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tichai\Downloads\[PwC] FS Saksiam Q3 2022\"/>
    </mc:Choice>
  </mc:AlternateContent>
  <xr:revisionPtr revIDLastSave="0" documentId="13_ncr:1_{9BA5A623-7B34-4E27-A34E-2217EA789AF2}" xr6:coauthVersionLast="47" xr6:coauthVersionMax="47" xr10:uidLastSave="{00000000-0000-0000-0000-000000000000}"/>
  <bookViews>
    <workbookView xWindow="-120" yWindow="-120" windowWidth="29040" windowHeight="15840" tabRatio="622" activeTab="2" xr2:uid="{00000000-000D-0000-FFFF-FFFF00000000}"/>
  </bookViews>
  <sheets>
    <sheet name="Thai2-4" sheetId="3" r:id="rId1"/>
    <sheet name="Thai5 (3M)" sheetId="19" r:id="rId2"/>
    <sheet name="Thai6 (9M)" sheetId="23" r:id="rId3"/>
    <sheet name="Thai 7" sheetId="21" r:id="rId4"/>
    <sheet name="Thai 8" sheetId="24" r:id="rId5"/>
    <sheet name="Thai 9-10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9" l="1"/>
  <c r="H71" i="22"/>
  <c r="H61" i="22"/>
  <c r="H10" i="22"/>
  <c r="H27" i="22" s="1"/>
  <c r="H40" i="22" s="1"/>
  <c r="H46" i="23"/>
  <c r="R13" i="21" s="1"/>
  <c r="L42" i="19"/>
  <c r="H46" i="19"/>
  <c r="J30" i="19"/>
  <c r="H30" i="19"/>
  <c r="J24" i="19"/>
  <c r="J23" i="19"/>
  <c r="J22" i="19"/>
  <c r="L42" i="23"/>
  <c r="J46" i="19"/>
  <c r="J17" i="23"/>
  <c r="H17" i="23"/>
  <c r="J27" i="23"/>
  <c r="H27" i="23"/>
  <c r="J21" i="19"/>
  <c r="J71" i="22"/>
  <c r="J61" i="22"/>
  <c r="J27" i="22"/>
  <c r="J40" i="22" s="1"/>
  <c r="L23" i="24"/>
  <c r="J23" i="24"/>
  <c r="H23" i="24"/>
  <c r="P19" i="24"/>
  <c r="P18" i="24"/>
  <c r="P11" i="24"/>
  <c r="A3" i="24"/>
  <c r="T12" i="21"/>
  <c r="T11" i="21"/>
  <c r="N16" i="24"/>
  <c r="L16" i="24"/>
  <c r="J16" i="24"/>
  <c r="H16" i="24"/>
  <c r="P13" i="24"/>
  <c r="P12" i="24"/>
  <c r="A1" i="24"/>
  <c r="A3" i="21"/>
  <c r="A3" i="22"/>
  <c r="A48" i="22" s="1"/>
  <c r="L27" i="23"/>
  <c r="L29" i="23" s="1"/>
  <c r="L17" i="23"/>
  <c r="L27" i="19"/>
  <c r="L17" i="19"/>
  <c r="H16" i="21"/>
  <c r="J16" i="21"/>
  <c r="L16" i="21"/>
  <c r="P11" i="21"/>
  <c r="P12" i="21"/>
  <c r="A88" i="22"/>
  <c r="F71" i="22"/>
  <c r="F61" i="22"/>
  <c r="A45" i="22"/>
  <c r="A1" i="21"/>
  <c r="A1" i="22" s="1"/>
  <c r="A46" i="22" s="1"/>
  <c r="J73" i="22" l="1"/>
  <c r="J76" i="22" s="1"/>
  <c r="J27" i="19"/>
  <c r="J17" i="19"/>
  <c r="H27" i="19"/>
  <c r="J29" i="23"/>
  <c r="J32" i="23" s="1"/>
  <c r="H17" i="19"/>
  <c r="P16" i="24"/>
  <c r="H29" i="23"/>
  <c r="R16" i="21"/>
  <c r="H117" i="3" s="1"/>
  <c r="H73" i="22"/>
  <c r="H76" i="22" s="1"/>
  <c r="L32" i="23"/>
  <c r="L36" i="23" s="1"/>
  <c r="L39" i="23" s="1"/>
  <c r="L45" i="23" s="1"/>
  <c r="L48" i="23" s="1"/>
  <c r="L29" i="19"/>
  <c r="L32" i="19" s="1"/>
  <c r="L36" i="19" s="1"/>
  <c r="L39" i="19" s="1"/>
  <c r="L45" i="19" s="1"/>
  <c r="L48" i="19" s="1"/>
  <c r="H32" i="23" l="1"/>
  <c r="H36" i="23" s="1"/>
  <c r="H48" i="23" s="1"/>
  <c r="H45" i="23" s="1"/>
  <c r="F10" i="22"/>
  <c r="F27" i="22" s="1"/>
  <c r="F40" i="22" s="1"/>
  <c r="F73" i="22" s="1"/>
  <c r="F76" i="22" s="1"/>
  <c r="J36" i="23"/>
  <c r="J39" i="23"/>
  <c r="J29" i="19"/>
  <c r="J32" i="19" s="1"/>
  <c r="H29" i="19"/>
  <c r="H32" i="19" s="1"/>
  <c r="H37" i="3"/>
  <c r="L68" i="3"/>
  <c r="L37" i="3"/>
  <c r="J116" i="3"/>
  <c r="H24" i="3"/>
  <c r="H42" i="23" l="1"/>
  <c r="H39" i="23" s="1"/>
  <c r="N13" i="21" s="1"/>
  <c r="J42" i="23"/>
  <c r="J36" i="19"/>
  <c r="J45" i="19" s="1"/>
  <c r="J48" i="19" s="1"/>
  <c r="J39" i="19"/>
  <c r="J45" i="23"/>
  <c r="J48" i="23" s="1"/>
  <c r="N20" i="24"/>
  <c r="H36" i="19"/>
  <c r="H48" i="19" s="1"/>
  <c r="H45" i="19" s="1"/>
  <c r="H42" i="19"/>
  <c r="H39" i="19" s="1"/>
  <c r="H39" i="3"/>
  <c r="P20" i="24" l="1"/>
  <c r="P23" i="24" s="1"/>
  <c r="N23" i="24"/>
  <c r="L114" i="3" s="1"/>
  <c r="J42" i="19"/>
  <c r="P13" i="21"/>
  <c r="T13" i="21" s="1"/>
  <c r="T16" i="21" s="1"/>
  <c r="N16" i="21"/>
  <c r="P16" i="21" l="1"/>
  <c r="H114" i="3"/>
  <c r="H116" i="3" s="1"/>
  <c r="J119" i="3"/>
  <c r="J24" i="3"/>
  <c r="J37" i="3"/>
  <c r="J68" i="3"/>
  <c r="J76" i="3"/>
  <c r="H76" i="3"/>
  <c r="H68" i="3"/>
  <c r="H78" i="3" s="1"/>
  <c r="J39" i="3" l="1"/>
  <c r="J78" i="3"/>
  <c r="J121" i="3" s="1"/>
  <c r="N116" i="3" l="1"/>
  <c r="N119" i="3" s="1"/>
  <c r="H119" i="3" l="1"/>
  <c r="L116" i="3"/>
  <c r="L24" i="3"/>
  <c r="L39" i="3" s="1"/>
  <c r="N24" i="3"/>
  <c r="N37" i="3"/>
  <c r="N68" i="3"/>
  <c r="A45" i="3"/>
  <c r="A47" i="3"/>
  <c r="L76" i="3"/>
  <c r="N76" i="3"/>
  <c r="A87" i="3"/>
  <c r="A88" i="3"/>
  <c r="A90" i="3"/>
  <c r="A130" i="3"/>
  <c r="H121" i="3" l="1"/>
  <c r="N78" i="3"/>
  <c r="N121" i="3" s="1"/>
  <c r="N39" i="3"/>
  <c r="L78" i="3"/>
  <c r="L119" i="3" l="1"/>
  <c r="L121" i="3" l="1"/>
</calcChain>
</file>

<file path=xl/sharedStrings.xml><?xml version="1.0" encoding="utf-8"?>
<sst xmlns="http://schemas.openxmlformats.org/spreadsheetml/2006/main" count="367" uniqueCount="170">
  <si>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</si>
  <si>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</si>
  <si>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</si>
  <si>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</si>
  <si>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</si>
  <si>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</si>
  <si>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</si>
  <si>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</si>
  <si>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</si>
  <si>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</si>
  <si>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</si>
  <si>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</si>
  <si>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</si>
  <si>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</si>
  <si>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</si>
  <si>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</si>
  <si>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</si>
  <si>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</si>
  <si>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</si>
  <si>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</si>
  <si>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</si>
  <si>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</si>
  <si>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</si>
  <si>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</si>
  <si>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</si>
  <si>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</si>
  <si>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</si>
  <si>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</si>
  <si>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</si>
  <si>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</si>
  <si>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</si>
  <si>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</si>
  <si>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</si>
  <si>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</si>
  <si>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</si>
  <si>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</si>
  <si>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</si>
  <si>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</si>
  <si>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</si>
  <si>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</si>
  <si>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</si>
  <si>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</si>
  <si>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</si>
  <si>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</si>
  <si>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</si>
  <si>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</si>
  <si>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</si>
  <si>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</si>
  <si>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</si>
  <si>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</si>
  <si>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</si>
  <si>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</si>
  <si>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</si>
  <si>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</si>
  <si>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</si>
  <si>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</si>
  <si>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</si>
  <si>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</si>
  <si>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</si>
  <si>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</si>
  <si>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</si>
  <si>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</si>
  <si>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</si>
  <si>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</si>
  <si>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</si>
  <si>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</si>
  <si>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</si>
  <si>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</si>
  <si>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</si>
  <si>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</si>
  <si>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</si>
  <si>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</si>
  <si>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</si>
  <si>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</si>
  <si>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</si>
  <si>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</si>
  <si>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</si>
  <si>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</si>
  <si>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</si>
  <si>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</si>
  <si>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</si>
  <si>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</si>
  <si>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</si>
  <si>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</si>
  <si>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</si>
  <si>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</si>
  <si>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</si>
  <si>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</si>
  <si>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</si>
  <si>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</si>
  <si>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ส่วนเกิน</t>
  </si>
  <si>
    <t>มูลค่าหุ้นสามัญ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</si>
  <si>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</si>
  <si>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</si>
  <si>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</si>
  <si>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</si>
  <si>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</si>
  <si>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</si>
  <si>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</si>
  <si>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</si>
  <si>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</si>
  <si>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</si>
  <si>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</si>
  <si>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</si>
  <si>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ค่าใช้จ่ายในการบริการ</t>
  </si>
  <si>
    <t>พ.ศ. 2564</t>
  </si>
  <si>
    <t>ยอดคงเหลือต้นงวด ณ วันที่ 1 มกราคม พ.ศ. 2564</t>
  </si>
  <si>
    <t xml:space="preserve">ปรับปรุงด้วย </t>
  </si>
  <si>
    <t>ขาดทุนจากการจำหน่ายสินทรัพย์รอการขาย</t>
  </si>
  <si>
    <t>เจ้าหนี้ซื้อสินทรัพย์ไม่มีตัวตน</t>
  </si>
  <si>
    <t>กำไรสำหรับงวด</t>
  </si>
  <si>
    <t>กำไรขาดทุนเบ็ดเสร็จอื่น</t>
  </si>
  <si>
    <t>จ่ายคืนเงินต้นของสัญญาเช่า</t>
  </si>
  <si>
    <t>เงินสดจ่ายภาษีเงินได้</t>
  </si>
  <si>
    <t>หนี้สินดำเนินงานเพิ่มขึ้น(ลดลง)</t>
  </si>
  <si>
    <t>ขาดทุน(กำไร)จากการจำหน่ายสินทรัพย์ถาวร</t>
  </si>
  <si>
    <t>-</t>
  </si>
  <si>
    <t>พ.ศ. 2565</t>
  </si>
  <si>
    <t>ยอดคงเหลือต้นงวด ณ วันที่ 1 มกราคม พ.ศ. 2565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</si>
  <si>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</si>
  <si>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</si>
  <si>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</si>
  <si>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</si>
  <si>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</si>
  <si>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</si>
  <si>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ที่ถึงกำหนดชำระภายในหนึ่งปี</t>
  </si>
  <si>
    <t>ส่วนของหนี้สินตามสัญญาเช่า</t>
  </si>
  <si>
    <t>สินค้าคงเหลือ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</si>
  <si>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</si>
  <si>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</si>
  <si>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เงินปันผลจ่าย</t>
  </si>
  <si>
    <t>จ่ายเงินปันผล</t>
  </si>
  <si>
    <t>ณ วันที่ 30 กันยายน พ.ศ. 2565</t>
  </si>
  <si>
    <t>30 กันยายน</t>
  </si>
  <si>
    <t>ยอดคงเหลือสิ้นงวด ณ วันที่ 30 กันยายน พ.ศ. 2564</t>
  </si>
  <si>
    <t>ภาระผูกผันผลประโยชน์พนักงาน</t>
  </si>
  <si>
    <t>เงินสดสุทธิได้มา(ใช้ไป)ในกิจกรรมลงทุน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</si>
  <si>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</si>
  <si>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</si>
  <si>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ยอดคงเหลือสิ้นงวด ณ วันที่ 30 กันยายน พ.ศ. 2565</t>
  </si>
  <si>
    <t>รายได้จากการขายและการให้บริการ</t>
  </si>
  <si>
    <t>ต้นทุนขายและการให้บริการ</t>
  </si>
  <si>
    <t>14</t>
  </si>
  <si>
    <t>15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</si>
  <si>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</si>
  <si>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</si>
  <si>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</si>
  <si>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</si>
  <si>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รวมส่วนของ</t>
  </si>
  <si>
    <t>ผู้เป็นเจ้าของ</t>
  </si>
  <si>
    <t>ของบริษัท</t>
  </si>
  <si>
    <t>ส่วนได้เสีย</t>
  </si>
  <si>
    <t>ที่ไม่มีอำนาจ</t>
  </si>
  <si>
    <t>ควบคุม</t>
  </si>
  <si>
    <t>ผู้ถือหุ้น</t>
  </si>
  <si>
    <t>9, 10, 11</t>
  </si>
  <si>
    <t>กำไรจากการจำหน่ายสินทรัพย์ทางการเงิน</t>
  </si>
  <si>
    <t>ที่วัดมูลค่าด้วยมูลค่ายุติธรรมผ่านกำไรขาดทุน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</si>
  <si>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</si>
  <si>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</si>
  <si>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เงินสดรับจากการจำหน่ายสินทรัพย์ทางการเงิน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</si>
  <si>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</si>
  <si>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</si>
  <si>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</si>
  <si>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เงินสดสุทธิใช้ไปในกิจกรรมดำเนินงาน</t>
  </si>
  <si>
    <t>ข้อมูลทางการเงินรวม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</si>
  <si>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</si>
  <si>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</si>
  <si>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สินทรัพย์สิทธิการใข้โอนไปสินทรัพย์ถาวร</t>
  </si>
  <si>
    <t>ข้อมูลทางการเงินเฉพาะกิจการ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</si>
</sst>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_-* #,##0.00_-;\-* #,##0.00_-;_-* \-??_-;_-@_-"/>
    <numFmt numFmtId="192" formatCode="_(* #,##0_);_(* \(#,##0\);_(* &quot;-&quot;??_);_(@_)"/>
    <numFmt numFmtId="193" formatCode="_-* #,##0.00\ &quot;€&quot;_-;\-* #,##0.00\ &quot;€&quot;_-;_-* &quot;-&quot;??\ &quot;€&quot;_-;_-@_-"/>
    <numFmt numFmtId="194" formatCode="_-* #,##0.00\ _€_-;\-* #,##0.00\ _€_-;_-* &quot;-&quot;??\ _€_-;_-@_-"/>
    <numFmt numFmtId="195" formatCode="_(&quot;$&quot;* #,##0.00_);_(&quot;$&quot;* \(#,##0.00\);_(&quot;$&quot;* &quot;-&quot;??_);_(@_)"/>
    <numFmt numFmtId="196" formatCode="0.0%"/>
    <numFmt numFmtId="197" formatCode="[$-1070000]d/mm/yyyy;@"/>
    <numFmt numFmtId="198" formatCode="_(&quot;฿&quot;* #,##0.00_);_(&quot;฿&quot;* \(#,##0.00\);_(&quot;฿&quot;* &quot;-&quot;??_);_(@_)"/>
    <numFmt numFmtId="199" formatCode="#,##0.00\ ;\-#,##0.00\ ;&quot; -&quot;#\ ;@\ "/>
    <numFmt numFmtId="200" formatCode="_-* #,##0.0_-;\-* #,##0.0_-;_-* &quot;-&quot;??_-;_-@_-"/>
    <numFmt numFmtId="201" formatCode="_(&quot;฿&quot;* #,##0_);_(&quot;฿&quot;* \(#,##0\);_(&quot;฿&quot;* &quot;-&quot;_);_(@_)"/>
    <numFmt numFmtId="202" formatCode="#,##0.00,,"/>
    <numFmt numFmtId="203" formatCode="#,##0.00\ &quot;F&quot;;\-#,##0.00\ &quot;F&quot;"/>
    <numFmt numFmtId="204" formatCode="&quot;$&quot;#,##0\ ;\(&quot;$&quot;#,##0\)"/>
    <numFmt numFmtId="205" formatCode="dd\-mmm\-yy_)"/>
    <numFmt numFmtId="206" formatCode="0.00_)"/>
    <numFmt numFmtId="207" formatCode="#,##0.00000"/>
    <numFmt numFmtId="208" formatCode="#,##0.00\ &quot;F&quot;;[Red]\-#,##0.00\ &quot;F&quot;"/>
    <numFmt numFmtId="209" formatCode="0.00000_)"/>
    <numFmt numFmtId="210" formatCode="&quot;$&quot;#,##0_);[Red]\(&quot;$&quot;#,##0\)"/>
    <numFmt numFmtId="211" formatCode="[$-1070000]d/mm/yy;@"/>
    <numFmt numFmtId="212" formatCode="_(* #,##0.00_);_(* \(#,##0.00\);_(* \-??_);_(@_)"/>
    <numFmt numFmtId="213" formatCode="#,##0\ ;\ \ \(#,##0\)"/>
    <numFmt numFmtId="214" formatCode="#,##0\ &quot;DM&quot;;[Red]\-#,##0\ &quot;DM&quot;"/>
    <numFmt numFmtId="215" formatCode="#,##0.00\ &quot;DM&quot;;[Red]\-#,##0.00\ &quot;DM&quot;"/>
    <numFmt numFmtId="216" formatCode="_-* #,##0_-;\(* #,##0\)_-;_-* &quot;-&quot;??_-;_-@_-"/>
    <numFmt numFmtId="217" formatCode="0.0"/>
    <numFmt numFmtId="218" formatCode="#,##0;\(#,##0\);\-"/>
    <numFmt numFmtId="219" formatCode="#,##0.00;\(#,##0.00\);\-"/>
  </numFmts>
  <fonts count="17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color theme="1"/>
      <name val="Cordia New"/>
      <family val="2"/>
      <charset val="22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6"/>
      <name val="Angsana New"/>
      <family val="1"/>
    </font>
    <font>
      <u/>
      <sz val="11"/>
      <color theme="10"/>
      <name val="Tahoma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10"/>
      <color indexed="8"/>
      <name val="Arial"/>
      <family val="2"/>
    </font>
    <font>
      <sz val="10"/>
      <color theme="1"/>
      <name val="Tahoma"/>
      <family val="2"/>
    </font>
    <font>
      <b/>
      <sz val="10"/>
      <name val="Arial Unicode MS"/>
      <family val="2"/>
    </font>
    <font>
      <sz val="10"/>
      <name val="Arial Unicode MS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0"/>
      <name val="Arial"/>
      <family val="2"/>
      <charset val="1"/>
    </font>
    <font>
      <sz val="10"/>
      <color rgb="FF0000FF"/>
      <name val="Arial Unicode MS"/>
      <family val="2"/>
    </font>
    <font>
      <sz val="10"/>
      <color theme="1"/>
      <name val="Tahoma"/>
      <family val="2"/>
      <scheme val="minor"/>
    </font>
    <font>
      <sz val="11"/>
      <color indexed="8"/>
      <name val="Arial"/>
      <family val="2"/>
    </font>
    <font>
      <sz val="14"/>
      <name val="CordiaUPC"/>
      <family val="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</font>
    <font>
      <sz val="12"/>
      <name val="Arial"/>
      <family val="2"/>
    </font>
    <font>
      <sz val="11"/>
      <color rgb="FF0000FF"/>
      <name val="Tahoma"/>
      <family val="2"/>
      <scheme val="minor"/>
    </font>
    <font>
      <sz val="10"/>
      <color indexed="8"/>
      <name val="MS Sans Serif"/>
      <charset val="222"/>
    </font>
    <font>
      <sz val="9.9499999999999993"/>
      <color indexed="9"/>
      <name val="AngsanaUPC"/>
      <family val="1"/>
    </font>
    <font>
      <sz val="11"/>
      <color indexed="8"/>
      <name val="Calibri"/>
      <family val="2"/>
      <charset val="222"/>
    </font>
    <font>
      <sz val="10"/>
      <color indexed="8"/>
      <name val="MS Sans Serif"/>
    </font>
    <font>
      <sz val="16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4"/>
      <name val="BrowalliaUPC"/>
      <family val="2"/>
    </font>
    <font>
      <b/>
      <sz val="12"/>
      <color indexed="8"/>
      <name val="AngsanaUPC"/>
      <family val="1"/>
    </font>
    <font>
      <sz val="16"/>
      <color indexed="8"/>
      <name val="Angsana New"/>
      <family val="2"/>
      <charset val="222"/>
    </font>
    <font>
      <sz val="14"/>
      <name val="AngsanaUPC"/>
      <family val="1"/>
    </font>
    <font>
      <b/>
      <sz val="11.9"/>
      <color indexed="8"/>
      <name val="AngsanaUPC"/>
      <family val="1"/>
    </font>
    <font>
      <sz val="10"/>
      <name val="Arial"/>
      <family val="2"/>
      <charset val="222"/>
    </font>
    <font>
      <b/>
      <sz val="11.9"/>
      <color indexed="8"/>
      <name val="AngsanaUPC"/>
      <family val="1"/>
      <charset val="222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indexed="8"/>
      <name val="Calibri"/>
      <family val="2"/>
    </font>
    <font>
      <sz val="16"/>
      <color theme="1"/>
      <name val="Angsana New"/>
      <family val="2"/>
    </font>
    <font>
      <u/>
      <sz val="11"/>
      <color theme="10"/>
      <name val="Arial"/>
      <family val="2"/>
    </font>
    <font>
      <sz val="10"/>
      <name val="Microsoft YaHei"/>
      <family val="2"/>
      <charset val="222"/>
    </font>
    <font>
      <u/>
      <sz val="10"/>
      <color theme="10"/>
      <name val="MS Sans Serif"/>
      <charset val="222"/>
    </font>
    <font>
      <b/>
      <sz val="10"/>
      <color indexed="8"/>
      <name val="AngsanaUPC"/>
      <family val="1"/>
    </font>
    <font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9"/>
      <color theme="1"/>
      <name val="Microsoft Sans Serif"/>
      <family val="2"/>
      <charset val="222"/>
    </font>
    <font>
      <sz val="9"/>
      <name val="Microsoft Sans Serif"/>
      <family val="2"/>
    </font>
    <font>
      <sz val="11"/>
      <color indexed="17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0"/>
      <name val="ApFont"/>
    </font>
    <font>
      <sz val="10"/>
      <color indexed="24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rgb="FF006100"/>
      <name val="Tahoma"/>
      <family val="2"/>
      <charset val="222"/>
      <scheme val="minor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Microsoft Sans Serif"/>
      <family val="2"/>
    </font>
    <font>
      <sz val="15"/>
      <name val="BrowalliaUPC"/>
      <family val="1"/>
      <charset val="222"/>
    </font>
    <font>
      <sz val="10"/>
      <color theme="1"/>
      <name val="Arial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4"/>
      <color indexed="8"/>
      <name val="Cordia New"/>
      <family val="2"/>
      <charset val="222"/>
    </font>
    <font>
      <u/>
      <sz val="11"/>
      <color theme="10"/>
      <name val="Calibri"/>
      <family val="2"/>
      <charset val="222"/>
    </font>
    <font>
      <sz val="10"/>
      <name val="MS Sans Serif"/>
    </font>
    <font>
      <u/>
      <sz val="10"/>
      <color indexed="12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010">
    <xf numFmtId="0" fontId="0" fillId="0" borderId="0"/>
    <xf numFmtId="188" fontId="4" fillId="0" borderId="0" applyFont="0" applyFill="0" applyBorder="0" applyAlignment="0" applyProtection="0"/>
    <xf numFmtId="191" fontId="5" fillId="0" borderId="0"/>
    <xf numFmtId="0" fontId="5" fillId="0" borderId="0"/>
    <xf numFmtId="0" fontId="6" fillId="0" borderId="0"/>
    <xf numFmtId="0" fontId="5" fillId="0" borderId="0"/>
    <xf numFmtId="0" fontId="4" fillId="0" borderId="0"/>
    <xf numFmtId="188" fontId="4" fillId="0" borderId="0" applyFont="0" applyFill="0" applyBorder="0" applyAlignment="0" applyProtection="0"/>
    <xf numFmtId="0" fontId="9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0" fontId="9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188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91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4" applyNumberFormat="0" applyFill="0" applyAlignment="0">
      <protection locked="0"/>
    </xf>
    <xf numFmtId="9" fontId="6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37" fillId="0" borderId="14" applyNumberFormat="0" applyFill="0" applyAlignment="0">
      <alignment wrapText="1"/>
      <protection locked="0"/>
    </xf>
    <xf numFmtId="0" fontId="1" fillId="0" borderId="0"/>
    <xf numFmtId="0" fontId="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4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protection locked="0"/>
    </xf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1" fillId="0" borderId="0"/>
    <xf numFmtId="0" fontId="4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37" fillId="0" borderId="14" applyNumberFormat="0" applyFill="0" applyAlignment="0">
      <protection locked="0"/>
    </xf>
    <xf numFmtId="9" fontId="1" fillId="0" borderId="0" applyFont="0" applyFill="0" applyBorder="0" applyAlignment="0" applyProtection="0"/>
    <xf numFmtId="0" fontId="37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41" fillId="0" borderId="0"/>
    <xf numFmtId="0" fontId="10" fillId="0" borderId="0"/>
    <xf numFmtId="0" fontId="1" fillId="0" borderId="0"/>
    <xf numFmtId="0" fontId="1" fillId="0" borderId="0"/>
    <xf numFmtId="0" fontId="46" fillId="0" borderId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51" fillId="0" borderId="17">
      <alignment horizontal="center"/>
    </xf>
    <xf numFmtId="0" fontId="51" fillId="0" borderId="17">
      <alignment horizontal="center"/>
    </xf>
    <xf numFmtId="3" fontId="50" fillId="0" borderId="0" applyFont="0" applyFill="0" applyBorder="0" applyAlignment="0" applyProtection="0"/>
    <xf numFmtId="0" fontId="50" fillId="35" borderId="0" applyNumberFormat="0" applyFon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9" fillId="0" borderId="0"/>
    <xf numFmtId="0" fontId="1" fillId="0" borderId="0"/>
    <xf numFmtId="0" fontId="49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49" fillId="0" borderId="0"/>
    <xf numFmtId="0" fontId="44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/>
    <xf numFmtId="0" fontId="53" fillId="0" borderId="0"/>
    <xf numFmtId="0" fontId="53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0">
      <alignment vertical="top"/>
    </xf>
    <xf numFmtId="0" fontId="46" fillId="0" borderId="0" applyNumberFormat="0" applyFill="0" applyBorder="0" applyAlignment="0" applyProtection="0">
      <alignment vertical="top"/>
    </xf>
    <xf numFmtId="41" fontId="46" fillId="0" borderId="0">
      <alignment vertical="top"/>
    </xf>
    <xf numFmtId="0" fontId="13" fillId="0" borderId="0" applyNumberFormat="0" applyFill="0" applyBorder="0" applyAlignment="0">
      <alignment vertical="top"/>
      <protection locked="0"/>
    </xf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7" fillId="0" borderId="14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5" fillId="0" borderId="14" applyNumberFormat="0" applyFill="0" applyAlignment="0">
      <alignment wrapText="1"/>
      <protection locked="0"/>
    </xf>
    <xf numFmtId="0" fontId="37" fillId="0" borderId="1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14" applyNumberFormat="0" applyFill="0" applyAlignment="0">
      <protection locked="0"/>
    </xf>
    <xf numFmtId="0" fontId="45" fillId="0" borderId="0" applyNumberFormat="0" applyFill="0" applyBorder="0" applyAlignment="0" applyProtection="0"/>
    <xf numFmtId="0" fontId="45" fillId="0" borderId="14" applyNumberFormat="0" applyFill="0" applyAlignment="0">
      <protection locked="0"/>
    </xf>
    <xf numFmtId="43" fontId="1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43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0" fontId="39" fillId="0" borderId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0" fontId="4" fillId="0" borderId="0"/>
    <xf numFmtId="0" fontId="56" fillId="0" borderId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57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19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14" applyNumberFormat="0" applyFill="0" applyBorder="0" applyAlignment="0">
      <protection locked="0"/>
    </xf>
    <xf numFmtId="0" fontId="60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0" fillId="0" borderId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45" fillId="0" borderId="14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>
      <protection locked="0"/>
    </xf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6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91" fontId="4" fillId="0" borderId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6" fillId="0" borderId="0"/>
    <xf numFmtId="0" fontId="61" fillId="0" borderId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>
      <alignment vertical="top"/>
    </xf>
    <xf numFmtId="0" fontId="67" fillId="0" borderId="0"/>
    <xf numFmtId="43" fontId="41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41" fillId="0" borderId="0"/>
    <xf numFmtId="43" fontId="4" fillId="0" borderId="0" applyFont="0" applyFill="0" applyBorder="0" applyAlignment="0" applyProtection="0"/>
    <xf numFmtId="0" fontId="41" fillId="0" borderId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0" fontId="46" fillId="0" borderId="0">
      <alignment vertical="top"/>
    </xf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10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0" fillId="0" borderId="0"/>
    <xf numFmtId="0" fontId="72" fillId="0" borderId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6" fillId="0" borderId="0">
      <alignment vertical="top"/>
    </xf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6" fillId="0" borderId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4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6" fillId="0" borderId="0"/>
    <xf numFmtId="0" fontId="7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10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6" fillId="0" borderId="0"/>
    <xf numFmtId="9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0" fontId="10" fillId="0" borderId="0"/>
    <xf numFmtId="0" fontId="9" fillId="0" borderId="0"/>
    <xf numFmtId="0" fontId="4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9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0" fontId="64" fillId="0" borderId="0"/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43" fontId="77" fillId="0" borderId="0" applyFont="0" applyFill="0" applyBorder="0" applyAlignment="0" applyProtection="0"/>
    <xf numFmtId="0" fontId="1" fillId="0" borderId="0"/>
    <xf numFmtId="9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6" fillId="0" borderId="0"/>
    <xf numFmtId="9" fontId="41" fillId="0" borderId="0" applyFont="0" applyFill="0" applyBorder="0" applyAlignment="0" applyProtection="0"/>
    <xf numFmtId="0" fontId="9" fillId="0" borderId="0">
      <protection locked="0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198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0"/>
    <xf numFmtId="0" fontId="9" fillId="0" borderId="0">
      <protection locked="0"/>
    </xf>
    <xf numFmtId="43" fontId="7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6" fillId="0" borderId="0"/>
    <xf numFmtId="0" fontId="9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0"/>
    <xf numFmtId="9" fontId="41" fillId="0" borderId="0" applyFont="0" applyFill="0" applyBorder="0" applyAlignment="0" applyProtection="0"/>
    <xf numFmtId="197" fontId="66" fillId="0" borderId="0"/>
    <xf numFmtId="197" fontId="6" fillId="0" borderId="0"/>
    <xf numFmtId="43" fontId="68" fillId="0" borderId="0" applyFont="0" applyFill="0" applyBorder="0" applyAlignment="0" applyProtection="0"/>
    <xf numFmtId="0" fontId="66" fillId="0" borderId="0"/>
    <xf numFmtId="0" fontId="6" fillId="0" borderId="0"/>
    <xf numFmtId="43" fontId="6" fillId="0" borderId="0" applyFont="0" applyFill="0" applyBorder="0" applyAlignment="0" applyProtection="0"/>
    <xf numFmtId="0" fontId="6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57" fillId="0" borderId="0"/>
    <xf numFmtId="199" fontId="79" fillId="0" borderId="0" applyFill="0" applyBorder="0" applyAlignment="0" applyProtection="0"/>
    <xf numFmtId="197" fontId="61" fillId="0" borderId="0"/>
    <xf numFmtId="0" fontId="8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97" fontId="61" fillId="0" borderId="0"/>
    <xf numFmtId="0" fontId="7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14" applyNumberFormat="0" applyFill="0" applyAlignment="0">
      <alignment wrapText="1"/>
      <protection locked="0"/>
    </xf>
    <xf numFmtId="43" fontId="70" fillId="0" borderId="0" applyFont="0" applyFill="0" applyBorder="0" applyAlignment="0" applyProtection="0"/>
    <xf numFmtId="0" fontId="7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7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45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9" fillId="0" borderId="0">
      <protection locked="0"/>
    </xf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9" fillId="0" borderId="0"/>
    <xf numFmtId="0" fontId="11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6" fillId="0" borderId="0"/>
    <xf numFmtId="0" fontId="37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14" applyNumberFormat="0" applyFill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</xf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0">
      <alignment vertical="top"/>
    </xf>
    <xf numFmtId="0" fontId="46" fillId="0" borderId="0" applyNumberFormat="0" applyFill="0" applyBorder="0" applyAlignment="0" applyProtection="0">
      <alignment vertical="top"/>
    </xf>
    <xf numFmtId="41" fontId="46" fillId="0" borderId="0">
      <alignment vertical="top"/>
    </xf>
    <xf numFmtId="0" fontId="46" fillId="0" borderId="0">
      <alignment vertical="top"/>
    </xf>
    <xf numFmtId="0" fontId="46" fillId="0" borderId="0" applyNumberFormat="0" applyFill="0" applyBorder="0" applyAlignment="0" applyProtection="0">
      <alignment vertical="top"/>
    </xf>
    <xf numFmtId="41" fontId="46" fillId="0" borderId="0">
      <alignment vertical="top"/>
    </xf>
    <xf numFmtId="0" fontId="4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0" borderId="0"/>
    <xf numFmtId="0" fontId="4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>
      <alignment vertical="top"/>
    </xf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0"/>
    <xf numFmtId="0" fontId="4" fillId="0" borderId="0"/>
    <xf numFmtId="0" fontId="4" fillId="0" borderId="0"/>
    <xf numFmtId="0" fontId="85" fillId="0" borderId="0"/>
    <xf numFmtId="0" fontId="6" fillId="0" borderId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7" fillId="3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9" fillId="38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89" fillId="3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89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89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89" fillId="4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89" fillId="4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4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89" fillId="44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89" fillId="4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89" fillId="40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89" fillId="4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9" fillId="46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90" fillId="4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90" fillId="44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90" fillId="4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90" fillId="48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90" fillId="49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90" fillId="5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90" fillId="5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90" fillId="52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90" fillId="53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90" fillId="48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90" fillId="49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90" fillId="5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2" fillId="39" borderId="0" applyNumberFormat="0" applyBorder="0" applyAlignment="0" applyProtection="0"/>
    <xf numFmtId="0" fontId="93" fillId="7" borderId="8" applyNumberFormat="0" applyAlignment="0" applyProtection="0"/>
    <xf numFmtId="0" fontId="93" fillId="7" borderId="8" applyNumberFormat="0" applyAlignment="0" applyProtection="0"/>
    <xf numFmtId="0" fontId="93" fillId="7" borderId="8" applyNumberFormat="0" applyAlignment="0" applyProtection="0"/>
    <xf numFmtId="0" fontId="93" fillId="7" borderId="8" applyNumberFormat="0" applyAlignment="0" applyProtection="0"/>
    <xf numFmtId="0" fontId="93" fillId="7" borderId="8" applyNumberFormat="0" applyAlignment="0" applyProtection="0"/>
    <xf numFmtId="0" fontId="93" fillId="7" borderId="8" applyNumberFormat="0" applyAlignment="0" applyProtection="0"/>
    <xf numFmtId="0" fontId="94" fillId="55" borderId="19" applyNumberFormat="0" applyAlignment="0" applyProtection="0"/>
    <xf numFmtId="0" fontId="95" fillId="8" borderId="11" applyNumberFormat="0" applyAlignment="0" applyProtection="0"/>
    <xf numFmtId="0" fontId="95" fillId="8" borderId="11" applyNumberFormat="0" applyAlignment="0" applyProtection="0"/>
    <xf numFmtId="0" fontId="95" fillId="8" borderId="11" applyNumberFormat="0" applyAlignment="0" applyProtection="0"/>
    <xf numFmtId="0" fontId="95" fillId="8" borderId="11" applyNumberFormat="0" applyAlignment="0" applyProtection="0"/>
    <xf numFmtId="0" fontId="95" fillId="8" borderId="11" applyNumberFormat="0" applyAlignment="0" applyProtection="0"/>
    <xf numFmtId="0" fontId="95" fillId="8" borderId="11" applyNumberFormat="0" applyAlignment="0" applyProtection="0"/>
    <xf numFmtId="0" fontId="96" fillId="56" borderId="20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88" fillId="0" borderId="0"/>
    <xf numFmtId="43" fontId="4" fillId="0" borderId="0" applyFont="0" applyFill="0" applyBorder="0" applyAlignment="0" applyProtection="0"/>
    <xf numFmtId="3" fontId="98" fillId="0" borderId="0" applyFont="0" applyFill="0" applyBorder="0" applyAlignment="0" applyProtection="0"/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04" fontId="98" fillId="0" borderId="0" applyFont="0" applyFill="0" applyBorder="0" applyAlignment="0" applyProtection="0"/>
    <xf numFmtId="205" fontId="88" fillId="0" borderId="0"/>
    <xf numFmtId="0" fontId="98" fillId="0" borderId="0" applyFont="0" applyFill="0" applyBorder="0" applyAlignment="0" applyProtection="0"/>
    <xf numFmtId="196" fontId="88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" fontId="98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87" fillId="37" borderId="0" applyNumberFormat="0" applyBorder="0" applyAlignment="0" applyProtection="0"/>
    <xf numFmtId="38" fontId="110" fillId="34" borderId="0" applyNumberFormat="0" applyBorder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3" fillId="0" borderId="18" applyNumberFormat="0" applyAlignment="0" applyProtection="0">
      <alignment horizontal="left" vertical="center"/>
    </xf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5" fillId="0" borderId="21" applyNumberFormat="0" applyFill="0" applyAlignment="0" applyProtection="0"/>
    <xf numFmtId="0" fontId="116" fillId="0" borderId="0">
      <alignment horizontal="left"/>
    </xf>
    <xf numFmtId="0" fontId="117" fillId="0" borderId="14">
      <alignment horizontal="left" vertical="top"/>
    </xf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8" fillId="0" borderId="6" applyNumberFormat="0" applyFill="0" applyAlignment="0" applyProtection="0"/>
    <xf numFmtId="0" fontId="119" fillId="0" borderId="22" applyNumberFormat="0" applyFill="0" applyAlignment="0" applyProtection="0"/>
    <xf numFmtId="0" fontId="120" fillId="0" borderId="0">
      <alignment horizontal="left"/>
    </xf>
    <xf numFmtId="0" fontId="121" fillId="0" borderId="14">
      <alignment horizontal="left" vertical="top"/>
    </xf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23" applyNumberFormat="0" applyFill="0" applyAlignment="0" applyProtection="0"/>
    <xf numFmtId="0" fontId="124" fillId="0" borderId="0">
      <alignment horizontal="left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0" fontId="110" fillId="36" borderId="16" applyNumberFormat="0" applyBorder="0" applyAlignment="0" applyProtection="0"/>
    <xf numFmtId="0" fontId="125" fillId="6" borderId="8" applyNumberFormat="0" applyAlignment="0" applyProtection="0"/>
    <xf numFmtId="0" fontId="125" fillId="6" borderId="8" applyNumberFormat="0" applyAlignment="0" applyProtection="0"/>
    <xf numFmtId="0" fontId="125" fillId="6" borderId="8" applyNumberFormat="0" applyAlignment="0" applyProtection="0"/>
    <xf numFmtId="0" fontId="125" fillId="6" borderId="8" applyNumberFormat="0" applyAlignment="0" applyProtection="0"/>
    <xf numFmtId="0" fontId="125" fillId="6" borderId="8" applyNumberFormat="0" applyAlignment="0" applyProtection="0"/>
    <xf numFmtId="0" fontId="125" fillId="6" borderId="8" applyNumberFormat="0" applyAlignment="0" applyProtection="0"/>
    <xf numFmtId="0" fontId="126" fillId="42" borderId="19" applyNumberFormat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128" fillId="0" borderId="24" applyNumberFormat="0" applyFill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30" fillId="57" borderId="0" applyNumberFormat="0" applyBorder="0" applyAlignment="0" applyProtection="0"/>
    <xf numFmtId="37" fontId="131" fillId="0" borderId="0"/>
    <xf numFmtId="206" fontId="1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6" fillId="0" borderId="0"/>
    <xf numFmtId="0" fontId="86" fillId="0" borderId="0"/>
    <xf numFmtId="0" fontId="86" fillId="0" borderId="0"/>
    <xf numFmtId="0" fontId="133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6" fillId="0" borderId="0"/>
    <xf numFmtId="0" fontId="76" fillId="0" borderId="0"/>
    <xf numFmtId="0" fontId="10" fillId="0" borderId="0"/>
    <xf numFmtId="0" fontId="46" fillId="0" borderId="0">
      <alignment vertical="top"/>
    </xf>
    <xf numFmtId="0" fontId="4" fillId="0" borderId="0"/>
    <xf numFmtId="0" fontId="4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" fontId="1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13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" fillId="0" borderId="0"/>
    <xf numFmtId="0" fontId="6" fillId="0" borderId="0"/>
    <xf numFmtId="0" fontId="4" fillId="0" borderId="0"/>
    <xf numFmtId="0" fontId="135" fillId="0" borderId="0"/>
    <xf numFmtId="0" fontId="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20" fillId="0" borderId="0"/>
    <xf numFmtId="0" fontId="6" fillId="9" borderId="12" applyNumberFormat="0" applyFont="0" applyAlignment="0" applyProtection="0"/>
    <xf numFmtId="0" fontId="6" fillId="9" borderId="12" applyNumberFormat="0" applyFont="0" applyAlignment="0" applyProtection="0"/>
    <xf numFmtId="0" fontId="6" fillId="9" borderId="12" applyNumberFormat="0" applyFont="0" applyAlignment="0" applyProtection="0"/>
    <xf numFmtId="0" fontId="6" fillId="9" borderId="12" applyNumberFormat="0" applyFont="0" applyAlignment="0" applyProtection="0"/>
    <xf numFmtId="0" fontId="6" fillId="9" borderId="12" applyNumberFormat="0" applyFont="0" applyAlignment="0" applyProtection="0"/>
    <xf numFmtId="0" fontId="6" fillId="9" borderId="12" applyNumberFormat="0" applyFont="0" applyAlignment="0" applyProtection="0"/>
    <xf numFmtId="0" fontId="4" fillId="58" borderId="25" applyNumberFormat="0" applyFon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6" fillId="7" borderId="9" applyNumberFormat="0" applyAlignment="0" applyProtection="0"/>
    <xf numFmtId="0" fontId="137" fillId="55" borderId="26" applyNumberFormat="0" applyAlignment="0" applyProtection="0"/>
    <xf numFmtId="0" fontId="138" fillId="0" borderId="0">
      <alignment horizontal="left"/>
    </xf>
    <xf numFmtId="1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0" fontId="106" fillId="0" borderId="27">
      <alignment vertical="center"/>
    </xf>
    <xf numFmtId="0" fontId="139" fillId="0" borderId="0">
      <alignment horizontal="left"/>
    </xf>
    <xf numFmtId="0" fontId="107" fillId="0" borderId="0">
      <alignment horizontal="left"/>
    </xf>
    <xf numFmtId="0" fontId="120" fillId="0" borderId="0"/>
    <xf numFmtId="0" fontId="116" fillId="0" borderId="0"/>
    <xf numFmtId="0" fontId="107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/>
    <xf numFmtId="0" fontId="140" fillId="0" borderId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5" fillId="0" borderId="28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9" fontId="149" fillId="0" borderId="0" applyFont="0" applyFill="0" applyBorder="0" applyAlignment="0" applyProtection="0"/>
    <xf numFmtId="0" fontId="4" fillId="0" borderId="0"/>
    <xf numFmtId="200" fontId="50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0" fontId="14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32" fillId="0" borderId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1" fillId="0" borderId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0" fontId="32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55" borderId="19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06" fillId="0" borderId="27">
      <alignment vertical="center"/>
    </xf>
    <xf numFmtId="0" fontId="145" fillId="0" borderId="2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10" fillId="36" borderId="16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82" fillId="0" borderId="0"/>
    <xf numFmtId="0" fontId="151" fillId="0" borderId="0" applyNumberFormat="0" applyFill="0" applyBorder="0" applyAlignment="0" applyProtection="0"/>
    <xf numFmtId="0" fontId="46" fillId="0" borderId="0">
      <alignment vertical="top"/>
    </xf>
    <xf numFmtId="9" fontId="82" fillId="0" borderId="0" applyFont="0" applyFill="0" applyBorder="0" applyAlignment="0" applyProtection="0"/>
    <xf numFmtId="0" fontId="152" fillId="0" borderId="0"/>
    <xf numFmtId="43" fontId="50" fillId="0" borderId="0" applyFont="0" applyFill="0" applyBorder="0" applyAlignment="0" applyProtection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55" borderId="19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113" fillId="0" borderId="18" applyNumberFormat="0" applyAlignment="0" applyProtection="0">
      <alignment horizontal="left" vertical="center"/>
    </xf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55" borderId="19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43" fontId="41" fillId="0" borderId="0" applyFont="0" applyFill="0" applyBorder="0" applyAlignment="0" applyProtection="0"/>
    <xf numFmtId="10" fontId="110" fillId="36" borderId="16" applyNumberFormat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10" fillId="36" borderId="16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13" fillId="0" borderId="4">
      <alignment horizontal="left" vertical="center"/>
    </xf>
    <xf numFmtId="0" fontId="113" fillId="0" borderId="4">
      <alignment horizontal="left"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9" fillId="0" borderId="0">
      <protection locked="0"/>
    </xf>
    <xf numFmtId="194" fontId="10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14" applyNumberFormat="0" applyFill="0" applyAlignment="0">
      <protection locked="0"/>
    </xf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0">
      <alignment vertical="top"/>
    </xf>
    <xf numFmtId="0" fontId="46" fillId="0" borderId="0" applyNumberFormat="0" applyFill="0" applyBorder="0" applyAlignment="0" applyProtection="0">
      <alignment vertical="top"/>
    </xf>
    <xf numFmtId="41" fontId="46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1" fillId="0" borderId="0"/>
    <xf numFmtId="19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55" borderId="19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194" fontId="10" fillId="0" borderId="0" applyFont="0" applyFill="0" applyBorder="0" applyAlignment="0" applyProtection="0"/>
    <xf numFmtId="0" fontId="11" fillId="0" borderId="0"/>
    <xf numFmtId="0" fontId="1" fillId="0" borderId="0"/>
    <xf numFmtId="0" fontId="145" fillId="0" borderId="2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55" borderId="19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55" borderId="19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4" fillId="55" borderId="19" applyNumberFormat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0" borderId="28" applyNumberFormat="0" applyFill="0" applyAlignment="0" applyProtection="0"/>
    <xf numFmtId="0" fontId="145" fillId="0" borderId="28" applyNumberFormat="0" applyFill="0" applyAlignment="0" applyProtection="0"/>
    <xf numFmtId="0" fontId="137" fillId="55" borderId="26" applyNumberFormat="0" applyAlignment="0" applyProtection="0"/>
    <xf numFmtId="0" fontId="126" fillId="42" borderId="19" applyNumberFormat="0" applyAlignment="0" applyProtection="0"/>
    <xf numFmtId="0" fontId="126" fillId="42" borderId="19" applyNumberFormat="0" applyAlignment="0" applyProtection="0"/>
    <xf numFmtId="0" fontId="126" fillId="42" borderId="19" applyNumberFormat="0" applyAlignment="0" applyProtection="0"/>
    <xf numFmtId="0" fontId="145" fillId="0" borderId="28" applyNumberFormat="0" applyFill="0" applyAlignment="0" applyProtection="0"/>
    <xf numFmtId="0" fontId="137" fillId="55" borderId="26" applyNumberFormat="0" applyAlignment="0" applyProtection="0"/>
    <xf numFmtId="0" fontId="4" fillId="58" borderId="25" applyNumberFormat="0" applyFont="0" applyAlignment="0" applyProtection="0"/>
    <xf numFmtId="0" fontId="126" fillId="42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4" fillId="58" borderId="25" applyNumberFormat="0" applyFont="0" applyAlignment="0" applyProtection="0"/>
    <xf numFmtId="0" fontId="94" fillId="55" borderId="19" applyNumberFormat="0" applyAlignment="0" applyProtection="0"/>
    <xf numFmtId="0" fontId="94" fillId="55" borderId="19" applyNumberFormat="0" applyAlignment="0" applyProtection="0"/>
    <xf numFmtId="10" fontId="110" fillId="36" borderId="16" applyNumberFormat="0" applyBorder="0" applyAlignment="0" applyProtection="0"/>
    <xf numFmtId="0" fontId="137" fillId="55" borderId="26" applyNumberFormat="0" applyAlignment="0" applyProtection="0"/>
    <xf numFmtId="0" fontId="137" fillId="55" borderId="26" applyNumberFormat="0" applyAlignment="0" applyProtection="0"/>
    <xf numFmtId="0" fontId="137" fillId="55" borderId="26" applyNumberFormat="0" applyAlignment="0" applyProtection="0"/>
    <xf numFmtId="0" fontId="4" fillId="58" borderId="25" applyNumberFormat="0" applyFont="0" applyAlignment="0" applyProtection="0"/>
    <xf numFmtId="0" fontId="126" fillId="42" borderId="19" applyNumberFormat="0" applyAlignment="0" applyProtection="0"/>
    <xf numFmtId="0" fontId="113" fillId="0" borderId="4">
      <alignment horizontal="left" vertical="center"/>
    </xf>
    <xf numFmtId="10" fontId="110" fillId="36" borderId="16" applyNumberFormat="0" applyBorder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113" fillId="0" borderId="4">
      <alignment horizontal="left" vertical="center"/>
    </xf>
    <xf numFmtId="0" fontId="126" fillId="42" borderId="19" applyNumberFormat="0" applyAlignment="0" applyProtection="0"/>
    <xf numFmtId="0" fontId="94" fillId="55" borderId="19" applyNumberFormat="0" applyAlignment="0" applyProtection="0"/>
    <xf numFmtId="0" fontId="4" fillId="58" borderId="25" applyNumberFormat="0" applyFont="0" applyAlignment="0" applyProtection="0"/>
    <xf numFmtId="0" fontId="145" fillId="0" borderId="28" applyNumberFormat="0" applyFill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113" fillId="0" borderId="4">
      <alignment horizontal="left" vertical="center"/>
    </xf>
    <xf numFmtId="0" fontId="4" fillId="58" borderId="25" applyNumberFormat="0" applyFont="0" applyAlignment="0" applyProtection="0"/>
    <xf numFmtId="0" fontId="145" fillId="0" borderId="28" applyNumberFormat="0" applyFill="0" applyAlignment="0" applyProtection="0"/>
    <xf numFmtId="0" fontId="113" fillId="0" borderId="4">
      <alignment horizontal="left" vertical="center"/>
    </xf>
    <xf numFmtId="10" fontId="110" fillId="36" borderId="16" applyNumberFormat="0" applyBorder="0" applyAlignment="0" applyProtection="0"/>
    <xf numFmtId="0" fontId="4" fillId="58" borderId="25" applyNumberFormat="0" applyFont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113" fillId="0" borderId="4">
      <alignment horizontal="left" vertical="center"/>
    </xf>
    <xf numFmtId="10" fontId="110" fillId="36" borderId="16" applyNumberFormat="0" applyBorder="0" applyAlignment="0" applyProtection="0"/>
    <xf numFmtId="0" fontId="145" fillId="0" borderId="28" applyNumberFormat="0" applyFill="0" applyAlignment="0" applyProtection="0"/>
    <xf numFmtId="0" fontId="126" fillId="42" borderId="19" applyNumberFormat="0" applyAlignment="0" applyProtection="0"/>
    <xf numFmtId="0" fontId="113" fillId="0" borderId="4">
      <alignment horizontal="left" vertical="center"/>
    </xf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4" fillId="58" borderId="25" applyNumberFormat="0" applyFon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113" fillId="0" borderId="4">
      <alignment horizontal="left" vertical="center"/>
    </xf>
    <xf numFmtId="0" fontId="137" fillId="55" borderId="26" applyNumberFormat="0" applyAlignment="0" applyProtection="0"/>
    <xf numFmtId="0" fontId="94" fillId="55" borderId="19" applyNumberFormat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113" fillId="0" borderId="4">
      <alignment horizontal="left" vertical="center"/>
    </xf>
    <xf numFmtId="0" fontId="94" fillId="55" borderId="19" applyNumberFormat="0" applyAlignment="0" applyProtection="0"/>
    <xf numFmtId="0" fontId="137" fillId="55" borderId="26" applyNumberFormat="0" applyAlignment="0" applyProtection="0"/>
    <xf numFmtId="0" fontId="94" fillId="55" borderId="19" applyNumberFormat="0" applyAlignment="0" applyProtection="0"/>
    <xf numFmtId="0" fontId="94" fillId="55" borderId="19" applyNumberFormat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41" fillId="0" borderId="0" applyFont="0" applyFill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41" fillId="0" borderId="0" applyFont="0" applyFill="0" applyBorder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13" fillId="0" borderId="4">
      <alignment horizontal="left" vertical="center"/>
    </xf>
    <xf numFmtId="0" fontId="113" fillId="0" borderId="4">
      <alignment horizontal="left" vertical="center"/>
    </xf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4" fillId="55" borderId="19" applyNumberFormat="0" applyAlignment="0" applyProtection="0"/>
    <xf numFmtId="10" fontId="110" fillId="36" borderId="16" applyNumberFormat="0" applyBorder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9" fillId="0" borderId="0" applyFont="0" applyFill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9" fillId="0" borderId="0" applyFont="0" applyFill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145" fillId="0" borderId="28" applyNumberFormat="0" applyFill="0" applyAlignment="0" applyProtection="0"/>
    <xf numFmtId="0" fontId="145" fillId="0" borderId="28" applyNumberFormat="0" applyFill="0" applyAlignment="0" applyProtection="0"/>
    <xf numFmtId="0" fontId="137" fillId="55" borderId="26" applyNumberFormat="0" applyAlignment="0" applyProtection="0"/>
    <xf numFmtId="0" fontId="126" fillId="42" borderId="19" applyNumberFormat="0" applyAlignment="0" applyProtection="0"/>
    <xf numFmtId="0" fontId="126" fillId="42" borderId="19" applyNumberFormat="0" applyAlignment="0" applyProtection="0"/>
    <xf numFmtId="0" fontId="126" fillId="42" borderId="19" applyNumberFormat="0" applyAlignment="0" applyProtection="0"/>
    <xf numFmtId="0" fontId="145" fillId="0" borderId="28" applyNumberFormat="0" applyFill="0" applyAlignment="0" applyProtection="0"/>
    <xf numFmtId="0" fontId="137" fillId="55" borderId="26" applyNumberFormat="0" applyAlignment="0" applyProtection="0"/>
    <xf numFmtId="0" fontId="4" fillId="58" borderId="25" applyNumberFormat="0" applyFon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94" fillId="55" borderId="19" applyNumberFormat="0" applyAlignment="0" applyProtection="0"/>
    <xf numFmtId="0" fontId="94" fillId="55" borderId="19" applyNumberFormat="0" applyAlignment="0" applyProtection="0"/>
    <xf numFmtId="10" fontId="110" fillId="36" borderId="16" applyNumberFormat="0" applyBorder="0" applyAlignment="0" applyProtection="0"/>
    <xf numFmtId="0" fontId="137" fillId="55" borderId="26" applyNumberFormat="0" applyAlignment="0" applyProtection="0"/>
    <xf numFmtId="0" fontId="137" fillId="55" borderId="26" applyNumberFormat="0" applyAlignment="0" applyProtection="0"/>
    <xf numFmtId="0" fontId="137" fillId="55" borderId="26" applyNumberFormat="0" applyAlignment="0" applyProtection="0"/>
    <xf numFmtId="0" fontId="4" fillId="58" borderId="25" applyNumberFormat="0" applyFont="0" applyAlignment="0" applyProtection="0"/>
    <xf numFmtId="0" fontId="126" fillId="42" borderId="19" applyNumberFormat="0" applyAlignment="0" applyProtection="0"/>
    <xf numFmtId="10" fontId="110" fillId="36" borderId="16" applyNumberFormat="0" applyBorder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126" fillId="42" borderId="19" applyNumberFormat="0" applyAlignment="0" applyProtection="0"/>
    <xf numFmtId="0" fontId="94" fillId="55" borderId="19" applyNumberFormat="0" applyAlignment="0" applyProtection="0"/>
    <xf numFmtId="0" fontId="4" fillId="58" borderId="25" applyNumberFormat="0" applyFont="0" applyAlignment="0" applyProtection="0"/>
    <xf numFmtId="0" fontId="145" fillId="0" borderId="28" applyNumberFormat="0" applyFill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4" fillId="58" borderId="25" applyNumberFormat="0" applyFon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0" fontId="4" fillId="58" borderId="25" applyNumberFormat="0" applyFont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0" fontId="145" fillId="0" borderId="28" applyNumberFormat="0" applyFill="0" applyAlignment="0" applyProtection="0"/>
    <xf numFmtId="0" fontId="126" fillId="42" borderId="19" applyNumberFormat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4" fillId="58" borderId="25" applyNumberFormat="0" applyFon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137" fillId="55" borderId="26" applyNumberFormat="0" applyAlignment="0" applyProtection="0"/>
    <xf numFmtId="0" fontId="94" fillId="55" borderId="19" applyNumberFormat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94" fillId="55" borderId="19" applyNumberFormat="0" applyAlignment="0" applyProtection="0"/>
    <xf numFmtId="0" fontId="137" fillId="55" borderId="26" applyNumberFormat="0" applyAlignment="0" applyProtection="0"/>
    <xf numFmtId="0" fontId="94" fillId="55" borderId="19" applyNumberFormat="0" applyAlignment="0" applyProtection="0"/>
    <xf numFmtId="0" fontId="94" fillId="55" borderId="19" applyNumberFormat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10" fontId="110" fillId="36" borderId="16" applyNumberFormat="0" applyBorder="0" applyAlignment="0" applyProtection="0"/>
    <xf numFmtId="10" fontId="110" fillId="36" borderId="16" applyNumberFormat="0" applyBorder="0" applyAlignment="0" applyProtection="0"/>
    <xf numFmtId="0" fontId="94" fillId="55" borderId="19" applyNumberFormat="0" applyAlignment="0" applyProtection="0"/>
    <xf numFmtId="0" fontId="126" fillId="42" borderId="19" applyNumberFormat="0" applyAlignment="0" applyProtection="0"/>
    <xf numFmtId="0" fontId="4" fillId="58" borderId="25" applyNumberFormat="0" applyFont="0" applyAlignment="0" applyProtection="0"/>
    <xf numFmtId="0" fontId="137" fillId="55" borderId="26" applyNumberFormat="0" applyAlignment="0" applyProtection="0"/>
    <xf numFmtId="0" fontId="145" fillId="0" borderId="28" applyNumberFormat="0" applyFill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0" fillId="0" borderId="0"/>
    <xf numFmtId="43" fontId="9" fillId="0" borderId="0" applyFont="0" applyFill="0" applyBorder="0" applyAlignment="0" applyProtection="0"/>
    <xf numFmtId="0" fontId="13" fillId="0" borderId="0" applyNumberFormat="0" applyFill="0" applyBorder="0" applyProtection="0">
      <alignment wrapText="1"/>
    </xf>
    <xf numFmtId="0" fontId="13" fillId="0" borderId="0" applyNumberFormat="0" applyFill="0" applyBorder="0" applyProtection="0">
      <alignment vertical="top" wrapText="1"/>
      <protection locked="0"/>
    </xf>
    <xf numFmtId="0" fontId="37" fillId="0" borderId="14" applyNumberFormat="0" applyFill="0" applyAlignment="0">
      <protection locked="0"/>
    </xf>
    <xf numFmtId="0" fontId="45" fillId="0" borderId="0" applyNumberFormat="0" applyFill="0" applyBorder="0" applyProtection="0">
      <alignment wrapText="1"/>
    </xf>
    <xf numFmtId="0" fontId="45" fillId="0" borderId="14" applyNumberFormat="0" applyFill="0" applyAlignment="0">
      <protection locked="0"/>
    </xf>
    <xf numFmtId="0" fontId="13" fillId="0" borderId="0" applyNumberFormat="0" applyFill="0" applyBorder="0" applyProtection="0">
      <alignment wrapText="1"/>
    </xf>
    <xf numFmtId="0" fontId="9" fillId="9" borderId="12" applyNumberFormat="0" applyFont="0" applyAlignment="0" applyProtection="0"/>
    <xf numFmtId="0" fontId="154" fillId="0" borderId="0" applyNumberFormat="0" applyFill="0" applyBorder="0" applyAlignment="0" applyProtection="0"/>
    <xf numFmtId="0" fontId="155" fillId="0" borderId="5" applyNumberFormat="0" applyFill="0" applyAlignment="0" applyProtection="0"/>
    <xf numFmtId="0" fontId="156" fillId="0" borderId="6" applyNumberFormat="0" applyFill="0" applyAlignment="0" applyProtection="0"/>
    <xf numFmtId="0" fontId="157" fillId="0" borderId="7" applyNumberFormat="0" applyFill="0" applyAlignment="0" applyProtection="0"/>
    <xf numFmtId="0" fontId="157" fillId="0" borderId="0" applyNumberFormat="0" applyFill="0" applyBorder="0" applyAlignment="0" applyProtection="0"/>
    <xf numFmtId="0" fontId="158" fillId="3" borderId="0" applyNumberFormat="0" applyBorder="0" applyAlignment="0" applyProtection="0"/>
    <xf numFmtId="0" fontId="159" fillId="4" borderId="0" applyNumberFormat="0" applyBorder="0" applyAlignment="0" applyProtection="0"/>
    <xf numFmtId="0" fontId="160" fillId="5" borderId="0" applyNumberFormat="0" applyBorder="0" applyAlignment="0" applyProtection="0"/>
    <xf numFmtId="0" fontId="161" fillId="6" borderId="8" applyNumberFormat="0" applyAlignment="0" applyProtection="0"/>
    <xf numFmtId="0" fontId="162" fillId="7" borderId="9" applyNumberFormat="0" applyAlignment="0" applyProtection="0"/>
    <xf numFmtId="0" fontId="163" fillId="7" borderId="8" applyNumberFormat="0" applyAlignment="0" applyProtection="0"/>
    <xf numFmtId="0" fontId="164" fillId="0" borderId="10" applyNumberFormat="0" applyFill="0" applyAlignment="0" applyProtection="0"/>
    <xf numFmtId="0" fontId="165" fillId="8" borderId="11" applyNumberFormat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16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68" fillId="13" borderId="0" applyNumberFormat="0" applyBorder="0" applyAlignment="0" applyProtection="0"/>
    <xf numFmtId="0" fontId="16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68" fillId="17" borderId="0" applyNumberFormat="0" applyBorder="0" applyAlignment="0" applyProtection="0"/>
    <xf numFmtId="0" fontId="16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68" fillId="21" borderId="0" applyNumberFormat="0" applyBorder="0" applyAlignment="0" applyProtection="0"/>
    <xf numFmtId="0" fontId="16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68" fillId="25" borderId="0" applyNumberFormat="0" applyBorder="0" applyAlignment="0" applyProtection="0"/>
    <xf numFmtId="0" fontId="16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68" fillId="29" borderId="0" applyNumberFormat="0" applyBorder="0" applyAlignment="0" applyProtection="0"/>
    <xf numFmtId="0" fontId="16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168" fillId="3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9" fillId="0" borderId="0">
      <protection locked="0"/>
    </xf>
    <xf numFmtId="0" fontId="10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31" fillId="17" borderId="0" applyNumberFormat="0" applyBorder="0" applyAlignment="0" applyProtection="0"/>
    <xf numFmtId="0" fontId="6" fillId="17" borderId="0" applyNumberFormat="0" applyBorder="0" applyAlignment="0" applyProtection="0"/>
    <xf numFmtId="0" fontId="31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0" borderId="0"/>
    <xf numFmtId="0" fontId="13" fillId="0" borderId="0" applyNumberFormat="0" applyFill="0" applyBorder="0" applyProtection="0">
      <alignment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14" applyNumberFormat="0" applyFill="0" applyBorder="0" applyAlignment="0">
      <protection locked="0"/>
    </xf>
    <xf numFmtId="0" fontId="11" fillId="0" borderId="0"/>
    <xf numFmtId="0" fontId="40" fillId="0" borderId="0" applyNumberFormat="0" applyFill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84" fillId="10" borderId="0" applyNumberFormat="0" applyBorder="0" applyAlignment="0" applyProtection="0"/>
    <xf numFmtId="0" fontId="84" fillId="14" borderId="0" applyNumberFormat="0" applyBorder="0" applyAlignment="0" applyProtection="0"/>
    <xf numFmtId="0" fontId="84" fillId="18" borderId="0" applyNumberFormat="0" applyBorder="0" applyAlignment="0" applyProtection="0"/>
    <xf numFmtId="0" fontId="84" fillId="22" borderId="0" applyNumberFormat="0" applyBorder="0" applyAlignment="0" applyProtection="0"/>
    <xf numFmtId="0" fontId="84" fillId="26" borderId="0" applyNumberFormat="0" applyBorder="0" applyAlignment="0" applyProtection="0"/>
    <xf numFmtId="0" fontId="84" fillId="30" borderId="0" applyNumberFormat="0" applyBorder="0" applyAlignment="0" applyProtection="0"/>
    <xf numFmtId="0" fontId="91" fillId="4" borderId="0" applyNumberFormat="0" applyBorder="0" applyAlignment="0" applyProtection="0"/>
    <xf numFmtId="0" fontId="93" fillId="7" borderId="8" applyNumberFormat="0" applyAlignment="0" applyProtection="0"/>
    <xf numFmtId="0" fontId="95" fillId="8" borderId="11" applyNumberFormat="0" applyAlignment="0" applyProtection="0"/>
    <xf numFmtId="0" fontId="103" fillId="0" borderId="0" applyNumberFormat="0" applyFill="0" applyBorder="0" applyAlignment="0" applyProtection="0"/>
    <xf numFmtId="0" fontId="109" fillId="3" borderId="0" applyNumberFormat="0" applyBorder="0" applyAlignment="0" applyProtection="0"/>
    <xf numFmtId="0" fontId="114" fillId="0" borderId="5" applyNumberFormat="0" applyFill="0" applyAlignment="0" applyProtection="0"/>
    <xf numFmtId="0" fontId="118" fillId="0" borderId="6" applyNumberFormat="0" applyFill="0" applyAlignment="0" applyProtection="0"/>
    <xf numFmtId="0" fontId="122" fillId="0" borderId="7" applyNumberFormat="0" applyFill="0" applyAlignment="0" applyProtection="0"/>
    <xf numFmtId="0" fontId="122" fillId="0" borderId="0" applyNumberFormat="0" applyFill="0" applyBorder="0" applyAlignment="0" applyProtection="0"/>
    <xf numFmtId="0" fontId="125" fillId="6" borderId="8" applyNumberFormat="0" applyAlignment="0" applyProtection="0"/>
    <xf numFmtId="0" fontId="127" fillId="0" borderId="10" applyNumberFormat="0" applyFill="0" applyAlignment="0" applyProtection="0"/>
    <xf numFmtId="0" fontId="170" fillId="5" borderId="0" applyNumberFormat="0" applyBorder="0" applyAlignment="0" applyProtection="0"/>
    <xf numFmtId="0" fontId="6" fillId="9" borderId="12" applyNumberFormat="0" applyFont="0" applyAlignment="0" applyProtection="0"/>
    <xf numFmtId="0" fontId="136" fillId="7" borderId="9" applyNumberFormat="0" applyAlignment="0" applyProtection="0"/>
    <xf numFmtId="0" fontId="169" fillId="0" borderId="0" applyNumberFormat="0" applyFill="0" applyBorder="0" applyAlignment="0" applyProtection="0"/>
    <xf numFmtId="0" fontId="144" fillId="0" borderId="13" applyNumberFormat="0" applyFill="0" applyAlignment="0" applyProtection="0"/>
    <xf numFmtId="0" fontId="8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9" fillId="0" borderId="0">
      <protection locked="0"/>
    </xf>
    <xf numFmtId="0" fontId="12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9" fillId="0" borderId="0">
      <protection locked="0"/>
    </xf>
    <xf numFmtId="0" fontId="89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71" fillId="0" borderId="0" applyFill="0" applyBorder="0" applyProtection="0"/>
    <xf numFmtId="0" fontId="1" fillId="0" borderId="0"/>
    <xf numFmtId="0" fontId="74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35" fillId="0" borderId="0"/>
    <xf numFmtId="0" fontId="1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21" borderId="0" applyNumberFormat="0" applyBorder="0" applyAlignment="0" applyProtection="0"/>
    <xf numFmtId="0" fontId="31" fillId="21" borderId="0" applyNumberFormat="0" applyBorder="0" applyAlignment="0" applyProtection="0"/>
    <xf numFmtId="0" fontId="6" fillId="25" borderId="0" applyNumberFormat="0" applyBorder="0" applyAlignment="0" applyProtection="0"/>
    <xf numFmtId="0" fontId="31" fillId="25" borderId="0" applyNumberFormat="0" applyBorder="0" applyAlignment="0" applyProtection="0"/>
    <xf numFmtId="0" fontId="6" fillId="29" borderId="0" applyNumberFormat="0" applyBorder="0" applyAlignment="0" applyProtection="0"/>
    <xf numFmtId="0" fontId="31" fillId="29" borderId="0" applyNumberFormat="0" applyBorder="0" applyAlignment="0" applyProtection="0"/>
    <xf numFmtId="0" fontId="6" fillId="33" borderId="0" applyNumberFormat="0" applyBorder="0" applyAlignment="0" applyProtection="0"/>
    <xf numFmtId="0" fontId="31" fillId="33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4" fillId="0" borderId="0" applyFill="0" applyBorder="0" applyAlignment="0" applyProtection="0"/>
    <xf numFmtId="213" fontId="172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88" fillId="0" borderId="0" applyFill="0" applyBorder="0" applyAlignment="0" applyProtection="0"/>
    <xf numFmtId="4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" fillId="0" borderId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72" fillId="0" borderId="0" applyFont="0" applyFill="0" applyBorder="0" applyAlignment="0" applyProtection="0"/>
    <xf numFmtId="0" fontId="170" fillId="5" borderId="0" applyNumberFormat="0" applyBorder="0" applyAlignment="0" applyProtection="0"/>
    <xf numFmtId="0" fontId="173" fillId="5" borderId="0" applyNumberFormat="0" applyBorder="0" applyAlignment="0" applyProtection="0"/>
    <xf numFmtId="0" fontId="10" fillId="0" borderId="0"/>
    <xf numFmtId="0" fontId="6" fillId="0" borderId="0"/>
    <xf numFmtId="0" fontId="4" fillId="0" borderId="0"/>
    <xf numFmtId="0" fontId="4" fillId="0" borderId="0"/>
    <xf numFmtId="0" fontId="174" fillId="0" borderId="0"/>
    <xf numFmtId="211" fontId="10" fillId="0" borderId="0"/>
    <xf numFmtId="0" fontId="10" fillId="0" borderId="0"/>
    <xf numFmtId="0" fontId="54" fillId="0" borderId="0"/>
    <xf numFmtId="0" fontId="10" fillId="0" borderId="0"/>
    <xf numFmtId="0" fontId="4" fillId="0" borderId="0"/>
    <xf numFmtId="0" fontId="1" fillId="0" borderId="0"/>
    <xf numFmtId="0" fontId="89" fillId="0" borderId="0"/>
    <xf numFmtId="0" fontId="1" fillId="0" borderId="0"/>
    <xf numFmtId="0" fontId="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1" fontId="10" fillId="0" borderId="0"/>
    <xf numFmtId="211" fontId="10" fillId="0" borderId="0"/>
    <xf numFmtId="211" fontId="10" fillId="0" borderId="0"/>
    <xf numFmtId="0" fontId="4" fillId="0" borderId="0"/>
    <xf numFmtId="0" fontId="10" fillId="0" borderId="0"/>
    <xf numFmtId="0" fontId="10" fillId="0" borderId="0"/>
    <xf numFmtId="0" fontId="6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214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91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0" fillId="0" borderId="0"/>
    <xf numFmtId="0" fontId="70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6" fillId="0" borderId="0"/>
    <xf numFmtId="0" fontId="10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9" borderId="12" applyNumberFormat="0" applyFont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147">
    <xf numFmtId="0" fontId="0" fillId="0" borderId="0" xfId="0"/>
    <xf numFmtId="0" fontId="8" fillId="0" borderId="0" xfId="0" applyFont="1" applyAlignment="1">
      <alignment vertical="center"/>
    </xf>
    <xf numFmtId="190" fontId="8" fillId="0" borderId="0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vertical="center"/>
    </xf>
    <xf numFmtId="190" fontId="8" fillId="2" borderId="0" xfId="1" applyNumberFormat="1" applyFont="1" applyFill="1" applyBorder="1" applyAlignment="1">
      <alignment horizontal="right" vertical="center"/>
    </xf>
    <xf numFmtId="190" fontId="8" fillId="2" borderId="0" xfId="1" applyNumberFormat="1" applyFont="1" applyFill="1" applyBorder="1" applyAlignment="1">
      <alignment vertical="center"/>
    </xf>
    <xf numFmtId="188" fontId="8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90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90" fontId="8" fillId="0" borderId="0" xfId="0" applyNumberFormat="1" applyFont="1" applyAlignment="1">
      <alignment horizontal="right" vertical="center"/>
    </xf>
    <xf numFmtId="190" fontId="8" fillId="0" borderId="1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89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90" fontId="7" fillId="0" borderId="0" xfId="6" applyNumberFormat="1" applyFont="1" applyAlignment="1">
      <alignment horizontal="right" vertical="center"/>
    </xf>
    <xf numFmtId="187" fontId="8" fillId="0" borderId="0" xfId="6" applyNumberFormat="1" applyFont="1" applyAlignment="1">
      <alignment horizontal="center" vertical="center"/>
    </xf>
    <xf numFmtId="190" fontId="8" fillId="0" borderId="0" xfId="6" applyNumberFormat="1" applyFont="1" applyAlignment="1">
      <alignment horizontal="right" vertical="center"/>
    </xf>
    <xf numFmtId="190" fontId="8" fillId="2" borderId="0" xfId="6" applyNumberFormat="1" applyFont="1" applyFill="1" applyAlignment="1">
      <alignment horizontal="right" vertical="center"/>
    </xf>
    <xf numFmtId="190" fontId="8" fillId="2" borderId="1" xfId="6" applyNumberFormat="1" applyFont="1" applyFill="1" applyBorder="1" applyAlignment="1">
      <alignment horizontal="right" vertical="center"/>
    </xf>
    <xf numFmtId="190" fontId="8" fillId="2" borderId="2" xfId="6" applyNumberFormat="1" applyFont="1" applyFill="1" applyBorder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4" fontId="8" fillId="0" borderId="0" xfId="6" applyNumberFormat="1" applyFont="1" applyAlignment="1">
      <alignment vertical="center"/>
    </xf>
    <xf numFmtId="0" fontId="8" fillId="0" borderId="1" xfId="6" applyFont="1" applyBorder="1" applyAlignment="1">
      <alignment vertical="center"/>
    </xf>
    <xf numFmtId="190" fontId="7" fillId="0" borderId="1" xfId="6" applyNumberFormat="1" applyFont="1" applyBorder="1" applyAlignment="1">
      <alignment horizontal="right" vertical="center"/>
    </xf>
    <xf numFmtId="190" fontId="8" fillId="0" borderId="1" xfId="6" applyNumberFormat="1" applyFont="1" applyBorder="1" applyAlignment="1">
      <alignment horizontal="right" vertical="center"/>
    </xf>
    <xf numFmtId="190" fontId="8" fillId="0" borderId="2" xfId="6" applyNumberFormat="1" applyFont="1" applyBorder="1" applyAlignment="1">
      <alignment horizontal="right" vertical="center"/>
    </xf>
    <xf numFmtId="190" fontId="7" fillId="0" borderId="0" xfId="6" applyNumberFormat="1" applyFont="1" applyAlignment="1">
      <alignment vertical="center"/>
    </xf>
    <xf numFmtId="190" fontId="8" fillId="0" borderId="0" xfId="6" applyNumberFormat="1" applyFont="1" applyAlignment="1">
      <alignment horizontal="center" vertical="center"/>
    </xf>
    <xf numFmtId="190" fontId="14" fillId="0" borderId="0" xfId="6" applyNumberFormat="1" applyFont="1" applyAlignment="1">
      <alignment horizontal="center" vertical="center"/>
    </xf>
    <xf numFmtId="190" fontId="7" fillId="0" borderId="0" xfId="6" applyNumberFormat="1" applyFont="1" applyAlignment="1">
      <alignment horizontal="center" vertical="center"/>
    </xf>
    <xf numFmtId="190" fontId="14" fillId="0" borderId="0" xfId="6" applyNumberFormat="1" applyFont="1" applyAlignment="1">
      <alignment horizontal="right" vertical="center"/>
    </xf>
    <xf numFmtId="187" fontId="7" fillId="0" borderId="0" xfId="6" applyNumberFormat="1" applyFont="1" applyAlignment="1">
      <alignment horizontal="center" vertical="center"/>
    </xf>
    <xf numFmtId="190" fontId="14" fillId="0" borderId="1" xfId="6" applyNumberFormat="1" applyFont="1" applyBorder="1" applyAlignment="1">
      <alignment horizontal="right" vertical="center"/>
    </xf>
    <xf numFmtId="190" fontId="15" fillId="2" borderId="0" xfId="6" applyNumberFormat="1" applyFont="1" applyFill="1" applyAlignment="1">
      <alignment horizontal="right" vertical="center"/>
    </xf>
    <xf numFmtId="2" fontId="8" fillId="0" borderId="0" xfId="6" applyNumberFormat="1" applyFont="1" applyAlignment="1">
      <alignment vertical="center"/>
    </xf>
    <xf numFmtId="0" fontId="8" fillId="2" borderId="0" xfId="6" applyFont="1" applyFill="1" applyAlignment="1">
      <alignment vertical="center"/>
    </xf>
    <xf numFmtId="190" fontId="15" fillId="0" borderId="0" xfId="6" applyNumberFormat="1" applyFont="1" applyAlignment="1">
      <alignment horizontal="right" vertical="center"/>
    </xf>
    <xf numFmtId="187" fontId="8" fillId="0" borderId="0" xfId="6" applyNumberFormat="1" applyFont="1" applyAlignment="1">
      <alignment vertical="center"/>
    </xf>
    <xf numFmtId="190" fontId="8" fillId="0" borderId="0" xfId="6" applyNumberFormat="1" applyFont="1" applyAlignment="1">
      <alignment vertical="center"/>
    </xf>
    <xf numFmtId="218" fontId="7" fillId="0" borderId="0" xfId="1" applyNumberFormat="1" applyFont="1" applyFill="1" applyBorder="1" applyAlignment="1">
      <alignment vertical="center"/>
    </xf>
    <xf numFmtId="218" fontId="7" fillId="0" borderId="0" xfId="0" applyNumberFormat="1" applyFont="1" applyAlignment="1">
      <alignment vertical="center"/>
    </xf>
    <xf numFmtId="218" fontId="8" fillId="0" borderId="0" xfId="1" applyNumberFormat="1" applyFont="1" applyFill="1" applyBorder="1" applyAlignment="1">
      <alignment horizontal="center" vertical="center"/>
    </xf>
    <xf numFmtId="218" fontId="8" fillId="0" borderId="0" xfId="0" applyNumberFormat="1" applyFont="1" applyAlignment="1">
      <alignment horizontal="center" vertical="center"/>
    </xf>
    <xf numFmtId="218" fontId="8" fillId="0" borderId="1" xfId="1" applyNumberFormat="1" applyFont="1" applyFill="1" applyBorder="1" applyAlignment="1">
      <alignment horizontal="center" vertical="center"/>
    </xf>
    <xf numFmtId="218" fontId="8" fillId="0" borderId="1" xfId="0" applyNumberFormat="1" applyFont="1" applyBorder="1" applyAlignment="1">
      <alignment horizontal="center" vertical="center"/>
    </xf>
    <xf numFmtId="218" fontId="7" fillId="0" borderId="0" xfId="1" applyNumberFormat="1" applyFont="1" applyFill="1" applyBorder="1" applyAlignment="1">
      <alignment horizontal="right" vertical="center"/>
    </xf>
    <xf numFmtId="218" fontId="7" fillId="0" borderId="0" xfId="1" quotePrefix="1" applyNumberFormat="1" applyFont="1" applyFill="1" applyBorder="1" applyAlignment="1">
      <alignment horizontal="right" vertical="center"/>
    </xf>
    <xf numFmtId="218" fontId="7" fillId="0" borderId="0" xfId="0" applyNumberFormat="1" applyFont="1" applyAlignment="1">
      <alignment horizontal="right" vertical="center"/>
    </xf>
    <xf numFmtId="218" fontId="7" fillId="0" borderId="1" xfId="1" applyNumberFormat="1" applyFont="1" applyFill="1" applyBorder="1" applyAlignment="1">
      <alignment horizontal="right" vertical="center"/>
    </xf>
    <xf numFmtId="218" fontId="8" fillId="2" borderId="0" xfId="1" applyNumberFormat="1" applyFont="1" applyFill="1" applyAlignment="1">
      <alignment horizontal="right" vertical="center"/>
    </xf>
    <xf numFmtId="218" fontId="8" fillId="0" borderId="0" xfId="0" applyNumberFormat="1" applyFont="1" applyAlignment="1">
      <alignment horizontal="right" vertical="center"/>
    </xf>
    <xf numFmtId="218" fontId="8" fillId="0" borderId="0" xfId="1" applyNumberFormat="1" applyFont="1" applyFill="1" applyAlignment="1">
      <alignment horizontal="right" vertical="center"/>
    </xf>
    <xf numFmtId="218" fontId="8" fillId="2" borderId="0" xfId="1" applyNumberFormat="1" applyFont="1" applyFill="1" applyAlignment="1">
      <alignment horizontal="right" vertical="center" wrapText="1"/>
    </xf>
    <xf numFmtId="218" fontId="8" fillId="2" borderId="1" xfId="1" applyNumberFormat="1" applyFont="1" applyFill="1" applyBorder="1" applyAlignment="1">
      <alignment horizontal="right" vertical="center"/>
    </xf>
    <xf numFmtId="218" fontId="8" fillId="0" borderId="1" xfId="0" applyNumberFormat="1" applyFont="1" applyBorder="1" applyAlignment="1">
      <alignment horizontal="right" vertical="center"/>
    </xf>
    <xf numFmtId="218" fontId="8" fillId="2" borderId="0" xfId="1" applyNumberFormat="1" applyFont="1" applyFill="1" applyBorder="1" applyAlignment="1">
      <alignment horizontal="right" vertical="center"/>
    </xf>
    <xf numFmtId="218" fontId="8" fillId="0" borderId="0" xfId="1" applyNumberFormat="1" applyFont="1" applyFill="1" applyBorder="1" applyAlignment="1">
      <alignment horizontal="right" vertical="center"/>
    </xf>
    <xf numFmtId="218" fontId="8" fillId="0" borderId="1" xfId="1" applyNumberFormat="1" applyFont="1" applyFill="1" applyBorder="1" applyAlignment="1">
      <alignment horizontal="right" vertical="center"/>
    </xf>
    <xf numFmtId="218" fontId="8" fillId="2" borderId="0" xfId="1" applyNumberFormat="1" applyFont="1" applyFill="1" applyBorder="1" applyAlignment="1">
      <alignment vertical="center"/>
    </xf>
    <xf numFmtId="218" fontId="8" fillId="0" borderId="0" xfId="0" applyNumberFormat="1" applyFont="1" applyAlignment="1">
      <alignment vertical="center"/>
    </xf>
    <xf numFmtId="218" fontId="8" fillId="0" borderId="0" xfId="1" applyNumberFormat="1" applyFont="1" applyFill="1" applyBorder="1" applyAlignment="1">
      <alignment vertical="center"/>
    </xf>
    <xf numFmtId="218" fontId="8" fillId="2" borderId="2" xfId="1" applyNumberFormat="1" applyFont="1" applyFill="1" applyBorder="1" applyAlignment="1">
      <alignment horizontal="right" vertical="center"/>
    </xf>
    <xf numFmtId="218" fontId="8" fillId="0" borderId="2" xfId="1" applyNumberFormat="1" applyFont="1" applyFill="1" applyBorder="1" applyAlignment="1">
      <alignment horizontal="right" vertical="center"/>
    </xf>
    <xf numFmtId="218" fontId="7" fillId="2" borderId="0" xfId="1" applyNumberFormat="1" applyFont="1" applyFill="1" applyBorder="1" applyAlignment="1">
      <alignment horizontal="right" vertical="center"/>
    </xf>
    <xf numFmtId="218" fontId="8" fillId="2" borderId="0" xfId="1" applyNumberFormat="1" applyFont="1" applyFill="1" applyAlignment="1">
      <alignment vertical="center"/>
    </xf>
    <xf numFmtId="218" fontId="8" fillId="2" borderId="2" xfId="0" applyNumberFormat="1" applyFont="1" applyFill="1" applyBorder="1" applyAlignment="1">
      <alignment horizontal="right" vertical="center"/>
    </xf>
    <xf numFmtId="218" fontId="8" fillId="0" borderId="2" xfId="0" applyNumberFormat="1" applyFont="1" applyBorder="1" applyAlignment="1">
      <alignment horizontal="right" vertical="center"/>
    </xf>
    <xf numFmtId="218" fontId="8" fillId="2" borderId="0" xfId="0" applyNumberFormat="1" applyFont="1" applyFill="1" applyAlignment="1">
      <alignment horizontal="right" vertical="center"/>
    </xf>
    <xf numFmtId="218" fontId="8" fillId="0" borderId="0" xfId="1" applyNumberFormat="1" applyFont="1" applyFill="1" applyAlignment="1">
      <alignment horizontal="center" vertical="center"/>
    </xf>
    <xf numFmtId="218" fontId="8" fillId="0" borderId="0" xfId="6" applyNumberFormat="1" applyFont="1" applyAlignment="1">
      <alignment horizontal="center" vertical="center"/>
    </xf>
    <xf numFmtId="218" fontId="8" fillId="0" borderId="0" xfId="6" applyNumberFormat="1" applyFont="1" applyAlignment="1">
      <alignment vertical="center"/>
    </xf>
    <xf numFmtId="218" fontId="8" fillId="0" borderId="1" xfId="6" applyNumberFormat="1" applyFont="1" applyBorder="1" applyAlignment="1">
      <alignment vertical="center"/>
    </xf>
    <xf numFmtId="218" fontId="7" fillId="0" borderId="0" xfId="1" applyNumberFormat="1" applyFont="1" applyFill="1" applyAlignment="1">
      <alignment horizontal="right" vertical="center"/>
    </xf>
    <xf numFmtId="218" fontId="14" fillId="0" borderId="1" xfId="1" applyNumberFormat="1" applyFont="1" applyFill="1" applyBorder="1" applyAlignment="1">
      <alignment horizontal="right" vertical="center"/>
    </xf>
    <xf numFmtId="218" fontId="7" fillId="0" borderId="0" xfId="6" applyNumberFormat="1" applyFont="1" applyAlignment="1">
      <alignment horizontal="center" vertical="center"/>
    </xf>
    <xf numFmtId="218" fontId="14" fillId="2" borderId="0" xfId="1" applyNumberFormat="1" applyFont="1" applyFill="1" applyBorder="1" applyAlignment="1">
      <alignment horizontal="right" vertical="center"/>
    </xf>
    <xf numFmtId="218" fontId="7" fillId="2" borderId="0" xfId="1" applyNumberFormat="1" applyFont="1" applyFill="1" applyBorder="1" applyAlignment="1">
      <alignment horizontal="center" vertical="center"/>
    </xf>
    <xf numFmtId="218" fontId="8" fillId="2" borderId="0" xfId="1" applyNumberFormat="1" applyFont="1" applyFill="1" applyAlignment="1">
      <alignment horizontal="center" vertical="center"/>
    </xf>
    <xf numFmtId="218" fontId="15" fillId="0" borderId="1" xfId="1" applyNumberFormat="1" applyFont="1" applyFill="1" applyBorder="1" applyAlignment="1">
      <alignment horizontal="right" vertical="center"/>
    </xf>
    <xf numFmtId="218" fontId="15" fillId="2" borderId="0" xfId="1" applyNumberFormat="1" applyFont="1" applyFill="1" applyBorder="1" applyAlignment="1">
      <alignment horizontal="right" vertical="center"/>
    </xf>
    <xf numFmtId="218" fontId="15" fillId="2" borderId="1" xfId="1" applyNumberFormat="1" applyFont="1" applyFill="1" applyBorder="1" applyAlignment="1">
      <alignment horizontal="right" vertical="center"/>
    </xf>
    <xf numFmtId="218" fontId="15" fillId="0" borderId="0" xfId="1" applyNumberFormat="1" applyFont="1" applyFill="1" applyBorder="1" applyAlignment="1">
      <alignment horizontal="right" vertical="center"/>
    </xf>
    <xf numFmtId="218" fontId="8" fillId="0" borderId="0" xfId="1" applyNumberFormat="1" applyFont="1" applyFill="1" applyAlignment="1">
      <alignment vertical="center"/>
    </xf>
    <xf numFmtId="218" fontId="15" fillId="2" borderId="2" xfId="1" applyNumberFormat="1" applyFont="1" applyFill="1" applyBorder="1" applyAlignment="1">
      <alignment horizontal="right" vertical="center"/>
    </xf>
    <xf numFmtId="218" fontId="15" fillId="0" borderId="2" xfId="1" applyNumberFormat="1" applyFont="1" applyFill="1" applyBorder="1" applyAlignment="1">
      <alignment horizontal="right" vertical="center"/>
    </xf>
    <xf numFmtId="218" fontId="8" fillId="0" borderId="1" xfId="6" applyNumberFormat="1" applyFont="1" applyBorder="1" applyAlignment="1">
      <alignment horizontal="center" vertical="center"/>
    </xf>
    <xf numFmtId="219" fontId="15" fillId="2" borderId="2" xfId="1" applyNumberFormat="1" applyFont="1" applyFill="1" applyBorder="1" applyAlignment="1">
      <alignment horizontal="right" vertical="center"/>
    </xf>
    <xf numFmtId="219" fontId="8" fillId="0" borderId="0" xfId="6" applyNumberFormat="1" applyFont="1" applyAlignment="1">
      <alignment horizontal="center" vertical="center"/>
    </xf>
    <xf numFmtId="219" fontId="15" fillId="0" borderId="2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218" fontId="7" fillId="0" borderId="1" xfId="1" applyNumberFormat="1" applyFont="1" applyFill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" fontId="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190" fontId="7" fillId="0" borderId="0" xfId="6" applyNumberFormat="1" applyFont="1" applyAlignment="1">
      <alignment horizontal="left" vertical="center"/>
    </xf>
    <xf numFmtId="3" fontId="8" fillId="0" borderId="0" xfId="6" applyNumberFormat="1" applyFont="1" applyAlignment="1">
      <alignment vertical="center"/>
    </xf>
    <xf numFmtId="190" fontId="7" fillId="0" borderId="0" xfId="6" quotePrefix="1" applyNumberFormat="1" applyFont="1" applyAlignment="1">
      <alignment horizontal="right" vertical="center"/>
    </xf>
    <xf numFmtId="188" fontId="8" fillId="0" borderId="0" xfId="1" applyFont="1" applyFill="1" applyBorder="1" applyAlignment="1">
      <alignment vertical="center"/>
    </xf>
    <xf numFmtId="190" fontId="7" fillId="0" borderId="1" xfId="6" quotePrefix="1" applyNumberFormat="1" applyFont="1" applyBorder="1" applyAlignment="1">
      <alignment horizontal="right" vertical="center"/>
    </xf>
    <xf numFmtId="190" fontId="8" fillId="2" borderId="0" xfId="6" applyNumberFormat="1" applyFont="1" applyFill="1" applyAlignment="1">
      <alignment vertical="center"/>
    </xf>
    <xf numFmtId="190" fontId="8" fillId="0" borderId="0" xfId="1" applyNumberFormat="1" applyFont="1" applyFill="1" applyAlignment="1">
      <alignment vertical="center"/>
    </xf>
    <xf numFmtId="190" fontId="8" fillId="2" borderId="0" xfId="1" applyNumberFormat="1" applyFont="1" applyFill="1" applyAlignment="1">
      <alignment vertical="center"/>
    </xf>
    <xf numFmtId="190" fontId="8" fillId="2" borderId="1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0" fontId="8" fillId="0" borderId="0" xfId="4" applyFont="1" applyAlignment="1">
      <alignment vertical="center"/>
    </xf>
    <xf numFmtId="192" fontId="8" fillId="2" borderId="0" xfId="7" applyNumberFormat="1" applyFont="1" applyFill="1" applyAlignment="1">
      <alignment vertical="center"/>
    </xf>
    <xf numFmtId="192" fontId="8" fillId="0" borderId="0" xfId="7" applyNumberFormat="1" applyFont="1" applyFill="1" applyAlignment="1">
      <alignment vertical="center"/>
    </xf>
    <xf numFmtId="192" fontId="8" fillId="2" borderId="1" xfId="7" applyNumberFormat="1" applyFont="1" applyFill="1" applyBorder="1" applyAlignment="1">
      <alignment vertical="center"/>
    </xf>
    <xf numFmtId="192" fontId="8" fillId="0" borderId="1" xfId="7" applyNumberFormat="1" applyFont="1" applyFill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4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190" fontId="7" fillId="0" borderId="1" xfId="6" applyNumberFormat="1" applyFont="1" applyBorder="1" applyAlignment="1">
      <alignment vertical="center"/>
    </xf>
    <xf numFmtId="4" fontId="7" fillId="0" borderId="0" xfId="6" applyNumberFormat="1" applyFont="1" applyAlignment="1">
      <alignment vertical="center"/>
    </xf>
    <xf numFmtId="190" fontId="7" fillId="0" borderId="3" xfId="6" applyNumberFormat="1" applyFont="1" applyBorder="1" applyAlignment="1">
      <alignment vertical="center"/>
    </xf>
    <xf numFmtId="190" fontId="8" fillId="2" borderId="2" xfId="1" applyNumberFormat="1" applyFont="1" applyFill="1" applyBorder="1" applyAlignment="1">
      <alignment vertical="center"/>
    </xf>
    <xf numFmtId="190" fontId="8" fillId="0" borderId="2" xfId="1" applyNumberFormat="1" applyFont="1" applyFill="1" applyBorder="1" applyAlignment="1">
      <alignment vertical="center"/>
    </xf>
    <xf numFmtId="43" fontId="8" fillId="0" borderId="0" xfId="6" applyNumberFormat="1" applyFont="1" applyAlignment="1">
      <alignment vertical="center"/>
    </xf>
    <xf numFmtId="190" fontId="8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18" fontId="7" fillId="0" borderId="1" xfId="1" applyNumberFormat="1" applyFont="1" applyFill="1" applyBorder="1" applyAlignment="1">
      <alignment horizontal="center" vertical="center"/>
    </xf>
    <xf numFmtId="0" fontId="7" fillId="0" borderId="1" xfId="6" applyFont="1" applyBorder="1" applyAlignment="1">
      <alignment horizontal="justify" vertical="center" wrapText="1"/>
    </xf>
    <xf numFmtId="0" fontId="8" fillId="0" borderId="1" xfId="6" applyFont="1" applyBorder="1" applyAlignment="1">
      <alignment vertical="center" wrapText="1"/>
    </xf>
    <xf numFmtId="0" fontId="8" fillId="0" borderId="1" xfId="6" applyFont="1" applyBorder="1" applyAlignment="1">
      <alignment horizontal="left" vertical="center"/>
    </xf>
    <xf numFmtId="0" fontId="7" fillId="0" borderId="1" xfId="6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90" fontId="7" fillId="0" borderId="4" xfId="6" applyNumberFormat="1" applyFont="1" applyBorder="1" applyAlignment="1">
      <alignment horizontal="center" vertical="center"/>
    </xf>
    <xf numFmtId="190" fontId="7" fillId="0" borderId="29" xfId="6" applyNumberFormat="1" applyFont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center" vertical="center"/>
    </xf>
    <xf numFmtId="4" fontId="7" fillId="0" borderId="1" xfId="6" applyNumberFormat="1" applyFont="1" applyBorder="1" applyAlignment="1">
      <alignment horizontal="left" vertical="center"/>
    </xf>
    <xf numFmtId="0" fontId="7" fillId="0" borderId="1" xfId="6" applyFont="1" applyBorder="1" applyAlignment="1">
      <alignment horizontal="left" vertical="center"/>
    </xf>
    <xf numFmtId="4" fontId="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</cellXfs>
  <cellStyles count="47010">
    <cellStyle name="20% - Accent1" xfId="51" builtinId="30" customBuiltin="1"/>
    <cellStyle name="20% - Accent1 2" xfId="40632" xr:uid="{CC669774-0BE8-4046-A44A-C29159884142}"/>
    <cellStyle name="20% - Accent1 2 2" xfId="40633" xr:uid="{2FC455EC-F8D4-4E09-B16C-EC27FECA0D8D}"/>
    <cellStyle name="20% - Accent1 2 3" xfId="46508" xr:uid="{F58EA8D0-0F4E-4ABB-81D0-EC3198D0AC9F}"/>
    <cellStyle name="20% - Accent1 2 4" xfId="46617" xr:uid="{E45AF2AA-B65B-4450-A5C9-59E6C48FAF59}"/>
    <cellStyle name="20% - Accent1 3" xfId="46556" xr:uid="{37C86865-AC14-4D2F-B152-BF7959EB9ECC}"/>
    <cellStyle name="20% - Accent1 3 2" xfId="40634" xr:uid="{5015FFE4-6A69-48D8-AC5F-81342F00B170}"/>
    <cellStyle name="20% - Accent1 4 2" xfId="40635" xr:uid="{DBD2CCC9-F0DF-4C3B-A0DF-91769B517E36}"/>
    <cellStyle name="20% - Accent1 5 2" xfId="40636" xr:uid="{C6D5AF73-5537-4C38-A1D6-974E1D44C096}"/>
    <cellStyle name="20% - Accent1 6 2" xfId="40637" xr:uid="{5DB51FAB-698F-44E0-ACC7-6A5283BD409C}"/>
    <cellStyle name="20% - Accent1 7" xfId="40638" xr:uid="{3769E84A-5FE5-4645-801D-1D92BC8F389C}"/>
    <cellStyle name="20% - Accent2" xfId="55" builtinId="34" customBuiltin="1"/>
    <cellStyle name="20% - Accent2 2" xfId="40639" xr:uid="{D6A15CBB-FC04-4E1E-8A55-D05053390E73}"/>
    <cellStyle name="20% - Accent2 2 2" xfId="40640" xr:uid="{FF1A84BC-10FD-4624-AE88-D6CBB53A9E44}"/>
    <cellStyle name="20% - Accent2 2 3" xfId="46512" xr:uid="{464968C7-1CD5-4111-BB2B-34D893392F9D}"/>
    <cellStyle name="20% - Accent2 2 4" xfId="46621" xr:uid="{66F68944-0A6B-4108-A863-C6EA7085E730}"/>
    <cellStyle name="20% - Accent2 3" xfId="46557" xr:uid="{D2DFC9C3-1DD0-439B-BB83-A148F0A3B842}"/>
    <cellStyle name="20% - Accent2 3 2" xfId="40641" xr:uid="{C833B7C7-C893-4F34-9017-C74B3121A56B}"/>
    <cellStyle name="20% - Accent2 4 2" xfId="40642" xr:uid="{ED26C5E7-95EA-4F2C-BFC5-45D6F3A3A779}"/>
    <cellStyle name="20% - Accent2 5 2" xfId="40643" xr:uid="{22961781-B257-4E44-893B-E60BBA5A9E1C}"/>
    <cellStyle name="20% - Accent2 6 2" xfId="40644" xr:uid="{0AAED43A-2BCA-435A-9050-729A16A179FC}"/>
    <cellStyle name="20% - Accent2 7" xfId="40645" xr:uid="{98634957-8025-4A6A-A6A9-C7A384752390}"/>
    <cellStyle name="20% - Accent3" xfId="59" builtinId="38" customBuiltin="1"/>
    <cellStyle name="20% - Accent3 2" xfId="40646" xr:uid="{D954AB6F-0D30-4956-8827-9D5BE73A5C6C}"/>
    <cellStyle name="20% - Accent3 2 2" xfId="40647" xr:uid="{87D7EEAE-2E4A-48C0-BD79-281355579C62}"/>
    <cellStyle name="20% - Accent3 2 3" xfId="46516" xr:uid="{FB20759A-8568-4B72-8C7B-49161DBA9E88}"/>
    <cellStyle name="20% - Accent3 2 4" xfId="46625" xr:uid="{02346917-99EA-4D49-87DE-91684C73E90C}"/>
    <cellStyle name="20% - Accent3 3" xfId="46558" xr:uid="{0906C75F-71F0-4EA3-9D4E-D4F18190A850}"/>
    <cellStyle name="20% - Accent3 3 2" xfId="40648" xr:uid="{CA6E1138-37C5-4226-90D4-DF239E9A1AAD}"/>
    <cellStyle name="20% - Accent3 4 2" xfId="40649" xr:uid="{01D3FD72-73D8-4428-9806-FF8FC204DF71}"/>
    <cellStyle name="20% - Accent3 5 2" xfId="40650" xr:uid="{1674606A-FF9B-4C96-9A79-21DB442F3307}"/>
    <cellStyle name="20% - Accent3 6 2" xfId="40651" xr:uid="{986DA92C-7CE8-4022-BED3-082F41A54D6C}"/>
    <cellStyle name="20% - Accent3 7" xfId="40652" xr:uid="{D41F3F29-70AF-4720-A297-64660723DE03}"/>
    <cellStyle name="20% - Accent4" xfId="63" builtinId="42" customBuiltin="1"/>
    <cellStyle name="20% - Accent4 2" xfId="40653" xr:uid="{515BAA9D-020A-4210-9A38-F728233F3F0D}"/>
    <cellStyle name="20% - Accent4 2 2" xfId="40654" xr:uid="{F174DFB6-ACD6-469D-9067-9CED687BD933}"/>
    <cellStyle name="20% - Accent4 2 3" xfId="46520" xr:uid="{4A5F6648-E0FE-4E44-A8C2-179B6A9389A9}"/>
    <cellStyle name="20% - Accent4 2 4" xfId="46629" xr:uid="{7CE66E1D-894D-41D1-A04D-4F4889B8C335}"/>
    <cellStyle name="20% - Accent4 3" xfId="46559" xr:uid="{B4614902-9518-4EC2-9280-F078EAEBC21A}"/>
    <cellStyle name="20% - Accent4 3 2" xfId="40655" xr:uid="{E47EE218-9357-458C-A825-988529E9FC08}"/>
    <cellStyle name="20% - Accent4 4 2" xfId="40656" xr:uid="{97938399-7AED-4CF0-84ED-10FB22750147}"/>
    <cellStyle name="20% - Accent4 5 2" xfId="40657" xr:uid="{7D7DD187-B817-47F2-A7A0-BB367C66FABC}"/>
    <cellStyle name="20% - Accent4 6 2" xfId="40658" xr:uid="{F94D640D-2CCD-4D58-BFB1-307DDE594A9C}"/>
    <cellStyle name="20% - Accent4 7" xfId="40659" xr:uid="{89D8132F-DBC0-45E8-9203-F7D4D1AD5695}"/>
    <cellStyle name="20% - Accent5" xfId="67" builtinId="46" customBuiltin="1"/>
    <cellStyle name="20% - Accent5 2" xfId="40660" xr:uid="{78DE24C1-E36F-4AAB-BB37-50AA6CD14470}"/>
    <cellStyle name="20% - Accent5 2 2" xfId="40661" xr:uid="{C75871C4-862B-48DC-AA3F-522A8064B392}"/>
    <cellStyle name="20% - Accent5 2 3" xfId="46524" xr:uid="{62B2EDF3-2ECB-42FB-8730-6813ED70955E}"/>
    <cellStyle name="20% - Accent5 2 4" xfId="46633" xr:uid="{376D6B22-A319-408C-B1C4-80E93335B319}"/>
    <cellStyle name="20% - Accent5 3" xfId="46560" xr:uid="{5001D9BB-685B-47DD-8BEC-01A77B18717C}"/>
    <cellStyle name="20% - Accent5 3 2" xfId="40662" xr:uid="{A7A446CC-E070-47D5-9072-12D2951AC3BC}"/>
    <cellStyle name="20% - Accent5 4 2" xfId="40663" xr:uid="{D8AC8CFD-7096-4CD0-8DC8-C6258E7F2293}"/>
    <cellStyle name="20% - Accent5 5 2" xfId="40664" xr:uid="{8659A7D3-A7B2-43A6-AE8E-CAC37AABC66C}"/>
    <cellStyle name="20% - Accent5 6 2" xfId="40665" xr:uid="{7BE1DA45-9684-45FE-8B51-4AADE398B409}"/>
    <cellStyle name="20% - Accent5 7" xfId="40666" xr:uid="{363BAC28-BF41-4690-B43A-ACEC9E334044}"/>
    <cellStyle name="20% - Accent6" xfId="71" builtinId="50" customBuiltin="1"/>
    <cellStyle name="20% - Accent6 2" xfId="40667" xr:uid="{82F2425F-B579-4096-946F-F90EB87C0E3B}"/>
    <cellStyle name="20% - Accent6 2 2" xfId="40668" xr:uid="{3CB1B8C8-8A57-4CE1-B57D-467464BA1576}"/>
    <cellStyle name="20% - Accent6 2 3" xfId="46528" xr:uid="{37BD82CB-5FCE-4E37-BE0D-DB59CDFC8E29}"/>
    <cellStyle name="20% - Accent6 2 4" xfId="46637" xr:uid="{87D04A03-7568-4837-8DCA-3E4652BDB21A}"/>
    <cellStyle name="20% - Accent6 3" xfId="46561" xr:uid="{7BBE66DD-BD99-48EE-9F57-A202B48FE56E}"/>
    <cellStyle name="20% - Accent6 3 2" xfId="40669" xr:uid="{3E44DCA3-23F8-45F0-837D-ECBD4F169586}"/>
    <cellStyle name="20% - Accent6 4 2" xfId="40670" xr:uid="{7600398B-4873-4890-821C-894139673851}"/>
    <cellStyle name="20% - Accent6 5 2" xfId="40671" xr:uid="{3316B99E-5CBB-4F4F-9123-1E7482088BCF}"/>
    <cellStyle name="20% - Accent6 6 2" xfId="40672" xr:uid="{619E02EE-DD5D-44FB-89F7-813E3ECEB596}"/>
    <cellStyle name="20% - Accent6 7" xfId="40673" xr:uid="{3E124E68-12E5-4517-8468-DEFC16E28080}"/>
    <cellStyle name="40% - Accent1" xfId="52" builtinId="31" customBuiltin="1"/>
    <cellStyle name="40% - Accent1 2" xfId="40674" xr:uid="{C30E0219-FCCE-486D-8F37-4C94BE3FF1EB}"/>
    <cellStyle name="40% - Accent1 2 2" xfId="40675" xr:uid="{8320E64C-54ED-4137-BA99-6C53DD371EA4}"/>
    <cellStyle name="40% - Accent1 2 3" xfId="46509" xr:uid="{40D8AF43-DD39-4A58-AB74-5233C2C54F6E}"/>
    <cellStyle name="40% - Accent1 2 4" xfId="46618" xr:uid="{EA1059BC-4253-4B7B-92C1-90C5621DE213}"/>
    <cellStyle name="40% - Accent1 3" xfId="46562" xr:uid="{66D7EB9B-BA2C-4299-B823-9452CB7E4A06}"/>
    <cellStyle name="40% - Accent1 3 2" xfId="40676" xr:uid="{E3FC3215-B263-4F68-8C92-72FF30FF9A8C}"/>
    <cellStyle name="40% - Accent1 4 2" xfId="40677" xr:uid="{78A682B8-A7CA-4931-BA96-69B8B2D987DC}"/>
    <cellStyle name="40% - Accent1 5 2" xfId="40678" xr:uid="{53F7BE11-3B83-46AA-842A-93AA5FC927DF}"/>
    <cellStyle name="40% - Accent1 6 2" xfId="40679" xr:uid="{408381C3-83FE-4FD0-9A45-7BC73E922294}"/>
    <cellStyle name="40% - Accent1 7" xfId="40680" xr:uid="{29A3E074-9197-4E40-A17C-795507213C8D}"/>
    <cellStyle name="40% - Accent2" xfId="56" builtinId="35" customBuiltin="1"/>
    <cellStyle name="40% - Accent2 2" xfId="40681" xr:uid="{44C58471-CA8C-48DA-B71C-62130D3CE19A}"/>
    <cellStyle name="40% - Accent2 2 2" xfId="40682" xr:uid="{86E8C028-9A02-4071-AFCE-FC34B1E52807}"/>
    <cellStyle name="40% - Accent2 2 3" xfId="46513" xr:uid="{E7B2ECC8-439E-4316-9622-C9B5E0BC0C4A}"/>
    <cellStyle name="40% - Accent2 2 4" xfId="46622" xr:uid="{B78F342F-8BC8-4A52-B3D9-44635A039477}"/>
    <cellStyle name="40% - Accent2 3" xfId="46563" xr:uid="{C52A042A-D84C-4C72-B655-1B1A1D498A02}"/>
    <cellStyle name="40% - Accent2 3 2" xfId="40683" xr:uid="{2EFD7839-7478-4EF1-AD6B-684921CAF8E9}"/>
    <cellStyle name="40% - Accent2 4 2" xfId="40684" xr:uid="{C3064F47-6F13-4E16-AC03-8685623E0A4E}"/>
    <cellStyle name="40% - Accent2 5 2" xfId="40685" xr:uid="{75C23AAD-3E34-49F5-9D40-81DF53E0D65E}"/>
    <cellStyle name="40% - Accent2 6 2" xfId="40686" xr:uid="{570EA4D7-7F7F-4ED1-A033-594AE8A9E16D}"/>
    <cellStyle name="40% - Accent2 7" xfId="40687" xr:uid="{4CDCF415-8201-4E6D-9BF5-77950381E9FD}"/>
    <cellStyle name="40% - Accent3" xfId="60" builtinId="39" customBuiltin="1"/>
    <cellStyle name="40% - Accent3 2" xfId="40688" xr:uid="{99E16651-D2CB-42B9-BBF2-4AD50C810AE8}"/>
    <cellStyle name="40% - Accent3 2 2" xfId="40689" xr:uid="{FEF279EA-48B9-4351-8B2F-A4B1FD2315B6}"/>
    <cellStyle name="40% - Accent3 2 3" xfId="46517" xr:uid="{AB97CEF0-EF9F-4368-9FC8-3DCE3F551EEE}"/>
    <cellStyle name="40% - Accent3 2 4" xfId="46626" xr:uid="{EF41F080-F4E6-4691-A2EA-E6FD47FFA6A1}"/>
    <cellStyle name="40% - Accent3 3" xfId="46564" xr:uid="{55A85544-2E34-4DED-9585-E87ED0F893C6}"/>
    <cellStyle name="40% - Accent3 3 2" xfId="40690" xr:uid="{70BB0364-2D67-4CFA-966A-08247B525A3F}"/>
    <cellStyle name="40% - Accent3 4 2" xfId="40691" xr:uid="{34C395C5-90E4-4007-A0FC-BA4D17D97567}"/>
    <cellStyle name="40% - Accent3 5 2" xfId="40692" xr:uid="{17F03B8C-A1CF-40C2-9806-D6ADD7782116}"/>
    <cellStyle name="40% - Accent3 6 2" xfId="40693" xr:uid="{3DFA015F-5A27-4571-844A-9FCFCA6AF5ED}"/>
    <cellStyle name="40% - Accent3 7" xfId="40694" xr:uid="{F143698E-4E08-4366-AD66-B43DA4D074F8}"/>
    <cellStyle name="40% - Accent4" xfId="64" builtinId="43" customBuiltin="1"/>
    <cellStyle name="40% - Accent4 2" xfId="40695" xr:uid="{88CBCD1A-659F-44D4-AFC3-DAA5C8990418}"/>
    <cellStyle name="40% - Accent4 2 2" xfId="40696" xr:uid="{A0F21AB1-31BA-42A6-862A-A661FC0D8E25}"/>
    <cellStyle name="40% - Accent4 2 3" xfId="46521" xr:uid="{2EB2D42F-8B1A-4F25-BBE2-E4939BF023C6}"/>
    <cellStyle name="40% - Accent4 2 4" xfId="46630" xr:uid="{B3FF4827-2B04-46B7-9E64-6E2D2BEAC4E1}"/>
    <cellStyle name="40% - Accent4 3" xfId="46565" xr:uid="{D5C8CBAE-74C8-43F7-9563-F0CE965BFD48}"/>
    <cellStyle name="40% - Accent4 3 2" xfId="40697" xr:uid="{A60B94FF-ED8E-4E27-9A26-C3F27CADD240}"/>
    <cellStyle name="40% - Accent4 4 2" xfId="40698" xr:uid="{792AE91D-AFD2-479F-B681-47CAFB44EEFF}"/>
    <cellStyle name="40% - Accent4 5 2" xfId="40699" xr:uid="{E38C1CDB-628C-4BEF-AA22-8286BB92AB4B}"/>
    <cellStyle name="40% - Accent4 6 2" xfId="40700" xr:uid="{6746B28D-EE15-422B-B8B1-A2F41D05F995}"/>
    <cellStyle name="40% - Accent4 7" xfId="40701" xr:uid="{37DF57FF-5186-4155-B8A0-1176EAD9CEAC}"/>
    <cellStyle name="40% - Accent5" xfId="68" builtinId="47" customBuiltin="1"/>
    <cellStyle name="40% - Accent5 2" xfId="40702" xr:uid="{B2967F45-7FCC-48F0-9108-6B1A2C5B2912}"/>
    <cellStyle name="40% - Accent5 2 2" xfId="40703" xr:uid="{92217C79-CF2E-4096-A530-4BB9654C8FDA}"/>
    <cellStyle name="40% - Accent5 2 3" xfId="46525" xr:uid="{84CFCF4A-C028-4CFF-9725-DB5996244E15}"/>
    <cellStyle name="40% - Accent5 2 4" xfId="46634" xr:uid="{E9047DE1-8769-4541-978A-F0CF5F4EEEBF}"/>
    <cellStyle name="40% - Accent5 3" xfId="46566" xr:uid="{C1577342-6CEB-42E7-BF8B-D3CC918F8534}"/>
    <cellStyle name="40% - Accent5 3 2" xfId="40704" xr:uid="{30003869-2252-494A-9DA0-75E91DB9D5D5}"/>
    <cellStyle name="40% - Accent5 4 2" xfId="40705" xr:uid="{D9C60BC9-66D6-4934-A6BD-D9C900DE3609}"/>
    <cellStyle name="40% - Accent5 5 2" xfId="40706" xr:uid="{B9FC14D6-538A-4B1E-8398-344EFFB6B84A}"/>
    <cellStyle name="40% - Accent5 6 2" xfId="40707" xr:uid="{3898E2E4-03F8-40C5-91C2-1B7B01B31F53}"/>
    <cellStyle name="40% - Accent5 7" xfId="40708" xr:uid="{035973D4-193B-4EA4-AC4B-70DB1C601E0E}"/>
    <cellStyle name="40% - Accent6" xfId="72" builtinId="51" customBuiltin="1"/>
    <cellStyle name="40% - Accent6 2" xfId="40709" xr:uid="{F4A0380D-9CEB-4A48-8064-A0A8DEC41D85}"/>
    <cellStyle name="40% - Accent6 2 2" xfId="40710" xr:uid="{06661898-CF6D-4BD2-8BF5-20E9B6545774}"/>
    <cellStyle name="40% - Accent6 2 3" xfId="46529" xr:uid="{20C5B007-B126-4053-87D6-AB788D96C3CB}"/>
    <cellStyle name="40% - Accent6 2 4" xfId="46638" xr:uid="{848F008B-9FC8-4E61-9D9E-D9D4F24C9D54}"/>
    <cellStyle name="40% - Accent6 3" xfId="46567" xr:uid="{A69F9B06-D4C4-4E02-A74A-DB40E8F017D5}"/>
    <cellStyle name="40% - Accent6 3 2" xfId="40711" xr:uid="{67DB3BA6-B17D-400A-8526-E0067C085B90}"/>
    <cellStyle name="40% - Accent6 4 2" xfId="40712" xr:uid="{7629C170-B0E1-48DA-B938-2A633E958126}"/>
    <cellStyle name="40% - Accent6 5 2" xfId="40713" xr:uid="{14E53006-D00B-4E8E-9E57-6296A4D0E193}"/>
    <cellStyle name="40% - Accent6 6 2" xfId="40714" xr:uid="{884EE649-5C7E-437F-8793-40FC40599BC8}"/>
    <cellStyle name="40% - Accent6 7" xfId="40715" xr:uid="{8BA4F253-1D12-4583-B7DD-3C832F66D664}"/>
    <cellStyle name="60% - Accent1" xfId="53" builtinId="32" customBuiltin="1"/>
    <cellStyle name="60% - Accent1 2" xfId="40716" xr:uid="{BBFBB1F5-D57C-4473-9A9E-559345047BED}"/>
    <cellStyle name="60% - Accent1 2 2" xfId="40717" xr:uid="{5A8C6A37-9728-46E7-95F8-DA8C5D17CB23}"/>
    <cellStyle name="60% - Accent1 2 3" xfId="46510" xr:uid="{07057316-B525-4F54-80B1-FC5E6530013F}"/>
    <cellStyle name="60% - Accent1 2 4" xfId="46619" xr:uid="{BE483EAD-502E-40BB-A237-19AF3123DCDB}"/>
    <cellStyle name="60% - Accent1 2 5" xfId="46545" xr:uid="{48868EA4-333C-4586-8253-A03EAE4E0BCB}"/>
    <cellStyle name="60% - Accent1 3" xfId="46568" xr:uid="{6E535416-D22E-4845-9DAD-F9196153CA2B}"/>
    <cellStyle name="60% - Accent1 3 2" xfId="40718" xr:uid="{CB3ED2B1-63F2-4C6B-AA6C-C9BF3681B88A}"/>
    <cellStyle name="60% - Accent1 3 3" xfId="46544" xr:uid="{E480BF6B-272B-473D-974D-403C5D2546D9}"/>
    <cellStyle name="60% - Accent1 4 2" xfId="40719" xr:uid="{FA213232-25A7-4C56-891A-E8B2060DCF7F}"/>
    <cellStyle name="60% - Accent1 5 2" xfId="40720" xr:uid="{776AF477-4692-481A-B6AB-B8B8B54E2D08}"/>
    <cellStyle name="60% - Accent1 6 2" xfId="40721" xr:uid="{28F2AB36-D387-4D6D-A6B3-A55911355D83}"/>
    <cellStyle name="60% - Accent1 7" xfId="40722" xr:uid="{494E49CC-C1B7-4AFE-A365-64B0207B004C}"/>
    <cellStyle name="60% - Accent2" xfId="57" builtinId="36" customBuiltin="1"/>
    <cellStyle name="60% - Accent2 2" xfId="40723" xr:uid="{9DB61B5C-B234-4D88-A01F-8674635E8058}"/>
    <cellStyle name="60% - Accent2 2 2" xfId="40724" xr:uid="{6F3DF151-9D72-49E1-8CB4-6C217DFD67E8}"/>
    <cellStyle name="60% - Accent2 2 3" xfId="46514" xr:uid="{36426E27-55AE-425B-AA0F-07511709754B}"/>
    <cellStyle name="60% - Accent2 2 4" xfId="46623" xr:uid="{D22077BB-FE0E-4E41-9A41-7219E506AA5F}"/>
    <cellStyle name="60% - Accent2 2 5" xfId="46543" xr:uid="{1B9C3FE8-1A25-4899-A5DF-2E03016029A7}"/>
    <cellStyle name="60% - Accent2 3" xfId="46569" xr:uid="{DE5298A1-6FC9-4DD1-A959-487E65E4BCDA}"/>
    <cellStyle name="60% - Accent2 3 2" xfId="40725" xr:uid="{09636AAA-4B13-4E0B-9755-AE614E2EDC27}"/>
    <cellStyle name="60% - Accent2 3 3" xfId="46542" xr:uid="{7FEB59EA-3D70-405A-BE57-E1EF7AF79052}"/>
    <cellStyle name="60% - Accent2 4 2" xfId="40726" xr:uid="{1EDA4DAA-3BCF-4009-9B06-8EB62CEFF761}"/>
    <cellStyle name="60% - Accent2 5 2" xfId="40727" xr:uid="{1C46A7F9-3BB4-48CE-80C0-754D54D93413}"/>
    <cellStyle name="60% - Accent2 6 2" xfId="40728" xr:uid="{7CA6A856-8020-4817-BB5D-273284E218B0}"/>
    <cellStyle name="60% - Accent2 7" xfId="40729" xr:uid="{4F06184C-17BE-486A-9FAA-BE2CEF630659}"/>
    <cellStyle name="60% - Accent3" xfId="61" builtinId="40" customBuiltin="1"/>
    <cellStyle name="60% - Accent3 2" xfId="40730" xr:uid="{021FE947-1C49-4978-A076-2A1DF34EDB4A}"/>
    <cellStyle name="60% - Accent3 2 2" xfId="40731" xr:uid="{91112DCF-9B03-431A-BCA1-96BBD6A2071C}"/>
    <cellStyle name="60% - Accent3 2 3" xfId="46518" xr:uid="{FD0F74C5-ACA1-436A-89C9-A0A591C762DE}"/>
    <cellStyle name="60% - Accent3 2 4" xfId="46627" xr:uid="{9DC20136-F959-4B7A-9BB2-565D0B31D7A5}"/>
    <cellStyle name="60% - Accent3 2 5" xfId="46794" xr:uid="{3377EF84-7162-4C6D-99E6-D2C1590BD68A}"/>
    <cellStyle name="60% - Accent3 3" xfId="46570" xr:uid="{1A5D4C38-75E1-486D-8049-A3232E09099F}"/>
    <cellStyle name="60% - Accent3 3 2" xfId="40732" xr:uid="{ABB679D4-00E8-47A6-9A55-F8F396BCC935}"/>
    <cellStyle name="60% - Accent3 3 3" xfId="46795" xr:uid="{31A93A9F-299E-4567-A5C9-0E19C98224DA}"/>
    <cellStyle name="60% - Accent3 4 2" xfId="40733" xr:uid="{1785E57E-2F01-406F-ABF5-FC23D179A6B4}"/>
    <cellStyle name="60% - Accent3 5 2" xfId="40734" xr:uid="{BA9978CE-064D-4B6B-A4E2-7A3FDE4F814A}"/>
    <cellStyle name="60% - Accent3 6 2" xfId="40735" xr:uid="{3702491F-1DEA-4B4B-A970-29EEF501194F}"/>
    <cellStyle name="60% - Accent3 7" xfId="40736" xr:uid="{506F52DE-68DF-43EB-BA3E-C76FEC982F21}"/>
    <cellStyle name="60% - Accent4" xfId="65" builtinId="44" customBuiltin="1"/>
    <cellStyle name="60% - Accent4 2" xfId="40737" xr:uid="{0674A42A-78BE-433A-9852-6460076FEEDF}"/>
    <cellStyle name="60% - Accent4 2 2" xfId="40738" xr:uid="{C9F8DD04-A3D8-498F-84EE-D835F48DFED4}"/>
    <cellStyle name="60% - Accent4 2 3" xfId="46522" xr:uid="{B0EB58D8-6BF6-4BFC-A449-ECE6728B1C26}"/>
    <cellStyle name="60% - Accent4 2 4" xfId="46631" xr:uid="{15B8819B-992C-4BE9-B343-887521FADADB}"/>
    <cellStyle name="60% - Accent4 2 5" xfId="46796" xr:uid="{B949DD12-AD0C-4738-885D-D451EB275FAA}"/>
    <cellStyle name="60% - Accent4 3" xfId="46571" xr:uid="{4F905587-8712-4EA9-A549-71098D482FA6}"/>
    <cellStyle name="60% - Accent4 3 2" xfId="40739" xr:uid="{8932FE17-D085-4574-802C-D207BC5DAA3E}"/>
    <cellStyle name="60% - Accent4 3 3" xfId="46797" xr:uid="{0BD42B2C-3B38-4F0B-8B75-6AF57A59293A}"/>
    <cellStyle name="60% - Accent4 4 2" xfId="40740" xr:uid="{61B516E4-1FDF-4CF3-ABE4-315481CC40DA}"/>
    <cellStyle name="60% - Accent4 5 2" xfId="40741" xr:uid="{E477D1DE-24EC-4921-BB18-93E342B6C489}"/>
    <cellStyle name="60% - Accent4 6 2" xfId="40742" xr:uid="{C6743DC0-9826-4AA4-B13F-11A2B3B6C9D2}"/>
    <cellStyle name="60% - Accent4 7" xfId="40743" xr:uid="{15210D96-8910-42C8-8EE8-C118BF767E47}"/>
    <cellStyle name="60% - Accent5" xfId="69" builtinId="48" customBuiltin="1"/>
    <cellStyle name="60% - Accent5 2" xfId="40744" xr:uid="{E225BEFD-1AE6-419D-8664-CF4274A7A4F8}"/>
    <cellStyle name="60% - Accent5 2 2" xfId="40745" xr:uid="{3BF297B9-30A7-4C24-B419-05E68D6EAD0C}"/>
    <cellStyle name="60% - Accent5 2 3" xfId="46526" xr:uid="{250786AE-A0BC-491C-ABEF-40ED914D455F}"/>
    <cellStyle name="60% - Accent5 2 4" xfId="46635" xr:uid="{78E8EA72-A3CB-42E4-9C83-498A26AE974E}"/>
    <cellStyle name="60% - Accent5 2 5" xfId="46798" xr:uid="{847AE213-50B4-40E1-B4FA-58D335D195B2}"/>
    <cellStyle name="60% - Accent5 3" xfId="46572" xr:uid="{15305126-10CB-4430-8AB5-BA08011227B9}"/>
    <cellStyle name="60% - Accent5 3 2" xfId="40746" xr:uid="{B9C5F941-7BD7-4A60-B4C3-CEC9161CD59D}"/>
    <cellStyle name="60% - Accent5 3 3" xfId="46799" xr:uid="{121CF075-5B00-48AD-BD6B-54A5D44E01BC}"/>
    <cellStyle name="60% - Accent5 4 2" xfId="40747" xr:uid="{46169E8A-035C-4E6F-93C8-7B10C08E9E68}"/>
    <cellStyle name="60% - Accent5 5 2" xfId="40748" xr:uid="{AC5092B1-BB5E-4802-9ABC-662D4E5A2F7A}"/>
    <cellStyle name="60% - Accent5 6 2" xfId="40749" xr:uid="{F6E6940E-7038-4827-8C97-64562D719C2B}"/>
    <cellStyle name="60% - Accent5 7" xfId="40750" xr:uid="{02BDE76E-BA2D-41FE-AD23-964B1A4D62B7}"/>
    <cellStyle name="60% - Accent6" xfId="73" builtinId="52" customBuiltin="1"/>
    <cellStyle name="60% - Accent6 2" xfId="40751" xr:uid="{4309DC5D-F0C6-4FC5-86EA-9AB66CB6D144}"/>
    <cellStyle name="60% - Accent6 2 2" xfId="40752" xr:uid="{9A746F35-3DC8-4C8F-97D4-A5F078940890}"/>
    <cellStyle name="60% - Accent6 2 3" xfId="46530" xr:uid="{44963C4B-5880-403E-A86E-249356F52599}"/>
    <cellStyle name="60% - Accent6 2 4" xfId="46639" xr:uid="{21E059C9-4BC6-47D6-989C-037B5DA6FDCF}"/>
    <cellStyle name="60% - Accent6 2 5" xfId="46800" xr:uid="{99F901D3-6600-46CF-A964-5530A3DB2072}"/>
    <cellStyle name="60% - Accent6 3" xfId="46573" xr:uid="{2C6EA7D1-A3F3-493B-82D6-FEE1E0181DBB}"/>
    <cellStyle name="60% - Accent6 3 2" xfId="40753" xr:uid="{AF3CFD65-15E5-45D8-9010-0164EC00610C}"/>
    <cellStyle name="60% - Accent6 3 3" xfId="46801" xr:uid="{163627D3-725B-419E-9376-657C1AF29CBC}"/>
    <cellStyle name="60% - Accent6 4 2" xfId="40754" xr:uid="{1D9EF281-2919-41BF-AD3C-8AE755125829}"/>
    <cellStyle name="60% - Accent6 5 2" xfId="40755" xr:uid="{7534B9FB-95AD-4DEA-89AD-2FF1409AE019}"/>
    <cellStyle name="60% - Accent6 6 2" xfId="40756" xr:uid="{1F9D4F24-ED56-4B47-971A-DE1532287DD6}"/>
    <cellStyle name="60% - Accent6 7" xfId="40757" xr:uid="{EF9AFEC9-E79F-431B-A731-4B8D5D58AB23}"/>
    <cellStyle name="Accent1" xfId="50" builtinId="29" customBuiltin="1"/>
    <cellStyle name="Accent1 2" xfId="40758" xr:uid="{5A16E268-6534-4B1A-AE78-9D7E63AF0B76}"/>
    <cellStyle name="Accent1 2 2" xfId="40759" xr:uid="{3117C56E-9FD6-4C9F-A97D-DD955DA6A6F5}"/>
    <cellStyle name="Accent1 2 3" xfId="46507" xr:uid="{04A605D6-8BDA-45F2-88F0-11C95F10DFEB}"/>
    <cellStyle name="Accent1 2 4" xfId="46616" xr:uid="{F6C70304-0F24-4A00-B85B-7621062D02F8}"/>
    <cellStyle name="Accent1 3" xfId="46574" xr:uid="{A47802F4-9942-4E74-BA01-0E84CDAAFFA6}"/>
    <cellStyle name="Accent1 3 2" xfId="40760" xr:uid="{4E83DCC3-6818-416D-A07E-CB4FEF0119BB}"/>
    <cellStyle name="Accent1 4 2" xfId="40761" xr:uid="{64A7B471-395D-45A9-8F14-6A79547AEB7D}"/>
    <cellStyle name="Accent1 5 2" xfId="40762" xr:uid="{ED35AF68-A5FF-404D-B918-A03836BA9719}"/>
    <cellStyle name="Accent1 6 2" xfId="40763" xr:uid="{3A9629E1-EA3F-4B18-B8C4-09E8D1F60322}"/>
    <cellStyle name="Accent1 7" xfId="40764" xr:uid="{AAA7BE3C-49FE-4CB0-AAE1-D8D7E31F2989}"/>
    <cellStyle name="Accent2" xfId="54" builtinId="33" customBuiltin="1"/>
    <cellStyle name="Accent2 2" xfId="40765" xr:uid="{B522B7AC-0A22-4B98-A403-A9F8EA5A9384}"/>
    <cellStyle name="Accent2 2 2" xfId="40766" xr:uid="{C77545E2-D94C-4DA2-A2A7-A39542D2852D}"/>
    <cellStyle name="Accent2 2 3" xfId="46511" xr:uid="{81710976-629E-4998-9E32-B81B025E2447}"/>
    <cellStyle name="Accent2 2 4" xfId="46620" xr:uid="{AB16DDC0-95CD-4B41-8751-25893652949C}"/>
    <cellStyle name="Accent2 3" xfId="46575" xr:uid="{7C2C0A1C-BB22-45D6-ABBE-2E661D44AD49}"/>
    <cellStyle name="Accent2 3 2" xfId="40767" xr:uid="{5D989822-A29B-47BA-BB61-64B0918E7346}"/>
    <cellStyle name="Accent2 4 2" xfId="40768" xr:uid="{E8DB8157-6BC6-4528-AFD9-B57AE3FB8DFC}"/>
    <cellStyle name="Accent2 5 2" xfId="40769" xr:uid="{7EA3903E-8C04-4668-97F5-17BB603838A6}"/>
    <cellStyle name="Accent2 6 2" xfId="40770" xr:uid="{1B4E1307-D35B-46D3-97F5-3EAF57E15679}"/>
    <cellStyle name="Accent2 7" xfId="40771" xr:uid="{340EE2E6-0E8E-4FA1-AF85-813A5290FBD7}"/>
    <cellStyle name="Accent3" xfId="58" builtinId="37" customBuiltin="1"/>
    <cellStyle name="Accent3 2" xfId="40772" xr:uid="{FE356C22-AC27-4E60-B482-F0D34092426F}"/>
    <cellStyle name="Accent3 2 2" xfId="40773" xr:uid="{F6393478-6691-4CDA-9361-AEF98630BEF6}"/>
    <cellStyle name="Accent3 2 3" xfId="46515" xr:uid="{B37DECA0-C003-4D90-924A-48459836C3BC}"/>
    <cellStyle name="Accent3 2 4" xfId="46624" xr:uid="{885B86B5-FD80-4141-AE79-009E3A8A6552}"/>
    <cellStyle name="Accent3 3" xfId="46576" xr:uid="{F81BAA67-0493-44BC-BAF7-66E1F7585ADF}"/>
    <cellStyle name="Accent3 3 2" xfId="40774" xr:uid="{477E196C-6B14-42CC-8EE4-E43AEDE5447A}"/>
    <cellStyle name="Accent3 4 2" xfId="40775" xr:uid="{4D6690E9-493B-43C2-8B81-76AC7C636570}"/>
    <cellStyle name="Accent3 5 2" xfId="40776" xr:uid="{1F7ED76A-5DDC-4B03-A180-22BEABF925EC}"/>
    <cellStyle name="Accent3 6 2" xfId="40777" xr:uid="{F2709A14-0F55-4F20-AE34-8F28F454D0D4}"/>
    <cellStyle name="Accent3 7" xfId="40778" xr:uid="{571B8FE0-F1FA-40B2-A7D0-EE4EE48C834B}"/>
    <cellStyle name="Accent4" xfId="62" builtinId="41" customBuiltin="1"/>
    <cellStyle name="Accent4 2" xfId="40779" xr:uid="{92A0E377-1AF4-4DFB-BA16-308694F047A5}"/>
    <cellStyle name="Accent4 2 2" xfId="40780" xr:uid="{75DF8331-811E-4A30-8979-2B5CFFAFA781}"/>
    <cellStyle name="Accent4 2 3" xfId="46519" xr:uid="{583C85EA-BD29-416C-8C0F-EDB7DE65658B}"/>
    <cellStyle name="Accent4 2 4" xfId="46628" xr:uid="{CD83D30E-D001-4DDD-BC0C-D7B26224C9E7}"/>
    <cellStyle name="Accent4 3" xfId="46577" xr:uid="{9DF45DC3-124D-43A7-8790-ACA2D0375887}"/>
    <cellStyle name="Accent4 3 2" xfId="40781" xr:uid="{75D0E720-1DD9-4F1A-AEBD-9C9BB3315618}"/>
    <cellStyle name="Accent4 4 2" xfId="40782" xr:uid="{3066FD7B-8266-4100-9FA1-229C6A298370}"/>
    <cellStyle name="Accent4 5 2" xfId="40783" xr:uid="{3A171BF3-C1EB-42BC-97DE-71062AEC77C3}"/>
    <cellStyle name="Accent4 6 2" xfId="40784" xr:uid="{BFF2397D-BFB3-471C-840D-A79B86B4F41D}"/>
    <cellStyle name="Accent4 7" xfId="40785" xr:uid="{CB6E517F-45F3-4AD6-A73F-D6365B182C04}"/>
    <cellStyle name="Accent5" xfId="66" builtinId="45" customBuiltin="1"/>
    <cellStyle name="Accent5 2" xfId="40786" xr:uid="{FDCA9561-BA77-47D0-BB56-05B4C149D3F3}"/>
    <cellStyle name="Accent5 2 2" xfId="40787" xr:uid="{30DD6BF6-06C4-48D1-8337-E492C95E184B}"/>
    <cellStyle name="Accent5 2 3" xfId="46523" xr:uid="{266D6C95-85AE-4D26-B94D-09D65888FA5D}"/>
    <cellStyle name="Accent5 2 4" xfId="46632" xr:uid="{D6B8A5EB-A9D4-47D8-B5A5-2A440B7842D0}"/>
    <cellStyle name="Accent5 3" xfId="46578" xr:uid="{231D03ED-A3DF-45D7-89A7-67E8D3D5DB46}"/>
    <cellStyle name="Accent5 3 2" xfId="40788" xr:uid="{B60EDAA3-547C-46CE-8045-69C125066588}"/>
    <cellStyle name="Accent5 4 2" xfId="40789" xr:uid="{F2A2D76E-B77C-44BD-BD5E-7BDF7D74BDEA}"/>
    <cellStyle name="Accent5 5 2" xfId="40790" xr:uid="{8EDC41CD-0227-4391-B6CC-A87CD128B24A}"/>
    <cellStyle name="Accent5 6 2" xfId="40791" xr:uid="{CBAD299B-1AEC-4F71-9334-85C8A2B779CA}"/>
    <cellStyle name="Accent5 7" xfId="40792" xr:uid="{52BB7C38-B9EE-4425-8CCE-48ED84B98EBB}"/>
    <cellStyle name="Accent6" xfId="70" builtinId="49" customBuiltin="1"/>
    <cellStyle name="Accent6 2" xfId="40793" xr:uid="{037E4CAE-0E6D-479B-9498-31023CE4687D}"/>
    <cellStyle name="Accent6 2 2" xfId="40794" xr:uid="{37538345-B715-4C8A-B383-DF60774820D0}"/>
    <cellStyle name="Accent6 2 3" xfId="46527" xr:uid="{B0F2B25C-70B5-4BE3-99D7-5BDA877324FA}"/>
    <cellStyle name="Accent6 2 4" xfId="46636" xr:uid="{BDBFC7C1-46CE-48C8-AC6E-4A04C6B7D1E0}"/>
    <cellStyle name="Accent6 3" xfId="46579" xr:uid="{148FFF5C-A266-4F59-A30D-058055AD0C86}"/>
    <cellStyle name="Accent6 3 2" xfId="40795" xr:uid="{90015C41-03C5-4876-9C5B-161486811CD2}"/>
    <cellStyle name="Accent6 4 2" xfId="40796" xr:uid="{2B70936D-16E8-4702-B3FD-AB6E856881E5}"/>
    <cellStyle name="Accent6 5 2" xfId="40797" xr:uid="{7C7A2FE5-E139-40E0-B65F-E52E99BCFAA2}"/>
    <cellStyle name="Accent6 6 2" xfId="40798" xr:uid="{D7B1E59B-749D-4AF9-8E79-14CAD13EB939}"/>
    <cellStyle name="Accent6 7" xfId="40799" xr:uid="{2E8E5F61-0CB6-415C-BFD7-5C68E3B2C58F}"/>
    <cellStyle name="Bad" xfId="40" builtinId="27" customBuiltin="1"/>
    <cellStyle name="Bad 2" xfId="40800" xr:uid="{4177E629-6539-4346-B7BC-97E8F7C3402D}"/>
    <cellStyle name="Bad 2 2" xfId="40801" xr:uid="{9A03019F-A087-46CA-B6B5-6D6968F6C856}"/>
    <cellStyle name="Bad 2 3" xfId="46497" xr:uid="{6CC155A8-364C-47CF-BABE-27EE94672627}"/>
    <cellStyle name="Bad 2 4" xfId="46605" xr:uid="{DCC4ACAE-CD13-4647-82D6-2E6AD768CEA8}"/>
    <cellStyle name="Bad 3" xfId="46580" xr:uid="{34E527C6-6E46-4048-A77B-80D4817BE39D}"/>
    <cellStyle name="Bad 3 2" xfId="40802" xr:uid="{74E94E36-31C2-4BB3-92E5-E61928AD40BF}"/>
    <cellStyle name="Bad 4 2" xfId="40803" xr:uid="{F0B700CF-B3C1-4091-9C2E-194D472E90FF}"/>
    <cellStyle name="Bad 5 2" xfId="40804" xr:uid="{1A90D400-5A6A-4461-A8C9-EDEDE816A4E5}"/>
    <cellStyle name="Bad 6 2" xfId="40805" xr:uid="{AF998ADF-486B-41B9-AE78-6BDBFDF94294}"/>
    <cellStyle name="Bad 7" xfId="40806" xr:uid="{A5E81EE7-4EEB-4037-BFA2-B7248401004E}"/>
    <cellStyle name="Calculation" xfId="44" builtinId="22" customBuiltin="1"/>
    <cellStyle name="Calculation 2" xfId="40807" xr:uid="{16C297EF-EBB6-49CB-81A6-16AE6AD55C07}"/>
    <cellStyle name="Calculation 2 2" xfId="40808" xr:uid="{9D3457B3-0A9F-4170-AB9C-522637E290D4}"/>
    <cellStyle name="Calculation 2 3" xfId="46501" xr:uid="{B9777244-8378-4D44-8C5F-5DBC7B0D00BA}"/>
    <cellStyle name="Calculation 2 4" xfId="46609" xr:uid="{ED523F8E-4758-48CD-B5B3-2970D89B8CBA}"/>
    <cellStyle name="Calculation 3" xfId="46581" xr:uid="{BDB0ADF2-0618-4C6B-9988-BE76ED98070A}"/>
    <cellStyle name="Calculation 3 2" xfId="40809" xr:uid="{76CADBF1-A184-4608-A07D-56FB56DC05C6}"/>
    <cellStyle name="Calculation 4 2" xfId="40810" xr:uid="{7475ABE2-C62E-4563-B63A-D698C7C7D70D}"/>
    <cellStyle name="Calculation 5 2" xfId="40811" xr:uid="{2F27FE4A-969F-4825-AF6B-3605BCA9DECD}"/>
    <cellStyle name="Calculation 6 2" xfId="40812" xr:uid="{5593B5F0-3C99-48E8-8BDC-81C2C39CAC93}"/>
    <cellStyle name="Calculation 7" xfId="40813" xr:uid="{07B6CE46-4A58-4BE6-83C5-FEF41345F80C}"/>
    <cellStyle name="Calculation 7 2" xfId="41353" xr:uid="{380DE70E-69DD-45D1-8994-D6C020949BD5}"/>
    <cellStyle name="Calculation 7 2 2" xfId="41847" xr:uid="{68E4538F-4BB2-4DD3-8A52-85FE2064E749}"/>
    <cellStyle name="Calculation 7 2 2 2" xfId="41995" xr:uid="{40755F36-BD8D-4CA2-8282-CC127155B76D}"/>
    <cellStyle name="Calculation 7 2 2 2 2" xfId="45835" xr:uid="{5BB5F728-8E5B-48FC-A274-EAE139C8C2C0}"/>
    <cellStyle name="Calculation 7 2 2 2 2 2" xfId="46435" xr:uid="{5C476B53-DCEA-4E2A-9ED2-A898C0546D1E}"/>
    <cellStyle name="Calculation 7 2 2 2 3" xfId="45850" xr:uid="{3B51343E-52CA-4DF5-AF48-C590B4817C85}"/>
    <cellStyle name="Calculation 7 2 2 2 3 2" xfId="46447" xr:uid="{70EC8F19-C76F-45EE-AD7A-DF2BF304AA73}"/>
    <cellStyle name="Calculation 7 2 2 2 4" xfId="45874" xr:uid="{902348D1-1CF3-4F0F-9F4A-EDE0EB96372E}"/>
    <cellStyle name="Calculation 7 2 2 2 4 2" xfId="46464" xr:uid="{8E68FA4C-00DE-4ADA-8447-A86DA5EBF9D2}"/>
    <cellStyle name="Calculation 7 2 2 2 5" xfId="45718" xr:uid="{D5CE1C25-D88D-44F4-8A9F-36787A6DC1B6}"/>
    <cellStyle name="Calculation 7 2 2 2 5 2" xfId="46355" xr:uid="{7DD06EC5-EBDF-4139-BA89-A88D4C348AD0}"/>
    <cellStyle name="Calculation 7 2 2 2 6" xfId="46315" xr:uid="{D7EFB027-3CE6-462A-B160-13908F5C5D9A}"/>
    <cellStyle name="Calculation 7 2 2 3" xfId="45816" xr:uid="{25507CA1-59AC-44CD-A71A-5560524D0932}"/>
    <cellStyle name="Calculation 7 2 2 3 2" xfId="46420" xr:uid="{2DB3DF4E-B5F1-4809-9082-35A6A91BFE4C}"/>
    <cellStyle name="Calculation 7 2 2 4" xfId="45755" xr:uid="{27E76805-194F-4B41-B13A-8F54AFAC8952}"/>
    <cellStyle name="Calculation 7 2 2 4 2" xfId="46371" xr:uid="{5CD44531-2137-4504-9494-37B0ECB1937D}"/>
    <cellStyle name="Calculation 7 2 2 5" xfId="45858" xr:uid="{68E445E5-55CC-4395-994A-D4ADA5AEA1CA}"/>
    <cellStyle name="Calculation 7 2 2 5 2" xfId="46452" xr:uid="{E5280E2F-7A24-416A-8E2D-5EA8C72DCCE7}"/>
    <cellStyle name="Calculation 7 2 2 6" xfId="45579" xr:uid="{9EB5F713-1B18-4734-B738-6D42337824A1}"/>
    <cellStyle name="Calculation 7 2 2 6 2" xfId="46342" xr:uid="{C8B4A2D3-FADE-47C6-ABE8-0EF881C62952}"/>
    <cellStyle name="Calculation 7 2 2 7" xfId="46303" xr:uid="{541C19D3-26D5-4BB1-9B45-0AB6305025BF}"/>
    <cellStyle name="Calculation 7 2 3" xfId="45784" xr:uid="{1DAFCA77-8A27-4324-93C5-332D0A0F15D8}"/>
    <cellStyle name="Calculation 7 2 3 2" xfId="46396" xr:uid="{B5610390-3CC9-4907-AC22-4F3DF9281398}"/>
    <cellStyle name="Calculation 7 2 4" xfId="45817" xr:uid="{3F82E58F-2563-4F77-8801-DB99F1A3877E}"/>
    <cellStyle name="Calculation 7 2 4 2" xfId="46421" xr:uid="{E1DBDF59-F9F5-4F99-BD45-E942F9496C21}"/>
    <cellStyle name="Calculation 7 2 5" xfId="45809" xr:uid="{72582A60-2BE6-4CB5-9847-9B6F4A583F9C}"/>
    <cellStyle name="Calculation 7 2 5 2" xfId="46414" xr:uid="{CF628D75-6699-405F-83E7-978A1F9B6D24}"/>
    <cellStyle name="Calculation 7 2 6" xfId="45134" xr:uid="{AA50BE8B-995B-46FB-B795-95E7A54183CA}"/>
    <cellStyle name="Calculation 7 2 6 2" xfId="46329" xr:uid="{930741C3-9C66-47AE-95F6-B8035E66D849}"/>
    <cellStyle name="Calculation 7 2 7" xfId="46290" xr:uid="{22DD61B5-DA10-4A3D-98D8-18B5BC743CCC}"/>
    <cellStyle name="Calculation 7 3" xfId="41579" xr:uid="{CE4EB810-64F0-4EC7-83EA-CAE0B0D8557E}"/>
    <cellStyle name="Calculation 7 3 2" xfId="41986" xr:uid="{2AA84C4C-D970-44D5-B723-A95459AD0FB3}"/>
    <cellStyle name="Calculation 7 3 2 2" xfId="45826" xr:uid="{3AEA2D62-521B-41C1-A270-2B3DC6B4BC7A}"/>
    <cellStyle name="Calculation 7 3 2 2 2" xfId="46428" xr:uid="{C8C864ED-BDBB-4484-80E0-9E97C6480116}"/>
    <cellStyle name="Calculation 7 3 2 3" xfId="45843" xr:uid="{97F53A61-42CE-4FBA-B25D-90F0987A67F9}"/>
    <cellStyle name="Calculation 7 3 2 3 2" xfId="46440" xr:uid="{52931B0E-AE4E-4936-A1B4-023D3C4028A8}"/>
    <cellStyle name="Calculation 7 3 2 4" xfId="45865" xr:uid="{3DE56E90-71D3-4D84-9E91-55F37F34CC94}"/>
    <cellStyle name="Calculation 7 3 2 4 2" xfId="46457" xr:uid="{AD87733C-B13D-4324-A871-08AE2352A614}"/>
    <cellStyle name="Calculation 7 3 2 5" xfId="45711" xr:uid="{641E469C-90FC-4648-8914-6FBC07AFD03B}"/>
    <cellStyle name="Calculation 7 3 2 5 2" xfId="46348" xr:uid="{55175D6D-6031-46B9-9CCC-BA26E4A9DA4D}"/>
    <cellStyle name="Calculation 7 3 2 6" xfId="46308" xr:uid="{D05553B0-9CBA-47E8-852E-6BEC29AB0F8E}"/>
    <cellStyle name="Calculation 7 3 3" xfId="45797" xr:uid="{43CF810D-1341-4D86-953F-24F41EB2967C}"/>
    <cellStyle name="Calculation 7 3 3 2" xfId="46405" xr:uid="{DA37717F-6A5E-419B-BD42-2F1617EF3634}"/>
    <cellStyle name="Calculation 7 3 4" xfId="45772" xr:uid="{42C8E151-0F41-4564-BC70-274B8192E1B6}"/>
    <cellStyle name="Calculation 7 3 4 2" xfId="46386" xr:uid="{057BA4CA-E050-420B-8475-A4CD344B3BD4}"/>
    <cellStyle name="Calculation 7 3 5" xfId="45818" xr:uid="{6A7E8629-A5CD-4E63-9040-F757AA969965}"/>
    <cellStyle name="Calculation 7 3 5 2" xfId="46422" xr:uid="{86B9AD49-C4A2-4EE5-A709-9E837400845C}"/>
    <cellStyle name="Calculation 7 3 6" xfId="45316" xr:uid="{1437E11E-6034-40A0-8E22-F9523A01B6E3}"/>
    <cellStyle name="Calculation 7 3 6 2" xfId="46335" xr:uid="{9F2441E2-6AB4-489F-A2E6-C4811F817791}"/>
    <cellStyle name="Calculation 7 3 7" xfId="46296" xr:uid="{E0823F5F-2286-40D0-AD48-CA1984D5B627}"/>
    <cellStyle name="Calculation 7 4" xfId="45756" xr:uid="{D8F33787-75FE-46C3-BBC5-9107D270F72B}"/>
    <cellStyle name="Calculation 7 4 2" xfId="46372" xr:uid="{09790334-39A7-45F4-A304-CB957A47B742}"/>
    <cellStyle name="Calculation 7 5" xfId="45814" xr:uid="{3FE4A48A-5CE1-4F36-A242-E6F06E627F50}"/>
    <cellStyle name="Calculation 7 5 2" xfId="46418" xr:uid="{86F3D93F-43C9-46FA-AD6E-9001FB046C61}"/>
    <cellStyle name="Calculation 7 6" xfId="45811" xr:uid="{CCC990AB-52A4-47A7-95D2-03C77EBD2AD7}"/>
    <cellStyle name="Calculation 7 6 2" xfId="46416" xr:uid="{2921C08E-0284-41D3-9383-BE83A585D4B5}"/>
    <cellStyle name="Calculation 7 7" xfId="44870" xr:uid="{C5B1F535-3E2E-47D8-A2FC-D23930F3E41B}"/>
    <cellStyle name="Calculation 7 7 2" xfId="46322" xr:uid="{A5516891-2356-402F-95DE-B2D443B45483}"/>
    <cellStyle name="Calculation 7 8" xfId="46282" xr:uid="{31056805-E861-4505-83EC-CDC051B65A3E}"/>
    <cellStyle name="Check Cell" xfId="46" builtinId="23" customBuiltin="1"/>
    <cellStyle name="Check Cell 2" xfId="40814" xr:uid="{B62DEA8E-D247-4D89-86EA-0D4AF08E2F94}"/>
    <cellStyle name="Check Cell 2 2" xfId="40815" xr:uid="{46A1A44B-12AB-4970-B9EE-4CA2BDA0B4AE}"/>
    <cellStyle name="Check Cell 2 3" xfId="46503" xr:uid="{3B89B845-7F46-4618-A1B6-8EB119111C5B}"/>
    <cellStyle name="Check Cell 2 4" xfId="46611" xr:uid="{D33D58F1-052B-47A0-BAD9-E574D5DA91AC}"/>
    <cellStyle name="Check Cell 3" xfId="46582" xr:uid="{0EDA6B00-647E-48AF-B020-5DC74208FC1E}"/>
    <cellStyle name="Check Cell 3 2" xfId="40816" xr:uid="{4CD6603B-BBF7-4E41-BCB8-118610A2AD71}"/>
    <cellStyle name="Check Cell 4 2" xfId="40817" xr:uid="{20530F0C-F2B9-44DD-9117-64C07BDB9F74}"/>
    <cellStyle name="Check Cell 5 2" xfId="40818" xr:uid="{5FFFC8D1-9C07-4726-BC47-FAE5C7945ED2}"/>
    <cellStyle name="Check Cell 6 2" xfId="40819" xr:uid="{02CC4E68-3344-4170-AD1B-FF3C72EBDF4B}"/>
    <cellStyle name="Check Cell 7" xfId="40820" xr:uid="{135BCB1C-4EB8-40C1-B811-A9D62A6A64C7}"/>
    <cellStyle name="Comma" xfId="1" builtinId="3"/>
    <cellStyle name="Comma [0]`" xfId="40821" xr:uid="{795BD6D3-E586-426C-9970-2F05CA2D908B}"/>
    <cellStyle name="Comma [0]` 2" xfId="41195" xr:uid="{80592D13-42B5-434B-9E71-F382596DE8E7}"/>
    <cellStyle name="Comma [0]` 2 2" xfId="41694" xr:uid="{E0EB2B3B-DE88-40ED-80AE-6725E10DD396}"/>
    <cellStyle name="Comma [0]` 2 2 2" xfId="42639" xr:uid="{9523AE6E-31A0-45C9-8A3D-256DD94FFEB8}"/>
    <cellStyle name="Comma [0]` 2 2 3" xfId="43553" xr:uid="{C9427905-630D-4079-B074-940FF22674ED}"/>
    <cellStyle name="Comma [0]` 2 2 4" xfId="44452" xr:uid="{36C67851-678C-4118-A11B-243BB5912CE2}"/>
    <cellStyle name="Comma [0]` 2 2 5" xfId="45427" xr:uid="{C4591958-6C7D-49F3-B2D2-6C5AE172AAF9}"/>
    <cellStyle name="Comma [0]` 2 3" xfId="42206" xr:uid="{8FD2426D-2BED-46FA-A8F6-7716C0D0EF69}"/>
    <cellStyle name="Comma [0]` 2 4" xfId="43123" xr:uid="{FA67BDB8-18CE-444D-8EB1-6D0769729263}"/>
    <cellStyle name="Comma [0]` 2 5" xfId="44022" xr:uid="{4CAD5DB1-85C4-47C1-957C-C003AEDE0206}"/>
    <cellStyle name="Comma [0]` 2 6" xfId="44982" xr:uid="{B97A7111-2063-48C6-8F00-3A3E72D693DE}"/>
    <cellStyle name="Comma [0]` 3" xfId="41166" xr:uid="{B2BF6CF4-E18C-4925-8972-0B300B5DF391}"/>
    <cellStyle name="Comma [0]` 3 2" xfId="41671" xr:uid="{B27CBE17-723C-42B3-A28D-45CDB6D8EBC3}"/>
    <cellStyle name="Comma [0]` 3 2 2" xfId="42616" xr:uid="{85C724DA-1610-4E0D-85C0-CE6AFE420E90}"/>
    <cellStyle name="Comma [0]` 3 2 3" xfId="43530" xr:uid="{8D2B56E4-12F9-47E4-9ABF-E6C108708CF5}"/>
    <cellStyle name="Comma [0]` 3 2 4" xfId="44429" xr:uid="{CE64350B-8B95-486D-A065-5216012FBB45}"/>
    <cellStyle name="Comma [0]` 3 2 5" xfId="45404" xr:uid="{017A4827-1FE5-49DC-8C8A-0966C2FB69F8}"/>
    <cellStyle name="Comma [0]` 3 3" xfId="42183" xr:uid="{B156CACE-E2F5-4C9D-AC00-8A9F40EE1196}"/>
    <cellStyle name="Comma [0]` 3 4" xfId="43100" xr:uid="{81D54645-D516-4749-8684-848D3D33B29C}"/>
    <cellStyle name="Comma [0]` 3 5" xfId="43999" xr:uid="{88C75A60-4DDA-48C0-B258-CBDAFE55915C}"/>
    <cellStyle name="Comma [0]` 3 6" xfId="44958" xr:uid="{FCF98B9D-A216-416F-8A64-4133BE3C3F8B}"/>
    <cellStyle name="Comma [0]` 4" xfId="41354" xr:uid="{A051FF15-58D1-4A03-8222-CFB1D250FCF5}"/>
    <cellStyle name="Comma [0]` 4 2" xfId="41848" xr:uid="{A8A95455-EB10-4303-ADAC-12C3E7E31A2B}"/>
    <cellStyle name="Comma [0]` 4 2 2" xfId="42791" xr:uid="{30008846-A468-45D1-BE76-F73B4C9C2757}"/>
    <cellStyle name="Comma [0]` 4 2 3" xfId="43705" xr:uid="{9F7EFB71-4079-4F44-A9F0-89A3F78B22C3}"/>
    <cellStyle name="Comma [0]` 4 2 4" xfId="44604" xr:uid="{4B035D35-9551-4D7D-8187-8D6BE454693D}"/>
    <cellStyle name="Comma [0]` 4 2 5" xfId="45580" xr:uid="{71DF1C84-3280-4BDF-B389-9F1158DE3BB0}"/>
    <cellStyle name="Comma [0]` 4 3" xfId="42358" xr:uid="{BD2466EC-81B5-456F-8F50-5B72214AEA54}"/>
    <cellStyle name="Comma [0]` 4 4" xfId="43275" xr:uid="{9B18FC87-7CAC-4A2C-A436-ABD3A88295B3}"/>
    <cellStyle name="Comma [0]` 4 5" xfId="44174" xr:uid="{2273CE48-4FD2-4F36-81EE-9E427936F330}"/>
    <cellStyle name="Comma [0]` 4 6" xfId="45135" xr:uid="{70F6CA67-7091-431C-A9D5-CBF98593436F}"/>
    <cellStyle name="Comma [0]` 5" xfId="41580" xr:uid="{7BA64045-B6DF-4601-B019-30789D16E1EC}"/>
    <cellStyle name="Comma [0]` 5 2" xfId="42537" xr:uid="{33DB1065-F26F-4A57-8F92-2FB64A6E0388}"/>
    <cellStyle name="Comma [0]` 5 3" xfId="43451" xr:uid="{83E8518C-70B8-45A8-B183-0632C802A02D}"/>
    <cellStyle name="Comma [0]` 5 4" xfId="44350" xr:uid="{9697354D-088F-4C1D-958D-F3621E788370}"/>
    <cellStyle name="Comma [0]` 5 5" xfId="45317" xr:uid="{060B392C-E2E0-45BE-AE42-F748C2E881AD}"/>
    <cellStyle name="Comma [0]` 6" xfId="42093" xr:uid="{D325D755-CEA2-4FFF-AA78-F5F48C291A43}"/>
    <cellStyle name="Comma [0]` 7" xfId="43015" xr:uid="{BCA00705-5D04-4D10-88A4-60A13F557B58}"/>
    <cellStyle name="Comma [0]` 8" xfId="43920" xr:uid="{A96AAC4C-F726-4782-A62D-B7B3B4776027}"/>
    <cellStyle name="Comma [0]` 9" xfId="44871" xr:uid="{21386442-138B-4D07-902B-9E919D087925}"/>
    <cellStyle name="Comma 10" xfId="182" xr:uid="{DC32E86C-9A70-4509-BDF3-4F19E7ACFD73}"/>
    <cellStyle name="Comma 10 10" xfId="1514" xr:uid="{AB70D23C-6E17-45CC-83F1-E5CC2BB20CC3}"/>
    <cellStyle name="Comma 10 10 2" xfId="4587" xr:uid="{3F3E80F1-AC90-4A38-B977-AF88AF73E860}"/>
    <cellStyle name="Comma 10 10 2 2" xfId="10796" xr:uid="{7A05437F-E470-4A1A-8C3D-5C8983245393}"/>
    <cellStyle name="Comma 10 10 2 2 2" xfId="25159" xr:uid="{0B540146-F17B-4189-8558-A5D7A3452D27}"/>
    <cellStyle name="Comma 10 10 2 3" xfId="16894" xr:uid="{3A352262-4C23-4195-BC35-0064F6CF4895}"/>
    <cellStyle name="Comma 10 10 2 4" xfId="31253" xr:uid="{22CFEAE8-4D20-4FB2-83DA-21888F0CA3F7}"/>
    <cellStyle name="Comma 10 10 2 5" xfId="37347" xr:uid="{16D8D25E-48DB-44A1-8924-7753E8E2A3DE}"/>
    <cellStyle name="Comma 10 10 3" xfId="7786" xr:uid="{DB0849A5-69F3-48C7-8CA1-1121CD75410A}"/>
    <cellStyle name="Comma 10 10 3 2" xfId="22149" xr:uid="{D7D99BBA-A87D-4BE3-BC92-CAA57DFD9952}"/>
    <cellStyle name="Comma 10 10 4" xfId="13884" xr:uid="{F369636C-98DB-430D-9CF4-5F93561B6143}"/>
    <cellStyle name="Comma 10 10 5" xfId="28243" xr:uid="{0035C556-41BA-4DC3-A178-3608A619E0B4}"/>
    <cellStyle name="Comma 10 10 6" xfId="34337" xr:uid="{88153E72-CBAC-434E-A1AF-4B3FB07F6475}"/>
    <cellStyle name="Comma 10 10 7" xfId="39696" xr:uid="{3D55EDB0-D456-4CCD-92FC-648064C90749}"/>
    <cellStyle name="Comma 10 10 8" xfId="43921" xr:uid="{1E9C2234-E04C-41AD-A084-1C3ADFCBE01A}"/>
    <cellStyle name="Comma 10 11" xfId="1883" xr:uid="{C085F76B-630F-4674-ABBC-581E5D6C97D0}"/>
    <cellStyle name="Comma 10 11 2" xfId="4960" xr:uid="{DCFE7B92-F02C-40B7-86B8-6D7039EDE932}"/>
    <cellStyle name="Comma 10 11 2 2" xfId="11170" xr:uid="{FAEA1A55-A5E2-406B-932E-7C9A19D6201E}"/>
    <cellStyle name="Comma 10 11 2 2 2" xfId="25533" xr:uid="{22930583-8BCB-4623-BC45-B0D8F24F4E2A}"/>
    <cellStyle name="Comma 10 11 2 3" xfId="17268" xr:uid="{3919B206-3573-4853-BA86-756A9BE6A2EE}"/>
    <cellStyle name="Comma 10 11 2 4" xfId="31627" xr:uid="{74F5572B-8397-4126-888B-ADBBCFAF6A0A}"/>
    <cellStyle name="Comma 10 11 2 5" xfId="37721" xr:uid="{CE123409-183C-419D-B778-16DBEBC3CE55}"/>
    <cellStyle name="Comma 10 11 3" xfId="8160" xr:uid="{874B0E30-3D19-4B5B-988D-356D251DAE76}"/>
    <cellStyle name="Comma 10 11 3 2" xfId="22523" xr:uid="{037DCB35-2374-4D3D-971B-72DA29DF7C8D}"/>
    <cellStyle name="Comma 10 11 4" xfId="14258" xr:uid="{63B70741-A255-4824-8BD0-073BD33FA21A}"/>
    <cellStyle name="Comma 10 11 5" xfId="28617" xr:uid="{6BDDA9CA-8A02-49D6-AB0D-EDF1487C42C1}"/>
    <cellStyle name="Comma 10 11 6" xfId="34711" xr:uid="{CAD52D02-0E93-46B2-9C8A-91C9E3B34A07}"/>
    <cellStyle name="Comma 10 11 7" xfId="40822" xr:uid="{9232FACD-C579-4ACE-BE73-C8C43253D0F1}"/>
    <cellStyle name="Comma 10 12" xfId="2256" xr:uid="{EF3CA396-1F0E-401B-AA77-DA7A49B66456}"/>
    <cellStyle name="Comma 10 12 2" xfId="5334" xr:uid="{333D43F5-E3AE-4A92-AE45-0849576188A6}"/>
    <cellStyle name="Comma 10 12 2 2" xfId="11544" xr:uid="{7805E8E2-85D6-48E2-83B7-7A0F270F0384}"/>
    <cellStyle name="Comma 10 12 2 2 2" xfId="25907" xr:uid="{4C0CEF2F-0212-4E6A-8B7B-C40BB639E5AF}"/>
    <cellStyle name="Comma 10 12 2 3" xfId="17642" xr:uid="{C0B25C3C-9EB0-40C3-A52E-82770925BC81}"/>
    <cellStyle name="Comma 10 12 2 4" xfId="32001" xr:uid="{7B007FBF-9257-4782-BD2B-B7A3C9163590}"/>
    <cellStyle name="Comma 10 12 2 5" xfId="38095" xr:uid="{00801652-2816-4018-A42A-1F949A6A4D01}"/>
    <cellStyle name="Comma 10 12 3" xfId="8534" xr:uid="{A26799FA-8CF5-4DAC-8D25-2B0658D7CA2B}"/>
    <cellStyle name="Comma 10 12 3 2" xfId="22897" xr:uid="{B08CAE90-45AD-46E0-AA06-3B187AFDB2D2}"/>
    <cellStyle name="Comma 10 12 4" xfId="14632" xr:uid="{C8A41405-CC52-4C45-B594-BCA000D81220}"/>
    <cellStyle name="Comma 10 12 5" xfId="28991" xr:uid="{61B3D956-8EFD-42F1-A692-A707AE5E7465}"/>
    <cellStyle name="Comma 10 12 6" xfId="35085" xr:uid="{5D52EDEC-376B-4273-A147-94EB6DF43D49}"/>
    <cellStyle name="Comma 10 12 7" xfId="44764" xr:uid="{3F1DD215-547C-408F-9AD5-8EDF32680217}"/>
    <cellStyle name="Comma 10 13" xfId="2629" xr:uid="{9CCA2727-ABAF-4FB4-8A13-3B4ECFC24473}"/>
    <cellStyle name="Comma 10 13 2" xfId="5708" xr:uid="{2089D8DE-EF77-4B1C-A0A0-5A4C40FF1A48}"/>
    <cellStyle name="Comma 10 13 2 2" xfId="11918" xr:uid="{97A6896A-5B0F-477C-9199-AE316F3831C2}"/>
    <cellStyle name="Comma 10 13 2 2 2" xfId="26281" xr:uid="{240053C7-F089-49BF-BC64-9F87484550DE}"/>
    <cellStyle name="Comma 10 13 2 3" xfId="18016" xr:uid="{7076E696-77D8-4BF5-84EE-CA22ACEA63A1}"/>
    <cellStyle name="Comma 10 13 2 4" xfId="32375" xr:uid="{40AED97F-D0F9-4755-98F0-F4E125DCDE1F}"/>
    <cellStyle name="Comma 10 13 2 5" xfId="38469" xr:uid="{C20315DF-E773-4F4E-95A4-92EC2A3D09E3}"/>
    <cellStyle name="Comma 10 13 3" xfId="8908" xr:uid="{BA7E09B4-8693-46C2-A34E-F1B3876059E4}"/>
    <cellStyle name="Comma 10 13 3 2" xfId="23271" xr:uid="{4FC4C1F2-854E-4743-8CB1-8D111EB0778F}"/>
    <cellStyle name="Comma 10 13 4" xfId="15006" xr:uid="{E300C8F2-3BC5-4E69-8B13-EE4DA394909C}"/>
    <cellStyle name="Comma 10 13 5" xfId="29365" xr:uid="{4015A474-3CC6-4339-B2CB-681AAC484E6E}"/>
    <cellStyle name="Comma 10 13 6" xfId="35459" xr:uid="{C0208C05-62DF-4944-8E23-13F724B4DC00}"/>
    <cellStyle name="Comma 10 13 7" xfId="44872" xr:uid="{E0C29E3A-4D4C-4611-8BA6-2127908E4AF1}"/>
    <cellStyle name="Comma 10 14" xfId="3003" xr:uid="{D85E3FED-5D6C-4373-A11C-5BB1D619A203}"/>
    <cellStyle name="Comma 10 14 2" xfId="6082" xr:uid="{422534D6-52D8-47DF-931E-0C4BB5B45B01}"/>
    <cellStyle name="Comma 10 14 2 2" xfId="12292" xr:uid="{28AF209D-B4D4-4C9C-9C1E-4E444225459C}"/>
    <cellStyle name="Comma 10 14 2 2 2" xfId="26655" xr:uid="{10B33ED9-D9F1-4BE6-9C50-8F440A0D56F2}"/>
    <cellStyle name="Comma 10 14 2 3" xfId="18390" xr:uid="{8FE62506-048A-4AB3-A257-AFF6B6340A2C}"/>
    <cellStyle name="Comma 10 14 2 4" xfId="32749" xr:uid="{959C9918-72C4-4D22-A25B-E3ACDC0B0508}"/>
    <cellStyle name="Comma 10 14 2 5" xfId="38843" xr:uid="{73897B40-E92E-4E34-8622-1AEC1312B279}"/>
    <cellStyle name="Comma 10 14 3" xfId="9282" xr:uid="{6EE2EF10-BEE5-4F7B-AC07-71CE5584260C}"/>
    <cellStyle name="Comma 10 14 3 2" xfId="23645" xr:uid="{A346EA75-95C0-49F6-94E4-2778190F5859}"/>
    <cellStyle name="Comma 10 14 4" xfId="15380" xr:uid="{E314A604-2856-4470-96FE-3E6C798FF9ED}"/>
    <cellStyle name="Comma 10 14 5" xfId="29739" xr:uid="{79C0E791-9D76-41E4-B403-A24BFA276DB8}"/>
    <cellStyle name="Comma 10 14 6" xfId="35833" xr:uid="{708FA45C-FAE8-4442-BABC-A358FB345DF3}"/>
    <cellStyle name="Comma 10 14 7" xfId="45896" xr:uid="{EA5978C6-6791-4FAD-92FF-7FE64179F333}"/>
    <cellStyle name="Comma 10 15" xfId="3379" xr:uid="{3896AD42-0AD9-4804-956E-A622BE2E6010}"/>
    <cellStyle name="Comma 10 15 2" xfId="6458" xr:uid="{CC61483E-B15B-4E11-869F-C91E7CC1420D}"/>
    <cellStyle name="Comma 10 15 2 2" xfId="12667" xr:uid="{0A730B28-25F8-4F23-852E-743F3A05DC21}"/>
    <cellStyle name="Comma 10 15 2 2 2" xfId="27030" xr:uid="{C0C3AB76-236D-4182-B0B4-5D0341E273DF}"/>
    <cellStyle name="Comma 10 15 2 3" xfId="18765" xr:uid="{80ABF7E6-D371-4FE9-8201-0C4D4AF60263}"/>
    <cellStyle name="Comma 10 15 2 4" xfId="33124" xr:uid="{E889DA49-0F6C-46EC-8052-8D2F49139122}"/>
    <cellStyle name="Comma 10 15 2 5" xfId="39218" xr:uid="{ACC23F81-20C1-4E0C-9A64-4DEAAD054B20}"/>
    <cellStyle name="Comma 10 15 3" xfId="9658" xr:uid="{B5E42286-E9B0-4ABB-856D-818616678C96}"/>
    <cellStyle name="Comma 10 15 3 2" xfId="24021" xr:uid="{309B6890-9952-4ACE-983D-CDD61B562755}"/>
    <cellStyle name="Comma 10 15 4" xfId="15756" xr:uid="{9EE667BB-84CE-4A13-B5BD-19F60F8637BE}"/>
    <cellStyle name="Comma 10 15 5" xfId="30115" xr:uid="{AAADA2E0-6AF0-4849-981D-2958DC7110D4}"/>
    <cellStyle name="Comma 10 15 6" xfId="36209" xr:uid="{65280DA7-CD53-4F14-A065-0CA163B93A23}"/>
    <cellStyle name="Comma 10 15 7" xfId="40500" xr:uid="{02E23F81-32CB-423B-8251-5EB8B5BD9E9C}"/>
    <cellStyle name="Comma 10 16" xfId="3755" xr:uid="{0E0A3AC2-4443-4BEA-9746-4A79404C7E66}"/>
    <cellStyle name="Comma 10 16 2" xfId="10034" xr:uid="{8D5C29FF-7715-453D-9C95-036458A36D54}"/>
    <cellStyle name="Comma 10 16 2 2" xfId="24397" xr:uid="{27778F02-4348-4CA0-8403-47C8AD1AE2FC}"/>
    <cellStyle name="Comma 10 16 3" xfId="16132" xr:uid="{0A2173A8-F93E-4514-AFC3-15514AA6D63C}"/>
    <cellStyle name="Comma 10 16 4" xfId="30491" xr:uid="{6C4BDF41-E289-471A-B08A-8790E4D5A37B}"/>
    <cellStyle name="Comma 10 16 5" xfId="36585" xr:uid="{CA6E382C-B075-45AE-806D-A23292CB5422}"/>
    <cellStyle name="Comma 10 16 6" xfId="45907" xr:uid="{9066C364-2FB1-46A5-9E78-DE6DEA3FB719}"/>
    <cellStyle name="Comma 10 17" xfId="6885" xr:uid="{480FA8A2-DC11-43CF-9DB8-5E548206C7A5}"/>
    <cellStyle name="Comma 10 17 2" xfId="21262" xr:uid="{60782D32-CDC8-4575-82C1-02ECBC5789B1}"/>
    <cellStyle name="Comma 10 17 3" xfId="40066" xr:uid="{2A07BD81-605D-45B2-98C4-ECA1461A7C8A}"/>
    <cellStyle name="Comma 10 18" xfId="6953" xr:uid="{E7062B99-70C0-44A1-A23E-BCE270832F31}"/>
    <cellStyle name="Comma 10 18 2" xfId="21315" xr:uid="{0C1E953B-D09C-4891-AC52-06038A71D7E5}"/>
    <cellStyle name="Comma 10 19" xfId="13050" xr:uid="{1C582E7B-949A-4EA7-AB4E-0DEF71B0FED9}"/>
    <cellStyle name="Comma 10 2" xfId="304" xr:uid="{37145ECA-66DE-4640-BD82-0B9EE2356DE8}"/>
    <cellStyle name="Comma 10 2 10" xfId="3768" xr:uid="{C21543D3-C776-4ADA-AC95-F1197FC2CB99}"/>
    <cellStyle name="Comma 10 2 10 2" xfId="10047" xr:uid="{AC979C6E-99DD-4136-BEC0-22C4208405DC}"/>
    <cellStyle name="Comma 10 2 10 2 2" xfId="24410" xr:uid="{25F074DE-FFE5-4B55-8C0F-56D17F578D22}"/>
    <cellStyle name="Comma 10 2 10 3" xfId="16145" xr:uid="{13D3B093-24E7-4232-AE9B-98511E3F15D5}"/>
    <cellStyle name="Comma 10 2 10 4" xfId="30504" xr:uid="{3D768DFB-8A7E-49EF-AAF3-0FF5E88F0E21}"/>
    <cellStyle name="Comma 10 2 10 5" xfId="36598" xr:uid="{C763DA64-95AA-480F-AC97-13B1901DB9C5}"/>
    <cellStyle name="Comma 10 2 11" xfId="6966" xr:uid="{F5B3A1B2-4EA8-437E-A885-581C902A7EF2}"/>
    <cellStyle name="Comma 10 2 11 2" xfId="21328" xr:uid="{5C181536-43B6-4851-AEFC-2F8471C11EC6}"/>
    <cellStyle name="Comma 10 2 12" xfId="13063" xr:uid="{0BC1FDC6-BF1C-4444-A7B2-26B55103C5BB}"/>
    <cellStyle name="Comma 10 2 13" xfId="27422" xr:uid="{8CA9CCB0-9C8F-4262-8137-247E2A2F425C}"/>
    <cellStyle name="Comma 10 2 14" xfId="33516" xr:uid="{70B9F449-A8E9-4EBC-9B63-9F539C0D57D6}"/>
    <cellStyle name="Comma 10 2 15" xfId="806" xr:uid="{ADB2B8EF-3EEB-4E8C-9F7C-B8DAD481876D}"/>
    <cellStyle name="Comma 10 2 16" xfId="39816" xr:uid="{531CFE20-D0CC-4B1D-AC5A-9D35B64F0AEA}"/>
    <cellStyle name="Comma 10 2 17" xfId="46739" xr:uid="{8F7B2FDB-ACF2-4A77-BA13-2F58FEA4C4B1}"/>
    <cellStyle name="Comma 10 2 2" xfId="457" xr:uid="{EAD1E88E-2360-46A1-BB23-EEFE1860CD1C}"/>
    <cellStyle name="Comma 10 2 2 10" xfId="7174" xr:uid="{64138E88-73BE-437A-8C56-2D334815BA0B}"/>
    <cellStyle name="Comma 10 2 2 10 2" xfId="21536" xr:uid="{D5B1D165-B815-47C9-BB15-7C262C4F7D9B}"/>
    <cellStyle name="Comma 10 2 2 11" xfId="13271" xr:uid="{106D4904-DDDB-4B36-86E2-CF10BCAC350B}"/>
    <cellStyle name="Comma 10 2 2 12" xfId="27630" xr:uid="{3175292A-A95C-4B75-8F0A-AC6E252FCDA9}"/>
    <cellStyle name="Comma 10 2 2 13" xfId="33724" xr:uid="{F1D1ADA3-A349-4CCB-B816-BF583978512E}"/>
    <cellStyle name="Comma 10 2 2 14" xfId="1009" xr:uid="{A57CF275-EA22-415F-BBAB-23DB543B4FA8}"/>
    <cellStyle name="Comma 10 2 2 15" xfId="39969" xr:uid="{3B6AB13A-F0CE-4CBB-9A42-3CC9C90475CD}"/>
    <cellStyle name="Comma 10 2 2 16" xfId="46802" xr:uid="{927D3FB2-9C78-4D16-930F-AD9E1A758C14}"/>
    <cellStyle name="Comma 10 2 2 2" xfId="1366" xr:uid="{4076E60A-61FE-4BF6-AEA9-C32E66CAFA66}"/>
    <cellStyle name="Comma 10 2 2 2 2" xfId="4435" xr:uid="{FECA9EB4-692C-4950-83D0-66D60DCB513E}"/>
    <cellStyle name="Comma 10 2 2 2 2 2" xfId="10643" xr:uid="{CFCAB0AE-660D-4A1D-A213-8A40D2E7E648}"/>
    <cellStyle name="Comma 10 2 2 2 2 2 2" xfId="25006" xr:uid="{C0373EF1-5B57-4535-B8E8-449518706E36}"/>
    <cellStyle name="Comma 10 2 2 2 2 3" xfId="16741" xr:uid="{B417F0BD-EF4A-4B18-BA39-1EBA0440F229}"/>
    <cellStyle name="Comma 10 2 2 2 2 4" xfId="31100" xr:uid="{CC40E13D-4541-4F65-8D1B-6FF3558FB400}"/>
    <cellStyle name="Comma 10 2 2 2 2 5" xfId="37194" xr:uid="{CB258462-FE45-45B5-A433-B0DFDF98ADFF}"/>
    <cellStyle name="Comma 10 2 2 2 2 6" xfId="42656" xr:uid="{BEEB4ABF-F39C-47B0-9EF1-9D04B19481B0}"/>
    <cellStyle name="Comma 10 2 2 2 3" xfId="7633" xr:uid="{35E5950C-CA05-4B65-AB97-C7C06CF6E7FA}"/>
    <cellStyle name="Comma 10 2 2 2 3 2" xfId="21996" xr:uid="{790ABB03-C17C-4C79-8421-B68EB03705A5}"/>
    <cellStyle name="Comma 10 2 2 2 3 3" xfId="43570" xr:uid="{A2CAD6F7-3586-4A85-856C-83639C83F327}"/>
    <cellStyle name="Comma 10 2 2 2 4" xfId="13731" xr:uid="{832998C3-6763-4AC8-919F-1EFB6701690C}"/>
    <cellStyle name="Comma 10 2 2 2 4 2" xfId="44469" xr:uid="{BAA71251-1CCE-41A0-940E-08CE663A012D}"/>
    <cellStyle name="Comma 10 2 2 2 5" xfId="28090" xr:uid="{1F77F3EA-7DDE-44C4-AF2F-356D8BE34C08}"/>
    <cellStyle name="Comma 10 2 2 2 5 2" xfId="45444" xr:uid="{DE907A42-FADF-49BE-8D54-E08FB164B833}"/>
    <cellStyle name="Comma 10 2 2 2 6" xfId="34184" xr:uid="{A58D36CA-9CC2-4E49-ADB9-01E67C5FECA6}"/>
    <cellStyle name="Comma 10 2 2 2 6 2" xfId="41712" xr:uid="{E8A80283-9DF0-4E3C-82FE-6C0E65223EEE}"/>
    <cellStyle name="Comma 10 2 2 2 7" xfId="40421" xr:uid="{67615A30-20E8-45A1-B854-E631626EC093}"/>
    <cellStyle name="Comma 10 2 2 3" xfId="1732" xr:uid="{3AC83A39-C9DE-4DF5-B65C-8E8FC289C2C0}"/>
    <cellStyle name="Comma 10 2 2 3 2" xfId="4807" xr:uid="{28F00035-4B8A-4F9F-8C59-23673873E494}"/>
    <cellStyle name="Comma 10 2 2 3 2 2" xfId="11017" xr:uid="{75E09C94-346B-4BAF-96AD-C514CC87A1C2}"/>
    <cellStyle name="Comma 10 2 2 3 2 2 2" xfId="25380" xr:uid="{C7C36EC9-AAF0-4E5E-9100-D2943A0EC646}"/>
    <cellStyle name="Comma 10 2 2 3 2 3" xfId="17115" xr:uid="{FBE4CFC1-83F0-4EBE-BD9E-4CFA57C6E9A9}"/>
    <cellStyle name="Comma 10 2 2 3 2 4" xfId="31474" xr:uid="{DE86D8A9-744D-4440-AD6A-DBA7156297EB}"/>
    <cellStyle name="Comma 10 2 2 3 2 5" xfId="37568" xr:uid="{3CAAB7DF-1649-4C34-8850-A120318568F9}"/>
    <cellStyle name="Comma 10 2 2 3 3" xfId="8007" xr:uid="{2117089F-D1D0-4561-9344-1096D480D4B2}"/>
    <cellStyle name="Comma 10 2 2 3 3 2" xfId="22370" xr:uid="{C12934D6-5D1B-492E-80D9-B6F0A27EF122}"/>
    <cellStyle name="Comma 10 2 2 3 4" xfId="14105" xr:uid="{4F0858AB-5D82-4ACA-9281-0F2E9230685C}"/>
    <cellStyle name="Comma 10 2 2 3 5" xfId="28464" xr:uid="{944A10A2-0216-42BE-B30D-715AA403D41F}"/>
    <cellStyle name="Comma 10 2 2 3 6" xfId="34558" xr:uid="{002979A2-5028-4444-BE06-1B5F121B9D5C}"/>
    <cellStyle name="Comma 10 2 2 3 7" xfId="42223" xr:uid="{752F4043-F072-4587-B840-156A1A54D507}"/>
    <cellStyle name="Comma 10 2 2 4" xfId="2103" xr:uid="{061BB329-BF1B-4BBA-9073-88B919FA015A}"/>
    <cellStyle name="Comma 10 2 2 4 2" xfId="5181" xr:uid="{14264B64-6B64-4FB1-AC6C-FC82AE8B8772}"/>
    <cellStyle name="Comma 10 2 2 4 2 2" xfId="11391" xr:uid="{A23748BB-9ECB-4045-8AD9-E2C25E0FF595}"/>
    <cellStyle name="Comma 10 2 2 4 2 2 2" xfId="25754" xr:uid="{5A1B8BB1-D0FA-4A4D-9740-B3E60E9352D9}"/>
    <cellStyle name="Comma 10 2 2 4 2 3" xfId="17489" xr:uid="{70502759-E8A2-47DC-8F38-CE1FF522706B}"/>
    <cellStyle name="Comma 10 2 2 4 2 4" xfId="31848" xr:uid="{63C010EE-5CA3-42B5-AF4B-BB5D6931B458}"/>
    <cellStyle name="Comma 10 2 2 4 2 5" xfId="37942" xr:uid="{AF8B18B3-3565-4F49-B978-766905076F16}"/>
    <cellStyle name="Comma 10 2 2 4 3" xfId="8381" xr:uid="{95E55919-71D9-4510-85C0-1F43C35C16D4}"/>
    <cellStyle name="Comma 10 2 2 4 3 2" xfId="22744" xr:uid="{2318AA4B-939F-4665-A193-A13DC6508775}"/>
    <cellStyle name="Comma 10 2 2 4 4" xfId="14479" xr:uid="{AA929384-D690-499B-8952-DB9A75E8C2D9}"/>
    <cellStyle name="Comma 10 2 2 4 5" xfId="28838" xr:uid="{16A3750C-5885-4A23-96F5-CCE23CB95732}"/>
    <cellStyle name="Comma 10 2 2 4 6" xfId="34932" xr:uid="{B560783A-D70D-4D2B-AD01-CB585EAAD192}"/>
    <cellStyle name="Comma 10 2 2 4 7" xfId="43140" xr:uid="{CFAD570C-255E-415C-ADE4-18C9802BD101}"/>
    <cellStyle name="Comma 10 2 2 5" xfId="2476" xr:uid="{59C3CD52-7EBA-4401-BEB2-580F8B40AC42}"/>
    <cellStyle name="Comma 10 2 2 5 2" xfId="5555" xr:uid="{9C251F9A-A572-4DA3-ADD4-56D63A838325}"/>
    <cellStyle name="Comma 10 2 2 5 2 2" xfId="11765" xr:uid="{E844ECB4-1884-4E77-8884-D62005DF04E9}"/>
    <cellStyle name="Comma 10 2 2 5 2 2 2" xfId="26128" xr:uid="{1058C385-D512-416F-878E-D50848AA6F1D}"/>
    <cellStyle name="Comma 10 2 2 5 2 3" xfId="17863" xr:uid="{AA0064E5-6F6A-473F-9D4F-6C16F4D71795}"/>
    <cellStyle name="Comma 10 2 2 5 2 4" xfId="32222" xr:uid="{64AEC772-37A1-48C6-A883-D9FCF9CC5027}"/>
    <cellStyle name="Comma 10 2 2 5 2 5" xfId="38316" xr:uid="{8B404268-4F81-441D-AE7B-EAFF739D4638}"/>
    <cellStyle name="Comma 10 2 2 5 3" xfId="8755" xr:uid="{BDAD8F31-156A-47A6-A447-E84B98074EAB}"/>
    <cellStyle name="Comma 10 2 2 5 3 2" xfId="23118" xr:uid="{A183EA70-25F5-4EF2-9BF4-3EB28868BABA}"/>
    <cellStyle name="Comma 10 2 2 5 4" xfId="14853" xr:uid="{6CC063A9-85E9-4A63-B4DF-E6476272E7B2}"/>
    <cellStyle name="Comma 10 2 2 5 5" xfId="29212" xr:uid="{157B173D-B85D-48B4-A80F-D0846ACFEF84}"/>
    <cellStyle name="Comma 10 2 2 5 6" xfId="35306" xr:uid="{6EF9C504-34E4-4E84-9716-F9979B6F847F}"/>
    <cellStyle name="Comma 10 2 2 5 7" xfId="44039" xr:uid="{468C2B1A-1A30-4EBA-B733-E83BAF607342}"/>
    <cellStyle name="Comma 10 2 2 6" xfId="2850" xr:uid="{254CF7A7-4B02-46BB-8C0D-1EDB70149094}"/>
    <cellStyle name="Comma 10 2 2 6 2" xfId="5929" xr:uid="{952F58B4-9C4E-49CC-B1A6-B54295E77281}"/>
    <cellStyle name="Comma 10 2 2 6 2 2" xfId="12139" xr:uid="{F35F946C-2C76-4C5F-B0DD-B15C00031D48}"/>
    <cellStyle name="Comma 10 2 2 6 2 2 2" xfId="26502" xr:uid="{7D545904-C76C-4C53-98DB-F1AC25B8307F}"/>
    <cellStyle name="Comma 10 2 2 6 2 3" xfId="18237" xr:uid="{92BED9C4-9080-489D-AE02-1D01B738E257}"/>
    <cellStyle name="Comma 10 2 2 6 2 4" xfId="32596" xr:uid="{9004F4BC-4CA7-4A60-BC2F-02799258CC57}"/>
    <cellStyle name="Comma 10 2 2 6 2 5" xfId="38690" xr:uid="{0B029BFE-E176-4EB1-A901-1174A394CDF1}"/>
    <cellStyle name="Comma 10 2 2 6 3" xfId="9129" xr:uid="{14623BE0-A11D-4A81-8349-5CFE9D098887}"/>
    <cellStyle name="Comma 10 2 2 6 3 2" xfId="23492" xr:uid="{3390DF0E-99CB-485F-B10D-631B56BB0F8F}"/>
    <cellStyle name="Comma 10 2 2 6 4" xfId="15227" xr:uid="{F35D9A1F-68C9-4FDC-BC49-6A305F09187B}"/>
    <cellStyle name="Comma 10 2 2 6 5" xfId="29586" xr:uid="{B9AD3B42-A48C-4839-BF29-C1ADC73064FD}"/>
    <cellStyle name="Comma 10 2 2 6 6" xfId="35680" xr:uid="{FBDE27CE-69D7-4090-98C6-1D8FC7D2BDE8}"/>
    <cellStyle name="Comma 10 2 2 6 7" xfId="44999" xr:uid="{91B2ED7F-E266-43EB-B1CB-DF70BCBDFF29}"/>
    <cellStyle name="Comma 10 2 2 7" xfId="3224" xr:uid="{372AA1BB-E2C5-423B-8051-BD6949EF1BF2}"/>
    <cellStyle name="Comma 10 2 2 7 2" xfId="6303" xr:uid="{E0361757-2ED6-4236-802B-F7DF0F11578F}"/>
    <cellStyle name="Comma 10 2 2 7 2 2" xfId="12513" xr:uid="{64351408-8FF5-49B8-A6D6-A4C743CEAD4E}"/>
    <cellStyle name="Comma 10 2 2 7 2 2 2" xfId="26876" xr:uid="{31687000-2374-4FE6-A2A3-E26BDE85101B}"/>
    <cellStyle name="Comma 10 2 2 7 2 3" xfId="18611" xr:uid="{ACA87FF4-01A6-4E44-AB21-A19CD2CE3D73}"/>
    <cellStyle name="Comma 10 2 2 7 2 4" xfId="32970" xr:uid="{E8E64F97-8F2C-4676-8605-C5A03FD106C6}"/>
    <cellStyle name="Comma 10 2 2 7 2 5" xfId="39064" xr:uid="{D2590267-EAEC-4499-ADCF-ED74D2E03A90}"/>
    <cellStyle name="Comma 10 2 2 7 3" xfId="9503" xr:uid="{0AE0FA9B-746C-4692-BD64-82CB81CEE309}"/>
    <cellStyle name="Comma 10 2 2 7 3 2" xfId="23866" xr:uid="{319B3B46-1A3D-46AB-A5A6-E224F055002B}"/>
    <cellStyle name="Comma 10 2 2 7 4" xfId="15601" xr:uid="{DCA4240E-ACD0-456B-9E03-2CF51511B688}"/>
    <cellStyle name="Comma 10 2 2 7 5" xfId="29960" xr:uid="{4B59F932-412B-487A-BD4C-6549B0CB45BC}"/>
    <cellStyle name="Comma 10 2 2 7 6" xfId="36054" xr:uid="{19D11ECF-1D78-4318-A161-4B2969F006D4}"/>
    <cellStyle name="Comma 10 2 2 7 7" xfId="41214" xr:uid="{74F949A9-FAA0-41EA-A346-6677619A5F64}"/>
    <cellStyle name="Comma 10 2 2 8" xfId="3600" xr:uid="{AFB76B46-33C2-46B5-93B8-D0AAC98CDB14}"/>
    <cellStyle name="Comma 10 2 2 8 2" xfId="6679" xr:uid="{F4C30528-DEAE-4943-80D4-04FDAA0CB7D2}"/>
    <cellStyle name="Comma 10 2 2 8 2 2" xfId="12888" xr:uid="{5CAE8E23-9C5B-4307-856A-2D0BD899B5D3}"/>
    <cellStyle name="Comma 10 2 2 8 2 2 2" xfId="27251" xr:uid="{5E45780D-6C8C-4876-84D6-E0B3C372C909}"/>
    <cellStyle name="Comma 10 2 2 8 2 3" xfId="18986" xr:uid="{DD89680D-B63E-4343-B05B-C2948217BC03}"/>
    <cellStyle name="Comma 10 2 2 8 2 4" xfId="33345" xr:uid="{C906C04A-B519-47C3-BF77-B148985375E2}"/>
    <cellStyle name="Comma 10 2 2 8 2 5" xfId="39439" xr:uid="{F0F8688D-F8F8-4B58-939E-6C9BEA39C523}"/>
    <cellStyle name="Comma 10 2 2 8 3" xfId="9879" xr:uid="{EDE5423E-9743-4DC9-BFA0-B6A39F795DDA}"/>
    <cellStyle name="Comma 10 2 2 8 3 2" xfId="24242" xr:uid="{CC960A05-FDBE-4CC8-84C4-9918A9037625}"/>
    <cellStyle name="Comma 10 2 2 8 4" xfId="15977" xr:uid="{BE3DA0B7-07C5-4C76-8CC2-4D3471677D92}"/>
    <cellStyle name="Comma 10 2 2 8 5" xfId="30336" xr:uid="{CFA75566-7137-4CF3-BFB8-2BBDF37DDAC1}"/>
    <cellStyle name="Comma 10 2 2 8 6" xfId="36430" xr:uid="{A87A2E88-4A07-4801-8C7E-13793A3DBD68}"/>
    <cellStyle name="Comma 10 2 2 8 7" xfId="46202" xr:uid="{19A98FAC-028F-4A96-81F1-01BDD0507AF9}"/>
    <cellStyle name="Comma 10 2 2 9" xfId="3976" xr:uid="{4BBE9428-3053-4756-A1E3-D374DBB688F0}"/>
    <cellStyle name="Comma 10 2 2 9 2" xfId="10255" xr:uid="{0FF831D0-5CE4-4942-871A-A0229D004B2A}"/>
    <cellStyle name="Comma 10 2 2 9 2 2" xfId="24618" xr:uid="{A4CD3C5E-9C64-4E67-A625-7DB05AA4D70B}"/>
    <cellStyle name="Comma 10 2 2 9 3" xfId="16353" xr:uid="{D51D2020-95BE-452C-8356-09212F87DF1B}"/>
    <cellStyle name="Comma 10 2 2 9 4" xfId="30712" xr:uid="{17CEF3B8-DC4F-4F58-AC41-734604B323D1}"/>
    <cellStyle name="Comma 10 2 2 9 5" xfId="36806" xr:uid="{DFF648C4-A9E6-4031-A99D-3029962B2C0A}"/>
    <cellStyle name="Comma 10 2 3" xfId="1165" xr:uid="{E4F5E14E-5808-46D5-9425-E4797B502EE1}"/>
    <cellStyle name="Comma 10 2 3 2" xfId="4228" xr:uid="{8F429779-AD41-4EB9-9EE5-48E8A229CBEA}"/>
    <cellStyle name="Comma 10 2 3 2 2" xfId="10459" xr:uid="{D0A11756-3CDD-4A38-BF7E-C81A96D7B418}"/>
    <cellStyle name="Comma 10 2 3 2 2 2" xfId="24822" xr:uid="{783720CB-D89A-4B6D-8A2B-CE9D225A891D}"/>
    <cellStyle name="Comma 10 2 3 2 3" xfId="16557" xr:uid="{8740EC5E-5149-478B-8168-1611145EB79E}"/>
    <cellStyle name="Comma 10 2 3 2 4" xfId="30916" xr:uid="{5340649D-5932-48DC-B06C-1119E4D11934}"/>
    <cellStyle name="Comma 10 2 3 2 5" xfId="37010" xr:uid="{0893B6BD-DB54-4679-B6F8-C788FFC45505}"/>
    <cellStyle name="Comma 10 2 3 2 6" xfId="42640" xr:uid="{239BCEFD-07BE-41C7-91AA-2421036B5710}"/>
    <cellStyle name="Comma 10 2 3 3" xfId="7426" xr:uid="{291A4AF1-61D5-4E24-8693-02C03CA920E5}"/>
    <cellStyle name="Comma 10 2 3 3 2" xfId="21788" xr:uid="{B66CE6C5-ACA2-4462-B83C-A81FE0660C50}"/>
    <cellStyle name="Comma 10 2 3 3 3" xfId="43554" xr:uid="{489299F9-F98B-4D67-A42A-08A577B9ADBF}"/>
    <cellStyle name="Comma 10 2 3 4" xfId="13523" xr:uid="{25CF7AAF-9AA3-4A7C-86B5-8C9181BC7F93}"/>
    <cellStyle name="Comma 10 2 3 4 2" xfId="44453" xr:uid="{06D6E30F-40B7-4993-95D3-E8BD4EB339D5}"/>
    <cellStyle name="Comma 10 2 3 5" xfId="27882" xr:uid="{684F209C-F971-4D97-A802-35D0B7296ADE}"/>
    <cellStyle name="Comma 10 2 3 5 2" xfId="45428" xr:uid="{88FC23F6-A821-497D-9099-9470E555DA90}"/>
    <cellStyle name="Comma 10 2 3 6" xfId="33976" xr:uid="{DC6FCC97-3C5F-42E1-93FF-EE0BCDEEC387}"/>
    <cellStyle name="Comma 10 2 3 6 2" xfId="41695" xr:uid="{893135EB-36C9-4EA3-8305-4BE3C303905B}"/>
    <cellStyle name="Comma 10 2 3 7" xfId="40268" xr:uid="{30EECBAC-A924-44D6-A7C2-3B3F8D6EF6DD}"/>
    <cellStyle name="Comma 10 2 4" xfId="1526" xr:uid="{471D51AB-858D-4376-83B8-D184210BAD36}"/>
    <cellStyle name="Comma 10 2 4 2" xfId="4600" xr:uid="{F90AE611-CEB9-4D93-BA2B-23C9B81C8166}"/>
    <cellStyle name="Comma 10 2 4 2 2" xfId="10809" xr:uid="{171C068B-DC45-405E-B226-AC2246C0B1E5}"/>
    <cellStyle name="Comma 10 2 4 2 2 2" xfId="25172" xr:uid="{601E1DF3-5FE8-49AA-BB99-E07C17F191B9}"/>
    <cellStyle name="Comma 10 2 4 2 3" xfId="16907" xr:uid="{945A1436-0A67-4C73-AF8F-6F292ACD9AF9}"/>
    <cellStyle name="Comma 10 2 4 2 4" xfId="31266" xr:uid="{EE2D103B-4FF7-4F11-ABDE-0619EAD6D3F8}"/>
    <cellStyle name="Comma 10 2 4 2 5" xfId="37360" xr:uid="{5A2E0DFC-AFE1-4750-A48F-4FA641C0FC0C}"/>
    <cellStyle name="Comma 10 2 4 3" xfId="7799" xr:uid="{D23025A9-EBA6-4FD8-B040-841F276AB22B}"/>
    <cellStyle name="Comma 10 2 4 3 2" xfId="22162" xr:uid="{F004ED13-3DEA-42AE-94B4-9BF1497CE8CA}"/>
    <cellStyle name="Comma 10 2 4 4" xfId="13897" xr:uid="{91B99E40-0D00-49CC-9AD3-B0E7F9BA0389}"/>
    <cellStyle name="Comma 10 2 4 5" xfId="28256" xr:uid="{31D05F8B-B788-46C7-BACF-9A159FC1D81B}"/>
    <cellStyle name="Comma 10 2 4 6" xfId="34350" xr:uid="{D6079C91-FDF9-43CD-8D59-CAACADFD3986}"/>
    <cellStyle name="Comma 10 2 4 7" xfId="42207" xr:uid="{0CBA6759-3EF4-456C-8B97-9EEEF3C0ADBE}"/>
    <cellStyle name="Comma 10 2 5" xfId="1896" xr:uid="{AD9D6177-82C9-4434-97D3-1611E4D203A4}"/>
    <cellStyle name="Comma 10 2 5 2" xfId="4973" xr:uid="{A3D3211B-CFEB-4D71-A717-B24A4A9F151A}"/>
    <cellStyle name="Comma 10 2 5 2 2" xfId="11183" xr:uid="{E37842F8-938C-4C83-84A5-157A61C147AE}"/>
    <cellStyle name="Comma 10 2 5 2 2 2" xfId="25546" xr:uid="{3033255A-95A0-4673-BC12-E849EC40E89E}"/>
    <cellStyle name="Comma 10 2 5 2 3" xfId="17281" xr:uid="{710861BF-C89C-4BEA-93C1-666C837B4D50}"/>
    <cellStyle name="Comma 10 2 5 2 4" xfId="31640" xr:uid="{DA5D5856-FC6B-42C8-881E-18314F1F3A75}"/>
    <cellStyle name="Comma 10 2 5 2 5" xfId="37734" xr:uid="{E839D775-2F4F-403D-81B4-C280539481AA}"/>
    <cellStyle name="Comma 10 2 5 3" xfId="8173" xr:uid="{6F472D14-CB28-4164-BB74-CCD908D1E3BB}"/>
    <cellStyle name="Comma 10 2 5 3 2" xfId="22536" xr:uid="{34BFFA13-BD77-42A1-9592-DA47EA7F5994}"/>
    <cellStyle name="Comma 10 2 5 4" xfId="14271" xr:uid="{2DF54820-0DF2-400E-9949-1C50BA25ED34}"/>
    <cellStyle name="Comma 10 2 5 5" xfId="28630" xr:uid="{A50E9053-2471-4B78-ADC8-575CE5CDDA72}"/>
    <cellStyle name="Comma 10 2 5 6" xfId="34724" xr:uid="{97EBF1D4-4005-48D7-9945-B60C5029D9BA}"/>
    <cellStyle name="Comma 10 2 5 7" xfId="43124" xr:uid="{5F2E3FC8-F158-4203-8C76-BA9870575019}"/>
    <cellStyle name="Comma 10 2 6" xfId="2269" xr:uid="{2AB1F13F-630D-4D24-A2A5-EE609B3E0C7C}"/>
    <cellStyle name="Comma 10 2 6 2" xfId="5347" xr:uid="{5B338DCE-683F-43A7-A548-C7E3771F6F94}"/>
    <cellStyle name="Comma 10 2 6 2 2" xfId="11557" xr:uid="{8762A795-9301-40AA-84F3-C1C497188B1F}"/>
    <cellStyle name="Comma 10 2 6 2 2 2" xfId="25920" xr:uid="{C2507E96-8C8F-4359-A325-72630A97027C}"/>
    <cellStyle name="Comma 10 2 6 2 3" xfId="17655" xr:uid="{2AB76346-D48C-4C24-BD6E-4FBFB78544DE}"/>
    <cellStyle name="Comma 10 2 6 2 4" xfId="32014" xr:uid="{37FCCA0B-77D4-4BDD-9F4A-25987C64EA95}"/>
    <cellStyle name="Comma 10 2 6 2 5" xfId="38108" xr:uid="{9754D1CC-F46E-4AC5-91F1-70A3AF8139EC}"/>
    <cellStyle name="Comma 10 2 6 3" xfId="8547" xr:uid="{1531F0FC-3E27-4039-8E1C-E238AAB923B8}"/>
    <cellStyle name="Comma 10 2 6 3 2" xfId="22910" xr:uid="{8E32B9F0-4180-42E4-B167-F86C6426C28E}"/>
    <cellStyle name="Comma 10 2 6 4" xfId="14645" xr:uid="{2771A7A9-CBE8-4AB1-B690-34B5FF8DD7C9}"/>
    <cellStyle name="Comma 10 2 6 5" xfId="29004" xr:uid="{855394B7-A43E-4941-82D4-AD7422B21445}"/>
    <cellStyle name="Comma 10 2 6 6" xfId="35098" xr:uid="{1E73FBE8-F2E8-45E3-83A6-57FD60F87C55}"/>
    <cellStyle name="Comma 10 2 6 7" xfId="44023" xr:uid="{C5674E57-F363-463C-80E9-FDB0341437AF}"/>
    <cellStyle name="Comma 10 2 7" xfId="2642" xr:uid="{3384E8CD-AB27-41B8-A34C-AD299F34D5EB}"/>
    <cellStyle name="Comma 10 2 7 2" xfId="5721" xr:uid="{B08CE3E0-880E-4C1E-902D-A64D83614C7F}"/>
    <cellStyle name="Comma 10 2 7 2 2" xfId="11931" xr:uid="{71242C13-EEDC-4292-AFF3-E03AE0DB1CBC}"/>
    <cellStyle name="Comma 10 2 7 2 2 2" xfId="26294" xr:uid="{CB89A9FA-6317-4F55-AE03-124B175E4EC8}"/>
    <cellStyle name="Comma 10 2 7 2 3" xfId="18029" xr:uid="{1129ADDB-FD12-4EF4-8F9F-05F8A7A4808D}"/>
    <cellStyle name="Comma 10 2 7 2 4" xfId="32388" xr:uid="{1290022A-5A96-48EF-89A6-34826064F5F9}"/>
    <cellStyle name="Comma 10 2 7 2 5" xfId="38482" xr:uid="{320B3CB6-EBFF-491F-9732-391171BE20FA}"/>
    <cellStyle name="Comma 10 2 7 3" xfId="8921" xr:uid="{2CF065B2-C1F8-4329-8B78-C2C71F29FCA6}"/>
    <cellStyle name="Comma 10 2 7 3 2" xfId="23284" xr:uid="{8700A5A0-B3E1-4BBB-BD3C-2DF2B942F617}"/>
    <cellStyle name="Comma 10 2 7 4" xfId="15019" xr:uid="{95B7FF5B-6B02-4408-BC34-702EF9BC7260}"/>
    <cellStyle name="Comma 10 2 7 5" xfId="29378" xr:uid="{F8F4A17E-1212-462D-9E74-6F2FB72A2551}"/>
    <cellStyle name="Comma 10 2 7 6" xfId="35472" xr:uid="{2EF88464-6094-4EC7-B15E-CA61D61C3561}"/>
    <cellStyle name="Comma 10 2 7 7" xfId="44983" xr:uid="{F989764C-AD59-4D76-ADE1-4867EC9B0FFA}"/>
    <cellStyle name="Comma 10 2 8" xfId="3016" xr:uid="{59910610-0C80-4C19-ACB7-E0CF12919326}"/>
    <cellStyle name="Comma 10 2 8 2" xfId="6095" xr:uid="{05D0F35B-27EE-430B-AA68-0E76460671EB}"/>
    <cellStyle name="Comma 10 2 8 2 2" xfId="12305" xr:uid="{3CF7C7D4-375A-4C14-BCA4-CF1A6BF407A8}"/>
    <cellStyle name="Comma 10 2 8 2 2 2" xfId="26668" xr:uid="{6F700BFD-1066-4853-9912-37E5D4FE071B}"/>
    <cellStyle name="Comma 10 2 8 2 3" xfId="18403" xr:uid="{655C0082-BB00-404B-8E73-D77F05E8BD48}"/>
    <cellStyle name="Comma 10 2 8 2 4" xfId="32762" xr:uid="{38202027-2522-46C1-A31B-14F28D96226D}"/>
    <cellStyle name="Comma 10 2 8 2 5" xfId="38856" xr:uid="{D5F8263A-C1B8-487A-837E-05FF1787A06A}"/>
    <cellStyle name="Comma 10 2 8 3" xfId="9295" xr:uid="{280A4B91-06EA-410B-BFFD-A1B8355C98E5}"/>
    <cellStyle name="Comma 10 2 8 3 2" xfId="23658" xr:uid="{04AE6C92-6DE0-4361-BC0A-E42DDF0C9272}"/>
    <cellStyle name="Comma 10 2 8 4" xfId="15393" xr:uid="{D140277C-8EAA-4D5B-BA27-2A1037342ACB}"/>
    <cellStyle name="Comma 10 2 8 5" xfId="29752" xr:uid="{61B118F8-3B0E-4F10-B22C-D1398E1F8E8E}"/>
    <cellStyle name="Comma 10 2 8 6" xfId="35846" xr:uid="{5C1F7451-057C-4413-8274-3DAE213F117A}"/>
    <cellStyle name="Comma 10 2 8 7" xfId="41196" xr:uid="{C117768F-E252-4CE3-ACA3-75A3644DC98A}"/>
    <cellStyle name="Comma 10 2 9" xfId="3392" xr:uid="{4E713BE8-C393-450E-97A9-CF8BEAAA3CD0}"/>
    <cellStyle name="Comma 10 2 9 2" xfId="6471" xr:uid="{0C51FB00-BBB4-447E-BF35-63A509C9F890}"/>
    <cellStyle name="Comma 10 2 9 2 2" xfId="12680" xr:uid="{B86B48C3-9CB5-4F5B-834B-74965098EC2E}"/>
    <cellStyle name="Comma 10 2 9 2 2 2" xfId="27043" xr:uid="{24978706-968F-42A5-AD87-1280DC39718A}"/>
    <cellStyle name="Comma 10 2 9 2 3" xfId="18778" xr:uid="{80812E5C-771F-4B4B-A8F3-AABCFE7B7E35}"/>
    <cellStyle name="Comma 10 2 9 2 4" xfId="33137" xr:uid="{776959AE-7DA5-4C4F-BCAE-D7FF9B843DD8}"/>
    <cellStyle name="Comma 10 2 9 2 5" xfId="39231" xr:uid="{9782DEE9-B13A-469C-AEBA-208D9CFEFEC7}"/>
    <cellStyle name="Comma 10 2 9 3" xfId="9671" xr:uid="{BD98D913-127D-45F1-8F9F-A83F7771B9B7}"/>
    <cellStyle name="Comma 10 2 9 3 2" xfId="24034" xr:uid="{55BFD324-3290-41C1-BCBF-A714A38B107C}"/>
    <cellStyle name="Comma 10 2 9 4" xfId="15769" xr:uid="{FCD8C230-BB8C-4A36-9A3D-B0B07937C08D}"/>
    <cellStyle name="Comma 10 2 9 5" xfId="30128" xr:uid="{BFB7BD02-0A6E-49BB-9A9E-E4916393D152}"/>
    <cellStyle name="Comma 10 2 9 6" xfId="36222" xr:uid="{280EA6AE-0180-4E8B-A560-5550231206E3}"/>
    <cellStyle name="Comma 10 2 9 7" xfId="46049" xr:uid="{9425E66B-B998-4CE7-B33D-72682663C0C0}"/>
    <cellStyle name="Comma 10 20" xfId="27409" xr:uid="{01DF93DA-9906-466F-A4CC-93AD9A5D2C4B}"/>
    <cellStyle name="Comma 10 21" xfId="33503" xr:uid="{02C70341-68CD-4BB0-935B-2F5C04898CFC}"/>
    <cellStyle name="Comma 10 22" xfId="789" xr:uid="{F42C85FE-3E22-4EB4-A8B7-37E8B4EDD919}"/>
    <cellStyle name="Comma 10 23" xfId="39742" xr:uid="{21451E09-47C6-4485-B5BD-9DDB435C39DF}"/>
    <cellStyle name="Comma 10 3" xfId="388" xr:uid="{978D8BB0-9C29-41CC-9997-46F2428E4826}"/>
    <cellStyle name="Comma 10 3 10" xfId="3407" xr:uid="{4EC65B39-E50D-4344-8D07-E6E7C8234465}"/>
    <cellStyle name="Comma 10 3 10 2" xfId="6486" xr:uid="{F33CB256-75AC-4E87-8F60-74C061E2C91B}"/>
    <cellStyle name="Comma 10 3 10 2 2" xfId="12695" xr:uid="{E13EF0DD-74E3-454E-9BBA-A94621F21102}"/>
    <cellStyle name="Comma 10 3 10 2 2 2" xfId="27058" xr:uid="{B7A60DBA-8E70-427B-8008-2F1128DDA473}"/>
    <cellStyle name="Comma 10 3 10 2 3" xfId="18793" xr:uid="{546FC712-F124-46F0-9DF2-FCFE24C29816}"/>
    <cellStyle name="Comma 10 3 10 2 4" xfId="33152" xr:uid="{218012A2-AD14-4358-8743-2D18226A5BCF}"/>
    <cellStyle name="Comma 10 3 10 2 5" xfId="39246" xr:uid="{7E044241-F6F0-4F27-94ED-073E60A12EE9}"/>
    <cellStyle name="Comma 10 3 10 3" xfId="9686" xr:uid="{7E38C423-2DAE-470A-98B7-483E6CC63D19}"/>
    <cellStyle name="Comma 10 3 10 3 2" xfId="24049" xr:uid="{D5B1CB15-9A4A-418C-9C72-187305C06C3D}"/>
    <cellStyle name="Comma 10 3 10 4" xfId="15784" xr:uid="{E0175327-7DD1-4103-B9D0-36BEE8352327}"/>
    <cellStyle name="Comma 10 3 10 5" xfId="30143" xr:uid="{DDFEB48A-15E9-4FEA-ACE4-A7912160CB73}"/>
    <cellStyle name="Comma 10 3 10 6" xfId="36237" xr:uid="{2C98D213-906C-44F6-A873-0E0B4399BF3D}"/>
    <cellStyle name="Comma 10 3 11" xfId="3783" xr:uid="{A622E542-B548-46BE-A4AF-C1A18BBF834C}"/>
    <cellStyle name="Comma 10 3 11 2" xfId="10062" xr:uid="{1BED150C-6765-4B98-83AC-149AD6BFDD15}"/>
    <cellStyle name="Comma 10 3 11 2 2" xfId="24425" xr:uid="{81414271-C785-4374-96D3-4D51556ABF5B}"/>
    <cellStyle name="Comma 10 3 11 3" xfId="16160" xr:uid="{4D631024-C0E0-462F-9FB0-3B09D36A06C0}"/>
    <cellStyle name="Comma 10 3 11 4" xfId="30519" xr:uid="{3FE1F291-8CA4-4F76-9FDE-68009A5F4D13}"/>
    <cellStyle name="Comma 10 3 11 5" xfId="36613" xr:uid="{557059EE-B6F3-4235-A34C-4541F16CFD36}"/>
    <cellStyle name="Comma 10 3 12" xfId="6981" xr:uid="{F95DD33E-6A7F-4122-909E-321993AB9787}"/>
    <cellStyle name="Comma 10 3 12 2" xfId="21343" xr:uid="{FA53D3B9-D1A4-4B1C-803A-2AC577C080DB}"/>
    <cellStyle name="Comma 10 3 13" xfId="13078" xr:uid="{331A2DDF-A5E6-43BA-A331-961570592A7B}"/>
    <cellStyle name="Comma 10 3 14" xfId="27437" xr:uid="{EEC5643A-DCB0-4BC9-9F42-1BF913A1FD82}"/>
    <cellStyle name="Comma 10 3 15" xfId="33531" xr:uid="{E8C4EF5D-2F80-48FC-AB42-6E9C18E5543F}"/>
    <cellStyle name="Comma 10 3 16" xfId="826" xr:uid="{9D472ADB-6964-4C4C-BB03-001A0F7D3A65}"/>
    <cellStyle name="Comma 10 3 17" xfId="39900" xr:uid="{B5D97972-918D-4D8A-9243-1F81D2E95DC0}"/>
    <cellStyle name="Comma 10 3 2" xfId="910" xr:uid="{DA29AE77-5C1F-4B6D-BE23-725C60EA8E94}"/>
    <cellStyle name="Comma 10 3 2 10" xfId="3850" xr:uid="{956B7892-7027-46BE-BE06-35731C9CE40F}"/>
    <cellStyle name="Comma 10 3 2 10 2" xfId="10129" xr:uid="{5AD6FF3B-5137-46B5-8E3F-027CE9FF1578}"/>
    <cellStyle name="Comma 10 3 2 10 2 2" xfId="24492" xr:uid="{35DDF796-6E13-4582-9130-AF42DCA6B7E2}"/>
    <cellStyle name="Comma 10 3 2 10 3" xfId="16227" xr:uid="{81915455-6E82-4D92-A747-5AFC9161858F}"/>
    <cellStyle name="Comma 10 3 2 10 4" xfId="30586" xr:uid="{6FFF400B-30F6-40E9-8B0D-B026D11022CE}"/>
    <cellStyle name="Comma 10 3 2 10 5" xfId="36680" xr:uid="{AE7DD52F-18D3-4C2F-98D3-0C918E61AA49}"/>
    <cellStyle name="Comma 10 3 2 11" xfId="7048" xr:uid="{5C0C5FD2-5ED0-4757-B2C7-CC9092772891}"/>
    <cellStyle name="Comma 10 3 2 11 2" xfId="21410" xr:uid="{58314A8F-4AFA-4AB3-83D4-C66F856261E1}"/>
    <cellStyle name="Comma 10 3 2 12" xfId="13145" xr:uid="{496987DE-88B4-49C5-A158-3D330AF3A59B}"/>
    <cellStyle name="Comma 10 3 2 13" xfId="27504" xr:uid="{31D54A95-DF84-42C9-81C4-0E5838EB676A}"/>
    <cellStyle name="Comma 10 3 2 14" xfId="33598" xr:uid="{01C53845-2E30-42D8-8872-B38B31C569C9}"/>
    <cellStyle name="Comma 10 3 2 15" xfId="40352" xr:uid="{534CB9A5-6C80-42A7-A719-77454A7BE98C}"/>
    <cellStyle name="Comma 10 3 2 2" xfId="1087" xr:uid="{9238054E-2FE8-428D-AB5D-70777E9109ED}"/>
    <cellStyle name="Comma 10 3 2 2 10" xfId="7256" xr:uid="{38385CBF-59D2-4E46-B646-B70AC18250ED}"/>
    <cellStyle name="Comma 10 3 2 2 10 2" xfId="21618" xr:uid="{1B508282-0466-4238-9CDD-08BA3997AC12}"/>
    <cellStyle name="Comma 10 3 2 2 11" xfId="13353" xr:uid="{AB4E811D-8860-40F9-838B-BDDD8E8ECD89}"/>
    <cellStyle name="Comma 10 3 2 2 12" xfId="27712" xr:uid="{7BE72D8E-A8EE-40DC-A556-770399C5B2E1}"/>
    <cellStyle name="Comma 10 3 2 2 13" xfId="33806" xr:uid="{78F8A01D-E4FF-48AB-8AF3-A071AA97154E}"/>
    <cellStyle name="Comma 10 3 2 2 14" xfId="42657" xr:uid="{F1204216-FA1C-4397-B0A0-CE8515729A69}"/>
    <cellStyle name="Comma 10 3 2 2 2" xfId="1445" xr:uid="{A6EE6B7E-D1D0-4E5C-9D95-F7C48EA02BED}"/>
    <cellStyle name="Comma 10 3 2 2 2 2" xfId="4517" xr:uid="{BB4593CF-C0D6-4BD1-84B3-4DE0B9B3CDC1}"/>
    <cellStyle name="Comma 10 3 2 2 2 2 2" xfId="10725" xr:uid="{9FB8F695-DDDB-433B-A0CF-F632A2338B45}"/>
    <cellStyle name="Comma 10 3 2 2 2 2 2 2" xfId="25088" xr:uid="{CFDEC77C-FA5F-4D5C-99C5-80DACBC7A4ED}"/>
    <cellStyle name="Comma 10 3 2 2 2 2 3" xfId="16823" xr:uid="{D23C1758-9066-4690-AF01-372588961360}"/>
    <cellStyle name="Comma 10 3 2 2 2 2 4" xfId="31182" xr:uid="{6E2AF4EB-8B37-48BE-9E00-7DC24CC0CBFC}"/>
    <cellStyle name="Comma 10 3 2 2 2 2 5" xfId="37276" xr:uid="{26695C28-70C4-4E3C-AD57-2DC726624B6D}"/>
    <cellStyle name="Comma 10 3 2 2 2 3" xfId="7715" xr:uid="{9CCF2839-1EEE-4228-A19B-08E9B307A9BD}"/>
    <cellStyle name="Comma 10 3 2 2 2 3 2" xfId="22078" xr:uid="{63DF8C69-D95B-4B0A-9713-1691EBB83BFF}"/>
    <cellStyle name="Comma 10 3 2 2 2 4" xfId="13813" xr:uid="{1791D4C9-088C-40A2-ABC1-9C8BEBA952A4}"/>
    <cellStyle name="Comma 10 3 2 2 2 5" xfId="28172" xr:uid="{0374D058-E4A9-4406-846F-9F1000BC2653}"/>
    <cellStyle name="Comma 10 3 2 2 2 6" xfId="34266" xr:uid="{3A82C991-4A3A-4BC0-B9B6-0F97B8F34680}"/>
    <cellStyle name="Comma 10 3 2 2 3" xfId="1814" xr:uid="{A48FA843-AB23-42C1-BB53-502295E340E7}"/>
    <cellStyle name="Comma 10 3 2 2 3 2" xfId="4889" xr:uid="{BB01F737-3A54-437A-BB20-43CDB040C8AB}"/>
    <cellStyle name="Comma 10 3 2 2 3 2 2" xfId="11099" xr:uid="{B9A6EADB-54E5-44B8-A874-C896D08DD02A}"/>
    <cellStyle name="Comma 10 3 2 2 3 2 2 2" xfId="25462" xr:uid="{BD12B6E9-0929-4169-900B-F8F328065591}"/>
    <cellStyle name="Comma 10 3 2 2 3 2 3" xfId="17197" xr:uid="{79CACD9E-B4D9-4B4B-902E-3497B0E44958}"/>
    <cellStyle name="Comma 10 3 2 2 3 2 4" xfId="31556" xr:uid="{FE080DFE-80D7-44D5-9432-24DA09159B59}"/>
    <cellStyle name="Comma 10 3 2 2 3 2 5" xfId="37650" xr:uid="{6F2A9670-13D0-4D2B-8413-8BDFA81C809F}"/>
    <cellStyle name="Comma 10 3 2 2 3 3" xfId="8089" xr:uid="{E56F6B73-7574-4937-8247-518A6C7AEC41}"/>
    <cellStyle name="Comma 10 3 2 2 3 3 2" xfId="22452" xr:uid="{4DE3C6F8-4183-4439-9361-8116E20A8957}"/>
    <cellStyle name="Comma 10 3 2 2 3 4" xfId="14187" xr:uid="{3A460C25-8404-47A9-B963-C9D22ACE43A1}"/>
    <cellStyle name="Comma 10 3 2 2 3 5" xfId="28546" xr:uid="{7F0E72B1-B598-4A0E-B7A2-C2C719AF9DF8}"/>
    <cellStyle name="Comma 10 3 2 2 3 6" xfId="34640" xr:uid="{0C51A6D3-2C99-4BB1-BBF8-612CD2AE1320}"/>
    <cellStyle name="Comma 10 3 2 2 4" xfId="2185" xr:uid="{CAA96522-369D-4487-B80A-0B7CF0311D00}"/>
    <cellStyle name="Comma 10 3 2 2 4 2" xfId="5263" xr:uid="{DC692F16-AF77-435E-B707-D886EE2404A9}"/>
    <cellStyle name="Comma 10 3 2 2 4 2 2" xfId="11473" xr:uid="{674602FE-338B-4DD7-A93D-C1C3B59977A1}"/>
    <cellStyle name="Comma 10 3 2 2 4 2 2 2" xfId="25836" xr:uid="{B7A2E59B-8A8A-488C-9297-4817C393F75D}"/>
    <cellStyle name="Comma 10 3 2 2 4 2 3" xfId="17571" xr:uid="{82D98C80-1375-4465-9ABD-9E255DD7DD88}"/>
    <cellStyle name="Comma 10 3 2 2 4 2 4" xfId="31930" xr:uid="{A5724FEB-506E-480C-8261-C53D08EE8B85}"/>
    <cellStyle name="Comma 10 3 2 2 4 2 5" xfId="38024" xr:uid="{45F2EEB9-D3CE-4517-BCF6-F31A649595A8}"/>
    <cellStyle name="Comma 10 3 2 2 4 3" xfId="8463" xr:uid="{5AE28314-56CC-4537-AB8D-11C318E75BF6}"/>
    <cellStyle name="Comma 10 3 2 2 4 3 2" xfId="22826" xr:uid="{00C97CE6-9F69-47D3-9A88-E9104927BB73}"/>
    <cellStyle name="Comma 10 3 2 2 4 4" xfId="14561" xr:uid="{42578B18-2F27-404A-8D87-C1BBB245DB10}"/>
    <cellStyle name="Comma 10 3 2 2 4 5" xfId="28920" xr:uid="{18CC5543-658E-4F0B-BA96-41FE0DB14CFF}"/>
    <cellStyle name="Comma 10 3 2 2 4 6" xfId="35014" xr:uid="{44437F47-7588-4FA1-B7E9-E67815BF45C7}"/>
    <cellStyle name="Comma 10 3 2 2 5" xfId="2558" xr:uid="{9983A781-332A-4B96-9F2A-B06DC00588F2}"/>
    <cellStyle name="Comma 10 3 2 2 5 2" xfId="5637" xr:uid="{98A5EC77-2B24-4CF8-8205-5A69E0471430}"/>
    <cellStyle name="Comma 10 3 2 2 5 2 2" xfId="11847" xr:uid="{1732922E-6AB2-4071-AB67-0C79C7710ED1}"/>
    <cellStyle name="Comma 10 3 2 2 5 2 2 2" xfId="26210" xr:uid="{02CC6C76-00BA-4FA5-9412-9984D1BD6BAA}"/>
    <cellStyle name="Comma 10 3 2 2 5 2 3" xfId="17945" xr:uid="{2FC7DB5D-DDEA-4041-8699-02F62E817361}"/>
    <cellStyle name="Comma 10 3 2 2 5 2 4" xfId="32304" xr:uid="{13007AD7-82F2-43EC-9F90-55DC03D1FBE0}"/>
    <cellStyle name="Comma 10 3 2 2 5 2 5" xfId="38398" xr:uid="{1EBE7634-E287-4634-A2F4-4D9F0F56CA39}"/>
    <cellStyle name="Comma 10 3 2 2 5 3" xfId="8837" xr:uid="{B2BDC9B7-33EF-42EA-9303-A96CDEFC5DEE}"/>
    <cellStyle name="Comma 10 3 2 2 5 3 2" xfId="23200" xr:uid="{BBB62C02-4F94-4E97-85FD-B14B0053AEE9}"/>
    <cellStyle name="Comma 10 3 2 2 5 4" xfId="14935" xr:uid="{3B8AD6D3-A2D5-4B23-836E-4B9F4FC39951}"/>
    <cellStyle name="Comma 10 3 2 2 5 5" xfId="29294" xr:uid="{AD5D689B-5B7D-4AC9-AED1-AF0DCC116774}"/>
    <cellStyle name="Comma 10 3 2 2 5 6" xfId="35388" xr:uid="{4C31769F-F5DA-4EE7-9ADE-A0D6F93F1995}"/>
    <cellStyle name="Comma 10 3 2 2 6" xfId="2932" xr:uid="{E4D9E5CC-D7B9-453D-8DAE-549139EFC4B6}"/>
    <cellStyle name="Comma 10 3 2 2 6 2" xfId="6011" xr:uid="{FF5F2D2D-465D-4179-941A-46CC66123371}"/>
    <cellStyle name="Comma 10 3 2 2 6 2 2" xfId="12221" xr:uid="{A8D415ED-B6B9-4BDE-8E5E-2B412B748F2E}"/>
    <cellStyle name="Comma 10 3 2 2 6 2 2 2" xfId="26584" xr:uid="{9A5A2FF5-632B-487D-859C-6B158D12B967}"/>
    <cellStyle name="Comma 10 3 2 2 6 2 3" xfId="18319" xr:uid="{764E6D8E-D5C2-430B-BD82-F67CF8D9C8EB}"/>
    <cellStyle name="Comma 10 3 2 2 6 2 4" xfId="32678" xr:uid="{98C5DA5E-4C64-422D-B77A-EC02A4DA02CE}"/>
    <cellStyle name="Comma 10 3 2 2 6 2 5" xfId="38772" xr:uid="{2A008AE8-2451-4CCA-8018-BC7FA4E58C51}"/>
    <cellStyle name="Comma 10 3 2 2 6 3" xfId="9211" xr:uid="{FE1C75B9-56B5-460C-8607-577C97450506}"/>
    <cellStyle name="Comma 10 3 2 2 6 3 2" xfId="23574" xr:uid="{1A7A2BB7-CBCF-4319-B69E-8A085A92DCD4}"/>
    <cellStyle name="Comma 10 3 2 2 6 4" xfId="15309" xr:uid="{68DB8496-7741-490A-BED3-6B79C2BF4A30}"/>
    <cellStyle name="Comma 10 3 2 2 6 5" xfId="29668" xr:uid="{51A3E4B3-280C-4B60-B729-A93B36618909}"/>
    <cellStyle name="Comma 10 3 2 2 6 6" xfId="35762" xr:uid="{009D478C-DC3F-482A-838E-1DB1FEC46602}"/>
    <cellStyle name="Comma 10 3 2 2 7" xfId="3306" xr:uid="{3C5826D5-80B8-46DC-AD88-ACE3ACDA002C}"/>
    <cellStyle name="Comma 10 3 2 2 7 2" xfId="6385" xr:uid="{F62AAAA9-9FE5-4EE3-871F-C8C6A6F99B77}"/>
    <cellStyle name="Comma 10 3 2 2 7 2 2" xfId="12595" xr:uid="{B9C127A0-8161-4BEF-9C3F-6B4A7D9BF250}"/>
    <cellStyle name="Comma 10 3 2 2 7 2 2 2" xfId="26958" xr:uid="{84A400EE-77B0-4661-8E81-62AB6754A15B}"/>
    <cellStyle name="Comma 10 3 2 2 7 2 3" xfId="18693" xr:uid="{6E8F3D9E-6151-4838-905B-D150209F3629}"/>
    <cellStyle name="Comma 10 3 2 2 7 2 4" xfId="33052" xr:uid="{84DDC7FC-71D8-4EAC-913A-2A8D75CA34D6}"/>
    <cellStyle name="Comma 10 3 2 2 7 2 5" xfId="39146" xr:uid="{DF356AFE-AFD0-4345-9D83-116F58AFC07B}"/>
    <cellStyle name="Comma 10 3 2 2 7 3" xfId="9585" xr:uid="{BD782B0E-D832-43AB-8D70-DD783F01B72D}"/>
    <cellStyle name="Comma 10 3 2 2 7 3 2" xfId="23948" xr:uid="{84203FC3-4322-49CC-B170-4470066384CC}"/>
    <cellStyle name="Comma 10 3 2 2 7 4" xfId="15683" xr:uid="{0842C62A-DD57-49A3-97E1-9B84E3B79161}"/>
    <cellStyle name="Comma 10 3 2 2 7 5" xfId="30042" xr:uid="{9CA8710E-6DE8-4BB4-B76C-E39207448114}"/>
    <cellStyle name="Comma 10 3 2 2 7 6" xfId="36136" xr:uid="{CE4A0243-3511-4968-8D7D-B0B82AADD13A}"/>
    <cellStyle name="Comma 10 3 2 2 8" xfId="3682" xr:uid="{708D91A0-15C9-4602-B370-314ED537EE18}"/>
    <cellStyle name="Comma 10 3 2 2 8 2" xfId="6761" xr:uid="{C8E54093-5994-4D6D-AA5A-1D67D21AC1C3}"/>
    <cellStyle name="Comma 10 3 2 2 8 2 2" xfId="12970" xr:uid="{F8CD3D55-71AA-4EEE-9546-8038069FEC2A}"/>
    <cellStyle name="Comma 10 3 2 2 8 2 2 2" xfId="27333" xr:uid="{663BAF43-9436-4423-9965-CDBAE4A4FF8F}"/>
    <cellStyle name="Comma 10 3 2 2 8 2 3" xfId="19068" xr:uid="{D2313DCF-0FAB-40A8-B141-BEB7092A0EE4}"/>
    <cellStyle name="Comma 10 3 2 2 8 2 4" xfId="33427" xr:uid="{E0F30F61-7F37-4109-9530-A7B47323F95B}"/>
    <cellStyle name="Comma 10 3 2 2 8 2 5" xfId="39521" xr:uid="{0CC3B2AE-2D34-4D76-9F43-7FDFEDE74720}"/>
    <cellStyle name="Comma 10 3 2 2 8 3" xfId="9961" xr:uid="{AE49953C-601A-4D75-9C4F-053108FA0206}"/>
    <cellStyle name="Comma 10 3 2 2 8 3 2" xfId="24324" xr:uid="{502D3A46-A8BB-4B03-9EA9-2DD917EE7419}"/>
    <cellStyle name="Comma 10 3 2 2 8 4" xfId="16059" xr:uid="{33C88AE7-865E-4046-955A-855723FAD69E}"/>
    <cellStyle name="Comma 10 3 2 2 8 5" xfId="30418" xr:uid="{CBF0B2D8-8A2D-4BD6-971D-4CB7E4112BC4}"/>
    <cellStyle name="Comma 10 3 2 2 8 6" xfId="36512" xr:uid="{8047E8D7-F64C-46FE-A242-55A2E510D053}"/>
    <cellStyle name="Comma 10 3 2 2 9" xfId="4058" xr:uid="{EA354A3C-2BF5-414F-9A27-2E98B769BDD3}"/>
    <cellStyle name="Comma 10 3 2 2 9 2" xfId="10337" xr:uid="{F615C04B-CB37-4E0B-B1BA-4D2C811DE73C}"/>
    <cellStyle name="Comma 10 3 2 2 9 2 2" xfId="24700" xr:uid="{ED0ECB7C-119D-451E-923A-BF5B48A72B0A}"/>
    <cellStyle name="Comma 10 3 2 2 9 3" xfId="16435" xr:uid="{578DEFF2-E0BF-4192-B1CE-BD63B01E6FDB}"/>
    <cellStyle name="Comma 10 3 2 2 9 4" xfId="30794" xr:uid="{2B8D1ED7-1766-4988-A6E6-A99CF41F8E6E}"/>
    <cellStyle name="Comma 10 3 2 2 9 5" xfId="36888" xr:uid="{CF84C6D7-75F7-492E-8DBE-B00B3550B0B4}"/>
    <cellStyle name="Comma 10 3 2 3" xfId="1244" xr:uid="{CA3A8228-C27F-4508-B4A5-61BFF0D49DB3}"/>
    <cellStyle name="Comma 10 3 2 3 2" xfId="4310" xr:uid="{21F34A3D-1277-4E3D-B8F3-570C9EA64F50}"/>
    <cellStyle name="Comma 10 3 2 3 2 2" xfId="10541" xr:uid="{6255D82E-05AB-469D-9C9D-4092E36EC675}"/>
    <cellStyle name="Comma 10 3 2 3 2 2 2" xfId="24904" xr:uid="{AFFE8934-26CB-47BE-8BB8-2EEFAEDEF9CA}"/>
    <cellStyle name="Comma 10 3 2 3 2 3" xfId="16639" xr:uid="{6FBE0930-A38B-4D97-A5C7-54F926BDFC95}"/>
    <cellStyle name="Comma 10 3 2 3 2 4" xfId="30998" xr:uid="{2E61B140-71D4-492C-A3C1-F1C5F2281984}"/>
    <cellStyle name="Comma 10 3 2 3 2 5" xfId="37092" xr:uid="{C703357B-D2E6-4176-AA1E-3A1BE70A6187}"/>
    <cellStyle name="Comma 10 3 2 3 3" xfId="7508" xr:uid="{6FB90E78-81BD-45D6-80F4-0B382D693C66}"/>
    <cellStyle name="Comma 10 3 2 3 3 2" xfId="21870" xr:uid="{BDFFDA38-9B12-43C0-96A4-2BA6E39710B6}"/>
    <cellStyle name="Comma 10 3 2 3 4" xfId="13605" xr:uid="{ED893559-CB35-412B-8B45-4F67890C4F9C}"/>
    <cellStyle name="Comma 10 3 2 3 5" xfId="27964" xr:uid="{ECB30CB9-E5E4-4D9E-BB83-FCDA6D1629D6}"/>
    <cellStyle name="Comma 10 3 2 3 6" xfId="34058" xr:uid="{9D35579C-BB8C-4D8D-8C37-BEDA234139C6}"/>
    <cellStyle name="Comma 10 3 2 3 7" xfId="43571" xr:uid="{2863F45B-11EE-4D7A-B36B-61A147EFB55A}"/>
    <cellStyle name="Comma 10 3 2 4" xfId="1608" xr:uid="{D158731E-8B1C-4CBA-ACEC-1E3A69611D4A}"/>
    <cellStyle name="Comma 10 3 2 4 2" xfId="4682" xr:uid="{7A226381-A319-465B-A3E3-EB6F6C5996F7}"/>
    <cellStyle name="Comma 10 3 2 4 2 2" xfId="10891" xr:uid="{A1340F6D-433E-4506-B831-B639D2A0A630}"/>
    <cellStyle name="Comma 10 3 2 4 2 2 2" xfId="25254" xr:uid="{7E6A3AB7-ECE9-4257-BC0D-4217FC6786B2}"/>
    <cellStyle name="Comma 10 3 2 4 2 3" xfId="16989" xr:uid="{D6885657-BB90-4D85-94FC-DE82572E3454}"/>
    <cellStyle name="Comma 10 3 2 4 2 4" xfId="31348" xr:uid="{62E8E794-3333-4764-8A20-4D7CBC26D72B}"/>
    <cellStyle name="Comma 10 3 2 4 2 5" xfId="37442" xr:uid="{439B2BB2-303C-45B9-BCB1-689A09C9BDB8}"/>
    <cellStyle name="Comma 10 3 2 4 3" xfId="7881" xr:uid="{897BB412-7162-4471-8240-28E6FBDD45BB}"/>
    <cellStyle name="Comma 10 3 2 4 3 2" xfId="22244" xr:uid="{CE0EF2DF-B73E-45FF-8BEB-BF4AFDC85C62}"/>
    <cellStyle name="Comma 10 3 2 4 4" xfId="13979" xr:uid="{8211B8C9-64D5-4499-94F2-4B0CF0BF1BF4}"/>
    <cellStyle name="Comma 10 3 2 4 5" xfId="28338" xr:uid="{ACEFAEFE-E5B5-4DC8-94FD-0A3113C714CB}"/>
    <cellStyle name="Comma 10 3 2 4 6" xfId="34432" xr:uid="{1D3C2071-50B0-4AC7-A0DE-1AABC73A271E}"/>
    <cellStyle name="Comma 10 3 2 4 7" xfId="44470" xr:uid="{630442F2-4ED5-48AC-9C7E-7CAF7F29E3DD}"/>
    <cellStyle name="Comma 10 3 2 5" xfId="1978" xr:uid="{CE76C1F2-4B39-48BB-94DC-F1A0394234A2}"/>
    <cellStyle name="Comma 10 3 2 5 2" xfId="5055" xr:uid="{17B3059D-7D72-4703-A80F-2A600DC615BC}"/>
    <cellStyle name="Comma 10 3 2 5 2 2" xfId="11265" xr:uid="{D64B0F00-E9AD-4AD4-A988-499350B7556B}"/>
    <cellStyle name="Comma 10 3 2 5 2 2 2" xfId="25628" xr:uid="{AE7DC217-E7B0-4BAF-8550-802AA0200C82}"/>
    <cellStyle name="Comma 10 3 2 5 2 3" xfId="17363" xr:uid="{91241EBC-1491-4501-9F7E-D27239C1564F}"/>
    <cellStyle name="Comma 10 3 2 5 2 4" xfId="31722" xr:uid="{13303F03-9A0A-4EA2-85E1-EF3F073B5FEE}"/>
    <cellStyle name="Comma 10 3 2 5 2 5" xfId="37816" xr:uid="{BFAB3092-1422-4C6C-8C78-011CB01BB55C}"/>
    <cellStyle name="Comma 10 3 2 5 3" xfId="8255" xr:uid="{91F733A6-8E5B-423E-86CA-2673185731EA}"/>
    <cellStyle name="Comma 10 3 2 5 3 2" xfId="22618" xr:uid="{D8EC6AE2-3AEE-42D5-B624-1193CF7553FA}"/>
    <cellStyle name="Comma 10 3 2 5 4" xfId="14353" xr:uid="{97A91808-3BA7-4F93-AB10-25061BF4E837}"/>
    <cellStyle name="Comma 10 3 2 5 5" xfId="28712" xr:uid="{C03C5AD5-38CC-40F4-98A6-6F9074638336}"/>
    <cellStyle name="Comma 10 3 2 5 6" xfId="34806" xr:uid="{1DD17259-6E3F-4ED7-BD6E-A3CB05F0DC44}"/>
    <cellStyle name="Comma 10 3 2 5 7" xfId="45445" xr:uid="{21E17973-3ABB-4530-A56C-2A2E7DCFEA44}"/>
    <cellStyle name="Comma 10 3 2 6" xfId="2351" xr:uid="{C494E6ED-5ACA-45F8-BF35-DA1A4481A194}"/>
    <cellStyle name="Comma 10 3 2 6 2" xfId="5429" xr:uid="{1B18A967-A085-4C8B-8D45-5290D7720D7B}"/>
    <cellStyle name="Comma 10 3 2 6 2 2" xfId="11639" xr:uid="{DB3F3BD7-8110-4482-AD96-027BCC97C89E}"/>
    <cellStyle name="Comma 10 3 2 6 2 2 2" xfId="26002" xr:uid="{E5109052-F0D8-4750-AB62-B1B5B68E333F}"/>
    <cellStyle name="Comma 10 3 2 6 2 3" xfId="17737" xr:uid="{557F068B-3B5B-4468-ACCC-4B6CF1ADBCE1}"/>
    <cellStyle name="Comma 10 3 2 6 2 4" xfId="32096" xr:uid="{EBA037C5-9213-46C5-945C-D6A79E1B59DE}"/>
    <cellStyle name="Comma 10 3 2 6 2 5" xfId="38190" xr:uid="{E5790DAB-58CE-496C-8755-1576B2270ED1}"/>
    <cellStyle name="Comma 10 3 2 6 3" xfId="8629" xr:uid="{24DF4B14-AA11-412A-B7A0-7E7ED523E159}"/>
    <cellStyle name="Comma 10 3 2 6 3 2" xfId="22992" xr:uid="{1A6E008D-593B-4BD4-B30A-D974335B3AC1}"/>
    <cellStyle name="Comma 10 3 2 6 4" xfId="14727" xr:uid="{90AAF612-2662-4C48-A7EB-E9F014D9CE16}"/>
    <cellStyle name="Comma 10 3 2 6 5" xfId="29086" xr:uid="{9A452991-8A04-4597-8299-6E788CFF2DD6}"/>
    <cellStyle name="Comma 10 3 2 6 6" xfId="35180" xr:uid="{10774334-C3A2-4259-B4CC-2288CF03E490}"/>
    <cellStyle name="Comma 10 3 2 6 7" xfId="41713" xr:uid="{86F404E9-5028-4512-8890-696C887AAE7E}"/>
    <cellStyle name="Comma 10 3 2 7" xfId="2724" xr:uid="{8C32A331-4E3E-45A1-B950-8F62B11999A5}"/>
    <cellStyle name="Comma 10 3 2 7 2" xfId="5803" xr:uid="{4A5AB869-71D3-4C4F-A9EF-21FFA5974185}"/>
    <cellStyle name="Comma 10 3 2 7 2 2" xfId="12013" xr:uid="{CBC61BE6-B2C7-4DE9-BAED-2918FF90DB00}"/>
    <cellStyle name="Comma 10 3 2 7 2 2 2" xfId="26376" xr:uid="{7D03EFE6-6D4A-41D4-89AE-54D9F8198868}"/>
    <cellStyle name="Comma 10 3 2 7 2 3" xfId="18111" xr:uid="{6AFACCDD-150C-4880-B5B3-C32B125468A6}"/>
    <cellStyle name="Comma 10 3 2 7 2 4" xfId="32470" xr:uid="{C208B28E-B4F6-45C4-8B7C-73EE47610285}"/>
    <cellStyle name="Comma 10 3 2 7 2 5" xfId="38564" xr:uid="{3BCD018D-F04E-44FA-9C38-C697624D9C77}"/>
    <cellStyle name="Comma 10 3 2 7 3" xfId="9003" xr:uid="{BE73691A-3436-457C-96C8-BFB420FA4236}"/>
    <cellStyle name="Comma 10 3 2 7 3 2" xfId="23366" xr:uid="{8FDCC47D-C97C-44D4-949F-72F3AC9BADAC}"/>
    <cellStyle name="Comma 10 3 2 7 4" xfId="15101" xr:uid="{37664E6E-A523-498A-84BA-05994AE61196}"/>
    <cellStyle name="Comma 10 3 2 7 5" xfId="29460" xr:uid="{4317AE05-04E1-4745-B10B-8ABBC04099B3}"/>
    <cellStyle name="Comma 10 3 2 7 6" xfId="35554" xr:uid="{557B448A-D384-4E3A-A025-EC3BA269E5CE}"/>
    <cellStyle name="Comma 10 3 2 8" xfId="3098" xr:uid="{95AC9FED-EF38-42DF-BEBB-A9A62B65BDC3}"/>
    <cellStyle name="Comma 10 3 2 8 2" xfId="6177" xr:uid="{F47FD30E-7810-49E6-B5C9-52E940451DC9}"/>
    <cellStyle name="Comma 10 3 2 8 2 2" xfId="12387" xr:uid="{39F3EBB1-9EA9-4842-8697-568E58BB4D95}"/>
    <cellStyle name="Comma 10 3 2 8 2 2 2" xfId="26750" xr:uid="{8D14921F-E123-4D43-B879-40BFA92D34B3}"/>
    <cellStyle name="Comma 10 3 2 8 2 3" xfId="18485" xr:uid="{DF275F11-BE88-46A4-A4D4-486D6127C86E}"/>
    <cellStyle name="Comma 10 3 2 8 2 4" xfId="32844" xr:uid="{D0117B98-3617-4153-BD4D-2273D65E320B}"/>
    <cellStyle name="Comma 10 3 2 8 2 5" xfId="38938" xr:uid="{15699755-E5F5-4DBE-BB19-4EF09BAEDAE3}"/>
    <cellStyle name="Comma 10 3 2 8 3" xfId="9377" xr:uid="{8F2C8689-B75F-490A-94B7-C2A14DA5A2FA}"/>
    <cellStyle name="Comma 10 3 2 8 3 2" xfId="23740" xr:uid="{72AD977C-DAA5-404F-AD2A-4D5E3A68236D}"/>
    <cellStyle name="Comma 10 3 2 8 4" xfId="15475" xr:uid="{AF731C04-2EED-4CEC-862B-B07AEAABEBAB}"/>
    <cellStyle name="Comma 10 3 2 8 5" xfId="29834" xr:uid="{5052682F-864D-4E0B-A8C9-89CD8F10E3F0}"/>
    <cellStyle name="Comma 10 3 2 8 6" xfId="35928" xr:uid="{2229842D-AEBC-4D43-AAB0-D4FDFAD1709E}"/>
    <cellStyle name="Comma 10 3 2 9" xfId="3474" xr:uid="{5A4CABC7-BD7C-4826-B560-F74C2A8B61FE}"/>
    <cellStyle name="Comma 10 3 2 9 2" xfId="6553" xr:uid="{7B937D6A-79D6-4ADC-9682-E07B6387F5D3}"/>
    <cellStyle name="Comma 10 3 2 9 2 2" xfId="12762" xr:uid="{AED0A1FA-F1A9-4AB8-A98C-C793A46B3E13}"/>
    <cellStyle name="Comma 10 3 2 9 2 2 2" xfId="27125" xr:uid="{6DD66747-0039-4049-8850-86DAA4C755F4}"/>
    <cellStyle name="Comma 10 3 2 9 2 3" xfId="18860" xr:uid="{C9AEEAE5-AE63-48D1-B7FC-9AD6E580080E}"/>
    <cellStyle name="Comma 10 3 2 9 2 4" xfId="33219" xr:uid="{3FEED3D9-2CD0-4000-916F-35A9C1850374}"/>
    <cellStyle name="Comma 10 3 2 9 2 5" xfId="39313" xr:uid="{3574BC8A-9A57-40DD-9200-CF86714C7247}"/>
    <cellStyle name="Comma 10 3 2 9 3" xfId="9753" xr:uid="{6B91D02B-5A37-4E80-A6C7-2CFEF5BE4608}"/>
    <cellStyle name="Comma 10 3 2 9 3 2" xfId="24116" xr:uid="{DEDAFC21-1B9D-484E-8831-DD688DF251FC}"/>
    <cellStyle name="Comma 10 3 2 9 4" xfId="15851" xr:uid="{B0FE34B0-D70C-44AE-892A-55C83B2378B4}"/>
    <cellStyle name="Comma 10 3 2 9 5" xfId="30210" xr:uid="{AB28C40F-3D43-4C8A-A49C-69EB05B1FFEF}"/>
    <cellStyle name="Comma 10 3 2 9 6" xfId="36304" xr:uid="{FBD0F695-1378-4ED8-A45C-91EEDBD9415C}"/>
    <cellStyle name="Comma 10 3 3" xfId="1023" xr:uid="{6FAF46E7-128E-4C26-96C5-1DA54024D074}"/>
    <cellStyle name="Comma 10 3 3 10" xfId="7189" xr:uid="{156744CB-98F9-4BA3-9557-F5847252A6BB}"/>
    <cellStyle name="Comma 10 3 3 10 2" xfId="21551" xr:uid="{FE564BFE-CEDA-4AA5-B507-0F1BD6365F74}"/>
    <cellStyle name="Comma 10 3 3 11" xfId="13286" xr:uid="{9D97698C-2FB9-4DD6-852A-4BD51B5E6D8F}"/>
    <cellStyle name="Comma 10 3 3 12" xfId="27645" xr:uid="{D8E8C73A-295A-4211-BC07-1CE7EAC2BA48}"/>
    <cellStyle name="Comma 10 3 3 13" xfId="33739" xr:uid="{10BF313E-FBDA-45CC-B23C-5C336FBAABE7}"/>
    <cellStyle name="Comma 10 3 3 14" xfId="42224" xr:uid="{86488842-BECE-44FC-A79D-FDF0F75D233B}"/>
    <cellStyle name="Comma 10 3 3 2" xfId="1381" xr:uid="{9B33FC77-5D27-4E39-A2D1-24CDF64E6EED}"/>
    <cellStyle name="Comma 10 3 3 2 2" xfId="4450" xr:uid="{F0B2F86A-FE0C-4F19-9863-6FF8328C7913}"/>
    <cellStyle name="Comma 10 3 3 2 2 2" xfId="10658" xr:uid="{D29EC6B0-A6A5-42D4-BABB-705A2DC1CD2B}"/>
    <cellStyle name="Comma 10 3 3 2 2 2 2" xfId="25021" xr:uid="{9D02C9CD-F230-43A2-86D6-480CD895642A}"/>
    <cellStyle name="Comma 10 3 3 2 2 3" xfId="16756" xr:uid="{DF16F37E-0DAB-4FFB-B323-619B1B6F0450}"/>
    <cellStyle name="Comma 10 3 3 2 2 4" xfId="31115" xr:uid="{3A159699-644C-4F9F-AA41-A0E4A97AD627}"/>
    <cellStyle name="Comma 10 3 3 2 2 5" xfId="37209" xr:uid="{E757551B-8E96-41DD-8CC1-42A50D8E4906}"/>
    <cellStyle name="Comma 10 3 3 2 3" xfId="7648" xr:uid="{BEA35A11-D4B3-4F7C-B4DD-2825D6C7393A}"/>
    <cellStyle name="Comma 10 3 3 2 3 2" xfId="22011" xr:uid="{9E0A3C68-19E3-435E-9831-26124AA6CC4F}"/>
    <cellStyle name="Comma 10 3 3 2 4" xfId="13746" xr:uid="{11AC6BC8-FD08-49A0-8AA3-01E644D770C6}"/>
    <cellStyle name="Comma 10 3 3 2 5" xfId="28105" xr:uid="{26E9F4AA-6C9B-4660-9363-C033E0D7977F}"/>
    <cellStyle name="Comma 10 3 3 2 6" xfId="34199" xr:uid="{B35F090A-F7A8-4B05-9856-515F4DF4B6AA}"/>
    <cellStyle name="Comma 10 3 3 3" xfId="1747" xr:uid="{FA03B2E4-BA21-449F-8ABF-97A50884AA4B}"/>
    <cellStyle name="Comma 10 3 3 3 2" xfId="4822" xr:uid="{34B9189F-ED52-4F4B-9078-99FEBF2443CC}"/>
    <cellStyle name="Comma 10 3 3 3 2 2" xfId="11032" xr:uid="{43492CF0-5551-4EFD-81D5-78F0C87B0262}"/>
    <cellStyle name="Comma 10 3 3 3 2 2 2" xfId="25395" xr:uid="{D82F7CCC-06BA-4AEC-B3F2-E3E8998427FB}"/>
    <cellStyle name="Comma 10 3 3 3 2 3" xfId="17130" xr:uid="{4A48DD61-79C9-45AC-A982-745822A6AFA7}"/>
    <cellStyle name="Comma 10 3 3 3 2 4" xfId="31489" xr:uid="{F3E59969-6B15-4378-A1E2-EF54C7213B9B}"/>
    <cellStyle name="Comma 10 3 3 3 2 5" xfId="37583" xr:uid="{062C362E-25D2-4219-8B8A-74D0C3923F43}"/>
    <cellStyle name="Comma 10 3 3 3 3" xfId="8022" xr:uid="{7AD90832-BA78-4069-8F02-C9F17AE6E5EA}"/>
    <cellStyle name="Comma 10 3 3 3 3 2" xfId="22385" xr:uid="{3B732AA4-F456-4A33-8094-349BCB20B563}"/>
    <cellStyle name="Comma 10 3 3 3 4" xfId="14120" xr:uid="{08153C1B-78B0-4F3F-9C9B-5C36B967DBC8}"/>
    <cellStyle name="Comma 10 3 3 3 5" xfId="28479" xr:uid="{ECDF5E10-A29B-443E-A4FF-E562E6E43064}"/>
    <cellStyle name="Comma 10 3 3 3 6" xfId="34573" xr:uid="{FBA431AF-EBB3-48BC-9BCC-F2AFE7DBAAFF}"/>
    <cellStyle name="Comma 10 3 3 4" xfId="2118" xr:uid="{EECA6B2D-F213-4746-973B-A6743D208022}"/>
    <cellStyle name="Comma 10 3 3 4 2" xfId="5196" xr:uid="{64099244-3B7D-49CA-9F8C-F5822768F743}"/>
    <cellStyle name="Comma 10 3 3 4 2 2" xfId="11406" xr:uid="{7C2E58B9-8F6A-4D2F-BB03-839D334AF611}"/>
    <cellStyle name="Comma 10 3 3 4 2 2 2" xfId="25769" xr:uid="{B0464466-556C-4696-AB76-6CBA6426682D}"/>
    <cellStyle name="Comma 10 3 3 4 2 3" xfId="17504" xr:uid="{2F608102-652C-4947-A3D8-8030771CBAFC}"/>
    <cellStyle name="Comma 10 3 3 4 2 4" xfId="31863" xr:uid="{4638C051-8D05-42B3-8A9B-92A1A1756812}"/>
    <cellStyle name="Comma 10 3 3 4 2 5" xfId="37957" xr:uid="{E14215E6-999B-4C63-97BD-B999A6F351DC}"/>
    <cellStyle name="Comma 10 3 3 4 3" xfId="8396" xr:uid="{E165AE91-C8F1-4614-B531-4BE72FA6EC33}"/>
    <cellStyle name="Comma 10 3 3 4 3 2" xfId="22759" xr:uid="{A91367A0-E0D6-4256-AA8D-480640B682B7}"/>
    <cellStyle name="Comma 10 3 3 4 4" xfId="14494" xr:uid="{4C251CA1-F045-4F77-ACE2-14B0000DDD1F}"/>
    <cellStyle name="Comma 10 3 3 4 5" xfId="28853" xr:uid="{51AC7AD1-4C75-4172-8467-668CE89F45E1}"/>
    <cellStyle name="Comma 10 3 3 4 6" xfId="34947" xr:uid="{54D8F256-96D4-4CF7-B7ED-6EF68C420976}"/>
    <cellStyle name="Comma 10 3 3 5" xfId="2491" xr:uid="{3F797751-577D-4269-B245-79549F968DAE}"/>
    <cellStyle name="Comma 10 3 3 5 2" xfId="5570" xr:uid="{DB8207B0-5E06-46C5-8BA9-A9AEE2D27486}"/>
    <cellStyle name="Comma 10 3 3 5 2 2" xfId="11780" xr:uid="{DAEFAC1C-3FA6-49FE-A107-AE4D1E2B7C8D}"/>
    <cellStyle name="Comma 10 3 3 5 2 2 2" xfId="26143" xr:uid="{5C3648A1-2824-423E-9835-1B79EC674A7F}"/>
    <cellStyle name="Comma 10 3 3 5 2 3" xfId="17878" xr:uid="{E8B1FA88-81BB-4760-B855-1A234F1F103E}"/>
    <cellStyle name="Comma 10 3 3 5 2 4" xfId="32237" xr:uid="{B548B8E5-D659-46DE-B1AA-2481577E557A}"/>
    <cellStyle name="Comma 10 3 3 5 2 5" xfId="38331" xr:uid="{974FB954-A999-4D7C-9135-BB7D3020BAC2}"/>
    <cellStyle name="Comma 10 3 3 5 3" xfId="8770" xr:uid="{371BC7D7-5409-41B8-BAD8-6EA3C567BCFD}"/>
    <cellStyle name="Comma 10 3 3 5 3 2" xfId="23133" xr:uid="{ED5BD1C2-AC5A-4BA1-B8EE-6B3CF0C39876}"/>
    <cellStyle name="Comma 10 3 3 5 4" xfId="14868" xr:uid="{6F24D468-EA3E-4EF1-8E71-4EDB65883CE9}"/>
    <cellStyle name="Comma 10 3 3 5 5" xfId="29227" xr:uid="{E6A28439-CBE6-4FE3-9421-CDD3CFB6A65D}"/>
    <cellStyle name="Comma 10 3 3 5 6" xfId="35321" xr:uid="{2252737E-E3A1-4030-B1E0-BDA4BB48AD4A}"/>
    <cellStyle name="Comma 10 3 3 6" xfId="2865" xr:uid="{615E7AF7-7712-4A66-B9E9-148A1B750D5B}"/>
    <cellStyle name="Comma 10 3 3 6 2" xfId="5944" xr:uid="{94902508-6BA0-468E-8289-1BEA57629FA6}"/>
    <cellStyle name="Comma 10 3 3 6 2 2" xfId="12154" xr:uid="{5882776D-9690-42EC-A9AE-9EBC60AF0EB8}"/>
    <cellStyle name="Comma 10 3 3 6 2 2 2" xfId="26517" xr:uid="{72087927-FF4B-40E4-BBB7-BFE849EBC13A}"/>
    <cellStyle name="Comma 10 3 3 6 2 3" xfId="18252" xr:uid="{F766535C-BD21-4D77-9DEB-AF4CABE750F1}"/>
    <cellStyle name="Comma 10 3 3 6 2 4" xfId="32611" xr:uid="{DD7987D2-A1E4-40BA-9AE0-A161FD73949F}"/>
    <cellStyle name="Comma 10 3 3 6 2 5" xfId="38705" xr:uid="{17FDCF9B-1C44-4D5D-A054-7DDD1ADB0694}"/>
    <cellStyle name="Comma 10 3 3 6 3" xfId="9144" xr:uid="{B93AEAAD-CFFC-4540-A7E7-06107099E556}"/>
    <cellStyle name="Comma 10 3 3 6 3 2" xfId="23507" xr:uid="{D1F6E937-AC91-4EF5-917C-EC37CA425E0E}"/>
    <cellStyle name="Comma 10 3 3 6 4" xfId="15242" xr:uid="{3A855DB1-5EB6-4123-8B32-6AF6FC6D7817}"/>
    <cellStyle name="Comma 10 3 3 6 5" xfId="29601" xr:uid="{2F4E5468-DF49-4601-BE8B-510873D76B01}"/>
    <cellStyle name="Comma 10 3 3 6 6" xfId="35695" xr:uid="{F5A1FB23-6073-4662-8A5D-3996D8E1CE4B}"/>
    <cellStyle name="Comma 10 3 3 7" xfId="3239" xr:uid="{26F62961-174B-424C-936C-640EA58D2BB8}"/>
    <cellStyle name="Comma 10 3 3 7 2" xfId="6318" xr:uid="{4742746D-2CC4-4FA0-B7D2-DAB82CCD916A}"/>
    <cellStyle name="Comma 10 3 3 7 2 2" xfId="12528" xr:uid="{C148FEF4-28CA-47C8-890A-BF6A48BF0C8B}"/>
    <cellStyle name="Comma 10 3 3 7 2 2 2" xfId="26891" xr:uid="{85A18F00-FB57-4EEE-A234-D0660CEB2637}"/>
    <cellStyle name="Comma 10 3 3 7 2 3" xfId="18626" xr:uid="{9A47D6FF-087E-4206-B35A-2AD0652C34F2}"/>
    <cellStyle name="Comma 10 3 3 7 2 4" xfId="32985" xr:uid="{52FBB668-FB22-45EC-B003-DD065C7AC651}"/>
    <cellStyle name="Comma 10 3 3 7 2 5" xfId="39079" xr:uid="{2511AAF4-E546-4FDF-B04D-052053A32E77}"/>
    <cellStyle name="Comma 10 3 3 7 3" xfId="9518" xr:uid="{6B7692F0-70EE-4966-8F06-A264DC926A5F}"/>
    <cellStyle name="Comma 10 3 3 7 3 2" xfId="23881" xr:uid="{46D03E61-27F0-4174-84C5-22CDE065B888}"/>
    <cellStyle name="Comma 10 3 3 7 4" xfId="15616" xr:uid="{082114C2-D3CB-4AA5-BB5C-F6BE4B2D42EC}"/>
    <cellStyle name="Comma 10 3 3 7 5" xfId="29975" xr:uid="{01A8CADB-BF15-4DD8-B7C0-91F9437940BF}"/>
    <cellStyle name="Comma 10 3 3 7 6" xfId="36069" xr:uid="{5DC6F1D8-AEAC-463C-AD3F-0CCEF8C3991A}"/>
    <cellStyle name="Comma 10 3 3 8" xfId="3615" xr:uid="{E732BBE6-6611-4E8D-B0E8-60C6231C2DCC}"/>
    <cellStyle name="Comma 10 3 3 8 2" xfId="6694" xr:uid="{4DE58264-C5FE-4E30-BAC1-B66202D2BFAD}"/>
    <cellStyle name="Comma 10 3 3 8 2 2" xfId="12903" xr:uid="{75154317-B20E-4D84-B162-2732D9748577}"/>
    <cellStyle name="Comma 10 3 3 8 2 2 2" xfId="27266" xr:uid="{25487696-A9B4-4245-B76C-FDB5FDF0C870}"/>
    <cellStyle name="Comma 10 3 3 8 2 3" xfId="19001" xr:uid="{26A8C574-A20C-4E64-AA0D-1C71B76AA17D}"/>
    <cellStyle name="Comma 10 3 3 8 2 4" xfId="33360" xr:uid="{8B7826EE-CBA9-49CF-890D-4B6BE417BF37}"/>
    <cellStyle name="Comma 10 3 3 8 2 5" xfId="39454" xr:uid="{74056D93-2F4C-4415-9FEB-C9D5FA7C73C7}"/>
    <cellStyle name="Comma 10 3 3 8 3" xfId="9894" xr:uid="{8672BB96-15A7-40F9-A551-BAB6D1F58987}"/>
    <cellStyle name="Comma 10 3 3 8 3 2" xfId="24257" xr:uid="{D1282A86-D5B4-4228-A64D-60EAE8808DDB}"/>
    <cellStyle name="Comma 10 3 3 8 4" xfId="15992" xr:uid="{A38AB89F-719F-4AC2-A383-FFB524F1FD27}"/>
    <cellStyle name="Comma 10 3 3 8 5" xfId="30351" xr:uid="{CA679A2A-F07A-484F-B1FC-F6374865FA09}"/>
    <cellStyle name="Comma 10 3 3 8 6" xfId="36445" xr:uid="{75773251-E97E-4422-A9F9-F152E0FAE376}"/>
    <cellStyle name="Comma 10 3 3 9" xfId="3991" xr:uid="{2BD65A80-DE80-43A2-8298-ABA7914F2490}"/>
    <cellStyle name="Comma 10 3 3 9 2" xfId="10270" xr:uid="{10EC8CCA-F8DC-4B2D-A5A2-D692498C5C6A}"/>
    <cellStyle name="Comma 10 3 3 9 2 2" xfId="24633" xr:uid="{EC220F1E-56FF-4107-8B37-C8E2B59D7E3B}"/>
    <cellStyle name="Comma 10 3 3 9 3" xfId="16368" xr:uid="{BC0AEFC2-06E1-46DF-A5C3-444D42B5F513}"/>
    <cellStyle name="Comma 10 3 3 9 4" xfId="30727" xr:uid="{AFBF291E-F1E5-453B-8E8F-2EE512B8778B}"/>
    <cellStyle name="Comma 10 3 3 9 5" xfId="36821" xr:uid="{6CBE1484-E35B-43D8-A900-4628DDB94791}"/>
    <cellStyle name="Comma 10 3 4" xfId="1180" xr:uid="{57344F6F-4EBC-4C36-9CB7-A4832880DB46}"/>
    <cellStyle name="Comma 10 3 4 2" xfId="4243" xr:uid="{DCB997CC-95CD-4F81-ACD4-B62ED2A785E3}"/>
    <cellStyle name="Comma 10 3 4 2 2" xfId="10474" xr:uid="{D4A5FF43-0344-42CA-988D-CC05F69DB84B}"/>
    <cellStyle name="Comma 10 3 4 2 2 2" xfId="24837" xr:uid="{CB8E3C68-3558-4E6D-9335-B33FA982AADC}"/>
    <cellStyle name="Comma 10 3 4 2 3" xfId="16572" xr:uid="{882C7713-7698-4907-9D12-7C98B1E0183D}"/>
    <cellStyle name="Comma 10 3 4 2 4" xfId="30931" xr:uid="{61BD2904-8403-4789-BF02-C6F3BA234345}"/>
    <cellStyle name="Comma 10 3 4 2 5" xfId="37025" xr:uid="{CBE476F4-127D-42C1-B1E7-355C4A4CA80C}"/>
    <cellStyle name="Comma 10 3 4 3" xfId="7441" xr:uid="{A2DCBBE4-51C7-470C-B4F3-E25B1FE5484A}"/>
    <cellStyle name="Comma 10 3 4 3 2" xfId="21803" xr:uid="{59B809FB-DC5B-419A-8F15-EC1BBBB0164C}"/>
    <cellStyle name="Comma 10 3 4 4" xfId="13538" xr:uid="{D3C453DA-FA93-4505-A3EE-89291A5B1397}"/>
    <cellStyle name="Comma 10 3 4 5" xfId="27897" xr:uid="{2D457C5A-77DA-4013-BDD2-C71EC0C4DE6A}"/>
    <cellStyle name="Comma 10 3 4 6" xfId="33991" xr:uid="{CB885B1C-E980-483E-8606-B248E4B5DDEA}"/>
    <cellStyle name="Comma 10 3 4 7" xfId="43141" xr:uid="{35CBC847-28A7-4595-A1A4-5DE6E77108B0}"/>
    <cellStyle name="Comma 10 3 5" xfId="1541" xr:uid="{42BF4723-A613-426A-A91F-977B39B802B8}"/>
    <cellStyle name="Comma 10 3 5 2" xfId="4615" xr:uid="{0B3238AA-BA47-47D4-A1A3-7115EC91582D}"/>
    <cellStyle name="Comma 10 3 5 2 2" xfId="10824" xr:uid="{5C44E1BE-BAAA-49A7-A5B7-AFD186638408}"/>
    <cellStyle name="Comma 10 3 5 2 2 2" xfId="25187" xr:uid="{6F8CEDC8-BC02-40D4-9360-63A21DD9982C}"/>
    <cellStyle name="Comma 10 3 5 2 3" xfId="16922" xr:uid="{4F420251-7146-4834-B291-C24296292004}"/>
    <cellStyle name="Comma 10 3 5 2 4" xfId="31281" xr:uid="{51F97A63-0542-4146-B7F1-6C54EEF9445A}"/>
    <cellStyle name="Comma 10 3 5 2 5" xfId="37375" xr:uid="{37F86F20-86E8-4D35-B3D5-0CE91027A63B}"/>
    <cellStyle name="Comma 10 3 5 3" xfId="7814" xr:uid="{A580E0B5-1726-4B87-9822-CE0CBFA72961}"/>
    <cellStyle name="Comma 10 3 5 3 2" xfId="22177" xr:uid="{9F951944-CBEE-4E83-BEED-9112584F10B3}"/>
    <cellStyle name="Comma 10 3 5 4" xfId="13912" xr:uid="{F8939667-E54F-4F54-BEF6-2EBEDCBF1079}"/>
    <cellStyle name="Comma 10 3 5 5" xfId="28271" xr:uid="{02EE9D18-60D8-4345-B06A-C39A2AA11CF3}"/>
    <cellStyle name="Comma 10 3 5 6" xfId="34365" xr:uid="{5CCAA734-6CA2-48C1-A7F2-417D309A3F9F}"/>
    <cellStyle name="Comma 10 3 5 7" xfId="44040" xr:uid="{DE20C29C-6A49-43E5-B271-68067E086F15}"/>
    <cellStyle name="Comma 10 3 6" xfId="1911" xr:uid="{C3E76002-AB8F-41FB-87BE-A3FD1F53036D}"/>
    <cellStyle name="Comma 10 3 6 2" xfId="4988" xr:uid="{CD6BAD51-4D13-44E1-BCD3-6F04F95DB050}"/>
    <cellStyle name="Comma 10 3 6 2 2" xfId="11198" xr:uid="{BB71E538-6E27-45A5-B2DA-F9935BE26713}"/>
    <cellStyle name="Comma 10 3 6 2 2 2" xfId="25561" xr:uid="{EB38A380-8CA8-4354-8B1B-0D4E89C8CA3C}"/>
    <cellStyle name="Comma 10 3 6 2 3" xfId="17296" xr:uid="{30B4020B-5259-4FA7-B476-CF4C5B76177D}"/>
    <cellStyle name="Comma 10 3 6 2 4" xfId="31655" xr:uid="{973E92DB-EF25-42A8-8460-B7D3B4A920B2}"/>
    <cellStyle name="Comma 10 3 6 2 5" xfId="37749" xr:uid="{E489D30F-B9F5-4F5A-93D9-5F40CB3DF969}"/>
    <cellStyle name="Comma 10 3 6 3" xfId="8188" xr:uid="{84A06AB6-7B49-458E-B30A-CCC9972A07DA}"/>
    <cellStyle name="Comma 10 3 6 3 2" xfId="22551" xr:uid="{C6462F2F-987F-4B03-A530-B1C4721B1FF1}"/>
    <cellStyle name="Comma 10 3 6 4" xfId="14286" xr:uid="{9CB81B56-6C12-4260-9C7A-557F4926295C}"/>
    <cellStyle name="Comma 10 3 6 5" xfId="28645" xr:uid="{E1549DA9-B27E-464D-848F-6EC88AC182AB}"/>
    <cellStyle name="Comma 10 3 6 6" xfId="34739" xr:uid="{65C82BF5-8ECA-4C4E-9841-B20967F80BCC}"/>
    <cellStyle name="Comma 10 3 6 7" xfId="45000" xr:uid="{0760718C-C6F0-42BE-A392-70B234461FA9}"/>
    <cellStyle name="Comma 10 3 7" xfId="2284" xr:uid="{CED3866A-B671-4A3C-9F36-9AC83A6192B5}"/>
    <cellStyle name="Comma 10 3 7 2" xfId="5362" xr:uid="{245CFDA9-C5EE-4A4D-B76F-6207E36763BA}"/>
    <cellStyle name="Comma 10 3 7 2 2" xfId="11572" xr:uid="{CE5CD278-E584-4B5B-AF20-BFF445E575E8}"/>
    <cellStyle name="Comma 10 3 7 2 2 2" xfId="25935" xr:uid="{3B326985-50CE-42C1-B1EB-320A44A113D5}"/>
    <cellStyle name="Comma 10 3 7 2 3" xfId="17670" xr:uid="{5C26FF5B-071B-4C99-9A81-167E168FC4A3}"/>
    <cellStyle name="Comma 10 3 7 2 4" xfId="32029" xr:uid="{F9C0E353-53E1-4A40-9C93-7EADDE816E95}"/>
    <cellStyle name="Comma 10 3 7 2 5" xfId="38123" xr:uid="{29D0C70D-1A2B-4275-949D-8495D8B88E7C}"/>
    <cellStyle name="Comma 10 3 7 3" xfId="8562" xr:uid="{16AA34A8-719A-438F-BCC9-BB6156BB2F54}"/>
    <cellStyle name="Comma 10 3 7 3 2" xfId="22925" xr:uid="{64A3EFD3-B62C-4595-8C35-BE530B7A414C}"/>
    <cellStyle name="Comma 10 3 7 4" xfId="14660" xr:uid="{65EE1615-31D3-4AD4-A2A7-312584F3915A}"/>
    <cellStyle name="Comma 10 3 7 5" xfId="29019" xr:uid="{799532CC-60CA-49D5-B096-3790BA922A28}"/>
    <cellStyle name="Comma 10 3 7 6" xfId="35113" xr:uid="{92179027-AE26-424C-8FBE-ABDC7106DC7C}"/>
    <cellStyle name="Comma 10 3 7 7" xfId="41215" xr:uid="{78B29650-9622-43E0-BE48-EC11AA5C558C}"/>
    <cellStyle name="Comma 10 3 8" xfId="2657" xr:uid="{C1BF9365-92D3-4769-9349-5D252D9FDFD4}"/>
    <cellStyle name="Comma 10 3 8 2" xfId="5736" xr:uid="{58821F59-CB30-45F8-8F97-A8E65F90F3B9}"/>
    <cellStyle name="Comma 10 3 8 2 2" xfId="11946" xr:uid="{02D40132-88E2-4587-91C7-764567FC60FA}"/>
    <cellStyle name="Comma 10 3 8 2 2 2" xfId="26309" xr:uid="{6374BB91-3BC5-4625-97F1-A2B385002D86}"/>
    <cellStyle name="Comma 10 3 8 2 3" xfId="18044" xr:uid="{9995B9AB-8ECE-4AFD-BCD8-F8AAEFDC14F8}"/>
    <cellStyle name="Comma 10 3 8 2 4" xfId="32403" xr:uid="{B76910B4-6A5A-4570-AAA9-20941B3EA85B}"/>
    <cellStyle name="Comma 10 3 8 2 5" xfId="38497" xr:uid="{23808D6F-7A0F-447B-8760-BE114985D5D3}"/>
    <cellStyle name="Comma 10 3 8 3" xfId="8936" xr:uid="{698C03B2-889B-43AA-8A50-01EF38A4EB0A}"/>
    <cellStyle name="Comma 10 3 8 3 2" xfId="23299" xr:uid="{34FFBBAA-7932-4692-B5F5-B64429C99F96}"/>
    <cellStyle name="Comma 10 3 8 4" xfId="15034" xr:uid="{B938FEED-432E-473C-9422-D3A0A47AFBD6}"/>
    <cellStyle name="Comma 10 3 8 5" xfId="29393" xr:uid="{31831F25-F645-4841-80AC-47B7DA494543}"/>
    <cellStyle name="Comma 10 3 8 6" xfId="35487" xr:uid="{E69576A1-3EA4-4756-9DCE-4F7CBEDF2033}"/>
    <cellStyle name="Comma 10 3 8 7" xfId="46133" xr:uid="{475DE3FA-9C3B-4CD8-A94A-D8B8BDC2FEDA}"/>
    <cellStyle name="Comma 10 3 9" xfId="3031" xr:uid="{0C1DC023-CC40-4CC1-9861-EEBF4CA4BFE3}"/>
    <cellStyle name="Comma 10 3 9 2" xfId="6110" xr:uid="{C48DF53A-8875-41C4-BD5B-9274E187AD7A}"/>
    <cellStyle name="Comma 10 3 9 2 2" xfId="12320" xr:uid="{F22BB591-1AF7-4720-8B25-8F106A89299A}"/>
    <cellStyle name="Comma 10 3 9 2 2 2" xfId="26683" xr:uid="{C55A7B57-8554-4A2C-AA61-EAE737849184}"/>
    <cellStyle name="Comma 10 3 9 2 3" xfId="18418" xr:uid="{159D4F74-7012-4F90-B83E-3CB112E2CFE0}"/>
    <cellStyle name="Comma 10 3 9 2 4" xfId="32777" xr:uid="{EF8F557D-C0BF-4A80-9326-FE9E65D45535}"/>
    <cellStyle name="Comma 10 3 9 2 5" xfId="38871" xr:uid="{5B3D74CF-A469-4D13-A219-655DD9D8C5C4}"/>
    <cellStyle name="Comma 10 3 9 3" xfId="9310" xr:uid="{06169A2E-C3D1-4BF1-823D-3F4D9A9D3DB3}"/>
    <cellStyle name="Comma 10 3 9 3 2" xfId="23673" xr:uid="{FE793176-0B59-4E31-8658-D3329A029C0D}"/>
    <cellStyle name="Comma 10 3 9 4" xfId="15408" xr:uid="{A9EA6AE4-83EC-4320-99D9-F81D8479FB03}"/>
    <cellStyle name="Comma 10 3 9 5" xfId="29767" xr:uid="{E0A97AD7-BC30-46E4-B745-B114F56E657D}"/>
    <cellStyle name="Comma 10 3 9 6" xfId="35861" xr:uid="{E3FF54EF-02F2-47DC-B228-3EAC4C404901}"/>
    <cellStyle name="Comma 10 4" xfId="551" xr:uid="{CC1DE3F1-657C-427F-9F12-DDFA25F10926}"/>
    <cellStyle name="Comma 10 4 10" xfId="3824" xr:uid="{66041E9B-B23B-444D-B27F-995EA9B0ACA2}"/>
    <cellStyle name="Comma 10 4 10 2" xfId="10103" xr:uid="{2A704843-5BD7-4CB4-B170-BD3EF0A02F32}"/>
    <cellStyle name="Comma 10 4 10 2 2" xfId="24466" xr:uid="{9515B1DC-A287-4477-ACA6-0D6D11B6A355}"/>
    <cellStyle name="Comma 10 4 10 3" xfId="16201" xr:uid="{57892FC8-BE55-43B6-A431-B91BD6C314ED}"/>
    <cellStyle name="Comma 10 4 10 4" xfId="30560" xr:uid="{4507301D-0C7F-4F3B-B6E2-869E558077B0}"/>
    <cellStyle name="Comma 10 4 10 5" xfId="36654" xr:uid="{ADD5569C-1C8D-41DB-9A96-BCBAAD4C5A0A}"/>
    <cellStyle name="Comma 10 4 11" xfId="7022" xr:uid="{CF051770-60C7-4775-A753-65D3313FC492}"/>
    <cellStyle name="Comma 10 4 11 2" xfId="21384" xr:uid="{BCB0B700-9711-4E1A-A040-E6E6A539D6A5}"/>
    <cellStyle name="Comma 10 4 12" xfId="13119" xr:uid="{E2DBDD13-2A42-4943-BD05-4C11C615BB90}"/>
    <cellStyle name="Comma 10 4 12 2" xfId="33" xr:uid="{7E9D4761-3EC6-4DBA-836F-C852AAF8D2DA}"/>
    <cellStyle name="Comma 10 4 13" xfId="27478" xr:uid="{6C63E29E-F4D2-42CA-9C7C-C268F5A80AF7}"/>
    <cellStyle name="Comma 10 4 14" xfId="33572" xr:uid="{F328D644-576D-41E2-A292-53F491EFE3D0}"/>
    <cellStyle name="Comma 10 4 15" xfId="879" xr:uid="{DAE6266A-54E3-46BA-9691-A88DAF63B35F}"/>
    <cellStyle name="Comma 10 4 16" xfId="40090" xr:uid="{50D400D7-AADE-4950-9ACF-0D0BE00FF82B}"/>
    <cellStyle name="Comma 10 4 2" xfId="1061" xr:uid="{FFA5F781-DFE4-428B-B521-E58AFA65D457}"/>
    <cellStyle name="Comma 10 4 2 10" xfId="7230" xr:uid="{81581D7B-1C4D-4F94-8B44-B5BA0622FA07}"/>
    <cellStyle name="Comma 10 4 2 10 2" xfId="21592" xr:uid="{268086FC-4C1E-45B2-A7DA-026B0246BB5F}"/>
    <cellStyle name="Comma 10 4 2 11" xfId="13327" xr:uid="{B0B8310D-B6CB-45CD-8F00-6B8F2A9269A3}"/>
    <cellStyle name="Comma 10 4 2 12" xfId="27686" xr:uid="{7C3931BF-51CE-4A2F-8758-97117CB218D5}"/>
    <cellStyle name="Comma 10 4 2 13" xfId="33780" xr:uid="{E4E53B03-E663-41AC-8466-F874E55BCC75}"/>
    <cellStyle name="Comma 10 4 2 14" xfId="40180" xr:uid="{DCEC985C-A254-4AF5-B301-9FFC339493A2}"/>
    <cellStyle name="Comma 10 4 2 2" xfId="1419" xr:uid="{344C29C2-A28C-4AEF-B6B8-15E3C8EB5639}"/>
    <cellStyle name="Comma 10 4 2 2 2" xfId="4491" xr:uid="{454D957D-B59E-44D3-95D8-2696AC38AC44}"/>
    <cellStyle name="Comma 10 4 2 2 2 2" xfId="10699" xr:uid="{B71DAEF5-1712-4A9C-9A31-B505A64096A9}"/>
    <cellStyle name="Comma 10 4 2 2 2 2 2" xfId="25062" xr:uid="{7FC5F739-A034-4FC1-AF48-3924656D355D}"/>
    <cellStyle name="Comma 10 4 2 2 2 3" xfId="16797" xr:uid="{06334994-06FC-41D8-BBEF-1DD22EC91181}"/>
    <cellStyle name="Comma 10 4 2 2 2 4" xfId="31156" xr:uid="{D6C56755-05E0-44EA-A9D8-EF4195C85D05}"/>
    <cellStyle name="Comma 10 4 2 2 2 5" xfId="37250" xr:uid="{037D57B6-E524-49A0-8793-D459F28C23C3}"/>
    <cellStyle name="Comma 10 4 2 2 3" xfId="7689" xr:uid="{F1C72F55-F3F9-4B4B-B769-775044CCB12D}"/>
    <cellStyle name="Comma 10 4 2 2 3 2" xfId="22052" xr:uid="{BDA25A5B-34AB-4C21-9895-1D0E1447849F}"/>
    <cellStyle name="Comma 10 4 2 2 4" xfId="13787" xr:uid="{BFCA4651-A1E0-490E-BCDE-C2D42A2F327A}"/>
    <cellStyle name="Comma 10 4 2 2 5" xfId="28146" xr:uid="{B58C2B5D-B328-44AF-8BD2-A49A6F805D3F}"/>
    <cellStyle name="Comma 10 4 2 2 6" xfId="34240" xr:uid="{EFC3FB84-A05F-4633-A8F5-A036E50D5D40}"/>
    <cellStyle name="Comma 10 4 2 2 7" xfId="42625" xr:uid="{508ADC50-071E-4481-BC1B-2D43CFA06DCE}"/>
    <cellStyle name="Comma 10 4 2 3" xfId="1788" xr:uid="{DD0AF9C3-165D-4DBA-B363-B79C71AE01F3}"/>
    <cellStyle name="Comma 10 4 2 3 2" xfId="4863" xr:uid="{B2CD6BA0-C2C3-4B92-89A0-0F14EF68F734}"/>
    <cellStyle name="Comma 10 4 2 3 2 2" xfId="11073" xr:uid="{00145F84-B6A1-443C-A7B8-D99B28EAC167}"/>
    <cellStyle name="Comma 10 4 2 3 2 2 2" xfId="25436" xr:uid="{23B2B91F-9DFF-4232-B76D-ADCEBF448832}"/>
    <cellStyle name="Comma 10 4 2 3 2 3" xfId="17171" xr:uid="{9025643F-CE23-4E44-B7FA-43CA3F4C8366}"/>
    <cellStyle name="Comma 10 4 2 3 2 4" xfId="31530" xr:uid="{90296349-512C-4014-AB36-F5421D5BF985}"/>
    <cellStyle name="Comma 10 4 2 3 2 5" xfId="37624" xr:uid="{2B3C2F66-9DA2-40FE-9AE9-68B0CADDA7E3}"/>
    <cellStyle name="Comma 10 4 2 3 3" xfId="8063" xr:uid="{1AD137BC-7E4C-443A-9E46-F9610DD8E84B}"/>
    <cellStyle name="Comma 10 4 2 3 3 2" xfId="22426" xr:uid="{E0587ED0-739C-4B4D-BBF3-88F02963AB87}"/>
    <cellStyle name="Comma 10 4 2 3 4" xfId="14161" xr:uid="{DDF8118F-7B53-4148-B9E2-9EF6CD5F5965}"/>
    <cellStyle name="Comma 10 4 2 3 5" xfId="28520" xr:uid="{96550FB2-BFAC-42EE-B8CB-6C9993795CEF}"/>
    <cellStyle name="Comma 10 4 2 3 6" xfId="34614" xr:uid="{F530529E-8099-4320-8F06-70647B3984D4}"/>
    <cellStyle name="Comma 10 4 2 3 7" xfId="43539" xr:uid="{EEE11732-B121-4993-8267-9F79BF47C4F9}"/>
    <cellStyle name="Comma 10 4 2 4" xfId="2159" xr:uid="{0514B1CA-9329-4ED4-87EF-610AA35DCBB2}"/>
    <cellStyle name="Comma 10 4 2 4 2" xfId="5237" xr:uid="{BA175061-8132-4D49-9A58-92924B072520}"/>
    <cellStyle name="Comma 10 4 2 4 2 2" xfId="11447" xr:uid="{9C40F7C0-648D-40CC-9FBF-1B5983A99944}"/>
    <cellStyle name="Comma 10 4 2 4 2 2 2" xfId="25810" xr:uid="{7D679F7C-5025-4815-ABAC-DB0CA325265B}"/>
    <cellStyle name="Comma 10 4 2 4 2 3" xfId="17545" xr:uid="{387BC179-B958-456B-BA72-B3ECBBB2E552}"/>
    <cellStyle name="Comma 10 4 2 4 2 4" xfId="31904" xr:uid="{B74EB911-043D-4B1E-98D6-4AFBD64E1129}"/>
    <cellStyle name="Comma 10 4 2 4 2 5" xfId="37998" xr:uid="{08ABF4F6-1E07-466E-93DF-99301627E7E9}"/>
    <cellStyle name="Comma 10 4 2 4 3" xfId="8437" xr:uid="{6689BDFA-2B3D-47BC-A5DB-4DC6142AF524}"/>
    <cellStyle name="Comma 10 4 2 4 3 2" xfId="22800" xr:uid="{0D02CE59-A26B-4B80-8050-3BB5659CBB73}"/>
    <cellStyle name="Comma 10 4 2 4 4" xfId="14535" xr:uid="{D187ECDC-C9BB-4162-BAA0-FB69CE44A6DC}"/>
    <cellStyle name="Comma 10 4 2 4 5" xfId="28894" xr:uid="{DC9049BC-A5C9-4B74-BDEE-AB8068B9FA76}"/>
    <cellStyle name="Comma 10 4 2 4 6" xfId="34988" xr:uid="{34624BF0-AAFB-477A-82BC-84DFA3F8D2EC}"/>
    <cellStyle name="Comma 10 4 2 4 7" xfId="44438" xr:uid="{2A1556E8-0114-4A95-BCC8-F155B4776C90}"/>
    <cellStyle name="Comma 10 4 2 5" xfId="2532" xr:uid="{FF9830DD-30DA-48CB-99A6-5D99AB610AAE}"/>
    <cellStyle name="Comma 10 4 2 5 2" xfId="5611" xr:uid="{9B6FDE92-79AE-40BC-8D32-15573C96D7AF}"/>
    <cellStyle name="Comma 10 4 2 5 2 2" xfId="11821" xr:uid="{ADE3EA91-D43F-4D62-903F-8B8779DED980}"/>
    <cellStyle name="Comma 10 4 2 5 2 2 2" xfId="26184" xr:uid="{D2119D82-D080-47DE-8F3C-9AF900AB47A6}"/>
    <cellStyle name="Comma 10 4 2 5 2 3" xfId="17919" xr:uid="{39BB862F-2950-4FD1-80B9-4285F632184B}"/>
    <cellStyle name="Comma 10 4 2 5 2 4" xfId="32278" xr:uid="{D7F5AED9-05F9-40C0-AF5C-90F1B732933F}"/>
    <cellStyle name="Comma 10 4 2 5 2 5" xfId="38372" xr:uid="{B88377CC-0E41-4BBD-A5DE-7800C9CD46F5}"/>
    <cellStyle name="Comma 10 4 2 5 3" xfId="8811" xr:uid="{8E3F3158-1397-41D4-ADCF-E94F96F26F4D}"/>
    <cellStyle name="Comma 10 4 2 5 3 2" xfId="23174" xr:uid="{3683F122-D065-430A-BF0E-E5FEFE82C06D}"/>
    <cellStyle name="Comma 10 4 2 5 4" xfId="14909" xr:uid="{6FF8AB6F-0288-4609-AD4E-69FBE6A32839}"/>
    <cellStyle name="Comma 10 4 2 5 5" xfId="29268" xr:uid="{28BB9DFD-7602-4BA5-8251-1BA94D639AF6}"/>
    <cellStyle name="Comma 10 4 2 5 6" xfId="35362" xr:uid="{4DC485E9-9CA0-4E32-B28F-15182340A1D4}"/>
    <cellStyle name="Comma 10 4 2 5 7" xfId="45413" xr:uid="{63162D4F-7524-4386-888A-475CB7021672}"/>
    <cellStyle name="Comma 10 4 2 6" xfId="2906" xr:uid="{86363922-FBA9-40E2-9D2B-B406D19849BC}"/>
    <cellStyle name="Comma 10 4 2 6 2" xfId="5985" xr:uid="{FFDB8FBB-FCB4-4DD3-900F-35FDBF96A0D9}"/>
    <cellStyle name="Comma 10 4 2 6 2 2" xfId="12195" xr:uid="{F3DB47FB-8464-4BA2-BF56-77D20FE66E57}"/>
    <cellStyle name="Comma 10 4 2 6 2 2 2" xfId="26558" xr:uid="{BA3C00F9-D102-4727-A389-FA921BACE546}"/>
    <cellStyle name="Comma 10 4 2 6 2 3" xfId="18293" xr:uid="{9E8BB081-15C3-466E-9C1B-FEF137E4C9A8}"/>
    <cellStyle name="Comma 10 4 2 6 2 4" xfId="32652" xr:uid="{40541F28-170A-441C-8B95-CDE013402739}"/>
    <cellStyle name="Comma 10 4 2 6 2 5" xfId="38746" xr:uid="{F82CA2C5-3962-4EFA-BF8B-E104FC3FF087}"/>
    <cellStyle name="Comma 10 4 2 6 3" xfId="9185" xr:uid="{DE15EA89-4573-4300-B618-A4852F06C5D2}"/>
    <cellStyle name="Comma 10 4 2 6 3 2" xfId="23548" xr:uid="{9699C0A6-7F46-46B4-BEB2-D58A0DE56B47}"/>
    <cellStyle name="Comma 10 4 2 6 4" xfId="15283" xr:uid="{1594C27E-3BCA-4832-AD25-C06C011C0B2D}"/>
    <cellStyle name="Comma 10 4 2 6 5" xfId="29642" xr:uid="{DFFB9532-B269-4AC2-8F30-715B5133223F}"/>
    <cellStyle name="Comma 10 4 2 6 6" xfId="35736" xr:uid="{33B09731-9FF0-445F-ABB4-C575A909A091}"/>
    <cellStyle name="Comma 10 4 2 6 7" xfId="41680" xr:uid="{38B651DB-A862-48A9-B89D-0B49BF412A42}"/>
    <cellStyle name="Comma 10 4 2 7" xfId="3280" xr:uid="{9AC8C00F-32C3-443F-B50A-92C0AFC8345D}"/>
    <cellStyle name="Comma 10 4 2 7 2" xfId="6359" xr:uid="{5680EEDD-6E51-498D-B465-C0CEA38397DD}"/>
    <cellStyle name="Comma 10 4 2 7 2 2" xfId="12569" xr:uid="{935A0D54-0B19-4070-8E18-BB8C318D50BC}"/>
    <cellStyle name="Comma 10 4 2 7 2 2 2" xfId="26932" xr:uid="{0B8B143E-4419-4B1C-9D6D-557B9F47D00D}"/>
    <cellStyle name="Comma 10 4 2 7 2 3" xfId="18667" xr:uid="{5863D65A-4BB9-446A-BC4A-27E80BB9B702}"/>
    <cellStyle name="Comma 10 4 2 7 2 4" xfId="33026" xr:uid="{4870EF63-F364-4E49-BD36-487F0E8096E1}"/>
    <cellStyle name="Comma 10 4 2 7 2 5" xfId="39120" xr:uid="{91942051-6779-4C62-9FC1-7208B8C0A622}"/>
    <cellStyle name="Comma 10 4 2 7 3" xfId="9559" xr:uid="{6D12ED3E-25D0-480A-9565-B9463948B51E}"/>
    <cellStyle name="Comma 10 4 2 7 3 2" xfId="23922" xr:uid="{120116E1-1582-4104-85AA-A18E723484A6}"/>
    <cellStyle name="Comma 10 4 2 7 4" xfId="15657" xr:uid="{BD62B422-BA7C-4332-B2C8-FB503ABC1AB8}"/>
    <cellStyle name="Comma 10 4 2 7 5" xfId="30016" xr:uid="{FF9E5659-A9F9-4177-A9F7-D35338EBAC22}"/>
    <cellStyle name="Comma 10 4 2 7 6" xfId="36110" xr:uid="{C823A213-B6D1-4D8E-AB19-9DC81B470559}"/>
    <cellStyle name="Comma 10 4 2 8" xfId="3656" xr:uid="{E7A46C0E-934E-4BD0-AC08-262AF4474A10}"/>
    <cellStyle name="Comma 10 4 2 8 2" xfId="6735" xr:uid="{A83BD139-6E56-44F1-A7B9-2CE36D324E7E}"/>
    <cellStyle name="Comma 10 4 2 8 2 2" xfId="12944" xr:uid="{170DECDB-CD24-4004-AF1C-3D9123BD499D}"/>
    <cellStyle name="Comma 10 4 2 8 2 2 2" xfId="27307" xr:uid="{F0186FE2-C631-4D93-8B60-25D727271F3F}"/>
    <cellStyle name="Comma 10 4 2 8 2 3" xfId="19042" xr:uid="{8E79C054-B5EF-4E6A-8C70-40283374F686}"/>
    <cellStyle name="Comma 10 4 2 8 2 4" xfId="33401" xr:uid="{E8742B87-0657-433A-938C-FA82E54602A4}"/>
    <cellStyle name="Comma 10 4 2 8 2 5" xfId="39495" xr:uid="{80E3FB8F-3BF2-4657-A8F4-59A5387960EE}"/>
    <cellStyle name="Comma 10 4 2 8 3" xfId="9935" xr:uid="{8A3A4582-C7E3-4E32-8ABF-44919E316275}"/>
    <cellStyle name="Comma 10 4 2 8 3 2" xfId="24298" xr:uid="{491DDA02-DBFE-4BF5-9D4E-8FA3984FAEEA}"/>
    <cellStyle name="Comma 10 4 2 8 4" xfId="16033" xr:uid="{3019F665-FAA9-4463-967E-B76C038E7C38}"/>
    <cellStyle name="Comma 10 4 2 8 5" xfId="30392" xr:uid="{26E3488C-68D3-4BC9-A996-45C61435F997}"/>
    <cellStyle name="Comma 10 4 2 8 6" xfId="36486" xr:uid="{5FEE9EAA-CCA2-4F21-8A12-C14A5EB17C49}"/>
    <cellStyle name="Comma 10 4 2 9" xfId="4032" xr:uid="{9C43766F-679E-4395-A84C-3B79F658A157}"/>
    <cellStyle name="Comma 10 4 2 9 2" xfId="10311" xr:uid="{71C374E0-CA62-41CA-830F-984E7F9BEF73}"/>
    <cellStyle name="Comma 10 4 2 9 2 2" xfId="24674" xr:uid="{846F70F2-9A70-40D3-B769-BB4E6AB98114}"/>
    <cellStyle name="Comma 10 4 2 9 3" xfId="16409" xr:uid="{4265004C-584B-4DCE-A68E-C1A7652A051B}"/>
    <cellStyle name="Comma 10 4 2 9 4" xfId="30768" xr:uid="{6640CC1C-11C1-44D8-AE1D-EDA0E2B54FB7}"/>
    <cellStyle name="Comma 10 4 2 9 5" xfId="36862" xr:uid="{28EA6725-8CAB-4B78-99A1-24EAA66F07BA}"/>
    <cellStyle name="Comma 10 4 3" xfId="1218" xr:uid="{822D5205-75A2-47A4-9757-84F166E801B4}"/>
    <cellStyle name="Comma 10 4 3 2" xfId="4284" xr:uid="{66DD6027-7686-4BEC-9CDB-D096C5CCAC65}"/>
    <cellStyle name="Comma 10 4 3 2 2" xfId="10515" xr:uid="{0D40CCA0-66D9-4E51-B88F-D4B5CB21131E}"/>
    <cellStyle name="Comma 10 4 3 2 2 2" xfId="24878" xr:uid="{8D65DF8A-4BDE-432F-91F4-53C635106D67}"/>
    <cellStyle name="Comma 10 4 3 2 3" xfId="16613" xr:uid="{911A5E17-3055-455D-BDC8-4BA99EC8F1B8}"/>
    <cellStyle name="Comma 10 4 3 2 4" xfId="30972" xr:uid="{2FF38D42-EA4F-4678-BD9C-77901C58072D}"/>
    <cellStyle name="Comma 10 4 3 2 5" xfId="37066" xr:uid="{D1E1D385-E35D-44E1-9DD9-7B2AE15F5AE3}"/>
    <cellStyle name="Comma 10 4 3 3" xfId="7482" xr:uid="{B0165E6A-A582-4212-B95A-F871530C1309}"/>
    <cellStyle name="Comma 10 4 3 3 2" xfId="21844" xr:uid="{F0379577-D938-4F2A-98FC-865FC2BA8E78}"/>
    <cellStyle name="Comma 10 4 3 4" xfId="13579" xr:uid="{6C45692C-4824-4B13-922F-0391BCE3E6F1}"/>
    <cellStyle name="Comma 10 4 3 5" xfId="27938" xr:uid="{CEF94F72-E1C7-4646-8747-42C64EB79CC3}"/>
    <cellStyle name="Comma 10 4 3 6" xfId="34032" xr:uid="{68937F36-5027-4924-886D-5E4745D7BA9A}"/>
    <cellStyle name="Comma 10 4 3 7" xfId="42192" xr:uid="{DEB9B9C3-BB40-46F6-AF2B-2532A9A5F099}"/>
    <cellStyle name="Comma 10 4 4" xfId="1582" xr:uid="{9C922698-8DA9-4B43-9E95-B6BD1FBE35CF}"/>
    <cellStyle name="Comma 10 4 4 2" xfId="4656" xr:uid="{1FC751A0-0B62-46B0-B721-7DBB61DCF99A}"/>
    <cellStyle name="Comma 10 4 4 2 2" xfId="10865" xr:uid="{058576D6-B915-427B-9C03-CD7FE647C541}"/>
    <cellStyle name="Comma 10 4 4 2 2 2" xfId="25228" xr:uid="{D22D25C3-5CDA-40EB-AEBF-A65AEFF5F846}"/>
    <cellStyle name="Comma 10 4 4 2 3" xfId="16963" xr:uid="{7F9A6FDA-32A0-4E1E-AC64-842B3D984991}"/>
    <cellStyle name="Comma 10 4 4 2 4" xfId="31322" xr:uid="{AEC25298-7DCB-41D4-8639-A617B519A55D}"/>
    <cellStyle name="Comma 10 4 4 2 5" xfId="37416" xr:uid="{83C0C7D4-7055-461A-BEAB-D629DBCCED0E}"/>
    <cellStyle name="Comma 10 4 4 3" xfId="7855" xr:uid="{B89C607A-4936-4173-A174-2C7B62002E15}"/>
    <cellStyle name="Comma 10 4 4 3 2" xfId="22218" xr:uid="{D32B5D9E-E561-437A-8475-82B8AC2BFE3C}"/>
    <cellStyle name="Comma 10 4 4 4" xfId="13953" xr:uid="{1E7C1761-EB4A-4749-B1CE-F8E9D7F1C0B8}"/>
    <cellStyle name="Comma 10 4 4 5" xfId="28312" xr:uid="{981B2B42-B4A2-4062-9FBD-32C987466578}"/>
    <cellStyle name="Comma 10 4 4 6" xfId="34406" xr:uid="{666C4AAE-19F5-4E0D-8218-218725D030FC}"/>
    <cellStyle name="Comma 10 4 4 7" xfId="43109" xr:uid="{2E66A982-C7FE-490B-B0E1-C480A6B87020}"/>
    <cellStyle name="Comma 10 4 5" xfId="1952" xr:uid="{2C136F5D-6DB7-4487-A654-754DC8035F46}"/>
    <cellStyle name="Comma 10 4 5 2" xfId="5029" xr:uid="{CF8EAF7A-0656-4F76-96FF-BCAA0F0A2FD9}"/>
    <cellStyle name="Comma 10 4 5 2 2" xfId="11239" xr:uid="{27F38B3C-1051-4F3C-A1C7-D9EF9C08F483}"/>
    <cellStyle name="Comma 10 4 5 2 2 2" xfId="25602" xr:uid="{8CA7409D-515D-4C37-AE97-4FF366E12615}"/>
    <cellStyle name="Comma 10 4 5 2 3" xfId="17337" xr:uid="{C38FC1FE-09C8-4D4B-BED3-FC7E3AB2DD2D}"/>
    <cellStyle name="Comma 10 4 5 2 4" xfId="31696" xr:uid="{014945E6-1E24-47BB-899C-6BEDA804A939}"/>
    <cellStyle name="Comma 10 4 5 2 5" xfId="37790" xr:uid="{B6F32E11-090D-4DEC-844C-4315E752D914}"/>
    <cellStyle name="Comma 10 4 5 3" xfId="8229" xr:uid="{B103F6C6-4D8C-4F1D-9D90-2092573A3C0F}"/>
    <cellStyle name="Comma 10 4 5 3 2" xfId="22592" xr:uid="{B6E7128B-A309-4FBD-B353-72156FD93092}"/>
    <cellStyle name="Comma 10 4 5 4" xfId="14327" xr:uid="{B4AB7C83-A180-493F-928D-278160CA160A}"/>
    <cellStyle name="Comma 10 4 5 5" xfId="28686" xr:uid="{D840A7F3-FD4B-4EFE-8C2D-BE1638F18FAC}"/>
    <cellStyle name="Comma 10 4 5 6" xfId="34780" xr:uid="{2354D304-7126-4C26-A014-F041667AC803}"/>
    <cellStyle name="Comma 10 4 5 7" xfId="44008" xr:uid="{39C3954B-6330-4FA4-B2CF-94EA729918F5}"/>
    <cellStyle name="Comma 10 4 6" xfId="2325" xr:uid="{9144351E-06C5-4BC8-9BE9-51170597CBEB}"/>
    <cellStyle name="Comma 10 4 6 2" xfId="5403" xr:uid="{A31D93DE-08A3-4C18-9252-02DF285432E5}"/>
    <cellStyle name="Comma 10 4 6 2 2" xfId="11613" xr:uid="{8A1B74EA-DE9D-4EEA-9698-B887B8C98C72}"/>
    <cellStyle name="Comma 10 4 6 2 2 2" xfId="25976" xr:uid="{4E2349BF-5565-4071-95AB-CC0B6A0562F7}"/>
    <cellStyle name="Comma 10 4 6 2 3" xfId="17711" xr:uid="{7C5FCB01-F832-49E7-BC04-1EDAD039F367}"/>
    <cellStyle name="Comma 10 4 6 2 4" xfId="32070" xr:uid="{6E88E9F5-8B60-4628-ACA0-4240E5FB1CC4}"/>
    <cellStyle name="Comma 10 4 6 2 5" xfId="38164" xr:uid="{40482A50-1317-451B-879F-665D9D5E827B}"/>
    <cellStyle name="Comma 10 4 6 3" xfId="8603" xr:uid="{C4128A59-774F-49F6-969F-4FE61B003C5C}"/>
    <cellStyle name="Comma 10 4 6 3 2" xfId="22966" xr:uid="{DCC5EA37-E3D8-40B8-9A9C-8F7754B57539}"/>
    <cellStyle name="Comma 10 4 6 4" xfId="14701" xr:uid="{52D2F73D-0046-4851-9CC9-ACEDDF552B18}"/>
    <cellStyle name="Comma 10 4 6 5" xfId="29060" xr:uid="{1A25A19B-2745-4C30-A3AD-2DCBB860F945}"/>
    <cellStyle name="Comma 10 4 6 6" xfId="35154" xr:uid="{A9AF23B6-21D3-40AE-8953-1E3331167E10}"/>
    <cellStyle name="Comma 10 4 6 7" xfId="44967" xr:uid="{8FAB4187-2BD9-4E7D-AD68-398D9E9B52CE}"/>
    <cellStyle name="Comma 10 4 7" xfId="2698" xr:uid="{9C2C430F-5BD6-4F13-8ED2-8741F2768294}"/>
    <cellStyle name="Comma 10 4 7 2" xfId="5777" xr:uid="{99C0479B-F426-4B60-A126-BE2B46A2934D}"/>
    <cellStyle name="Comma 10 4 7 2 2" xfId="11987" xr:uid="{C7EE98FC-D650-4303-8ADF-9BECEA89F1E0}"/>
    <cellStyle name="Comma 10 4 7 2 2 2" xfId="26350" xr:uid="{C8FA8C59-A940-42DF-996A-5D1F25E204B6}"/>
    <cellStyle name="Comma 10 4 7 2 3" xfId="18085" xr:uid="{BA45D943-8540-4194-B1DD-F55ED39403E3}"/>
    <cellStyle name="Comma 10 4 7 2 4" xfId="32444" xr:uid="{802E8FF4-B44B-4667-AE44-DEAF1281980F}"/>
    <cellStyle name="Comma 10 4 7 2 5" xfId="38538" xr:uid="{E637E644-A901-4457-8C28-104B8475774A}"/>
    <cellStyle name="Comma 10 4 7 3" xfId="8977" xr:uid="{674DD9FE-01DF-4F11-AAA7-5D92FA335268}"/>
    <cellStyle name="Comma 10 4 7 3 2" xfId="23340" xr:uid="{2A488FDF-AC21-4242-BB9B-15B201C9FF28}"/>
    <cellStyle name="Comma 10 4 7 4" xfId="15075" xr:uid="{2CDD0DAC-1FBE-49F3-B875-97F69A3EE9BC}"/>
    <cellStyle name="Comma 10 4 7 5" xfId="29434" xr:uid="{5AF3949A-A699-40C4-AE81-ED8FA0096194}"/>
    <cellStyle name="Comma 10 4 7 6" xfId="35528" xr:uid="{9FB5251C-E57A-4CEE-805F-16148CE64814}"/>
    <cellStyle name="Comma 10 4 7 7" xfId="41176" xr:uid="{22D4C051-9D28-41D2-8245-57E45F04970B}"/>
    <cellStyle name="Comma 10 4 8" xfId="3072" xr:uid="{BC3B719A-0B10-4BC4-93D2-6E45A43D704E}"/>
    <cellStyle name="Comma 10 4 8 2" xfId="6151" xr:uid="{BBE40EA4-D74C-4685-B476-BF9A8C12DE33}"/>
    <cellStyle name="Comma 10 4 8 2 2" xfId="12361" xr:uid="{DA63AD9D-42FE-4053-B9CF-B4CFA53C7B86}"/>
    <cellStyle name="Comma 10 4 8 2 2 2" xfId="26724" xr:uid="{19079418-92D6-4A4E-9305-4291DD27BEBB}"/>
    <cellStyle name="Comma 10 4 8 2 3" xfId="18459" xr:uid="{03E92741-B6E3-4ADE-B7CE-1CF5DAB81E3F}"/>
    <cellStyle name="Comma 10 4 8 2 4" xfId="32818" xr:uid="{5D6DD8F1-EDB4-437C-AEC9-9700E435054B}"/>
    <cellStyle name="Comma 10 4 8 2 5" xfId="38912" xr:uid="{61FB2BE6-04E3-42B4-BE1D-F99E18B0C80C}"/>
    <cellStyle name="Comma 10 4 8 3" xfId="9351" xr:uid="{BA452D46-260F-45A2-ACAA-99A2CDEAFA18}"/>
    <cellStyle name="Comma 10 4 8 3 2" xfId="23714" xr:uid="{F84369E3-5B4D-4727-A9A9-AB30BD84B55D}"/>
    <cellStyle name="Comma 10 4 8 4" xfId="15449" xr:uid="{15FBBE34-B0A4-4BC8-A151-1C77157E33A6}"/>
    <cellStyle name="Comma 10 4 8 5" xfId="29808" xr:uid="{65CA31F1-B25C-416A-99C7-EAACB79BE2A3}"/>
    <cellStyle name="Comma 10 4 8 6" xfId="35902" xr:uid="{46B682E4-4E39-492B-8D9F-FA02BF68EB1F}"/>
    <cellStyle name="Comma 10 4 8 7" xfId="45958" xr:uid="{8CC84CAA-D4A7-4D00-BF87-04B072363105}"/>
    <cellStyle name="Comma 10 4 9" xfId="3448" xr:uid="{84FC9ACB-B4B5-4379-A493-CD2A22020056}"/>
    <cellStyle name="Comma 10 4 9 2" xfId="6527" xr:uid="{8C24165D-9FB9-4B93-B8E8-F61C812E6685}"/>
    <cellStyle name="Comma 10 4 9 2 2" xfId="12736" xr:uid="{3F234302-FD13-4A14-93A5-8CE45095AB00}"/>
    <cellStyle name="Comma 10 4 9 2 2 2" xfId="27099" xr:uid="{2992291C-4084-4D78-845E-95FFC83409C9}"/>
    <cellStyle name="Comma 10 4 9 2 3" xfId="18834" xr:uid="{9435E2A1-42E4-4965-9496-94B110C34FA0}"/>
    <cellStyle name="Comma 10 4 9 2 4" xfId="33193" xr:uid="{82B69E5D-AE3B-4CAA-8BC6-6BCA943E47A8}"/>
    <cellStyle name="Comma 10 4 9 2 5" xfId="39287" xr:uid="{31802076-A6F4-45E0-BB68-DDFB1F6A0A9C}"/>
    <cellStyle name="Comma 10 4 9 3" xfId="9727" xr:uid="{0B80D7FB-13AF-4FB4-AFD0-777527B44B1E}"/>
    <cellStyle name="Comma 10 4 9 3 2" xfId="24090" xr:uid="{174AD33E-A9D2-4800-8FBF-B51ABA49EE66}"/>
    <cellStyle name="Comma 10 4 9 4" xfId="15825" xr:uid="{01761E10-4FCC-4AC1-B4A8-429E0413C5F6}"/>
    <cellStyle name="Comma 10 4 9 5" xfId="30184" xr:uid="{82DFC70C-4E5D-4B8A-8881-7144AF71923A}"/>
    <cellStyle name="Comma 10 4 9 6" xfId="36278" xr:uid="{037242BF-73DE-4528-9EF1-6625FBEE7AF9}"/>
    <cellStyle name="Comma 10 5" xfId="894" xr:uid="{407F8B0D-AC24-4DD8-AE6A-FBA8805629A0}"/>
    <cellStyle name="Comma 10 5 10" xfId="3836" xr:uid="{B08848EF-F179-474E-ACB9-B64E24B4582D}"/>
    <cellStyle name="Comma 10 5 10 2" xfId="10115" xr:uid="{EE3E85C5-1B1D-433C-AAD6-14CF022733C6}"/>
    <cellStyle name="Comma 10 5 10 2 2" xfId="24478" xr:uid="{654F1563-BC67-4158-B0F2-9AAB27CD3155}"/>
    <cellStyle name="Comma 10 5 10 3" xfId="16213" xr:uid="{F6200003-2FC0-410A-A628-EA5001EFAEB6}"/>
    <cellStyle name="Comma 10 5 10 4" xfId="30572" xr:uid="{5688A2AC-4DB5-47A8-9470-90755DA9E409}"/>
    <cellStyle name="Comma 10 5 10 5" xfId="36666" xr:uid="{8F0B1CDB-AC24-4C21-8F00-4D0BF9A7E472}"/>
    <cellStyle name="Comma 10 5 11" xfId="7034" xr:uid="{6F5F138C-41A7-4B68-ABC3-CE4D8514289E}"/>
    <cellStyle name="Comma 10 5 11 2" xfId="21396" xr:uid="{D5927855-8D99-462F-AF69-8A5CF378E530}"/>
    <cellStyle name="Comma 10 5 12" xfId="13131" xr:uid="{04CFAAD6-D4A7-40E8-B8FA-E5D79BA8649D}"/>
    <cellStyle name="Comma 10 5 13" xfId="27490" xr:uid="{33601629-C2BE-4E78-BC98-563C0C62353F}"/>
    <cellStyle name="Comma 10 5 14" xfId="33584" xr:uid="{5018E47F-DDA4-468F-89A7-CE0590A327F8}"/>
    <cellStyle name="Comma 10 5 15" xfId="40127" xr:uid="{2C105FC2-4B76-4FE3-BA7A-D10EF7BCAA29}"/>
    <cellStyle name="Comma 10 5 2" xfId="1073" xr:uid="{4049EC9F-B84B-4FCD-AA4C-BD2875D2E18B}"/>
    <cellStyle name="Comma 10 5 2 10" xfId="7242" xr:uid="{5E41211C-5200-493A-8719-02A523B66245}"/>
    <cellStyle name="Comma 10 5 2 10 2" xfId="21604" xr:uid="{E976F557-19FF-4B21-A6C8-D62451AB44E0}"/>
    <cellStyle name="Comma 10 5 2 11" xfId="13339" xr:uid="{FAE224A0-D9AA-4141-884B-83695B593811}"/>
    <cellStyle name="Comma 10 5 2 12" xfId="27698" xr:uid="{95FD778F-8335-48C9-BA4D-6BDECA06A400}"/>
    <cellStyle name="Comma 10 5 2 13" xfId="33792" xr:uid="{728FDF22-E958-4695-950E-0194A2370538}"/>
    <cellStyle name="Comma 10 5 2 14" xfId="41849" xr:uid="{F41D609C-9357-41BD-AF69-4EDB6A0B4A45}"/>
    <cellStyle name="Comma 10 5 2 2" xfId="1431" xr:uid="{F09470DC-EC39-42DA-9B8A-45E79BA3F149}"/>
    <cellStyle name="Comma 10 5 2 2 2" xfId="4503" xr:uid="{8E594C12-FA65-4F39-A99E-D17A85C0A46B}"/>
    <cellStyle name="Comma 10 5 2 2 2 2" xfId="10711" xr:uid="{56A54FBC-CC3E-4D1A-A169-F69ED2723DF7}"/>
    <cellStyle name="Comma 10 5 2 2 2 2 2" xfId="25074" xr:uid="{4A5EC914-6457-4067-8327-B29243FEF9EC}"/>
    <cellStyle name="Comma 10 5 2 2 2 3" xfId="16809" xr:uid="{1B227566-3999-487A-9486-A80E38A49710}"/>
    <cellStyle name="Comma 10 5 2 2 2 4" xfId="31168" xr:uid="{602E142B-7D36-476C-8598-90B2BCACE50B}"/>
    <cellStyle name="Comma 10 5 2 2 2 5" xfId="37262" xr:uid="{EEFABFA7-24BF-4D31-B01B-C3FCAF81D2D3}"/>
    <cellStyle name="Comma 10 5 2 2 3" xfId="7701" xr:uid="{E3D77F8B-0F57-4A2D-AB6E-5AE472081AA1}"/>
    <cellStyle name="Comma 10 5 2 2 3 2" xfId="22064" xr:uid="{958ACC3D-7045-457F-B758-A4DF4275A32B}"/>
    <cellStyle name="Comma 10 5 2 2 4" xfId="13799" xr:uid="{4AB19EDD-D1C7-4C40-8950-B6C4CAFD95B5}"/>
    <cellStyle name="Comma 10 5 2 2 5" xfId="28158" xr:uid="{CE1AEE7F-308D-4D90-8920-464A1FB552E5}"/>
    <cellStyle name="Comma 10 5 2 2 6" xfId="34252" xr:uid="{AD34AA35-D30C-4AC9-9A36-C738C8C56242}"/>
    <cellStyle name="Comma 10 5 2 2 7" xfId="42792" xr:uid="{7C82F628-C9B8-47B0-8E6C-297DEC6B8DC1}"/>
    <cellStyle name="Comma 10 5 2 3" xfId="1800" xr:uid="{8300DE13-D317-44C2-ACAB-C8B59CCD08D0}"/>
    <cellStyle name="Comma 10 5 2 3 2" xfId="4875" xr:uid="{D7525BE1-8329-44A0-9558-DEC72CF680AF}"/>
    <cellStyle name="Comma 10 5 2 3 2 2" xfId="11085" xr:uid="{C6F0EF2A-6D14-4B8A-AA4B-A4C90C549603}"/>
    <cellStyle name="Comma 10 5 2 3 2 2 2" xfId="25448" xr:uid="{BDB64EEA-C3FD-418D-97C9-8465B47BA67C}"/>
    <cellStyle name="Comma 10 5 2 3 2 3" xfId="17183" xr:uid="{EBFB3F07-FBD5-4A85-AFE9-BCABF0E90E61}"/>
    <cellStyle name="Comma 10 5 2 3 2 4" xfId="31542" xr:uid="{A703DCC4-5C47-461A-A10B-9F2575446477}"/>
    <cellStyle name="Comma 10 5 2 3 2 5" xfId="37636" xr:uid="{9AB35CC8-412A-485E-9159-E3D5101FCB5E}"/>
    <cellStyle name="Comma 10 5 2 3 3" xfId="8075" xr:uid="{83EB4923-53CA-4775-9BBD-E90F973FB749}"/>
    <cellStyle name="Comma 10 5 2 3 3 2" xfId="22438" xr:uid="{13AE5473-05D9-4D77-9764-CF1E51779AC9}"/>
    <cellStyle name="Comma 10 5 2 3 4" xfId="14173" xr:uid="{AA95EFC1-9A72-4C49-A73B-085C1B4C8195}"/>
    <cellStyle name="Comma 10 5 2 3 5" xfId="28532" xr:uid="{64B760C9-C6F3-4888-8B11-AF7855B72436}"/>
    <cellStyle name="Comma 10 5 2 3 6" xfId="34626" xr:uid="{8BC360C6-4DF9-4B46-B25A-002B25049DAE}"/>
    <cellStyle name="Comma 10 5 2 3 7" xfId="43706" xr:uid="{FC43F532-3289-463B-AEC1-BDF92C4D06AB}"/>
    <cellStyle name="Comma 10 5 2 4" xfId="2171" xr:uid="{33784BB4-1142-41E3-AAAB-841FCCED701F}"/>
    <cellStyle name="Comma 10 5 2 4 2" xfId="5249" xr:uid="{8A2E4DC9-F9E2-480C-9112-2B75074AEFAE}"/>
    <cellStyle name="Comma 10 5 2 4 2 2" xfId="11459" xr:uid="{7CCCB560-6F95-447B-9DCC-8B4F960752CE}"/>
    <cellStyle name="Comma 10 5 2 4 2 2 2" xfId="25822" xr:uid="{DED191C9-CD1F-4055-AAF5-DEE00F61B18D}"/>
    <cellStyle name="Comma 10 5 2 4 2 3" xfId="17557" xr:uid="{DE42B692-5E61-4B2F-9E95-DA5A21822FB6}"/>
    <cellStyle name="Comma 10 5 2 4 2 4" xfId="31916" xr:uid="{04BAB3CA-1991-4A30-9D3B-9BFD771217EA}"/>
    <cellStyle name="Comma 10 5 2 4 2 5" xfId="38010" xr:uid="{8301BFE9-B55F-43AC-96FA-A000E0D21D1C}"/>
    <cellStyle name="Comma 10 5 2 4 3" xfId="8449" xr:uid="{DA6176A8-799F-4840-8887-0DCC891F02B0}"/>
    <cellStyle name="Comma 10 5 2 4 3 2" xfId="22812" xr:uid="{FF968ED7-AC14-4E0F-8AF0-4E0DAD07D2B9}"/>
    <cellStyle name="Comma 10 5 2 4 4" xfId="14547" xr:uid="{DA277259-66A4-4B7A-B554-590D7E2D8F2B}"/>
    <cellStyle name="Comma 10 5 2 4 5" xfId="28906" xr:uid="{1C10F91B-1C7C-4C3C-B42F-F195281B1713}"/>
    <cellStyle name="Comma 10 5 2 4 6" xfId="35000" xr:uid="{1395C04C-44CA-4461-9A83-07BA63FBBFD0}"/>
    <cellStyle name="Comma 10 5 2 4 7" xfId="44605" xr:uid="{235135BA-C012-40CC-9D1B-E4342575D805}"/>
    <cellStyle name="Comma 10 5 2 5" xfId="2544" xr:uid="{DB115019-4481-4393-9CAC-15498E3EEB0B}"/>
    <cellStyle name="Comma 10 5 2 5 2" xfId="5623" xr:uid="{B76ED551-4D3D-401F-8FC0-7F19AE38215F}"/>
    <cellStyle name="Comma 10 5 2 5 2 2" xfId="11833" xr:uid="{01F03B95-6CD3-4CAD-A0FE-575BBEFB454C}"/>
    <cellStyle name="Comma 10 5 2 5 2 2 2" xfId="26196" xr:uid="{272167B0-1F2A-451C-B5D3-355C4471E4A6}"/>
    <cellStyle name="Comma 10 5 2 5 2 3" xfId="17931" xr:uid="{4118FC83-8E9F-4D0E-AC65-60B493E9450D}"/>
    <cellStyle name="Comma 10 5 2 5 2 4" xfId="32290" xr:uid="{6C76F659-EC29-4210-A109-6A576AF0C3A6}"/>
    <cellStyle name="Comma 10 5 2 5 2 5" xfId="38384" xr:uid="{919DF1D7-CDFD-45D3-AF0E-3D4C86522867}"/>
    <cellStyle name="Comma 10 5 2 5 3" xfId="8823" xr:uid="{AC46253E-A913-4162-8D52-D59598A72D30}"/>
    <cellStyle name="Comma 10 5 2 5 3 2" xfId="23186" xr:uid="{7F147A35-54E9-44E0-839E-C21504B64CA6}"/>
    <cellStyle name="Comma 10 5 2 5 4" xfId="14921" xr:uid="{405B11F4-AB57-4E90-82C0-F9F7BBD34528}"/>
    <cellStyle name="Comma 10 5 2 5 5" xfId="29280" xr:uid="{37C8836D-A8ED-422D-83F3-6DB7C63D1BA2}"/>
    <cellStyle name="Comma 10 5 2 5 6" xfId="35374" xr:uid="{44045C06-9DC8-434D-AE04-C46FE8F155FC}"/>
    <cellStyle name="Comma 10 5 2 5 7" xfId="45581" xr:uid="{46533F94-3B22-4CD1-AE47-08F9FCD8B00D}"/>
    <cellStyle name="Comma 10 5 2 6" xfId="2918" xr:uid="{828B0803-1AEA-4079-A830-FEE9688947C5}"/>
    <cellStyle name="Comma 10 5 2 6 2" xfId="5997" xr:uid="{59FA23A4-72D1-4E56-970C-89591378B381}"/>
    <cellStyle name="Comma 10 5 2 6 2 2" xfId="12207" xr:uid="{173654E1-5CF6-4D20-8C5B-FD5E91CAA551}"/>
    <cellStyle name="Comma 10 5 2 6 2 2 2" xfId="26570" xr:uid="{BBADD86E-9727-4CF3-B71C-09AFC3B4FD87}"/>
    <cellStyle name="Comma 10 5 2 6 2 3" xfId="18305" xr:uid="{E82984EB-8372-40DE-8A7F-C699702E813C}"/>
    <cellStyle name="Comma 10 5 2 6 2 4" xfId="32664" xr:uid="{D3190E18-0B97-4BD1-9210-1AA19130121B}"/>
    <cellStyle name="Comma 10 5 2 6 2 5" xfId="38758" xr:uid="{9B21DB94-6DB5-450A-91CE-4F422881B30F}"/>
    <cellStyle name="Comma 10 5 2 6 3" xfId="9197" xr:uid="{73F1B4B6-03F5-4B74-B40D-D2E61D253023}"/>
    <cellStyle name="Comma 10 5 2 6 3 2" xfId="23560" xr:uid="{F398D6BE-ED5D-44B7-9BBC-654FE3060FDA}"/>
    <cellStyle name="Comma 10 5 2 6 4" xfId="15295" xr:uid="{C170216F-76E8-4A8A-9D00-BF4FE8224DE8}"/>
    <cellStyle name="Comma 10 5 2 6 5" xfId="29654" xr:uid="{71C789A2-AD3B-4A65-89D4-B4D6F82AE88C}"/>
    <cellStyle name="Comma 10 5 2 6 6" xfId="35748" xr:uid="{71061DDD-CD96-4A9C-B07E-A9B2510B741D}"/>
    <cellStyle name="Comma 10 5 2 7" xfId="3292" xr:uid="{40677B22-F6A6-4554-93E1-20BA34E6EE91}"/>
    <cellStyle name="Comma 10 5 2 7 2" xfId="6371" xr:uid="{F5E010DD-A344-4949-809A-000F3B3A7D12}"/>
    <cellStyle name="Comma 10 5 2 7 2 2" xfId="12581" xr:uid="{3BE8F904-7416-4AB3-BDEF-057131C91E5A}"/>
    <cellStyle name="Comma 10 5 2 7 2 2 2" xfId="26944" xr:uid="{49DF5606-7A5A-4F1B-A6A5-CDBABEB42FE1}"/>
    <cellStyle name="Comma 10 5 2 7 2 3" xfId="18679" xr:uid="{35614973-CBB7-49C8-BD19-FC4B6AD58AC2}"/>
    <cellStyle name="Comma 10 5 2 7 2 4" xfId="33038" xr:uid="{40E89955-0FE2-46BB-8AC9-F7FA863E1AAC}"/>
    <cellStyle name="Comma 10 5 2 7 2 5" xfId="39132" xr:uid="{C7CE867F-338C-480C-87C7-C0A201B6F43E}"/>
    <cellStyle name="Comma 10 5 2 7 3" xfId="9571" xr:uid="{1429EAB6-BE94-4CED-A0AA-6EC0554015CA}"/>
    <cellStyle name="Comma 10 5 2 7 3 2" xfId="23934" xr:uid="{227D3C85-F9EF-4C00-A64C-50F790ECBF1E}"/>
    <cellStyle name="Comma 10 5 2 7 4" xfId="15669" xr:uid="{C8AF2F6F-8858-4F46-8469-7356988CCCD2}"/>
    <cellStyle name="Comma 10 5 2 7 5" xfId="30028" xr:uid="{27F08C64-74C9-4D5B-AEEC-C049E3A8F38A}"/>
    <cellStyle name="Comma 10 5 2 7 6" xfId="36122" xr:uid="{AF8995AF-E529-4666-A959-4D603CA3FAE4}"/>
    <cellStyle name="Comma 10 5 2 8" xfId="3668" xr:uid="{A387EC16-CE69-4CF4-881E-696CEC3250A4}"/>
    <cellStyle name="Comma 10 5 2 8 2" xfId="6747" xr:uid="{DB312F92-8914-4AA6-9778-710AA4E7DF38}"/>
    <cellStyle name="Comma 10 5 2 8 2 2" xfId="12956" xr:uid="{17406851-E8BF-4C60-A6ED-645D0A9B1240}"/>
    <cellStyle name="Comma 10 5 2 8 2 2 2" xfId="27319" xr:uid="{3848E759-4541-426E-96D9-AA71BD28D27E}"/>
    <cellStyle name="Comma 10 5 2 8 2 3" xfId="19054" xr:uid="{4553D2B1-F2A6-495C-9792-B53884BD02E7}"/>
    <cellStyle name="Comma 10 5 2 8 2 4" xfId="33413" xr:uid="{FB66C130-ED2A-4FBC-B326-9D4501A11EDB}"/>
    <cellStyle name="Comma 10 5 2 8 2 5" xfId="39507" xr:uid="{134E2651-3EFA-45E8-B83F-74080D50F8B4}"/>
    <cellStyle name="Comma 10 5 2 8 3" xfId="9947" xr:uid="{D4ECBCB5-83A1-49B8-86EB-FE53874716E2}"/>
    <cellStyle name="Comma 10 5 2 8 3 2" xfId="24310" xr:uid="{40044B0E-3B07-4612-9DAE-68D7EC9DFE50}"/>
    <cellStyle name="Comma 10 5 2 8 4" xfId="16045" xr:uid="{60B81B23-3895-4123-B9D8-874C382FEBD5}"/>
    <cellStyle name="Comma 10 5 2 8 5" xfId="30404" xr:uid="{9492CAF9-91F9-4367-98AC-1038B65093EF}"/>
    <cellStyle name="Comma 10 5 2 8 6" xfId="36498" xr:uid="{35D94290-39D4-406B-A86B-9F702CE3117C}"/>
    <cellStyle name="Comma 10 5 2 9" xfId="4044" xr:uid="{EE4488A1-7433-4960-837C-C1C3C9697625}"/>
    <cellStyle name="Comma 10 5 2 9 2" xfId="10323" xr:uid="{1B06EE29-341E-4034-A749-2044F29D8E41}"/>
    <cellStyle name="Comma 10 5 2 9 2 2" xfId="24686" xr:uid="{5308E6DD-6D40-4F35-8BAD-F7FD87EDE939}"/>
    <cellStyle name="Comma 10 5 2 9 3" xfId="16421" xr:uid="{06D811BE-A1A6-4882-926E-22474BAC2826}"/>
    <cellStyle name="Comma 10 5 2 9 4" xfId="30780" xr:uid="{768823D3-6809-41D6-824C-860DE83B101A}"/>
    <cellStyle name="Comma 10 5 2 9 5" xfId="36874" xr:uid="{6F42825D-8F2E-421B-B6A0-622816381312}"/>
    <cellStyle name="Comma 10 5 3" xfId="1230" xr:uid="{9989881B-C1FD-4B41-B826-4D48997361E7}"/>
    <cellStyle name="Comma 10 5 3 2" xfId="4296" xr:uid="{158D1A80-C9F7-454B-A888-875FE25D7A9D}"/>
    <cellStyle name="Comma 10 5 3 2 2" xfId="10527" xr:uid="{4FE8766B-4745-4AD2-A555-01611884D4FB}"/>
    <cellStyle name="Comma 10 5 3 2 2 2" xfId="24890" xr:uid="{C1E1ED4E-8BB8-4D61-B910-5CC8A179E800}"/>
    <cellStyle name="Comma 10 5 3 2 3" xfId="16625" xr:uid="{2170844A-3147-4068-9805-45F4EC2E2522}"/>
    <cellStyle name="Comma 10 5 3 2 4" xfId="30984" xr:uid="{7A689B14-0D2C-46D5-8EB7-D77925E3508B}"/>
    <cellStyle name="Comma 10 5 3 2 5" xfId="37078" xr:uid="{66583040-25D9-4A77-A6A9-BE6215E636D7}"/>
    <cellStyle name="Comma 10 5 3 3" xfId="7494" xr:uid="{A4BD6635-17AB-4532-A7F6-1B025BE704EB}"/>
    <cellStyle name="Comma 10 5 3 3 2" xfId="21856" xr:uid="{A2F34B97-D240-495B-8113-444341FA9D66}"/>
    <cellStyle name="Comma 10 5 3 4" xfId="13591" xr:uid="{A41BB5EB-DBB8-4A67-B93A-F386449F81FF}"/>
    <cellStyle name="Comma 10 5 3 5" xfId="27950" xr:uid="{F2094AEB-9290-4B5E-851C-E824FFD46E22}"/>
    <cellStyle name="Comma 10 5 3 6" xfId="34044" xr:uid="{1C7B21CB-5C5B-44EC-A5A8-4696C66B5204}"/>
    <cellStyle name="Comma 10 5 3 7" xfId="42359" xr:uid="{F156087F-4186-42E0-A79D-4DF4810350CF}"/>
    <cellStyle name="Comma 10 5 4" xfId="1594" xr:uid="{CE4BA9B4-4D51-4661-AC34-CF067A07B468}"/>
    <cellStyle name="Comma 10 5 4 2" xfId="4668" xr:uid="{0475C08D-9D7B-4D89-9C4C-41C66186EDAA}"/>
    <cellStyle name="Comma 10 5 4 2 2" xfId="10877" xr:uid="{C33DB607-5F10-47B2-84D6-DA46BB2C3B7E}"/>
    <cellStyle name="Comma 10 5 4 2 2 2" xfId="25240" xr:uid="{24C9E182-5992-455D-8ED6-5CA9675C8DE5}"/>
    <cellStyle name="Comma 10 5 4 2 3" xfId="16975" xr:uid="{B3F9CE4B-C3AE-4DDE-ADD7-0249A8DE26C9}"/>
    <cellStyle name="Comma 10 5 4 2 4" xfId="31334" xr:uid="{A84CF058-DF3F-433B-9045-B3C4A81D1FBC}"/>
    <cellStyle name="Comma 10 5 4 2 5" xfId="37428" xr:uid="{19F2CDB7-7EB2-4D86-A9BF-1171BA52C2E5}"/>
    <cellStyle name="Comma 10 5 4 3" xfId="7867" xr:uid="{A6B48AAB-E3B2-4008-A1BC-C0179C48EEDC}"/>
    <cellStyle name="Comma 10 5 4 3 2" xfId="22230" xr:uid="{E0AF91E3-ADF3-4E20-BABE-3D14F06569C2}"/>
    <cellStyle name="Comma 10 5 4 4" xfId="13965" xr:uid="{25377751-3DF8-4E65-ADE0-757599783E2F}"/>
    <cellStyle name="Comma 10 5 4 5" xfId="28324" xr:uid="{153EBD70-99CC-4DC2-840B-95ACEBEBE572}"/>
    <cellStyle name="Comma 10 5 4 6" xfId="34418" xr:uid="{87F6ED7A-43E1-44D1-AC8E-F6ED7BC2E2ED}"/>
    <cellStyle name="Comma 10 5 4 7" xfId="43276" xr:uid="{51DA638F-366C-41D5-9DB1-6F26ED8A1CA7}"/>
    <cellStyle name="Comma 10 5 5" xfId="1964" xr:uid="{AE67C6ED-142A-4F98-A443-4E27E6138D08}"/>
    <cellStyle name="Comma 10 5 5 2" xfId="5041" xr:uid="{222A2C9F-756F-44F9-92F2-A36AFF4B73A7}"/>
    <cellStyle name="Comma 10 5 5 2 2" xfId="11251" xr:uid="{175B47BF-8DFF-4FF4-B669-E1EC18678D5C}"/>
    <cellStyle name="Comma 10 5 5 2 2 2" xfId="25614" xr:uid="{02C7ACDA-4F9E-4F77-8E70-5FB94EE404C7}"/>
    <cellStyle name="Comma 10 5 5 2 3" xfId="17349" xr:uid="{C3DF130F-B09D-4A8F-BF9E-AF4502BB4497}"/>
    <cellStyle name="Comma 10 5 5 2 4" xfId="31708" xr:uid="{47768ABA-4406-47D4-A6E9-E1FAC65D611B}"/>
    <cellStyle name="Comma 10 5 5 2 5" xfId="37802" xr:uid="{A0099948-7205-400A-A45C-6039E38A8043}"/>
    <cellStyle name="Comma 10 5 5 3" xfId="8241" xr:uid="{32884586-F94A-48F5-86C7-27D24954850E}"/>
    <cellStyle name="Comma 10 5 5 3 2" xfId="22604" xr:uid="{43725C6F-FCED-4872-98FD-B9FF51E3CEE1}"/>
    <cellStyle name="Comma 10 5 5 4" xfId="14339" xr:uid="{86E2ADCE-63AD-4012-8589-C5971B1C2D2C}"/>
    <cellStyle name="Comma 10 5 5 5" xfId="28698" xr:uid="{730E1BE7-0E9E-4541-B854-1B1CAB5E201B}"/>
    <cellStyle name="Comma 10 5 5 6" xfId="34792" xr:uid="{2ED0FBB3-1212-4A8E-8582-FD7675824D6D}"/>
    <cellStyle name="Comma 10 5 5 7" xfId="44175" xr:uid="{4BA2A236-D3D7-484C-A5DC-E701FBF3EBF6}"/>
    <cellStyle name="Comma 10 5 6" xfId="2337" xr:uid="{DD9ABE7C-3DE2-45C7-A38C-5CF08A8D551F}"/>
    <cellStyle name="Comma 10 5 6 2" xfId="5415" xr:uid="{C1E89355-5825-48C3-8960-1F56CED4948C}"/>
    <cellStyle name="Comma 10 5 6 2 2" xfId="11625" xr:uid="{EE7894DE-60C6-4A53-ABC3-E15E2BFB1C2C}"/>
    <cellStyle name="Comma 10 5 6 2 2 2" xfId="25988" xr:uid="{CC0E0997-47AC-4ADA-BA9C-DDEDDB326651}"/>
    <cellStyle name="Comma 10 5 6 2 3" xfId="17723" xr:uid="{CC25998A-B5D5-4384-B259-1A3777CDDA87}"/>
    <cellStyle name="Comma 10 5 6 2 4" xfId="32082" xr:uid="{3F48E699-0BFE-492F-AD15-3B7D51903171}"/>
    <cellStyle name="Comma 10 5 6 2 5" xfId="38176" xr:uid="{10497C3E-CCA4-45DF-AF56-0E7A179BF0BE}"/>
    <cellStyle name="Comma 10 5 6 3" xfId="8615" xr:uid="{299D11E5-BB83-404F-AA5B-3F9EDAE73F06}"/>
    <cellStyle name="Comma 10 5 6 3 2" xfId="22978" xr:uid="{BE872B69-CF73-4158-B71E-489CA6629D3C}"/>
    <cellStyle name="Comma 10 5 6 4" xfId="14713" xr:uid="{9FD8C580-EBC9-4B44-B70E-F7816DDCB0A3}"/>
    <cellStyle name="Comma 10 5 6 5" xfId="29072" xr:uid="{1AD98424-4682-4F42-A80E-CE472185E363}"/>
    <cellStyle name="Comma 10 5 6 6" xfId="35166" xr:uid="{6152CCEC-8F48-4A10-B945-539CBF8C0363}"/>
    <cellStyle name="Comma 10 5 6 7" xfId="45136" xr:uid="{9BDCA121-A1A9-48F8-96E9-8484B0949384}"/>
    <cellStyle name="Comma 10 5 7" xfId="2710" xr:uid="{2E58C622-6A37-4BBB-AED9-7E82BEF86F6D}"/>
    <cellStyle name="Comma 10 5 7 2" xfId="5789" xr:uid="{DDF21815-46E4-408E-AC3B-17E35A2162AE}"/>
    <cellStyle name="Comma 10 5 7 2 2" xfId="11999" xr:uid="{D0041BD5-005D-479F-A986-96F777AB3C87}"/>
    <cellStyle name="Comma 10 5 7 2 2 2" xfId="26362" xr:uid="{39D4D804-2C29-438C-8AB0-0A8D28859DF9}"/>
    <cellStyle name="Comma 10 5 7 2 3" xfId="18097" xr:uid="{E14BF25C-3685-4CC5-A035-C58F67585551}"/>
    <cellStyle name="Comma 10 5 7 2 4" xfId="32456" xr:uid="{5446B23E-C814-4255-A5AD-57F5F4CA4801}"/>
    <cellStyle name="Comma 10 5 7 2 5" xfId="38550" xr:uid="{001CE050-0815-4F16-B7D4-A3C132E73AE8}"/>
    <cellStyle name="Comma 10 5 7 3" xfId="8989" xr:uid="{AF93F778-45BA-4C52-910C-69EB3460D4E1}"/>
    <cellStyle name="Comma 10 5 7 3 2" xfId="23352" xr:uid="{D3DF06B7-2608-4790-BC12-B3852A039765}"/>
    <cellStyle name="Comma 10 5 7 4" xfId="15087" xr:uid="{2EFB9B4D-54EB-4F94-A1AE-5B7D5D2AA14A}"/>
    <cellStyle name="Comma 10 5 7 5" xfId="29446" xr:uid="{A1851C25-FCAF-49DB-BC69-AED69CF489C6}"/>
    <cellStyle name="Comma 10 5 7 6" xfId="35540" xr:uid="{1A2E7511-B5EB-4EEA-B99A-B2C05BAF6BBA}"/>
    <cellStyle name="Comma 10 5 7 7" xfId="41355" xr:uid="{A3A53310-B173-4C1C-ABF5-327EB40F61A1}"/>
    <cellStyle name="Comma 10 5 8" xfId="3084" xr:uid="{0B213568-E24F-4BCD-ACEE-39351ADED8BA}"/>
    <cellStyle name="Comma 10 5 8 2" xfId="6163" xr:uid="{EB413E48-B293-423C-9CCF-7A9E81CCC125}"/>
    <cellStyle name="Comma 10 5 8 2 2" xfId="12373" xr:uid="{60375FDB-3D3C-410F-B21D-784207EFADFF}"/>
    <cellStyle name="Comma 10 5 8 2 2 2" xfId="26736" xr:uid="{AD3358E5-5528-4F3D-A55A-DDB4CC465D77}"/>
    <cellStyle name="Comma 10 5 8 2 3" xfId="18471" xr:uid="{F7952592-A312-4E02-B58B-97B1EEA497C4}"/>
    <cellStyle name="Comma 10 5 8 2 4" xfId="32830" xr:uid="{C2D1A046-7A75-46CF-A5C0-674436E90757}"/>
    <cellStyle name="Comma 10 5 8 2 5" xfId="38924" xr:uid="{DEABCAF4-1E86-4B87-84E2-B17F33EE6024}"/>
    <cellStyle name="Comma 10 5 8 3" xfId="9363" xr:uid="{BA199A40-B0BE-463C-BAFD-56FB3F46024D}"/>
    <cellStyle name="Comma 10 5 8 3 2" xfId="23726" xr:uid="{AA6F270E-614C-4CE8-A36B-A71B00CCAAF3}"/>
    <cellStyle name="Comma 10 5 8 4" xfId="15461" xr:uid="{B241326D-7619-4D6D-803B-24A8B1A67558}"/>
    <cellStyle name="Comma 10 5 8 5" xfId="29820" xr:uid="{51C5B69B-5552-480B-A6EC-6B467C354A6F}"/>
    <cellStyle name="Comma 10 5 8 6" xfId="35914" xr:uid="{CC27CC2D-00EB-4C51-8CD8-82744AB8F495}"/>
    <cellStyle name="Comma 10 5 9" xfId="3460" xr:uid="{0DF047F3-01F5-4A43-8258-463388DFB568}"/>
    <cellStyle name="Comma 10 5 9 2" xfId="6539" xr:uid="{270D7DF7-0A99-4159-BAB2-91D85DCD0B47}"/>
    <cellStyle name="Comma 10 5 9 2 2" xfId="12748" xr:uid="{E0EFEDF7-3445-4632-81B0-73BDF2D8AFE4}"/>
    <cellStyle name="Comma 10 5 9 2 2 2" xfId="27111" xr:uid="{3107CAC8-2EE3-47FF-B9F2-A2F5E33291B4}"/>
    <cellStyle name="Comma 10 5 9 2 3" xfId="18846" xr:uid="{74B19FBA-BE99-44A1-86E7-2FB1E2E36685}"/>
    <cellStyle name="Comma 10 5 9 2 4" xfId="33205" xr:uid="{33843D1D-991D-4207-8F7C-39903700D634}"/>
    <cellStyle name="Comma 10 5 9 2 5" xfId="39299" xr:uid="{732D9E6F-9E19-45A0-B23B-6BC949674618}"/>
    <cellStyle name="Comma 10 5 9 3" xfId="9739" xr:uid="{22B1A04C-CD6E-4F8E-8D3D-A366DC29606E}"/>
    <cellStyle name="Comma 10 5 9 3 2" xfId="24102" xr:uid="{6375624E-B6D6-423D-98E7-F74AE27D8D0D}"/>
    <cellStyle name="Comma 10 5 9 4" xfId="15837" xr:uid="{40883013-2D8F-48BE-B6A6-2EDBA3DE7ED2}"/>
    <cellStyle name="Comma 10 5 9 5" xfId="30196" xr:uid="{257EFA16-11D1-4978-8489-3BDD5C2759F8}"/>
    <cellStyle name="Comma 10 5 9 6" xfId="36290" xr:uid="{40537BF9-D083-4B0A-9B8A-06181F4967DD}"/>
    <cellStyle name="Comma 10 6" xfId="902" xr:uid="{F3E76BB4-34CA-4A79-B6FC-940473CC9F26}"/>
    <cellStyle name="Comma 10 6 10" xfId="3844" xr:uid="{D4AF40DE-8C82-49E5-AC8A-4A1E1D992BAF}"/>
    <cellStyle name="Comma 10 6 10 2" xfId="10123" xr:uid="{4D666DBB-D0C3-4935-8F36-7BDCACD017D9}"/>
    <cellStyle name="Comma 10 6 10 2 2" xfId="24486" xr:uid="{02BEC5F4-EDFF-4893-889B-CC9CC34E1602}"/>
    <cellStyle name="Comma 10 6 10 3" xfId="16221" xr:uid="{41ECC0FD-3C72-483E-B762-9C2B3B07A678}"/>
    <cellStyle name="Comma 10 6 10 4" xfId="30580" xr:uid="{3C60EF8F-D29F-4C53-AD03-F2402309EECA}"/>
    <cellStyle name="Comma 10 6 10 5" xfId="36674" xr:uid="{7075537A-7245-41D1-9E69-B07DD6851EE9}"/>
    <cellStyle name="Comma 10 6 11" xfId="7042" xr:uid="{AF107F84-63B3-4F46-9541-5B9D09384DF6}"/>
    <cellStyle name="Comma 10 6 11 2" xfId="21404" xr:uid="{53A74AD5-3DE1-48AD-9928-8C3949DA425C}"/>
    <cellStyle name="Comma 10 6 12" xfId="13139" xr:uid="{17D35676-A059-4744-9F48-5BD130B19913}"/>
    <cellStyle name="Comma 10 6 13" xfId="27498" xr:uid="{453352D5-13AB-4877-8A34-1EAB9AD9AFCB}"/>
    <cellStyle name="Comma 10 6 14" xfId="33592" xr:uid="{458B6A49-52EB-4BAF-9A97-7931A53A0277}"/>
    <cellStyle name="Comma 10 6 15" xfId="40546" xr:uid="{0C2C91D4-7DB1-4AB3-AC6D-A68B02E7E7DC}"/>
    <cellStyle name="Comma 10 6 2" xfId="1081" xr:uid="{93E18A55-9BF6-4D8C-9004-026F6AF3EAB7}"/>
    <cellStyle name="Comma 10 6 2 10" xfId="7250" xr:uid="{5743FFC5-0490-440F-B02D-542AD3EC5880}"/>
    <cellStyle name="Comma 10 6 2 10 2" xfId="21612" xr:uid="{44A2F4E3-7BCD-4750-8D80-643E4318E22C}"/>
    <cellStyle name="Comma 10 6 2 11" xfId="13347" xr:uid="{63EBD18D-1D4B-430C-AAE6-470FDF016F1B}"/>
    <cellStyle name="Comma 10 6 2 12" xfId="27706" xr:uid="{BCEEFE19-F377-41FF-B6F8-87DFF303488E}"/>
    <cellStyle name="Comma 10 6 2 13" xfId="33800" xr:uid="{C2D786D6-1F0F-4B40-8F85-057EDEE2298F}"/>
    <cellStyle name="Comma 10 6 2 14" xfId="41956" xr:uid="{639D9577-A6CC-4A67-874F-2FF690CFCF9C}"/>
    <cellStyle name="Comma 10 6 2 2" xfId="1439" xr:uid="{092F3294-B571-47EF-A066-F065F4A3F888}"/>
    <cellStyle name="Comma 10 6 2 2 2" xfId="4511" xr:uid="{4DD8F3AE-11F0-48E0-9007-2B7E8BAE457F}"/>
    <cellStyle name="Comma 10 6 2 2 2 2" xfId="10719" xr:uid="{5922B1F1-A05E-4A10-B891-3693F485667A}"/>
    <cellStyle name="Comma 10 6 2 2 2 2 2" xfId="25082" xr:uid="{C94E6151-C83E-4BFE-B4AB-210060DBEE9C}"/>
    <cellStyle name="Comma 10 6 2 2 2 3" xfId="16817" xr:uid="{384CCAB1-AF42-477F-B451-EA8363E8504B}"/>
    <cellStyle name="Comma 10 6 2 2 2 4" xfId="31176" xr:uid="{9A6D3A26-DEDF-4B35-9218-C48D39365729}"/>
    <cellStyle name="Comma 10 6 2 2 2 5" xfId="37270" xr:uid="{C88E3A35-8B0F-4A83-A58B-12C7AFA702A6}"/>
    <cellStyle name="Comma 10 6 2 2 3" xfId="7709" xr:uid="{0A86DE56-978C-40AD-9A7D-65A227DA6AD9}"/>
    <cellStyle name="Comma 10 6 2 2 3 2" xfId="22072" xr:uid="{9781CA25-A956-4C30-ACF9-F80378328F64}"/>
    <cellStyle name="Comma 10 6 2 2 4" xfId="13807" xr:uid="{55964D35-1A92-4EB6-A163-52D2171B576C}"/>
    <cellStyle name="Comma 10 6 2 2 5" xfId="28166" xr:uid="{4CE387CC-3842-4416-8090-E8E24B02BD3F}"/>
    <cellStyle name="Comma 10 6 2 2 6" xfId="34260" xr:uid="{637CEEBE-3D61-4645-9A93-EA6098989346}"/>
    <cellStyle name="Comma 10 6 2 2 7" xfId="42886" xr:uid="{587CF8E2-E3B9-43D8-A771-ED7C6A9FE0C3}"/>
    <cellStyle name="Comma 10 6 2 3" xfId="1808" xr:uid="{F3BA970F-5AD6-4E02-80CE-A6F05CDF27B5}"/>
    <cellStyle name="Comma 10 6 2 3 2" xfId="4883" xr:uid="{5E3B3378-ECF4-4936-96C9-FD6B55F2CD94}"/>
    <cellStyle name="Comma 10 6 2 3 2 2" xfId="11093" xr:uid="{B294A255-25FA-4C5F-9D17-034F3CB47257}"/>
    <cellStyle name="Comma 10 6 2 3 2 2 2" xfId="25456" xr:uid="{C3A311DC-9949-46FE-A140-B9E8A51CE8F0}"/>
    <cellStyle name="Comma 10 6 2 3 2 3" xfId="17191" xr:uid="{216A2C3D-0F2D-405B-8511-64B5212CDB01}"/>
    <cellStyle name="Comma 10 6 2 3 2 4" xfId="31550" xr:uid="{EBDECF0F-A2C4-4F56-AA70-9C4CE3A50E3C}"/>
    <cellStyle name="Comma 10 6 2 3 2 5" xfId="37644" xr:uid="{05B00A21-369E-4D60-8915-7C8B04A59C2A}"/>
    <cellStyle name="Comma 10 6 2 3 3" xfId="8083" xr:uid="{D43632ED-77B2-4B63-9CBC-9B8AB0E7DAAC}"/>
    <cellStyle name="Comma 10 6 2 3 3 2" xfId="22446" xr:uid="{AF1B00A7-CD43-4861-AC0B-1E637D6B5B65}"/>
    <cellStyle name="Comma 10 6 2 3 4" xfId="14181" xr:uid="{0F230B86-635C-4457-807C-9F03FA49413F}"/>
    <cellStyle name="Comma 10 6 2 3 5" xfId="28540" xr:uid="{D2A46D6D-CCF2-4CDE-BBF5-6E1D93A681DF}"/>
    <cellStyle name="Comma 10 6 2 3 6" xfId="34634" xr:uid="{D29715A2-CCF4-4C1E-BB0F-2F364A8C68DD}"/>
    <cellStyle name="Comma 10 6 2 3 7" xfId="43800" xr:uid="{3AA7844A-B04B-4643-B328-289006F84D67}"/>
    <cellStyle name="Comma 10 6 2 4" xfId="2179" xr:uid="{355ECABA-E43B-4C60-B623-66548D03F04B}"/>
    <cellStyle name="Comma 10 6 2 4 2" xfId="5257" xr:uid="{3D2381B9-A7C8-4EA5-A271-D3E4085DD28E}"/>
    <cellStyle name="Comma 10 6 2 4 2 2" xfId="11467" xr:uid="{8435E9C7-8ECF-4F9D-8BFD-70D43E3D323A}"/>
    <cellStyle name="Comma 10 6 2 4 2 2 2" xfId="25830" xr:uid="{1D09594A-25F0-418C-BEF6-7FC8D60C2A4A}"/>
    <cellStyle name="Comma 10 6 2 4 2 3" xfId="17565" xr:uid="{D49EF8F8-3DF3-407F-883F-ACFD8E49FA29}"/>
    <cellStyle name="Comma 10 6 2 4 2 4" xfId="31924" xr:uid="{0F614682-A109-460F-B614-F9DDE0137794}"/>
    <cellStyle name="Comma 10 6 2 4 2 5" xfId="38018" xr:uid="{76C7486E-7085-4CEC-9C45-B56890E9615B}"/>
    <cellStyle name="Comma 10 6 2 4 3" xfId="8457" xr:uid="{00A783F7-74F3-41C3-A7D9-FFC532414DFF}"/>
    <cellStyle name="Comma 10 6 2 4 3 2" xfId="22820" xr:uid="{65134106-A79C-480B-B30A-1D9B82592738}"/>
    <cellStyle name="Comma 10 6 2 4 4" xfId="14555" xr:uid="{A599CF3D-B07A-4F8B-9F7E-97A202A87949}"/>
    <cellStyle name="Comma 10 6 2 4 5" xfId="28914" xr:uid="{D15DCDF8-F5A7-4F31-996C-C9DD924FC029}"/>
    <cellStyle name="Comma 10 6 2 4 6" xfId="35008" xr:uid="{4F2E0FB8-A3DB-4A48-ACBA-586B652DB556}"/>
    <cellStyle name="Comma 10 6 2 4 7" xfId="44699" xr:uid="{2343D502-897D-41E4-B9A4-163D770F192F}"/>
    <cellStyle name="Comma 10 6 2 5" xfId="2552" xr:uid="{8C9D67CF-5A57-4FE9-8BF8-13754C29614C}"/>
    <cellStyle name="Comma 10 6 2 5 2" xfId="5631" xr:uid="{1D50252E-F2A8-495D-A389-096043C2AB98}"/>
    <cellStyle name="Comma 10 6 2 5 2 2" xfId="11841" xr:uid="{EC6F95FF-751B-471F-9606-D3A627C9D160}"/>
    <cellStyle name="Comma 10 6 2 5 2 2 2" xfId="26204" xr:uid="{91B80F8F-C23D-4F73-B5AC-592D7BE4C4B2}"/>
    <cellStyle name="Comma 10 6 2 5 2 3" xfId="17939" xr:uid="{14678335-A491-4E0C-8232-285F005FB860}"/>
    <cellStyle name="Comma 10 6 2 5 2 4" xfId="32298" xr:uid="{64C1703B-33B6-4BD4-BFFA-73FE0947A2FD}"/>
    <cellStyle name="Comma 10 6 2 5 2 5" xfId="38392" xr:uid="{79A483C1-FE53-4AF8-9461-4A9CC534DDE2}"/>
    <cellStyle name="Comma 10 6 2 5 3" xfId="8831" xr:uid="{FB44FA2F-2A2A-42C6-8935-25A4D6FD9EA3}"/>
    <cellStyle name="Comma 10 6 2 5 3 2" xfId="23194" xr:uid="{A103FE94-58B5-4A92-9A15-DDC9A7347512}"/>
    <cellStyle name="Comma 10 6 2 5 4" xfId="14929" xr:uid="{0ED7879B-52E3-4776-A8CA-1FA386C49D35}"/>
    <cellStyle name="Comma 10 6 2 5 5" xfId="29288" xr:uid="{2AA34306-2742-4079-87B2-1E9135FBF1BD}"/>
    <cellStyle name="Comma 10 6 2 5 6" xfId="35382" xr:uid="{3D6F9B73-6910-45CC-914F-1ACF59E65C61}"/>
    <cellStyle name="Comma 10 6 2 5 7" xfId="45681" xr:uid="{31D3BAD8-B7BA-4836-92D5-1769B88CCA94}"/>
    <cellStyle name="Comma 10 6 2 6" xfId="2926" xr:uid="{BAFD0217-A1B0-49DF-AA17-68F38DC066DC}"/>
    <cellStyle name="Comma 10 6 2 6 2" xfId="6005" xr:uid="{FD1F0615-F475-4C3A-9F8C-80F759B7704C}"/>
    <cellStyle name="Comma 10 6 2 6 2 2" xfId="12215" xr:uid="{400CA3F3-85CE-40B6-9DC9-0C013753B679}"/>
    <cellStyle name="Comma 10 6 2 6 2 2 2" xfId="26578" xr:uid="{EC0B58DF-76B3-448E-ADB6-F6DEFF76C55A}"/>
    <cellStyle name="Comma 10 6 2 6 2 3" xfId="18313" xr:uid="{B04FE12F-AA92-46CB-B276-3667293CE5E2}"/>
    <cellStyle name="Comma 10 6 2 6 2 4" xfId="32672" xr:uid="{62BF51D9-49B4-49DE-8FBB-249DC3401C86}"/>
    <cellStyle name="Comma 10 6 2 6 2 5" xfId="38766" xr:uid="{70D6B172-6125-4F53-BE86-F87B4B7BBA39}"/>
    <cellStyle name="Comma 10 6 2 6 3" xfId="9205" xr:uid="{8D435BAB-2F1A-43CB-8E4F-B2D0A16D84C7}"/>
    <cellStyle name="Comma 10 6 2 6 3 2" xfId="23568" xr:uid="{5AB53F51-EBED-422E-AFA4-13D6FBF9939F}"/>
    <cellStyle name="Comma 10 6 2 6 4" xfId="15303" xr:uid="{9AA358B4-10F2-4D93-A69B-0A5BE9DE3E1E}"/>
    <cellStyle name="Comma 10 6 2 6 5" xfId="29662" xr:uid="{E115259B-ECC8-4D97-BF55-C2E6B282B445}"/>
    <cellStyle name="Comma 10 6 2 6 6" xfId="35756" xr:uid="{FAE6CCBF-B0E4-41DC-AF55-8CD718F7481D}"/>
    <cellStyle name="Comma 10 6 2 7" xfId="3300" xr:uid="{0E5EFA60-7174-432B-A3AE-E2BE9FED8D62}"/>
    <cellStyle name="Comma 10 6 2 7 2" xfId="6379" xr:uid="{C3E8A6D0-4D64-4D9B-BD02-C600AD78124D}"/>
    <cellStyle name="Comma 10 6 2 7 2 2" xfId="12589" xr:uid="{45757D9B-4247-4A35-B9B9-F4FAE8583205}"/>
    <cellStyle name="Comma 10 6 2 7 2 2 2" xfId="26952" xr:uid="{46C5FD70-F506-4798-AD11-B495F8828843}"/>
    <cellStyle name="Comma 10 6 2 7 2 3" xfId="18687" xr:uid="{C985BC2C-5283-4ED1-B97B-B2FD42F95C4F}"/>
    <cellStyle name="Comma 10 6 2 7 2 4" xfId="33046" xr:uid="{FB45A51E-BBF2-415F-925E-18D1B7358C82}"/>
    <cellStyle name="Comma 10 6 2 7 2 5" xfId="39140" xr:uid="{4C092C1D-F078-4536-9AE1-C9B1E221D97C}"/>
    <cellStyle name="Comma 10 6 2 7 3" xfId="9579" xr:uid="{B5C80622-E99F-4543-9987-C653E08B6825}"/>
    <cellStyle name="Comma 10 6 2 7 3 2" xfId="23942" xr:uid="{502CA901-65D9-4A46-8A7F-E8710E2F81D7}"/>
    <cellStyle name="Comma 10 6 2 7 4" xfId="15677" xr:uid="{D91CC298-5859-4083-A9DF-A0DC43ED4243}"/>
    <cellStyle name="Comma 10 6 2 7 5" xfId="30036" xr:uid="{08E7FA19-1A0D-4170-9744-F4FB0D1A7A43}"/>
    <cellStyle name="Comma 10 6 2 7 6" xfId="36130" xr:uid="{73E18F2D-7A17-4B33-8E74-A7625D607289}"/>
    <cellStyle name="Comma 10 6 2 8" xfId="3676" xr:uid="{40F7B113-BD66-4517-88A8-E586B9D69CAA}"/>
    <cellStyle name="Comma 10 6 2 8 2" xfId="6755" xr:uid="{B75141FE-FD36-4A05-B850-A15E37100110}"/>
    <cellStyle name="Comma 10 6 2 8 2 2" xfId="12964" xr:uid="{7F663FC9-1F8E-4C28-9AD9-DF7C3F52CE06}"/>
    <cellStyle name="Comma 10 6 2 8 2 2 2" xfId="27327" xr:uid="{3BF4BF60-E019-4DDA-9084-62F11EAE1BB1}"/>
    <cellStyle name="Comma 10 6 2 8 2 3" xfId="19062" xr:uid="{A8836E63-6513-4D10-AF35-60EBBE9963C2}"/>
    <cellStyle name="Comma 10 6 2 8 2 4" xfId="33421" xr:uid="{F3D9007A-4EC8-452A-8FBA-2FA30E460350}"/>
    <cellStyle name="Comma 10 6 2 8 2 5" xfId="39515" xr:uid="{FE167229-1C7E-48F6-A247-59E9170E6041}"/>
    <cellStyle name="Comma 10 6 2 8 3" xfId="9955" xr:uid="{43D4048E-2FA6-4420-862A-42988A4593FF}"/>
    <cellStyle name="Comma 10 6 2 8 3 2" xfId="24318" xr:uid="{BE1BABFD-DEE7-43CF-BEA6-EE8AC9F43D80}"/>
    <cellStyle name="Comma 10 6 2 8 4" xfId="16053" xr:uid="{7BC4749F-550A-45B7-A264-6E34D9E9745C}"/>
    <cellStyle name="Comma 10 6 2 8 5" xfId="30412" xr:uid="{90CE5F59-A6E5-4424-9D70-587DB9483190}"/>
    <cellStyle name="Comma 10 6 2 8 6" xfId="36506" xr:uid="{14D4383A-5CB8-43BD-9D01-DFEF379BDA12}"/>
    <cellStyle name="Comma 10 6 2 9" xfId="4052" xr:uid="{0EFFD1ED-5967-47A8-9753-13812007071F}"/>
    <cellStyle name="Comma 10 6 2 9 2" xfId="10331" xr:uid="{C7F4C7F6-925A-475A-B205-ED55E1D49A7A}"/>
    <cellStyle name="Comma 10 6 2 9 2 2" xfId="24694" xr:uid="{F7036658-20A9-47B5-A06E-E91DDE2951F6}"/>
    <cellStyle name="Comma 10 6 2 9 3" xfId="16429" xr:uid="{3FD723F6-9F7D-4445-8332-3980F04F0EEE}"/>
    <cellStyle name="Comma 10 6 2 9 4" xfId="30788" xr:uid="{111B9F49-1E08-47C6-9E9B-1FEE2482E7F4}"/>
    <cellStyle name="Comma 10 6 2 9 5" xfId="36882" xr:uid="{8FF50405-FCA6-4FE0-A4A0-FEE8B5E0287A}"/>
    <cellStyle name="Comma 10 6 3" xfId="1238" xr:uid="{260B41B5-3B79-4AAF-B11F-514800F622F0}"/>
    <cellStyle name="Comma 10 6 3 2" xfId="4304" xr:uid="{9B28BDAE-76D3-43E5-991A-50F1D3838331}"/>
    <cellStyle name="Comma 10 6 3 2 2" xfId="10535" xr:uid="{5814A23C-3298-48CA-A113-4EBFBFC8230B}"/>
    <cellStyle name="Comma 10 6 3 2 2 2" xfId="24898" xr:uid="{9EDFB0F1-7F4B-49B0-ADEB-4064E0DC8D0E}"/>
    <cellStyle name="Comma 10 6 3 2 3" xfId="16633" xr:uid="{08D84E4A-E7D3-435B-9C7E-8FC4C4853653}"/>
    <cellStyle name="Comma 10 6 3 2 4" xfId="30992" xr:uid="{1BF71F77-BC7C-403B-9E76-EE3D762E3204}"/>
    <cellStyle name="Comma 10 6 3 2 5" xfId="37086" xr:uid="{A13C5BF0-8C00-4608-A6EB-F16C7D4227FA}"/>
    <cellStyle name="Comma 10 6 3 2 6" xfId="42456" xr:uid="{BF185E60-2DAE-4974-A6B5-F377D5219AE7}"/>
    <cellStyle name="Comma 10 6 3 3" xfId="7502" xr:uid="{25D3301F-99DF-4EC7-8C80-7702E3D31D28}"/>
    <cellStyle name="Comma 10 6 3 3 2" xfId="21864" xr:uid="{D4DA5316-00BA-4495-8C91-BB9B89428D27}"/>
    <cellStyle name="Comma 10 6 3 3 3" xfId="43371" xr:uid="{E3609A2A-4A98-4457-B9B7-5858B01651E2}"/>
    <cellStyle name="Comma 10 6 3 4" xfId="13599" xr:uid="{6EAEAB31-C8F4-4A17-B4F7-545EA9316194}"/>
    <cellStyle name="Comma 10 6 3 4 2" xfId="44270" xr:uid="{969A5921-6A2E-4D34-9F11-CA2C12BBDDF2}"/>
    <cellStyle name="Comma 10 6 3 5" xfId="27958" xr:uid="{308B6672-9A4B-4BC4-819A-54C857089C6A}"/>
    <cellStyle name="Comma 10 6 3 5 2" xfId="45236" xr:uid="{9FCF2EA3-DBC7-47B6-985E-3CE2F71011B8}"/>
    <cellStyle name="Comma 10 6 3 6" xfId="34052" xr:uid="{3CC411DE-0635-43A8-B88E-18F3D9610DD4}"/>
    <cellStyle name="Comma 10 6 3 7" xfId="41492" xr:uid="{05058382-F38E-4DBC-A736-FB41657E412C}"/>
    <cellStyle name="Comma 10 6 4" xfId="1602" xr:uid="{E4F3CFFA-6E9C-4DBD-88E7-3732C1BBE896}"/>
    <cellStyle name="Comma 10 6 4 2" xfId="4676" xr:uid="{9533FF8D-208B-4398-9F07-0487A6905FDB}"/>
    <cellStyle name="Comma 10 6 4 2 2" xfId="10885" xr:uid="{87FA935C-10EB-42E4-93AB-B4E917779752}"/>
    <cellStyle name="Comma 10 6 4 2 2 2" xfId="25248" xr:uid="{0C218439-94E8-483E-8EF5-A8EC4ADAF652}"/>
    <cellStyle name="Comma 10 6 4 2 3" xfId="16983" xr:uid="{6B4F46C8-7C27-481D-90DA-626E508C87F5}"/>
    <cellStyle name="Comma 10 6 4 2 4" xfId="31342" xr:uid="{367A254D-75C9-4CDE-875C-89BDB4E55E15}"/>
    <cellStyle name="Comma 10 6 4 2 5" xfId="37436" xr:uid="{B173B608-695C-462D-9554-6D796F7FD441}"/>
    <cellStyle name="Comma 10 6 4 2 6" xfId="42047" xr:uid="{77F5E40C-4B00-45D1-8E67-C0C63B0ED005}"/>
    <cellStyle name="Comma 10 6 4 3" xfId="7875" xr:uid="{0634EB45-0564-4E6A-B796-396E38213B3B}"/>
    <cellStyle name="Comma 10 6 4 3 2" xfId="22238" xr:uid="{41E5983C-C562-4F5F-A933-30CBABD931A4}"/>
    <cellStyle name="Comma 10 6 4 3 3" xfId="42973" xr:uid="{113FA936-EF4D-4965-80A9-A5B74341BC3F}"/>
    <cellStyle name="Comma 10 6 4 4" xfId="13973" xr:uid="{6D6185CF-EB88-4F4C-B20B-E38640677F10}"/>
    <cellStyle name="Comma 10 6 4 4 2" xfId="43882" xr:uid="{49EA5CD4-8D1C-49FE-BC32-E7E01AD829F2}"/>
    <cellStyle name="Comma 10 6 4 5" xfId="28332" xr:uid="{7453A09A-DA3C-4032-A769-341311928594}"/>
    <cellStyle name="Comma 10 6 4 5 2" xfId="44833" xr:uid="{87CCB722-695B-4650-9831-631387CBB37C}"/>
    <cellStyle name="Comma 10 6 4 6" xfId="34426" xr:uid="{348549A3-6E1D-4048-9389-E3D492C1D4B0}"/>
    <cellStyle name="Comma 10 6 4 7" xfId="40564" xr:uid="{A8F4E59A-83EE-44CA-B575-2C2BFB1972AB}"/>
    <cellStyle name="Comma 10 6 5" xfId="1972" xr:uid="{A47D8134-56EC-4C4A-A68E-A61B7526D12C}"/>
    <cellStyle name="Comma 10 6 5 2" xfId="5049" xr:uid="{97CEB552-DE7F-4B6C-9CF6-95C8E681B1E2}"/>
    <cellStyle name="Comma 10 6 5 2 2" xfId="11259" xr:uid="{F46023DA-4F7E-443D-BC78-F60A007DE160}"/>
    <cellStyle name="Comma 10 6 5 2 2 2" xfId="25622" xr:uid="{35333E4C-375B-4C19-82FE-AF1D2DF5FECB}"/>
    <cellStyle name="Comma 10 6 5 2 3" xfId="17357" xr:uid="{C9B25BBA-A009-4045-8730-8AA27EA7DC39}"/>
    <cellStyle name="Comma 10 6 5 2 4" xfId="31716" xr:uid="{82D58057-E7DF-4877-9EB3-4EFA10AD3955}"/>
    <cellStyle name="Comma 10 6 5 2 5" xfId="37810" xr:uid="{FCFEE6DD-ECB1-48A3-AC84-7368D10A747B}"/>
    <cellStyle name="Comma 10 6 5 3" xfId="8249" xr:uid="{0218DB8C-1E8A-41FD-9372-4EE8B005DAF7}"/>
    <cellStyle name="Comma 10 6 5 3 2" xfId="22612" xr:uid="{65A93302-47B5-497C-A1DE-88CE8AFFCB59}"/>
    <cellStyle name="Comma 10 6 5 4" xfId="14347" xr:uid="{AB8BE8EF-0F72-4CEE-84C0-2882D0B1B198}"/>
    <cellStyle name="Comma 10 6 5 5" xfId="28706" xr:uid="{7DA57C09-81FC-4279-A308-8D135D1004F6}"/>
    <cellStyle name="Comma 10 6 5 6" xfId="34800" xr:uid="{428EFC8A-731C-4CE6-8F49-FCDFE09B507B}"/>
    <cellStyle name="Comma 10 6 5 7" xfId="42033" xr:uid="{A8C8A1AD-802A-4670-84DF-C1123472F566}"/>
    <cellStyle name="Comma 10 6 6" xfId="2345" xr:uid="{239B487E-EC48-4147-B5B4-E2E0477388F2}"/>
    <cellStyle name="Comma 10 6 6 2" xfId="5423" xr:uid="{E56E5FD2-3532-4631-9EF2-ED65A2FCA12E}"/>
    <cellStyle name="Comma 10 6 6 2 2" xfId="11633" xr:uid="{9D8D4196-693D-4CB8-BAA0-3E4D5A5D0493}"/>
    <cellStyle name="Comma 10 6 6 2 2 2" xfId="25996" xr:uid="{515BEA8D-D66C-4A50-8F37-67176D3E034B}"/>
    <cellStyle name="Comma 10 6 6 2 3" xfId="17731" xr:uid="{E67791BC-E9B8-4D4C-ACC6-41346F6471AC}"/>
    <cellStyle name="Comma 10 6 6 2 4" xfId="32090" xr:uid="{20153698-7D6D-411F-85BB-E52D39285F3F}"/>
    <cellStyle name="Comma 10 6 6 2 5" xfId="38184" xr:uid="{C905EC60-490E-48DE-91C5-3404B997597C}"/>
    <cellStyle name="Comma 10 6 6 3" xfId="8623" xr:uid="{92D95AC8-94C7-4A30-92D5-24E7676FDEB2}"/>
    <cellStyle name="Comma 10 6 6 3 2" xfId="22986" xr:uid="{BBB4315B-384B-4F30-8A15-A45BF01C5A55}"/>
    <cellStyle name="Comma 10 6 6 4" xfId="14721" xr:uid="{819FFF61-B324-42F8-98A5-EEDE207A7210}"/>
    <cellStyle name="Comma 10 6 6 5" xfId="29080" xr:uid="{34E561AC-9780-4F1B-9060-E22E354F9D87}"/>
    <cellStyle name="Comma 10 6 6 6" xfId="35174" xr:uid="{8989BFD6-66B8-4DFB-A496-C5BF3F1A1D5D}"/>
    <cellStyle name="Comma 10 6 6 7" xfId="42959" xr:uid="{4094D2A0-BC78-4371-9AA5-7A1CCAC099D5}"/>
    <cellStyle name="Comma 10 6 7" xfId="2718" xr:uid="{842B9A3C-9883-47A4-8179-8464D217E25C}"/>
    <cellStyle name="Comma 10 6 7 2" xfId="5797" xr:uid="{3D02DB9B-7AE6-4ADC-BAE0-C06B7BCFB54C}"/>
    <cellStyle name="Comma 10 6 7 2 2" xfId="12007" xr:uid="{BEDFDB61-1DF9-4794-8F14-9AAD7A484B38}"/>
    <cellStyle name="Comma 10 6 7 2 2 2" xfId="26370" xr:uid="{EDA1600B-85A3-4959-A9B4-70B327E74B62}"/>
    <cellStyle name="Comma 10 6 7 2 3" xfId="18105" xr:uid="{B60F4FA0-73D6-454C-9D90-185B4F49D3FD}"/>
    <cellStyle name="Comma 10 6 7 2 4" xfId="32464" xr:uid="{6214E4D5-7BAC-4129-8A27-388268CE66DF}"/>
    <cellStyle name="Comma 10 6 7 2 5" xfId="38558" xr:uid="{B655E18F-D145-4046-B6A8-6603414F3BAE}"/>
    <cellStyle name="Comma 10 6 7 3" xfId="8997" xr:uid="{1F1B0992-C531-4C1E-9A4E-C9E6EF5B6E7B}"/>
    <cellStyle name="Comma 10 6 7 3 2" xfId="23360" xr:uid="{AF8D3DA3-BD19-4082-AEAE-E902B717BB34}"/>
    <cellStyle name="Comma 10 6 7 4" xfId="15095" xr:uid="{2DF981C1-1BFC-44B7-9577-E4BD71FF35B9}"/>
    <cellStyle name="Comma 10 6 7 5" xfId="29454" xr:uid="{96FC0C98-7A21-4ADF-B3B2-8DB730611050}"/>
    <cellStyle name="Comma 10 6 7 6" xfId="35548" xr:uid="{44AB9176-2C28-4848-9261-03A3E041829D}"/>
    <cellStyle name="Comma 10 6 7 7" xfId="43868" xr:uid="{C7CA7BEE-B996-4382-BCC6-EAC7EC9A2C44}"/>
    <cellStyle name="Comma 10 6 8" xfId="3092" xr:uid="{1893020F-0176-438A-ACE7-3803A475B35E}"/>
    <cellStyle name="Comma 10 6 8 2" xfId="6171" xr:uid="{EB91E706-9459-4FC5-8ABB-EB2BA23864CA}"/>
    <cellStyle name="Comma 10 6 8 2 2" xfId="12381" xr:uid="{49267105-02D6-463F-82C5-CAA2C9265B85}"/>
    <cellStyle name="Comma 10 6 8 2 2 2" xfId="26744" xr:uid="{D5952427-8383-401B-8682-7B9EE70BA722}"/>
    <cellStyle name="Comma 10 6 8 2 3" xfId="18479" xr:uid="{D2FCED50-9EFE-428F-8CA9-87FA3083FE8F}"/>
    <cellStyle name="Comma 10 6 8 2 4" xfId="32838" xr:uid="{895549EA-81AB-498C-BF4D-DC5E22C646DD}"/>
    <cellStyle name="Comma 10 6 8 2 5" xfId="38932" xr:uid="{15C5A53D-AAA2-4D21-8BF9-59D00BA91938}"/>
    <cellStyle name="Comma 10 6 8 3" xfId="9371" xr:uid="{D1E03B6A-C28A-4A8B-AB0A-36AD18381E76}"/>
    <cellStyle name="Comma 10 6 8 3 2" xfId="23734" xr:uid="{A66ED46F-B871-4915-9B09-F81C25D9AA16}"/>
    <cellStyle name="Comma 10 6 8 4" xfId="15469" xr:uid="{68A23433-84DB-4068-8B05-9F3CEA632E5D}"/>
    <cellStyle name="Comma 10 6 8 5" xfId="29828" xr:uid="{FB2ABB94-0734-4323-85A8-9F486AECE050}"/>
    <cellStyle name="Comma 10 6 8 6" xfId="35922" xr:uid="{EA723032-D68F-49AF-AACF-A5BFD371CC2B}"/>
    <cellStyle name="Comma 10 6 8 7" xfId="44819" xr:uid="{245457DA-2E9B-4ACF-A344-B5196071DDDE}"/>
    <cellStyle name="Comma 10 6 9" xfId="3468" xr:uid="{C3386301-2A51-4976-AFD6-C6415F72147A}"/>
    <cellStyle name="Comma 10 6 9 2" xfId="6547" xr:uid="{FEC826F3-2174-4580-8406-70BDDD6CE422}"/>
    <cellStyle name="Comma 10 6 9 2 2" xfId="12756" xr:uid="{3E5C89FA-EF67-45F4-9802-9BFEF3DD381D}"/>
    <cellStyle name="Comma 10 6 9 2 2 2" xfId="27119" xr:uid="{B6238403-A540-400A-A695-B07763771908}"/>
    <cellStyle name="Comma 10 6 9 2 3" xfId="18854" xr:uid="{CF125F2E-EF06-4906-A9E8-9588D79B9A50}"/>
    <cellStyle name="Comma 10 6 9 2 4" xfId="33213" xr:uid="{E4BD1D1D-207C-479E-91B4-E42DA8C5DD7E}"/>
    <cellStyle name="Comma 10 6 9 2 5" xfId="39307" xr:uid="{6DBD2ACC-2503-4A4B-87ED-EFB310043670}"/>
    <cellStyle name="Comma 10 6 9 3" xfId="9747" xr:uid="{C1634BD7-5CDC-4D2B-BC1A-C94EFC35E4BC}"/>
    <cellStyle name="Comma 10 6 9 3 2" xfId="24110" xr:uid="{A885E5DF-F7E1-4F12-A175-A9961EE784F8}"/>
    <cellStyle name="Comma 10 6 9 4" xfId="15845" xr:uid="{AC2CE4C0-573D-438C-A3FD-9353074DA68F}"/>
    <cellStyle name="Comma 10 6 9 5" xfId="30204" xr:uid="{285C1C13-E404-4F4E-9C9C-173E074703F7}"/>
    <cellStyle name="Comma 10 6 9 6" xfId="36298" xr:uid="{6E0C3602-115B-48E6-A5CC-B48F81FBB212}"/>
    <cellStyle name="Comma 10 7" xfId="922" xr:uid="{0265A317-B0CA-4023-BEE9-D4C5EAA011A3}"/>
    <cellStyle name="Comma 10 7 10" xfId="3862" xr:uid="{6909B466-DD15-4A3F-9C04-234C4FD583D5}"/>
    <cellStyle name="Comma 10 7 10 2" xfId="10141" xr:uid="{BDE07E08-9BDE-4729-90D1-A239A7005D4E}"/>
    <cellStyle name="Comma 10 7 10 2 2" xfId="24504" xr:uid="{4FE1F16F-D429-4028-B62B-36D5BB31DE13}"/>
    <cellStyle name="Comma 10 7 10 3" xfId="16239" xr:uid="{36A9DB97-0C64-466F-8196-A291BFA40F09}"/>
    <cellStyle name="Comma 10 7 10 4" xfId="30598" xr:uid="{E55A36A0-0A85-4CE1-A3D5-2E9C52BCB1AF}"/>
    <cellStyle name="Comma 10 7 10 5" xfId="36692" xr:uid="{AF0BC202-F092-4A23-8D1D-AF135F6B49E9}"/>
    <cellStyle name="Comma 10 7 11" xfId="7060" xr:uid="{A9F49492-1AD9-43C4-BAB2-D46E9BAAB217}"/>
    <cellStyle name="Comma 10 7 11 2" xfId="21422" xr:uid="{43FE2DB1-41AD-446B-87D3-FBD8C02CE664}"/>
    <cellStyle name="Comma 10 7 12" xfId="13157" xr:uid="{9CE22813-3D72-495A-937F-65FC0801FA54}"/>
    <cellStyle name="Comma 10 7 13" xfId="27516" xr:uid="{BF36D899-7D97-479D-BB60-66B6F2FD7EE9}"/>
    <cellStyle name="Comma 10 7 14" xfId="33610" xr:uid="{DB273CC1-0FF5-4718-A8D4-800496C4DB31}"/>
    <cellStyle name="Comma 10 7 15" xfId="41581" xr:uid="{F127B3E8-32F5-4510-B013-EE09D4D60BD1}"/>
    <cellStyle name="Comma 10 7 2" xfId="1097" xr:uid="{3809D3EE-6E54-4DDE-BDDF-1031D74C1793}"/>
    <cellStyle name="Comma 10 7 2 10" xfId="7268" xr:uid="{37AF438D-E5A2-4040-BE2B-FFA0F9229554}"/>
    <cellStyle name="Comma 10 7 2 10 2" xfId="21630" xr:uid="{4954B1F1-9811-4BBE-82A5-2330FDBFCC73}"/>
    <cellStyle name="Comma 10 7 2 11" xfId="13365" xr:uid="{5757B52C-D780-46B4-AE97-BE09F813AF94}"/>
    <cellStyle name="Comma 10 7 2 12" xfId="27724" xr:uid="{89AB1DF1-A07E-44C9-94A3-72A57F1064DB}"/>
    <cellStyle name="Comma 10 7 2 13" xfId="33818" xr:uid="{7B3D827E-3722-48F9-8BD1-F8404C1AFC43}"/>
    <cellStyle name="Comma 10 7 2 14" xfId="42538" xr:uid="{E9CFCF12-CBF0-437F-A60C-1E0F35F50675}"/>
    <cellStyle name="Comma 10 7 2 2" xfId="1456" xr:uid="{84608A48-A07D-4B7F-AC77-52FF639494C4}"/>
    <cellStyle name="Comma 10 7 2 2 2" xfId="4529" xr:uid="{ECA922C8-1655-401A-A841-BEC15CACDF1B}"/>
    <cellStyle name="Comma 10 7 2 2 2 2" xfId="10737" xr:uid="{E0C6F735-6A96-4E5B-9DEC-76368F525B5F}"/>
    <cellStyle name="Comma 10 7 2 2 2 2 2" xfId="25100" xr:uid="{EB39208F-84D1-4B76-B888-830EFB27F6EF}"/>
    <cellStyle name="Comma 10 7 2 2 2 3" xfId="16835" xr:uid="{8AAFFE2F-B617-482E-A5A9-E22022DB3220}"/>
    <cellStyle name="Comma 10 7 2 2 2 4" xfId="31194" xr:uid="{CCEB920A-113A-48CB-A2CF-FCA84E6C9ED3}"/>
    <cellStyle name="Comma 10 7 2 2 2 5" xfId="37288" xr:uid="{C5530766-1B3C-45D9-AF98-FC2345A656AA}"/>
    <cellStyle name="Comma 10 7 2 2 3" xfId="7727" xr:uid="{5ADBFF2F-1315-40BD-84CC-D28F3D1FF25B}"/>
    <cellStyle name="Comma 10 7 2 2 3 2" xfId="22090" xr:uid="{541B16E4-E114-41FB-8B70-B1BFEB6743D9}"/>
    <cellStyle name="Comma 10 7 2 2 4" xfId="13825" xr:uid="{0E3898D3-EAD8-4DEA-BBD4-792B5522E14E}"/>
    <cellStyle name="Comma 10 7 2 2 5" xfId="28184" xr:uid="{F730AC82-72D7-467E-96A8-16042DB01286}"/>
    <cellStyle name="Comma 10 7 2 2 6" xfId="34278" xr:uid="{5F3D4804-2537-4E8C-8AC2-8F655BC19532}"/>
    <cellStyle name="Comma 10 7 2 3" xfId="1826" xr:uid="{7E03401C-798F-4872-956E-0873662AE028}"/>
    <cellStyle name="Comma 10 7 2 3 2" xfId="4901" xr:uid="{292587C9-EBBE-47B9-B41F-11F7489CA736}"/>
    <cellStyle name="Comma 10 7 2 3 2 2" xfId="11111" xr:uid="{9B921825-0CC3-448A-9D02-44F3E552E0BA}"/>
    <cellStyle name="Comma 10 7 2 3 2 2 2" xfId="25474" xr:uid="{EB752F92-3777-4F59-B975-9FF57115B32F}"/>
    <cellStyle name="Comma 10 7 2 3 2 3" xfId="17209" xr:uid="{8382CA72-345A-4C8D-AD93-67EE50FB096D}"/>
    <cellStyle name="Comma 10 7 2 3 2 4" xfId="31568" xr:uid="{1473565C-32E4-4556-B265-39AD0D558EA3}"/>
    <cellStyle name="Comma 10 7 2 3 2 5" xfId="37662" xr:uid="{19C6D21E-A4CA-42F4-85D5-56303CB783CF}"/>
    <cellStyle name="Comma 10 7 2 3 3" xfId="8101" xr:uid="{FB06597F-3BB3-401D-87BC-86BA218B4CD1}"/>
    <cellStyle name="Comma 10 7 2 3 3 2" xfId="22464" xr:uid="{74FF886F-3970-4448-A0DE-86313A7DCE6E}"/>
    <cellStyle name="Comma 10 7 2 3 4" xfId="14199" xr:uid="{311B8136-4BA2-4B24-814E-B80B5A9B1CC1}"/>
    <cellStyle name="Comma 10 7 2 3 5" xfId="28558" xr:uid="{5FC449CE-CDEA-4A60-838D-269549C6788F}"/>
    <cellStyle name="Comma 10 7 2 3 6" xfId="34652" xr:uid="{C0F62169-71CA-46F2-AB10-4E6968182D23}"/>
    <cellStyle name="Comma 10 7 2 4" xfId="2197" xr:uid="{77053992-EC3E-4EDD-9821-3E4747A5888E}"/>
    <cellStyle name="Comma 10 7 2 4 2" xfId="5275" xr:uid="{6E16E939-BC48-4BC2-B3AA-C2E6245E47AA}"/>
    <cellStyle name="Comma 10 7 2 4 2 2" xfId="11485" xr:uid="{6A0EF5AD-5791-4E8A-8FF6-0A0E7FB3CD03}"/>
    <cellStyle name="Comma 10 7 2 4 2 2 2" xfId="25848" xr:uid="{FA64A4A8-C340-45DA-B8CD-864C0EDF4F0C}"/>
    <cellStyle name="Comma 10 7 2 4 2 3" xfId="17583" xr:uid="{E2C34AC6-450E-43AA-A73F-0AEFF8D1C3B6}"/>
    <cellStyle name="Comma 10 7 2 4 2 4" xfId="31942" xr:uid="{7313E984-2A0F-42EA-9828-87F9C47FB092}"/>
    <cellStyle name="Comma 10 7 2 4 2 5" xfId="38036" xr:uid="{006C7352-EBFA-4D30-87D6-BF386A2D0348}"/>
    <cellStyle name="Comma 10 7 2 4 3" xfId="8475" xr:uid="{2528D097-9E6B-4DB4-8E2B-1F9EEDBF80C1}"/>
    <cellStyle name="Comma 10 7 2 4 3 2" xfId="22838" xr:uid="{9AE49587-8D77-4102-9F3E-373E6C907E7A}"/>
    <cellStyle name="Comma 10 7 2 4 4" xfId="14573" xr:uid="{79C27286-5C2E-4D52-BC78-5FF9313BACBC}"/>
    <cellStyle name="Comma 10 7 2 4 5" xfId="28932" xr:uid="{C034AF49-8645-4B4C-8758-31E6618A9E81}"/>
    <cellStyle name="Comma 10 7 2 4 6" xfId="35026" xr:uid="{B9265A6C-A417-4547-A437-6FE1250CD7EB}"/>
    <cellStyle name="Comma 10 7 2 5" xfId="2570" xr:uid="{8659CB4C-056E-4C01-B38D-B55897472EA3}"/>
    <cellStyle name="Comma 10 7 2 5 2" xfId="5649" xr:uid="{7999DB83-F14D-441F-8300-81D43C83B0CB}"/>
    <cellStyle name="Comma 10 7 2 5 2 2" xfId="11859" xr:uid="{4F5F1E3E-3949-4B52-97F0-363F69AAAE07}"/>
    <cellStyle name="Comma 10 7 2 5 2 2 2" xfId="26222" xr:uid="{55CCE1A4-625C-4FA9-9443-A4B5F977C465}"/>
    <cellStyle name="Comma 10 7 2 5 2 3" xfId="17957" xr:uid="{93854706-4E5A-4DDA-91B7-958428E59DEA}"/>
    <cellStyle name="Comma 10 7 2 5 2 4" xfId="32316" xr:uid="{7EBB96E3-56D5-4017-85C3-8A00B7AF8298}"/>
    <cellStyle name="Comma 10 7 2 5 2 5" xfId="38410" xr:uid="{A03A1330-C1CC-4777-B0EF-ADA1ED372C1C}"/>
    <cellStyle name="Comma 10 7 2 5 3" xfId="8849" xr:uid="{1B38C352-52CD-4E8B-9674-EF9B32331D63}"/>
    <cellStyle name="Comma 10 7 2 5 3 2" xfId="23212" xr:uid="{099458D1-AF3F-4AC4-B0FA-C99D4455FA6D}"/>
    <cellStyle name="Comma 10 7 2 5 4" xfId="14947" xr:uid="{18AF9D22-E1BA-4ABA-A0DF-BBDD1D39B8A7}"/>
    <cellStyle name="Comma 10 7 2 5 5" xfId="29306" xr:uid="{A5662B8A-805F-44C4-8AB1-28BB260044E4}"/>
    <cellStyle name="Comma 10 7 2 5 6" xfId="35400" xr:uid="{1B0ECC88-B148-4965-BD25-20B105A7D406}"/>
    <cellStyle name="Comma 10 7 2 6" xfId="2944" xr:uid="{EFA036C8-07D5-439A-8461-60A8B5B68681}"/>
    <cellStyle name="Comma 10 7 2 6 2" xfId="6023" xr:uid="{C5BAC10E-4A2B-4EB3-AC96-07ACF831C7C3}"/>
    <cellStyle name="Comma 10 7 2 6 2 2" xfId="12233" xr:uid="{65F3E587-1041-43FC-940F-23571E2B3811}"/>
    <cellStyle name="Comma 10 7 2 6 2 2 2" xfId="26596" xr:uid="{2C36D4C3-7EA2-403D-ABB6-8FF60D2B8477}"/>
    <cellStyle name="Comma 10 7 2 6 2 3" xfId="18331" xr:uid="{9E9DFB1D-E924-46A8-9761-619D785FCD95}"/>
    <cellStyle name="Comma 10 7 2 6 2 4" xfId="32690" xr:uid="{6934CE2F-AA72-4153-A3C3-88A064424DA8}"/>
    <cellStyle name="Comma 10 7 2 6 2 5" xfId="38784" xr:uid="{75021927-5C70-4C76-8AD0-AC8110E861D2}"/>
    <cellStyle name="Comma 10 7 2 6 3" xfId="9223" xr:uid="{AEC9CEC1-07BD-4D88-9259-8A517AE21B2B}"/>
    <cellStyle name="Comma 10 7 2 6 3 2" xfId="23586" xr:uid="{0578AB25-A628-4782-9730-2EA4F2086FB1}"/>
    <cellStyle name="Comma 10 7 2 6 4" xfId="15321" xr:uid="{4E29D76B-F278-4401-8A02-3613D07ED0F3}"/>
    <cellStyle name="Comma 10 7 2 6 5" xfId="29680" xr:uid="{C2B3B424-42AF-4E8E-B673-48FD6F3000E2}"/>
    <cellStyle name="Comma 10 7 2 6 6" xfId="35774" xr:uid="{09A1F067-1737-4634-A8D5-BB3D7E367312}"/>
    <cellStyle name="Comma 10 7 2 7" xfId="3318" xr:uid="{E48602DB-9FEA-4D84-B43E-85E69619B18F}"/>
    <cellStyle name="Comma 10 7 2 7 2" xfId="6397" xr:uid="{FF19080C-B143-4771-A362-E7C1F6DBABBA}"/>
    <cellStyle name="Comma 10 7 2 7 2 2" xfId="12607" xr:uid="{34323FCE-F1A8-48FB-9FEC-AADC8BC2DBE5}"/>
    <cellStyle name="Comma 10 7 2 7 2 2 2" xfId="26970" xr:uid="{FED4F826-666B-456E-B70A-ACD0310C6E6F}"/>
    <cellStyle name="Comma 10 7 2 7 2 3" xfId="18705" xr:uid="{05943F5A-DF4C-4D90-9F16-1D9CA3EB0F15}"/>
    <cellStyle name="Comma 10 7 2 7 2 4" xfId="33064" xr:uid="{B8DB5106-99E9-45FF-9BC7-DCF86E401949}"/>
    <cellStyle name="Comma 10 7 2 7 2 5" xfId="39158" xr:uid="{6D3AAA61-0D6B-491F-9B8D-109D7EDCA2A3}"/>
    <cellStyle name="Comma 10 7 2 7 3" xfId="9597" xr:uid="{A4B4B4BC-14E1-4FB8-B5E6-677FFA6309B4}"/>
    <cellStyle name="Comma 10 7 2 7 3 2" xfId="23960" xr:uid="{FF4A504C-8BFE-4505-A941-56C371E94FEC}"/>
    <cellStyle name="Comma 10 7 2 7 4" xfId="15695" xr:uid="{6371D968-E2B2-4CE4-8F27-80324D73C7EE}"/>
    <cellStyle name="Comma 10 7 2 7 5" xfId="30054" xr:uid="{0366CF9D-C72C-4FB3-955C-C6ED6216AFCB}"/>
    <cellStyle name="Comma 10 7 2 7 6" xfId="36148" xr:uid="{A200DC18-A199-447D-B914-573B27259877}"/>
    <cellStyle name="Comma 10 7 2 8" xfId="3694" xr:uid="{16786256-A8E2-4767-9C2E-5B6B37D01C7B}"/>
    <cellStyle name="Comma 10 7 2 8 2" xfId="6773" xr:uid="{3AF961CF-69A3-4E1D-942E-9BC09BB408D4}"/>
    <cellStyle name="Comma 10 7 2 8 2 2" xfId="12982" xr:uid="{F64E133C-6497-417B-8C50-6C35FBEA6DA2}"/>
    <cellStyle name="Comma 10 7 2 8 2 2 2" xfId="27345" xr:uid="{3D1D7C6C-AC67-444A-983D-7148BBF21712}"/>
    <cellStyle name="Comma 10 7 2 8 2 3" xfId="19080" xr:uid="{0C54A338-56C9-43CA-954A-1BF7E6AC70E8}"/>
    <cellStyle name="Comma 10 7 2 8 2 4" xfId="33439" xr:uid="{94E8A702-41E2-46C0-9BBD-F9A83478C845}"/>
    <cellStyle name="Comma 10 7 2 8 2 5" xfId="39533" xr:uid="{AA549FD7-5451-4092-945B-88EA6BFCDDE9}"/>
    <cellStyle name="Comma 10 7 2 8 3" xfId="9973" xr:uid="{926E1B77-7036-4B6B-8887-BEA872786586}"/>
    <cellStyle name="Comma 10 7 2 8 3 2" xfId="24336" xr:uid="{6ED7B41E-EEE2-45AA-95BD-008832D7395C}"/>
    <cellStyle name="Comma 10 7 2 8 4" xfId="16071" xr:uid="{D49273B5-D856-42EF-829A-F49449C75DEF}"/>
    <cellStyle name="Comma 10 7 2 8 5" xfId="30430" xr:uid="{FDB133D0-4955-49F2-A2BF-DFD271252C58}"/>
    <cellStyle name="Comma 10 7 2 8 6" xfId="36524" xr:uid="{EAAA2D71-2065-4756-89BE-A5BD804C146C}"/>
    <cellStyle name="Comma 10 7 2 9" xfId="4070" xr:uid="{CCA6C4E7-856D-4198-851C-1114603AE30C}"/>
    <cellStyle name="Comma 10 7 2 9 2" xfId="10349" xr:uid="{3A68AE35-E36A-417D-BEDF-7228E0555096}"/>
    <cellStyle name="Comma 10 7 2 9 2 2" xfId="24712" xr:uid="{F2F9F8F8-A3CF-4F98-BE44-A334E5ED368E}"/>
    <cellStyle name="Comma 10 7 2 9 3" xfId="16447" xr:uid="{47FC2BD2-4D37-49EB-BF4D-4E5DAA1AE4B1}"/>
    <cellStyle name="Comma 10 7 2 9 4" xfId="30806" xr:uid="{BC1BB56F-7F13-4101-B47A-8FE03E60D608}"/>
    <cellStyle name="Comma 10 7 2 9 5" xfId="36900" xr:uid="{49DA0394-54C2-425E-A1D6-D38B2E840CF0}"/>
    <cellStyle name="Comma 10 7 3" xfId="1256" xr:uid="{FE265B9E-05C8-4528-8B1F-7E9E4D656B0E}"/>
    <cellStyle name="Comma 10 7 3 2" xfId="4322" xr:uid="{2B04FB4A-E420-458B-9AD6-007613949C3D}"/>
    <cellStyle name="Comma 10 7 3 2 2" xfId="10553" xr:uid="{3745BFCE-1C62-441A-A172-4BB8A9935A5B}"/>
    <cellStyle name="Comma 10 7 3 2 2 2" xfId="24916" xr:uid="{73D7891D-B946-448B-87AB-EEC6B41EB9FB}"/>
    <cellStyle name="Comma 10 7 3 2 3" xfId="16651" xr:uid="{6C1C7888-2F61-4570-9B4F-00BB734AE698}"/>
    <cellStyle name="Comma 10 7 3 2 4" xfId="31010" xr:uid="{7AD885C2-49E5-41B2-987B-CDD0E6FD2827}"/>
    <cellStyle name="Comma 10 7 3 2 5" xfId="37104" xr:uid="{C0FC30D9-572C-4864-B9A0-509074B4661A}"/>
    <cellStyle name="Comma 10 7 3 3" xfId="7520" xr:uid="{D5BE9B78-57A7-49CD-BCC9-B3C1BE905960}"/>
    <cellStyle name="Comma 10 7 3 3 2" xfId="21882" xr:uid="{AEEF2BD4-858E-48E8-8D4C-BBEF0CD9D088}"/>
    <cellStyle name="Comma 10 7 3 4" xfId="13617" xr:uid="{10AEFA4B-BAC2-4C76-B886-90C6A737F0E5}"/>
    <cellStyle name="Comma 10 7 3 5" xfId="27976" xr:uid="{8FE8C217-1F65-44B1-9688-817D5DA527E3}"/>
    <cellStyle name="Comma 10 7 3 6" xfId="34070" xr:uid="{07BE1F78-6265-4495-8F8A-9D66846F2BB4}"/>
    <cellStyle name="Comma 10 7 3 7" xfId="43452" xr:uid="{643DB0B5-64E9-4630-BBB9-7F0E3F217F93}"/>
    <cellStyle name="Comma 10 7 4" xfId="1620" xr:uid="{96639BF9-2A20-4637-B4EF-FE150EEE3390}"/>
    <cellStyle name="Comma 10 7 4 2" xfId="4694" xr:uid="{1AFEF6FD-2BF0-4937-8E09-43F3FF255A98}"/>
    <cellStyle name="Comma 10 7 4 2 2" xfId="10903" xr:uid="{AA9817AB-7AA8-4F1A-BDCB-042060269E19}"/>
    <cellStyle name="Comma 10 7 4 2 2 2" xfId="25266" xr:uid="{2F62F730-9EDA-48CE-ADA4-1004EC2B60F4}"/>
    <cellStyle name="Comma 10 7 4 2 3" xfId="17001" xr:uid="{32FCB055-3D1E-430E-8C97-56ADA5F82F11}"/>
    <cellStyle name="Comma 10 7 4 2 4" xfId="31360" xr:uid="{6581252B-4E6A-492B-B548-EDC12D9431EA}"/>
    <cellStyle name="Comma 10 7 4 2 5" xfId="37454" xr:uid="{C811E0D0-82D0-4FA4-99A5-E62BB1424454}"/>
    <cellStyle name="Comma 10 7 4 3" xfId="7893" xr:uid="{6050DA2E-5FAE-4C6D-AF7F-604F8B3552AF}"/>
    <cellStyle name="Comma 10 7 4 3 2" xfId="22256" xr:uid="{6795ACFB-99B1-40D9-ACDA-C2BC0AF3653A}"/>
    <cellStyle name="Comma 10 7 4 4" xfId="13991" xr:uid="{B8C23996-9CC3-449F-807B-2F5FA35DC1B3}"/>
    <cellStyle name="Comma 10 7 4 5" xfId="28350" xr:uid="{7AD3AF2C-1059-49A9-A362-84BEABF05606}"/>
    <cellStyle name="Comma 10 7 4 6" xfId="34444" xr:uid="{88C2BB9D-0078-4F55-B486-07637A9BE1E3}"/>
    <cellStyle name="Comma 10 7 4 7" xfId="44351" xr:uid="{CB95FEAC-381F-436D-A0CD-8677D3FEFBD6}"/>
    <cellStyle name="Comma 10 7 5" xfId="1990" xr:uid="{8D7E9C8C-FFA7-4BBD-BB6B-41BF32F0D337}"/>
    <cellStyle name="Comma 10 7 5 2" xfId="5067" xr:uid="{149FFD8B-21FA-43B3-8661-44BEDF8925C4}"/>
    <cellStyle name="Comma 10 7 5 2 2" xfId="11277" xr:uid="{0C4641E0-A6FA-47BE-9A81-84076A429494}"/>
    <cellStyle name="Comma 10 7 5 2 2 2" xfId="25640" xr:uid="{E2FA9176-288E-42B1-AA74-1640B69F4406}"/>
    <cellStyle name="Comma 10 7 5 2 3" xfId="17375" xr:uid="{F9DE7501-CEC5-49DA-91CD-A78A187F443C}"/>
    <cellStyle name="Comma 10 7 5 2 4" xfId="31734" xr:uid="{659042E8-E40E-4041-9384-414977ACF691}"/>
    <cellStyle name="Comma 10 7 5 2 5" xfId="37828" xr:uid="{BCC5EDBB-2DE6-4FB7-A92D-FD88C0463857}"/>
    <cellStyle name="Comma 10 7 5 3" xfId="8267" xr:uid="{4B99341D-BF02-4942-84D7-176762BACFF9}"/>
    <cellStyle name="Comma 10 7 5 3 2" xfId="22630" xr:uid="{3FA9FF0D-E165-434E-8048-78761AAC8FDC}"/>
    <cellStyle name="Comma 10 7 5 4" xfId="14365" xr:uid="{E5F986A7-F140-41D6-BE47-D80CCE00D96D}"/>
    <cellStyle name="Comma 10 7 5 5" xfId="28724" xr:uid="{B87A6736-451E-4225-91E7-D9718F73CCF2}"/>
    <cellStyle name="Comma 10 7 5 6" xfId="34818" xr:uid="{D3C34382-3607-42A0-A21C-841AD8B99A3A}"/>
    <cellStyle name="Comma 10 7 5 7" xfId="45318" xr:uid="{1FE664C5-EED2-473F-B081-48288323215C}"/>
    <cellStyle name="Comma 10 7 6" xfId="2363" xr:uid="{183596A1-8A04-4E7B-B576-BB536A8B80F4}"/>
    <cellStyle name="Comma 10 7 6 2" xfId="5441" xr:uid="{B7F030A6-38FC-4EBF-A643-39600E5162CC}"/>
    <cellStyle name="Comma 10 7 6 2 2" xfId="11651" xr:uid="{214022D3-BD85-4BE3-BB00-8B7330DC24B1}"/>
    <cellStyle name="Comma 10 7 6 2 2 2" xfId="26014" xr:uid="{98121161-0E6A-4BD8-8A25-B991B4376830}"/>
    <cellStyle name="Comma 10 7 6 2 3" xfId="17749" xr:uid="{D9B413DA-A4FE-407A-8646-AE1059E4BE56}"/>
    <cellStyle name="Comma 10 7 6 2 4" xfId="32108" xr:uid="{E8B19CCD-496D-489E-AB02-4B9107D1583A}"/>
    <cellStyle name="Comma 10 7 6 2 5" xfId="38202" xr:uid="{7FFA9968-CAF1-4E7C-B992-5C7EBFA6A02D}"/>
    <cellStyle name="Comma 10 7 6 3" xfId="8641" xr:uid="{06EDD2C7-BCDA-42D4-BC06-CDBE4B9A2368}"/>
    <cellStyle name="Comma 10 7 6 3 2" xfId="23004" xr:uid="{E5950B01-1AA6-48EB-941C-5B9709A9F353}"/>
    <cellStyle name="Comma 10 7 6 4" xfId="14739" xr:uid="{89DF17FF-99EA-4170-8DEE-7FE869A26EBB}"/>
    <cellStyle name="Comma 10 7 6 5" xfId="29098" xr:uid="{FBBC0147-0552-408F-B4EC-9678F5024C0D}"/>
    <cellStyle name="Comma 10 7 6 6" xfId="35192" xr:uid="{AC903F5C-722B-4AAB-999D-776A612B54E1}"/>
    <cellStyle name="Comma 10 7 7" xfId="2736" xr:uid="{449BB57F-F664-4D28-BC06-DEDB616C4A5A}"/>
    <cellStyle name="Comma 10 7 7 2" xfId="5815" xr:uid="{4498FF72-47C0-42AE-A087-C103E6561A17}"/>
    <cellStyle name="Comma 10 7 7 2 2" xfId="12025" xr:uid="{5A9E115D-5580-406B-8D4B-0B17FC346462}"/>
    <cellStyle name="Comma 10 7 7 2 2 2" xfId="26388" xr:uid="{B6C026B2-B0DB-4774-897B-070FCBA3ECF4}"/>
    <cellStyle name="Comma 10 7 7 2 3" xfId="18123" xr:uid="{89DDB37C-4FA5-45AA-A5DE-1A1882368061}"/>
    <cellStyle name="Comma 10 7 7 2 4" xfId="32482" xr:uid="{152C3CE9-7277-4D63-BBBB-8FDD6E8770F0}"/>
    <cellStyle name="Comma 10 7 7 2 5" xfId="38576" xr:uid="{50FF6FB1-A731-4AC1-B8BC-2939B488F841}"/>
    <cellStyle name="Comma 10 7 7 3" xfId="9015" xr:uid="{0C3E4DE4-4229-44D3-A4F2-881A76B78C6D}"/>
    <cellStyle name="Comma 10 7 7 3 2" xfId="23378" xr:uid="{5307E00F-E9DA-49CC-B199-919D517541CC}"/>
    <cellStyle name="Comma 10 7 7 4" xfId="15113" xr:uid="{9F2D8758-88F6-4417-9B32-AD48AC11CF05}"/>
    <cellStyle name="Comma 10 7 7 5" xfId="29472" xr:uid="{830287A2-76BC-414B-AFEA-1DE7250B1AAD}"/>
    <cellStyle name="Comma 10 7 7 6" xfId="35566" xr:uid="{C1BF4E30-BDA9-4175-9354-245558B5D69A}"/>
    <cellStyle name="Comma 10 7 8" xfId="3110" xr:uid="{AC56129F-7DEF-45E9-9694-3E2410A036C3}"/>
    <cellStyle name="Comma 10 7 8 2" xfId="6189" xr:uid="{C2B221C3-0D6D-4776-9276-8B391B7FD6CD}"/>
    <cellStyle name="Comma 10 7 8 2 2" xfId="12399" xr:uid="{DFA091EC-E83C-40CD-B065-8B09C3A5CAC4}"/>
    <cellStyle name="Comma 10 7 8 2 2 2" xfId="26762" xr:uid="{88AD9BDB-5A20-4B37-A147-A43D6D122D7D}"/>
    <cellStyle name="Comma 10 7 8 2 3" xfId="18497" xr:uid="{0323298A-EFBF-4CE9-804C-8BDBA9B51314}"/>
    <cellStyle name="Comma 10 7 8 2 4" xfId="32856" xr:uid="{7E4C4174-A40D-4183-B866-798A51778308}"/>
    <cellStyle name="Comma 10 7 8 2 5" xfId="38950" xr:uid="{27132B62-3B56-4C7B-9E03-963386BD5E75}"/>
    <cellStyle name="Comma 10 7 8 3" xfId="9389" xr:uid="{8CA9CC63-EB40-4557-829C-3BE1BBBB21E2}"/>
    <cellStyle name="Comma 10 7 8 3 2" xfId="23752" xr:uid="{1696620A-F335-4D30-990B-C21FD4422466}"/>
    <cellStyle name="Comma 10 7 8 4" xfId="15487" xr:uid="{E2FD42AD-EC89-4AE6-B27F-A5AC9584CC8B}"/>
    <cellStyle name="Comma 10 7 8 5" xfId="29846" xr:uid="{031A3A24-1513-4642-BBBF-F17651E3AA0A}"/>
    <cellStyle name="Comma 10 7 8 6" xfId="35940" xr:uid="{D6FFECC2-DF78-4233-A73A-64436E0F5612}"/>
    <cellStyle name="Comma 10 7 9" xfId="3486" xr:uid="{09629591-8513-4873-958B-4A54B901D4C2}"/>
    <cellStyle name="Comma 10 7 9 2" xfId="6565" xr:uid="{6DB1F102-C8B9-406D-B2A6-03E111DBA5C7}"/>
    <cellStyle name="Comma 10 7 9 2 2" xfId="12774" xr:uid="{7B028B3F-D711-4362-AD5F-8053CDB360CF}"/>
    <cellStyle name="Comma 10 7 9 2 2 2" xfId="27137" xr:uid="{0E57D2B3-BD97-4643-8765-B9E5C44C5464}"/>
    <cellStyle name="Comma 10 7 9 2 3" xfId="18872" xr:uid="{3B280E11-B0EE-4BD4-9B0E-61218B2B2605}"/>
    <cellStyle name="Comma 10 7 9 2 4" xfId="33231" xr:uid="{A0C5ED69-0064-4113-B075-F2838C86B72C}"/>
    <cellStyle name="Comma 10 7 9 2 5" xfId="39325" xr:uid="{96E6D428-806C-4174-ADE9-0EABBF97845F}"/>
    <cellStyle name="Comma 10 7 9 3" xfId="9765" xr:uid="{7BF097E0-918F-41E8-B53D-2A773D39D97C}"/>
    <cellStyle name="Comma 10 7 9 3 2" xfId="24128" xr:uid="{506A9E40-B80D-4BBE-91A6-4F5130C0B5D4}"/>
    <cellStyle name="Comma 10 7 9 4" xfId="15863" xr:uid="{9BFCE57C-DCF2-44B1-A56C-26B83A5F9178}"/>
    <cellStyle name="Comma 10 7 9 5" xfId="30222" xr:uid="{66E12E2A-863D-4156-8F66-C70FA9DC533A}"/>
    <cellStyle name="Comma 10 7 9 6" xfId="36316" xr:uid="{F7BD9C09-3899-42E1-B2F5-F9C4F60AF2C1}"/>
    <cellStyle name="Comma 10 8" xfId="999" xr:uid="{EEA11EC5-742A-43AC-A780-958E22850A3D}"/>
    <cellStyle name="Comma 10 8 10" xfId="7161" xr:uid="{60EEA07F-1E2E-4150-B557-83FAFAAFFFD6}"/>
    <cellStyle name="Comma 10 8 10 2" xfId="21523" xr:uid="{3372E0E3-FF90-4C60-9E1D-8A7B8A486A9E}"/>
    <cellStyle name="Comma 10 8 11" xfId="13258" xr:uid="{3597934B-ADA4-4A41-85E6-637FEB2DFB0B}"/>
    <cellStyle name="Comma 10 8 12" xfId="27617" xr:uid="{2DA2D438-15BE-4A27-AE94-9FB2CCC752C4}"/>
    <cellStyle name="Comma 10 8 13" xfId="33711" xr:uid="{240EB342-5712-40C1-AAB0-B5D5F6678721}"/>
    <cellStyle name="Comma 10 8 14" xfId="42094" xr:uid="{829DD7B5-2959-4008-9F8E-EA2A93219912}"/>
    <cellStyle name="Comma 10 8 2" xfId="1354" xr:uid="{DDDBB3D2-8C53-4BDE-9661-27EB306B9F1B}"/>
    <cellStyle name="Comma 10 8 2 2" xfId="4422" xr:uid="{BE9A465F-32D1-49AA-9867-23A7DBA5EB94}"/>
    <cellStyle name="Comma 10 8 2 2 2" xfId="10630" xr:uid="{A7E2A4DE-3CB5-4321-8781-FC2E3D03F223}"/>
    <cellStyle name="Comma 10 8 2 2 2 2" xfId="24993" xr:uid="{581A1830-DD49-4625-8112-9D82E2AA3393}"/>
    <cellStyle name="Comma 10 8 2 2 3" xfId="16728" xr:uid="{0EB24DB0-A64E-4961-B304-4E1DB4B499E1}"/>
    <cellStyle name="Comma 10 8 2 2 4" xfId="31087" xr:uid="{0F5B7FAB-543F-4353-9A97-27D8CF841325}"/>
    <cellStyle name="Comma 10 8 2 2 5" xfId="37181" xr:uid="{EE61A544-0928-4207-80D2-09C9A71EEC46}"/>
    <cellStyle name="Comma 10 8 2 3" xfId="7620" xr:uid="{DD9F1E56-D554-4F3A-AA2A-F04D40408185}"/>
    <cellStyle name="Comma 10 8 2 3 2" xfId="21983" xr:uid="{D3407B3F-5CBF-4C04-908D-193B50144D70}"/>
    <cellStyle name="Comma 10 8 2 4" xfId="13718" xr:uid="{083E5E09-4133-48FB-A9C3-7322CA45BD2A}"/>
    <cellStyle name="Comma 10 8 2 5" xfId="28077" xr:uid="{E3655062-2733-4B75-B5C5-1D1EBFDBA976}"/>
    <cellStyle name="Comma 10 8 2 6" xfId="34171" xr:uid="{0AEFE75F-141C-45C0-8A36-9FE2147446BE}"/>
    <cellStyle name="Comma 10 8 3" xfId="1719" xr:uid="{5271FD34-B942-4707-AE1A-B6BF76BE0EB5}"/>
    <cellStyle name="Comma 10 8 3 2" xfId="4794" xr:uid="{E5DAFD2E-DD24-4E80-91BD-F6FD516E7806}"/>
    <cellStyle name="Comma 10 8 3 2 2" xfId="11004" xr:uid="{2A162FA0-8BE8-4DBB-9714-037DBEF6A2CC}"/>
    <cellStyle name="Comma 10 8 3 2 2 2" xfId="25367" xr:uid="{C86705D4-9DD1-4A54-AA3A-C7000EB671EB}"/>
    <cellStyle name="Comma 10 8 3 2 3" xfId="17102" xr:uid="{8551B95B-6983-4E1C-8838-FD73BE2D07B3}"/>
    <cellStyle name="Comma 10 8 3 2 4" xfId="31461" xr:uid="{21441204-FD22-4AAF-9FFF-D5A781B2248E}"/>
    <cellStyle name="Comma 10 8 3 2 5" xfId="37555" xr:uid="{6909738B-EBB5-411F-8D50-1A8ABFA09392}"/>
    <cellStyle name="Comma 10 8 3 3" xfId="7994" xr:uid="{703DAAC4-F37A-40BB-B61B-C3DB864E4C86}"/>
    <cellStyle name="Comma 10 8 3 3 2" xfId="22357" xr:uid="{69FF21AD-B025-4B59-A4A8-E174BB798A64}"/>
    <cellStyle name="Comma 10 8 3 4" xfId="14092" xr:uid="{7A06A28C-CD1A-48D6-9C24-37DECBF32A31}"/>
    <cellStyle name="Comma 10 8 3 5" xfId="28451" xr:uid="{332C5B81-B6A7-49BB-AE92-A1C746418533}"/>
    <cellStyle name="Comma 10 8 3 6" xfId="34545" xr:uid="{F35A7A76-C3A2-4A58-96FF-687ACD0A2298}"/>
    <cellStyle name="Comma 10 8 4" xfId="2090" xr:uid="{B7F0972B-619A-4859-B2B2-BCF97EC143F0}"/>
    <cellStyle name="Comma 10 8 4 2" xfId="5168" xr:uid="{00352111-E7EB-49CC-B59F-82B5EDB20D22}"/>
    <cellStyle name="Comma 10 8 4 2 2" xfId="11378" xr:uid="{A1840764-8CE4-4BED-9749-8162D9554BE7}"/>
    <cellStyle name="Comma 10 8 4 2 2 2" xfId="25741" xr:uid="{3F755251-3D7B-49CA-A25A-2F57920C619D}"/>
    <cellStyle name="Comma 10 8 4 2 3" xfId="17476" xr:uid="{3EB7B2B4-A58A-4B1A-A141-EDB6BF20D9CD}"/>
    <cellStyle name="Comma 10 8 4 2 4" xfId="31835" xr:uid="{3A9F5C9D-F5BF-4CE8-A25C-257B9A5DE349}"/>
    <cellStyle name="Comma 10 8 4 2 5" xfId="37929" xr:uid="{2C91D649-6FD7-47C6-BDAE-7F4592EBB587}"/>
    <cellStyle name="Comma 10 8 4 3" xfId="8368" xr:uid="{6271B1C6-81F5-4932-A9FB-3A441C5883CB}"/>
    <cellStyle name="Comma 10 8 4 3 2" xfId="22731" xr:uid="{377A8302-30B9-4B86-9728-C7F16E2F3E86}"/>
    <cellStyle name="Comma 10 8 4 4" xfId="14466" xr:uid="{F6534838-0D33-48C2-AA69-2CB0F10222F7}"/>
    <cellStyle name="Comma 10 8 4 5" xfId="28825" xr:uid="{4B99C8DE-955C-4D42-A0AA-434A2806AEFC}"/>
    <cellStyle name="Comma 10 8 4 6" xfId="34919" xr:uid="{0A99FBF2-0EEE-4AFC-8FC1-8F3FA0D565A2}"/>
    <cellStyle name="Comma 10 8 5" xfId="2463" xr:uid="{63A2A503-E95F-4AA0-9101-E95C7874B0DD}"/>
    <cellStyle name="Comma 10 8 5 2" xfId="5542" xr:uid="{8F6AEE62-F643-423A-AEE8-28FCF08AAC1F}"/>
    <cellStyle name="Comma 10 8 5 2 2" xfId="11752" xr:uid="{3DF34AF6-32D1-45B0-B0DD-4742D81C945E}"/>
    <cellStyle name="Comma 10 8 5 2 2 2" xfId="26115" xr:uid="{4B8607A0-E07E-4528-B954-4445B96A0D3E}"/>
    <cellStyle name="Comma 10 8 5 2 3" xfId="17850" xr:uid="{399F791A-B73B-4408-985C-222C2CD489F4}"/>
    <cellStyle name="Comma 10 8 5 2 4" xfId="32209" xr:uid="{EB1B94C4-83A7-4E27-BE72-72E7E132B471}"/>
    <cellStyle name="Comma 10 8 5 2 5" xfId="38303" xr:uid="{38CCE3D9-823A-43BE-A1C0-F2DD5048FF45}"/>
    <cellStyle name="Comma 10 8 5 3" xfId="8742" xr:uid="{46CBB728-740E-4C06-9859-23FA3C891377}"/>
    <cellStyle name="Comma 10 8 5 3 2" xfId="23105" xr:uid="{819A0E64-58C0-4DBA-A19B-28EF6548EF16}"/>
    <cellStyle name="Comma 10 8 5 4" xfId="14840" xr:uid="{6C068CA0-F834-408F-B773-F4DF278BF1EB}"/>
    <cellStyle name="Comma 10 8 5 5" xfId="29199" xr:uid="{DE304642-F4AA-4419-BAF5-F0B10DB9AA1D}"/>
    <cellStyle name="Comma 10 8 5 6" xfId="35293" xr:uid="{33D9B79E-024C-40DA-BBB8-CF443B3D8044}"/>
    <cellStyle name="Comma 10 8 6" xfId="2837" xr:uid="{BDD1C86A-0701-405C-9730-83B28C54FE56}"/>
    <cellStyle name="Comma 10 8 6 2" xfId="5916" xr:uid="{4E398A4E-EF68-439B-8110-3D336B322253}"/>
    <cellStyle name="Comma 10 8 6 2 2" xfId="12126" xr:uid="{9998724A-4FFB-4A53-8644-E0D6A745DC38}"/>
    <cellStyle name="Comma 10 8 6 2 2 2" xfId="26489" xr:uid="{99365DA0-EA08-453B-ABCC-18A275D8355E}"/>
    <cellStyle name="Comma 10 8 6 2 3" xfId="18224" xr:uid="{EA2427D3-6D00-4F9B-B290-591FE592E57A}"/>
    <cellStyle name="Comma 10 8 6 2 4" xfId="32583" xr:uid="{B545470A-369A-4750-9EF5-753BEB8E1545}"/>
    <cellStyle name="Comma 10 8 6 2 5" xfId="38677" xr:uid="{7A46A9D4-7751-4187-9FFB-3B4049560A14}"/>
    <cellStyle name="Comma 10 8 6 3" xfId="9116" xr:uid="{42A7CA45-D624-4E4E-B9AD-D25222747295}"/>
    <cellStyle name="Comma 10 8 6 3 2" xfId="23479" xr:uid="{BF3AF863-7DA2-4C27-B6DC-30D71A6EF2F0}"/>
    <cellStyle name="Comma 10 8 6 4" xfId="15214" xr:uid="{EAEDE91D-E01F-453C-9B4C-902F430675F5}"/>
    <cellStyle name="Comma 10 8 6 5" xfId="29573" xr:uid="{4C571A99-A30C-4A21-8C87-ECDBDCC59B5B}"/>
    <cellStyle name="Comma 10 8 6 6" xfId="35667" xr:uid="{1BB749F4-0482-42E3-B580-12C415E0C9EF}"/>
    <cellStyle name="Comma 10 8 7" xfId="3211" xr:uid="{52C0CCF3-E226-4B96-9F41-BB135D31C6C2}"/>
    <cellStyle name="Comma 10 8 7 2" xfId="6290" xr:uid="{F0D41738-7F7C-4BEA-8CA0-F67E05F4BD07}"/>
    <cellStyle name="Comma 10 8 7 2 2" xfId="12500" xr:uid="{9D41A72F-94A4-4A07-915A-831E0F6E9255}"/>
    <cellStyle name="Comma 10 8 7 2 2 2" xfId="26863" xr:uid="{A2B3EA22-2F45-44CE-8637-36584E60D0F4}"/>
    <cellStyle name="Comma 10 8 7 2 3" xfId="18598" xr:uid="{2A5E261B-3E53-4305-B451-4E9434B24799}"/>
    <cellStyle name="Comma 10 8 7 2 4" xfId="32957" xr:uid="{CFBEC921-8248-4818-932B-A2960BCEDF01}"/>
    <cellStyle name="Comma 10 8 7 2 5" xfId="39051" xr:uid="{CE4DBC21-6854-41A1-AD12-4CA6BF0296AE}"/>
    <cellStyle name="Comma 10 8 7 3" xfId="9490" xr:uid="{18391FB7-7190-49F7-AD7B-A448C5C4B537}"/>
    <cellStyle name="Comma 10 8 7 3 2" xfId="23853" xr:uid="{3F94D472-0013-43BC-A48E-6F46B1C4C5E5}"/>
    <cellStyle name="Comma 10 8 7 4" xfId="15588" xr:uid="{BD98D1FF-3BC3-4819-883D-AE96AE8FB6C7}"/>
    <cellStyle name="Comma 10 8 7 5" xfId="29947" xr:uid="{7929A594-2554-41D3-9197-38AF32F4ADAD}"/>
    <cellStyle name="Comma 10 8 7 6" xfId="36041" xr:uid="{27F4E8D1-4567-41E9-B8CE-37A2BC688C1C}"/>
    <cellStyle name="Comma 10 8 8" xfId="3587" xr:uid="{7FE52404-9FF7-4529-B1B1-E9956B105803}"/>
    <cellStyle name="Comma 10 8 8 2" xfId="6666" xr:uid="{843BE3D3-A64D-4B34-9A3D-08DF5B3D3D18}"/>
    <cellStyle name="Comma 10 8 8 2 2" xfId="12875" xr:uid="{4947C276-2F4B-4029-BBDB-86B64C55ED4B}"/>
    <cellStyle name="Comma 10 8 8 2 2 2" xfId="27238" xr:uid="{01B95753-20DE-4EFB-9D61-62DE2C61F44A}"/>
    <cellStyle name="Comma 10 8 8 2 3" xfId="18973" xr:uid="{550314BF-22C6-4596-AF5A-26B5C88FB644}"/>
    <cellStyle name="Comma 10 8 8 2 4" xfId="33332" xr:uid="{1C7B0C5C-B48A-4385-9965-3546ECD08680}"/>
    <cellStyle name="Comma 10 8 8 2 5" xfId="39426" xr:uid="{483B107A-7147-482E-BD5B-14C96AFBB906}"/>
    <cellStyle name="Comma 10 8 8 3" xfId="9866" xr:uid="{4DF3AEFF-A70E-4819-8435-95F4D2C3D3BE}"/>
    <cellStyle name="Comma 10 8 8 3 2" xfId="24229" xr:uid="{72B28D95-BE7C-4BEA-83DA-60BA67846D10}"/>
    <cellStyle name="Comma 10 8 8 4" xfId="15964" xr:uid="{75DAA3CB-964B-45E4-A090-38F90D448011}"/>
    <cellStyle name="Comma 10 8 8 5" xfId="30323" xr:uid="{13BA1799-9516-42D0-B439-DB7FA91B056F}"/>
    <cellStyle name="Comma 10 8 8 6" xfId="36417" xr:uid="{03489234-DE1A-4E21-9476-DAE11C18A02A}"/>
    <cellStyle name="Comma 10 8 9" xfId="3963" xr:uid="{D2D3B750-5226-4F34-8B12-DD40E8B46D73}"/>
    <cellStyle name="Comma 10 8 9 2" xfId="10242" xr:uid="{D8D4C1CD-292F-49FA-AD50-B39A2F233960}"/>
    <cellStyle name="Comma 10 8 9 2 2" xfId="24605" xr:uid="{E1DD5802-DBF0-4018-AA57-9C017699676B}"/>
    <cellStyle name="Comma 10 8 9 3" xfId="16340" xr:uid="{01C9224B-54E0-458D-AB26-BEA1903E94B0}"/>
    <cellStyle name="Comma 10 8 9 4" xfId="30699" xr:uid="{E97433BB-DA9D-4A67-849E-EB9CE811D099}"/>
    <cellStyle name="Comma 10 8 9 5" xfId="36793" xr:uid="{5192ECA4-B259-4D7A-B690-CE2561A4DE7A}"/>
    <cellStyle name="Comma 10 9" xfId="1154" xr:uid="{62E79BC1-E756-4CD2-85B5-F2A225226320}"/>
    <cellStyle name="Comma 10 9 2" xfId="4215" xr:uid="{2258B5A8-CCBB-4FE2-89D4-DF26798ACB2B}"/>
    <cellStyle name="Comma 10 9 2 2" xfId="10446" xr:uid="{CC7A1A01-9371-4D2D-AB07-CAC7875E5AC7}"/>
    <cellStyle name="Comma 10 9 2 2 2" xfId="24809" xr:uid="{129E6B51-0646-4EC4-8D64-3CFEACA370CA}"/>
    <cellStyle name="Comma 10 9 2 3" xfId="16544" xr:uid="{A5321F48-5A47-43A8-B01F-8A3AC2587125}"/>
    <cellStyle name="Comma 10 9 2 4" xfId="30903" xr:uid="{878D0A8D-8546-4768-A491-B734EEAE2E4C}"/>
    <cellStyle name="Comma 10 9 2 5" xfId="36997" xr:uid="{B0A821D3-0E69-4982-AAAE-1C04EAD3AFBA}"/>
    <cellStyle name="Comma 10 9 3" xfId="7413" xr:uid="{04E3437D-D39D-43CE-9202-0EC768EB1A11}"/>
    <cellStyle name="Comma 10 9 3 2" xfId="21775" xr:uid="{6ACCD371-328A-417C-856C-C759169F7008}"/>
    <cellStyle name="Comma 10 9 4" xfId="13510" xr:uid="{4BEE4E70-B9E5-4151-ABFE-2843C945EADC}"/>
    <cellStyle name="Comma 10 9 5" xfId="27869" xr:uid="{8A479193-C627-4D63-93A8-5D3392ACAF3D}"/>
    <cellStyle name="Comma 10 9 6" xfId="33963" xr:uid="{CC5C6229-FFB1-4DE5-B10D-CE754636B80E}"/>
    <cellStyle name="Comma 10 9 7" xfId="43016" xr:uid="{DBD4D077-14AE-4D68-BD25-37D7A58B5E7F}"/>
    <cellStyle name="Comma 100" xfId="42003" xr:uid="{6636AF8E-DAE5-4579-881D-A22FC0BE0E8D}"/>
    <cellStyle name="Comma 100 2" xfId="42918" xr:uid="{03A78B04-8F21-4954-A0C4-5AFCF5A11D4E}"/>
    <cellStyle name="Comma 100 2 2" xfId="45882" xr:uid="{DFDEBE47-C765-4818-9A21-23DD92E7F717}"/>
    <cellStyle name="Comma 100 3" xfId="43830" xr:uid="{30A98FAA-54BA-41F3-82C4-53CD664AFAB8}"/>
    <cellStyle name="Comma 100 4" xfId="44729" xr:uid="{AAAC6D0A-3C4B-4E8C-ADD3-0DFFE041EF5C}"/>
    <cellStyle name="Comma 100 5" xfId="45725" xr:uid="{E4547A60-BF2D-474D-B040-0CA81DCF2A9D}"/>
    <cellStyle name="Comma 101" xfId="40557" xr:uid="{7AE9BEB6-9D2E-4DBE-BE2C-5AE5EDA69E3C}"/>
    <cellStyle name="Comma 101 2" xfId="42005" xr:uid="{495B9847-1C72-4190-B479-ACC01873CAA8}"/>
    <cellStyle name="Comma 101 2 2" xfId="42919" xr:uid="{9E5F2291-A4EC-4188-812B-0B507F796D3C}"/>
    <cellStyle name="Comma 101 2 2 2" xfId="45884" xr:uid="{FD559092-F605-4599-8CA6-BC6B7DC1C61D}"/>
    <cellStyle name="Comma 101 2 3" xfId="43831" xr:uid="{0DE805B1-7DA5-4DD5-BE58-9E7C6865A962}"/>
    <cellStyle name="Comma 101 2 4" xfId="44730" xr:uid="{5E202B68-D67E-44A1-B747-C3637A4EDF56}"/>
    <cellStyle name="Comma 101 2 5" xfId="45726" xr:uid="{0951BB8A-CB3B-465A-9F15-829CD978B0FB}"/>
    <cellStyle name="Comma 101 3" xfId="42042" xr:uid="{6F1DD5A4-423F-4311-AE86-38F7BE56CF9A}"/>
    <cellStyle name="Comma 101 4" xfId="42968" xr:uid="{CA66C086-1810-498D-B1B6-ACF750BBC35E}"/>
    <cellStyle name="Comma 101 5" xfId="43877" xr:uid="{B3C242DB-3359-45EC-9E4F-C9EC15D65F53}"/>
    <cellStyle name="Comma 101 6" xfId="44828" xr:uid="{999EF8AA-8519-4216-AB52-EC082646032B}"/>
    <cellStyle name="Comma 102" xfId="42008" xr:uid="{BEF693D3-3BEF-4A9A-8064-6F1B2EBA195B}"/>
    <cellStyle name="Comma 102 2" xfId="42921" xr:uid="{245D3197-B7B2-4601-88F8-C9C98AA53C1D}"/>
    <cellStyle name="Comma 102 3" xfId="43833" xr:uid="{5605748A-240B-4CAD-AAB8-EA21F0BBAB7E}"/>
    <cellStyle name="Comma 102 4" xfId="44732" xr:uid="{93F62D55-7BA5-4AFF-B687-E585564CEFF7}"/>
    <cellStyle name="Comma 102 5" xfId="45728" xr:uid="{ADB972CE-573B-4687-9936-7A1A0862DE5C}"/>
    <cellStyle name="Comma 103" xfId="42016" xr:uid="{87D85BD4-19C4-4745-B7F8-F602485DE9AD}"/>
    <cellStyle name="Comma 103 2" xfId="42927" xr:uid="{8F7B657C-1AF4-44D0-B4A2-A272E5A9D78A}"/>
    <cellStyle name="Comma 103 2 2" xfId="45888" xr:uid="{C4F08C7C-E3FC-4347-8740-D31621927D93}"/>
    <cellStyle name="Comma 103 3" xfId="43839" xr:uid="{D9632BBA-1B5C-412A-A115-69106CD8587D}"/>
    <cellStyle name="Comma 103 4" xfId="44738" xr:uid="{0F0890DB-A2E8-4E77-98A9-CE1CD6D134C4}"/>
    <cellStyle name="Comma 103 5" xfId="45734" xr:uid="{C285439B-B461-44AE-A418-C315095DE262}"/>
    <cellStyle name="Comma 104" xfId="42018" xr:uid="{E6DE188B-C00E-4568-B0AE-03944F6230E3}"/>
    <cellStyle name="Comma 104 2" xfId="42928" xr:uid="{D6BF0940-6742-4057-B392-4AC628D0E1F0}"/>
    <cellStyle name="Comma 104 2 2" xfId="45890" xr:uid="{643836FE-F03A-4192-9509-41A25404ED24}"/>
    <cellStyle name="Comma 104 3" xfId="43840" xr:uid="{1B349F6D-2793-4FAA-9551-32ADD563C15A}"/>
    <cellStyle name="Comma 104 4" xfId="44739" xr:uid="{752C352F-5821-4B67-A88A-067098181E01}"/>
    <cellStyle name="Comma 104 5" xfId="45735" xr:uid="{BFC00F90-D6F7-47C5-BDA4-9F885B301A18}"/>
    <cellStyle name="Comma 105" xfId="42020" xr:uid="{C0B8D1DC-B45E-4A3F-B3EF-C00A10655ED5}"/>
    <cellStyle name="Comma 105 2" xfId="42929" xr:uid="{3D36BDA9-5143-4A6A-9801-A4E9391A858D}"/>
    <cellStyle name="Comma 105 3" xfId="43841" xr:uid="{F58263BC-FFBB-4C57-BA69-6DB26E7C0326}"/>
    <cellStyle name="Comma 105 4" xfId="44740" xr:uid="{0FA7C9C4-AC1D-4AC3-B68B-F56415C34B16}"/>
    <cellStyle name="Comma 105 5" xfId="45736" xr:uid="{4C752BB3-B3EC-480B-AD90-D3EC624757E6}"/>
    <cellStyle name="Comma 106" xfId="42022" xr:uid="{E811FF92-A667-44BB-B26C-31040971DB52}"/>
    <cellStyle name="Comma 106 2" xfId="42930" xr:uid="{EDE49208-2307-4A3F-98D1-9509DB56D1B6}"/>
    <cellStyle name="Comma 106 3" xfId="43842" xr:uid="{9757EB35-7FE1-49F5-9702-21BF16472F2A}"/>
    <cellStyle name="Comma 106 4" xfId="44741" xr:uid="{97005057-1762-4F8F-9C84-32ADA875FADF}"/>
    <cellStyle name="Comma 106 5" xfId="45737" xr:uid="{8191E24A-D939-498B-A114-2A1CA4EF6C00}"/>
    <cellStyle name="Comma 107" xfId="42024" xr:uid="{C105F6E7-2DF2-4E89-AF17-426B73C117DA}"/>
    <cellStyle name="Comma 107 2" xfId="42931" xr:uid="{3B64D663-4596-411B-9D57-2CDF319387EF}"/>
    <cellStyle name="Comma 107 3" xfId="43843" xr:uid="{57958BFE-EC9E-4A5D-9422-E4105F994038}"/>
    <cellStyle name="Comma 107 4" xfId="44742" xr:uid="{74287631-1EB1-4E26-9ADF-EE0B68523764}"/>
    <cellStyle name="Comma 107 5" xfId="45738" xr:uid="{F1A748DF-DD3B-4AB5-BFE1-0C6C3FAC0725}"/>
    <cellStyle name="Comma 108" xfId="42028" xr:uid="{FCB3E15C-A010-4CE9-AF0C-655737AAB37A}"/>
    <cellStyle name="Comma 108 2" xfId="42933" xr:uid="{EF579DC7-B117-4B8E-8182-12694A1F38B8}"/>
    <cellStyle name="Comma 108 3" xfId="43845" xr:uid="{CA384E3D-37F6-440C-BAE2-C5314B60EFC0}"/>
    <cellStyle name="Comma 108 4" xfId="44744" xr:uid="{5B6BF86A-2C0D-4C9A-BE71-9127C30C0854}"/>
    <cellStyle name="Comma 108 5" xfId="45740" xr:uid="{1302ABAD-1AA8-40D6-8FB3-38EE5B51A2D7}"/>
    <cellStyle name="Comma 109" xfId="42030" xr:uid="{2DC7AE85-BE0C-4DFB-AA7F-C3184DCCF815}"/>
    <cellStyle name="Comma 109 2" xfId="42934" xr:uid="{6F3A0EE2-422B-4959-9A48-9380FA0B6774}"/>
    <cellStyle name="Comma 109 3" xfId="43846" xr:uid="{31C8ACA8-9B87-486F-BB4B-55417EC7C747}"/>
    <cellStyle name="Comma 109 4" xfId="44745" xr:uid="{73C62337-7C0D-4262-976D-9A286D6D3806}"/>
    <cellStyle name="Comma 109 5" xfId="45741" xr:uid="{DA1A91A8-B801-4296-BFE9-A25C3C6DED86}"/>
    <cellStyle name="Comma 11" xfId="215" xr:uid="{33472BD3-F064-4126-9F30-F2889064B8D5}"/>
    <cellStyle name="Comma 11 10" xfId="3773" xr:uid="{57BBDC7A-4F78-4891-AF91-21D33B69C13A}"/>
    <cellStyle name="Comma 11 10 2" xfId="10052" xr:uid="{D20AC1A4-8F1B-4723-9017-1B590AD3AB44}"/>
    <cellStyle name="Comma 11 10 2 2" xfId="24415" xr:uid="{07C2C6A0-8193-4F76-9469-DA7F565766E2}"/>
    <cellStyle name="Comma 11 10 3" xfId="16150" xr:uid="{08D0DE24-4E33-4BE1-82B3-1C2F9FD186B8}"/>
    <cellStyle name="Comma 11 10 4" xfId="30509" xr:uid="{9E22F5F9-740C-46DF-AB61-D504A79CC6ED}"/>
    <cellStyle name="Comma 11 10 5" xfId="36603" xr:uid="{C0EE04FB-2592-4DC6-A0E7-95E0CE308A5E}"/>
    <cellStyle name="Comma 11 11" xfId="6971" xr:uid="{709CBFCB-89D3-4800-8271-AF14BE5960FD}"/>
    <cellStyle name="Comma 11 11 2" xfId="21333" xr:uid="{7CCBDA78-7DDF-4542-AC8A-FFE476EC06D2}"/>
    <cellStyle name="Comma 11 12" xfId="13068" xr:uid="{D922AA33-EBA2-4F2A-B0D1-77738DEFE2C7}"/>
    <cellStyle name="Comma 11 13" xfId="27427" xr:uid="{26852715-6121-42D8-B4E9-DF231375E64A}"/>
    <cellStyle name="Comma 11 14" xfId="33521" xr:uid="{F09E2CD2-94BB-4D17-AD8B-F37A1E26A0E3}"/>
    <cellStyle name="Comma 11 15" xfId="809" xr:uid="{29B27E10-23BB-48BF-9F69-0944B32A259F}"/>
    <cellStyle name="Comma 11 16" xfId="39704" xr:uid="{DF421908-B41C-4A2B-87EB-2FA5D7FC8BDC}"/>
    <cellStyle name="Comma 11 17" xfId="46474" xr:uid="{EC9A5B89-0B0F-454D-B894-662B8AD0A2C9}"/>
    <cellStyle name="Comma 11 18" xfId="46681" xr:uid="{5F408E1D-8AC3-40A9-AF92-A5B3A493A18A}"/>
    <cellStyle name="Comma 11 19" xfId="46803" xr:uid="{9D26BDF2-08CA-4B61-A38D-7141B91AECC7}"/>
    <cellStyle name="Comma 11 2" xfId="318" xr:uid="{A99FA74A-FF1B-4365-BA2B-060A698E4641}"/>
    <cellStyle name="Comma 11 2 10" xfId="7179" xr:uid="{6916599E-02B9-4AB1-A2B2-24C2E10CEB38}"/>
    <cellStyle name="Comma 11 2 10 2" xfId="21541" xr:uid="{19FCFE24-F125-4577-B061-4C62061FB77C}"/>
    <cellStyle name="Comma 11 2 11" xfId="13276" xr:uid="{18F40668-B140-4664-A290-2ED0602377DC}"/>
    <cellStyle name="Comma 11 2 12" xfId="27635" xr:uid="{DDD6072D-858A-4730-B15C-4FAA6406CC4B}"/>
    <cellStyle name="Comma 11 2 13" xfId="33729" xr:uid="{6DDE03FF-D66D-4FB9-9BDD-348454525B0D}"/>
    <cellStyle name="Comma 11 2 14" xfId="1014" xr:uid="{DB7C4059-5718-41A0-BD11-C69550EECA14}"/>
    <cellStyle name="Comma 11 2 15" xfId="39830" xr:uid="{CB0202EE-0596-4E7B-8A09-215C8B609E05}"/>
    <cellStyle name="Comma 11 2 2" xfId="470" xr:uid="{54E8E4A0-1C5E-499B-852E-43BBE6ECA8BD}"/>
    <cellStyle name="Comma 11 2 2 2" xfId="4440" xr:uid="{B7389EF4-9C96-4E7E-BA57-368583B93206}"/>
    <cellStyle name="Comma 11 2 2 2 2" xfId="10648" xr:uid="{C4074747-8C43-4A14-9EB3-961E25643D63}"/>
    <cellStyle name="Comma 11 2 2 2 2 2" xfId="25011" xr:uid="{AB6D5BBC-6457-41FF-951D-5BA1BD3AB83E}"/>
    <cellStyle name="Comma 11 2 2 2 3" xfId="16746" xr:uid="{1A11C141-A64F-4678-AB9A-712E97B64B76}"/>
    <cellStyle name="Comma 11 2 2 2 4" xfId="31105" xr:uid="{A360F78A-6C69-4321-BA91-1E0DB49617AD}"/>
    <cellStyle name="Comma 11 2 2 2 5" xfId="37199" xr:uid="{C8A09865-C893-4E73-ABC6-1C6863981AA2}"/>
    <cellStyle name="Comma 11 2 2 2 6" xfId="40434" xr:uid="{1B8963FE-CC8B-417C-BE23-3EDA60510F2A}"/>
    <cellStyle name="Comma 11 2 2 3" xfId="7638" xr:uid="{A56FF7F5-6229-444C-B9E2-C020152FD4D4}"/>
    <cellStyle name="Comma 11 2 2 3 2" xfId="22001" xr:uid="{791891C2-4A79-44CF-A11B-67415708A818}"/>
    <cellStyle name="Comma 11 2 2 3 3" xfId="46215" xr:uid="{7C32F90B-451F-4A79-8D42-B908B4B715DB}"/>
    <cellStyle name="Comma 11 2 2 4" xfId="13736" xr:uid="{AD0A3905-4090-4A7A-8AEB-ADBA7430C178}"/>
    <cellStyle name="Comma 11 2 2 5" xfId="28095" xr:uid="{ED42E0B9-036C-4601-BFC2-8061479D21DC}"/>
    <cellStyle name="Comma 11 2 2 6" xfId="34189" xr:uid="{5D54B72C-F249-4BC3-B7FA-6A3E4ED90B48}"/>
    <cellStyle name="Comma 11 2 2 7" xfId="1371" xr:uid="{A88F7296-357C-4CBD-A9CA-71DB6FDA9D33}"/>
    <cellStyle name="Comma 11 2 2 8" xfId="39982" xr:uid="{05AD598F-55DB-472A-A76E-E745714B5E4E}"/>
    <cellStyle name="Comma 11 2 2 9" xfId="46733" xr:uid="{828D6B97-DBE4-43EA-83EA-A22BB811CB13}"/>
    <cellStyle name="Comma 11 2 3" xfId="1737" xr:uid="{9B613C96-1372-466F-833A-25045C37CE02}"/>
    <cellStyle name="Comma 11 2 3 2" xfId="4812" xr:uid="{2E4A0F96-FDF8-4391-B368-547CE8BEC6F2}"/>
    <cellStyle name="Comma 11 2 3 2 2" xfId="11022" xr:uid="{940F309F-FD10-46F1-9264-9C1DE40FA62A}"/>
    <cellStyle name="Comma 11 2 3 2 2 2" xfId="25385" xr:uid="{38204AC7-8E75-4B43-9E05-E4C1B8914489}"/>
    <cellStyle name="Comma 11 2 3 2 3" xfId="17120" xr:uid="{449D5685-E811-4356-8C14-ABA80607D711}"/>
    <cellStyle name="Comma 11 2 3 2 4" xfId="31479" xr:uid="{4B6C1C48-D1D4-4153-8E5D-69D6DF662817}"/>
    <cellStyle name="Comma 11 2 3 2 5" xfId="37573" xr:uid="{2E01EA77-7A5B-40AF-B70A-22BC8FE83F0A}"/>
    <cellStyle name="Comma 11 2 3 3" xfId="8012" xr:uid="{7CDD56D8-55AA-4732-94EF-C61965D46BF5}"/>
    <cellStyle name="Comma 11 2 3 3 2" xfId="22375" xr:uid="{CC49B835-BBDB-4A02-B383-0E2D8F00C6F6}"/>
    <cellStyle name="Comma 11 2 3 4" xfId="14110" xr:uid="{A52F47A6-37C1-412F-9AA7-A28C41719292}"/>
    <cellStyle name="Comma 11 2 3 5" xfId="28469" xr:uid="{583B689D-D1FC-40CF-A736-D269A9FD2148}"/>
    <cellStyle name="Comma 11 2 3 6" xfId="34563" xr:uid="{EC3727AE-B3B9-4919-8EAF-1915759CCA72}"/>
    <cellStyle name="Comma 11 2 3 7" xfId="40282" xr:uid="{F278D8B9-2813-4641-A6ED-E69FCFDC64EF}"/>
    <cellStyle name="Comma 11 2 4" xfId="2108" xr:uid="{B124141D-5A9F-460E-8FDD-294DA168B131}"/>
    <cellStyle name="Comma 11 2 4 2" xfId="5186" xr:uid="{3D111E31-C899-4943-8E5E-9F6CB93239ED}"/>
    <cellStyle name="Comma 11 2 4 2 2" xfId="11396" xr:uid="{9E1DD63C-3DA7-4ACD-AB31-B753B6F97D1B}"/>
    <cellStyle name="Comma 11 2 4 2 2 2" xfId="25759" xr:uid="{2F65E036-BF7C-4777-9AB0-901EFA0EFAEF}"/>
    <cellStyle name="Comma 11 2 4 2 3" xfId="17494" xr:uid="{0D9A8D39-FB37-4CA6-817C-5D56AF5DC53A}"/>
    <cellStyle name="Comma 11 2 4 2 4" xfId="31853" xr:uid="{8538E5FF-33C5-4DDE-99E1-4A3F8B2D95FA}"/>
    <cellStyle name="Comma 11 2 4 2 5" xfId="37947" xr:uid="{19F35CC1-2E85-4849-AC8B-8F56EE0E4C3A}"/>
    <cellStyle name="Comma 11 2 4 3" xfId="8386" xr:uid="{46107BA6-17B9-4CBE-89AD-4B5CC79C4B51}"/>
    <cellStyle name="Comma 11 2 4 3 2" xfId="22749" xr:uid="{4B33F3C7-7DFF-4E10-BE7C-177A2CD4CC7E}"/>
    <cellStyle name="Comma 11 2 4 4" xfId="14484" xr:uid="{B696FE44-2064-414C-B67D-9AE439C9C3DD}"/>
    <cellStyle name="Comma 11 2 4 5" xfId="28843" xr:uid="{F6D5851C-C154-4A3C-AA4D-CDA28C373D19}"/>
    <cellStyle name="Comma 11 2 4 6" xfId="34937" xr:uid="{A677511D-5BC6-4494-8A45-74963D822211}"/>
    <cellStyle name="Comma 11 2 4 7" xfId="44778" xr:uid="{F8719C95-0356-4196-AE73-EFDF3C43CCDD}"/>
    <cellStyle name="Comma 11 2 5" xfId="2481" xr:uid="{DAC14D17-F929-4374-802E-CE6C17C5615E}"/>
    <cellStyle name="Comma 11 2 5 2" xfId="5560" xr:uid="{07B65ED5-DE47-4A19-9EE4-DCECB7AF2FD7}"/>
    <cellStyle name="Comma 11 2 5 2 2" xfId="11770" xr:uid="{931D5B0A-20F0-4686-A546-50D2B0C26E66}"/>
    <cellStyle name="Comma 11 2 5 2 2 2" xfId="26133" xr:uid="{EEFEC205-E8A7-4FBC-8D30-8311ACC4ACFD}"/>
    <cellStyle name="Comma 11 2 5 2 3" xfId="17868" xr:uid="{C02CCF37-46CA-4C73-8009-76520589B031}"/>
    <cellStyle name="Comma 11 2 5 2 4" xfId="32227" xr:uid="{77F9D5EC-6AD5-423D-976B-A6CE99E98EB9}"/>
    <cellStyle name="Comma 11 2 5 2 5" xfId="38321" xr:uid="{1DAC6DAB-6094-41DB-B93B-9C588EFF7869}"/>
    <cellStyle name="Comma 11 2 5 3" xfId="8760" xr:uid="{73480DDF-BD62-4449-8BF9-89BE1FA1E554}"/>
    <cellStyle name="Comma 11 2 5 3 2" xfId="23123" xr:uid="{E5AEFADC-66ED-45B2-ABB3-7FF5F39EBE2A}"/>
    <cellStyle name="Comma 11 2 5 4" xfId="14858" xr:uid="{356ACB5E-57B8-4F40-9B7B-C6B515D42677}"/>
    <cellStyle name="Comma 11 2 5 5" xfId="29217" xr:uid="{DFA67A7B-8E91-4627-A4CF-F086CD02BD4E}"/>
    <cellStyle name="Comma 11 2 5 6" xfId="35311" xr:uid="{D93F99E3-9CC4-4D3E-B9E5-CD463F8215E3}"/>
    <cellStyle name="Comma 11 2 5 7" xfId="46063" xr:uid="{4C50531A-C6A3-4C56-A2EF-690EBA0A1519}"/>
    <cellStyle name="Comma 11 2 6" xfId="2855" xr:uid="{9C474362-7B75-401B-88BD-1240D112B156}"/>
    <cellStyle name="Comma 11 2 6 2" xfId="5934" xr:uid="{CA5110C9-3461-4F50-9E9A-3F908720AD9F}"/>
    <cellStyle name="Comma 11 2 6 2 2" xfId="12144" xr:uid="{AF556269-7419-49A3-9DB2-EC068E8A8F7E}"/>
    <cellStyle name="Comma 11 2 6 2 2 2" xfId="26507" xr:uid="{91761B2E-9B4E-43D0-BB0E-59B5A7CB2959}"/>
    <cellStyle name="Comma 11 2 6 2 3" xfId="18242" xr:uid="{0827C5BC-1F37-456E-B4F2-8BCE59637715}"/>
    <cellStyle name="Comma 11 2 6 2 4" xfId="32601" xr:uid="{C509D56A-428A-4F4E-ABB3-6BAB5BD6A128}"/>
    <cellStyle name="Comma 11 2 6 2 5" xfId="38695" xr:uid="{7067851C-3A8A-4E3E-844A-D6104FD4462D}"/>
    <cellStyle name="Comma 11 2 6 3" xfId="9134" xr:uid="{C5F6EBD1-11DE-4D6C-8E0A-2F659D043C5D}"/>
    <cellStyle name="Comma 11 2 6 3 2" xfId="23497" xr:uid="{69E9F939-754F-4D9E-B895-26F0D9596AE6}"/>
    <cellStyle name="Comma 11 2 6 4" xfId="15232" xr:uid="{2F0D69F3-0C62-488A-8CD9-677A21FFB566}"/>
    <cellStyle name="Comma 11 2 6 5" xfId="29591" xr:uid="{CD51B12F-5A7A-4C96-A0CA-FD5986425F1C}"/>
    <cellStyle name="Comma 11 2 6 6" xfId="35685" xr:uid="{1E49060D-B5AA-42C7-B00A-4C2D7B647E89}"/>
    <cellStyle name="Comma 11 2 7" xfId="3229" xr:uid="{BB72523D-7FEF-4712-AE2A-C22F61D6643E}"/>
    <cellStyle name="Comma 11 2 7 2" xfId="6308" xr:uid="{6F7B627C-9398-4EA4-B95B-F022EB90D5B7}"/>
    <cellStyle name="Comma 11 2 7 2 2" xfId="12518" xr:uid="{B978C76D-BA09-494F-8F28-FE710A0D406A}"/>
    <cellStyle name="Comma 11 2 7 2 2 2" xfId="26881" xr:uid="{76D61590-6CD5-4670-B99F-46728AEE0453}"/>
    <cellStyle name="Comma 11 2 7 2 3" xfId="18616" xr:uid="{2B86EAFD-1688-45AA-9438-8A7F31F4F5D0}"/>
    <cellStyle name="Comma 11 2 7 2 4" xfId="32975" xr:uid="{23C865F1-D0C9-495D-AEC2-0DF43295A3DB}"/>
    <cellStyle name="Comma 11 2 7 2 5" xfId="39069" xr:uid="{74096723-5549-4C70-BAEE-EB4AC2F16C60}"/>
    <cellStyle name="Comma 11 2 7 3" xfId="9508" xr:uid="{CB522362-183C-4BDC-A8C7-C9D0138569D4}"/>
    <cellStyle name="Comma 11 2 7 3 2" xfId="23871" xr:uid="{CF0C8E5F-68E1-47CA-BC40-54646E3EC211}"/>
    <cellStyle name="Comma 11 2 7 4" xfId="15606" xr:uid="{20A242FF-3C3F-4390-99FB-F43D21886945}"/>
    <cellStyle name="Comma 11 2 7 5" xfId="29965" xr:uid="{CB97855E-7679-433A-B41B-219319D90599}"/>
    <cellStyle name="Comma 11 2 7 6" xfId="36059" xr:uid="{CB2E7453-93AA-4087-BC9F-9505840026B6}"/>
    <cellStyle name="Comma 11 2 8" xfId="3605" xr:uid="{447AF582-3A35-4FD0-93C4-CBD579C652CF}"/>
    <cellStyle name="Comma 11 2 8 2" xfId="6684" xr:uid="{37D8D1EB-244C-46C8-B5A1-01819B238926}"/>
    <cellStyle name="Comma 11 2 8 2 2" xfId="12893" xr:uid="{87DDDB39-F3A7-4570-AA1B-0464BF8EACF3}"/>
    <cellStyle name="Comma 11 2 8 2 2 2" xfId="27256" xr:uid="{A0E0A2ED-6EE5-4A71-82A3-2023D13489FA}"/>
    <cellStyle name="Comma 11 2 8 2 3" xfId="18991" xr:uid="{7AD82858-0AF0-4F1F-BBF9-8A11C79F6083}"/>
    <cellStyle name="Comma 11 2 8 2 4" xfId="33350" xr:uid="{E1BCAB9E-5784-4DCA-A99E-6BCC87D04707}"/>
    <cellStyle name="Comma 11 2 8 2 5" xfId="39444" xr:uid="{63558ACB-A6CD-4228-9D32-6E716B96D217}"/>
    <cellStyle name="Comma 11 2 8 3" xfId="9884" xr:uid="{25B511F0-4834-4D0C-ABC5-4BA12ACFCF11}"/>
    <cellStyle name="Comma 11 2 8 3 2" xfId="24247" xr:uid="{5D93F490-3825-4741-B313-AAFAF84B3215}"/>
    <cellStyle name="Comma 11 2 8 4" xfId="15982" xr:uid="{571CB286-9873-4053-880C-68D66AA9E5DD}"/>
    <cellStyle name="Comma 11 2 8 5" xfId="30341" xr:uid="{3A3B3FF9-335B-4FAB-8B22-1F11687B41C4}"/>
    <cellStyle name="Comma 11 2 8 6" xfId="36435" xr:uid="{EBD6CB7E-5A61-43A5-9107-9E0E4D9D4696}"/>
    <cellStyle name="Comma 11 2 9" xfId="3981" xr:uid="{478968CE-5387-430F-9FAF-86AE145144F3}"/>
    <cellStyle name="Comma 11 2 9 2" xfId="10260" xr:uid="{ED8B7B4F-E492-4B07-A2E1-918B53F9931B}"/>
    <cellStyle name="Comma 11 2 9 2 2" xfId="24623" xr:uid="{B728AA2F-69DB-43F6-94F1-77498C069A24}"/>
    <cellStyle name="Comma 11 2 9 3" xfId="16358" xr:uid="{ED95B6A9-95C9-4344-BFE8-22AFDCE65598}"/>
    <cellStyle name="Comma 11 2 9 4" xfId="30717" xr:uid="{29264A6C-61D0-4463-8A24-0A80566F2D96}"/>
    <cellStyle name="Comma 11 2 9 5" xfId="36811" xr:uid="{4493B2F5-A28A-4679-B901-FCB297F6A293}"/>
    <cellStyle name="Comma 11 3" xfId="398" xr:uid="{FED41CA7-09E1-41AF-AB8C-2B7D07A41376}"/>
    <cellStyle name="Comma 11 3 10" xfId="39910" xr:uid="{5B1857DE-A3EB-489B-8EA8-AA9B15205D93}"/>
    <cellStyle name="Comma 11 3 11" xfId="46753" xr:uid="{5D91358A-61B4-4D7B-91D6-D0F27E8F923C}"/>
    <cellStyle name="Comma 11 3 2" xfId="4233" xr:uid="{94745746-15E4-458C-BC2F-78E0F35AA311}"/>
    <cellStyle name="Comma 11 3 2 2" xfId="6922" xr:uid="{2FF34DB9-037B-4E9E-B665-E2E01007FC58}"/>
    <cellStyle name="Comma 11 3 2 2 2" xfId="21284" xr:uid="{6BF9FBBD-D59D-4D4E-BE71-EDAA0D09B007}"/>
    <cellStyle name="Comma 11 3 2 3" xfId="10464" xr:uid="{46A6CE6E-064B-4206-8FC4-ABAE207D4B2D}"/>
    <cellStyle name="Comma 11 3 2 3 2" xfId="24827" xr:uid="{D0154FEC-B363-4541-85F6-4930911A5358}"/>
    <cellStyle name="Comma 11 3 2 4" xfId="16562" xr:uid="{172305A3-F26B-467C-AA53-812E453D1767}"/>
    <cellStyle name="Comma 11 3 2 5" xfId="30921" xr:uid="{CA45E5DD-9DDD-425B-82CC-39E54B2C82B9}"/>
    <cellStyle name="Comma 11 3 2 6" xfId="37015" xr:uid="{3B8CD25A-F7E0-4F11-9C8C-54D40E38179F}"/>
    <cellStyle name="Comma 11 3 2 7" xfId="40362" xr:uid="{7D8E8204-2BB0-4B1F-BD5C-427702194FF9}"/>
    <cellStyle name="Comma 11 3 3" xfId="6938" xr:uid="{CA47862C-5171-47E6-8FEF-2891B9FE7E8E}"/>
    <cellStyle name="Comma 11 3 3 2" xfId="21300" xr:uid="{95AE3995-D13B-47F1-8730-99EA2D1DD193}"/>
    <cellStyle name="Comma 11 3 3 3" xfId="46143" xr:uid="{3C5A68C8-A317-4401-87F7-B6B060E824F9}"/>
    <cellStyle name="Comma 11 3 4" xfId="6910" xr:uid="{5AE16EC0-2735-4D9F-8B0D-B2418C9D441D}"/>
    <cellStyle name="Comma 11 3 4 2" xfId="21274" xr:uid="{F7C5F222-29E6-4BCF-AF63-2B6D3BFCD20F}"/>
    <cellStyle name="Comma 11 3 5" xfId="7431" xr:uid="{CDF2CC6A-7A75-496E-8B59-C04FF3D40373}"/>
    <cellStyle name="Comma 11 3 5 2" xfId="21793" xr:uid="{638555C8-060D-48A5-951D-3924FD85BBFD}"/>
    <cellStyle name="Comma 11 3 6" xfId="13528" xr:uid="{8EA9E921-22EF-426D-8752-595788A67396}"/>
    <cellStyle name="Comma 11 3 7" xfId="27887" xr:uid="{5B38CD37-C4E8-4875-81B9-5844DB3217B2}"/>
    <cellStyle name="Comma 11 3 8" xfId="33981" xr:uid="{44A79E8E-6E8F-4814-B771-E63E5F2D6AFB}"/>
    <cellStyle name="Comma 11 3 9" xfId="1170" xr:uid="{3D6DB8C8-97FE-4250-8C49-0E7F20503D72}"/>
    <cellStyle name="Comma 11 4" xfId="1531" xr:uid="{E8E33F9B-E3DA-4200-B725-136EE4ACB440}"/>
    <cellStyle name="Comma 11 4 2" xfId="4605" xr:uid="{A59E279C-A51F-4E23-A36F-D0BBF1C0057C}"/>
    <cellStyle name="Comma 11 4 2 2" xfId="10814" xr:uid="{ECE40882-AF39-4D10-AA94-7EC89CF2DB13}"/>
    <cellStyle name="Comma 11 4 2 2 2" xfId="25177" xr:uid="{9C17D711-2461-491A-A0A2-5FB663C46BB8}"/>
    <cellStyle name="Comma 11 4 2 3" xfId="16912" xr:uid="{FF7EC5B2-795E-41F5-9D13-80433F71B7C2}"/>
    <cellStyle name="Comma 11 4 2 4" xfId="31271" xr:uid="{00F43BD7-4E1A-4439-8205-508C5069B919}"/>
    <cellStyle name="Comma 11 4 2 5" xfId="37365" xr:uid="{AAE44B1C-CF7C-469D-8708-401981599BD1}"/>
    <cellStyle name="Comma 11 4 2 6" xfId="40195" xr:uid="{4A27B619-919B-495D-9807-6E7B2FB8426B}"/>
    <cellStyle name="Comma 11 4 3" xfId="7804" xr:uid="{E452D402-19FC-4742-8C1D-BDFA31F2EBD4}"/>
    <cellStyle name="Comma 11 4 3 2" xfId="22167" xr:uid="{E9FD15BD-1D6C-4120-AD1B-F64A170E29F9}"/>
    <cellStyle name="Comma 11 4 3 3" xfId="45974" xr:uid="{9B939C4F-D7D7-4BB8-B6FA-386768116D96}"/>
    <cellStyle name="Comma 11 4 4" xfId="13902" xr:uid="{26FAC372-7423-49B6-9DD4-DB7B24403861}"/>
    <cellStyle name="Comma 11 4 5" xfId="28261" xr:uid="{6FED1551-703A-4A43-AD15-43AEB39BD251}"/>
    <cellStyle name="Comma 11 4 6" xfId="34355" xr:uid="{A4BF6EBC-E6C2-4159-B8D7-36C118C4AF9B}"/>
    <cellStyle name="Comma 11 4 7" xfId="40098" xr:uid="{C7D8D439-B42F-46E5-BFD8-1B6DE17EE91F}"/>
    <cellStyle name="Comma 11 5" xfId="1901" xr:uid="{8FB5B015-039A-43B3-AA55-F39FC0F07EAD}"/>
    <cellStyle name="Comma 11 5 2" xfId="4978" xr:uid="{33164D14-ED25-456C-BB8C-8DDD4D2F51CB}"/>
    <cellStyle name="Comma 11 5 2 2" xfId="11188" xr:uid="{61D42D8D-7126-469D-A42C-A073838813A9}"/>
    <cellStyle name="Comma 11 5 2 2 2" xfId="25551" xr:uid="{86AA603F-9B5A-485F-B5EF-C435D4C845A4}"/>
    <cellStyle name="Comma 11 5 2 3" xfId="17286" xr:uid="{CE2DC8AE-17D7-4101-842E-B1F9EEA8C04D}"/>
    <cellStyle name="Comma 11 5 2 4" xfId="31645" xr:uid="{729FF779-F000-4937-9705-32A6A20983B3}"/>
    <cellStyle name="Comma 11 5 2 5" xfId="37739" xr:uid="{762335BD-23BC-45DD-AA22-CB00D27E5C98}"/>
    <cellStyle name="Comma 11 5 3" xfId="8178" xr:uid="{2B4FA4EF-CFDD-4909-83B1-CCC125B624BD}"/>
    <cellStyle name="Comma 11 5 3 2" xfId="22541" xr:uid="{2C36116A-A900-41D4-A841-30A7FE1F0FFF}"/>
    <cellStyle name="Comma 11 5 4" xfId="14276" xr:uid="{97026880-7A21-4AED-AAB0-81A101392F75}"/>
    <cellStyle name="Comma 11 5 5" xfId="28635" xr:uid="{E436F8B2-A354-4205-8109-F46D561DC043}"/>
    <cellStyle name="Comma 11 5 6" xfId="34729" xr:uid="{500D3699-247C-40AF-9074-374E7BE48989}"/>
    <cellStyle name="Comma 11 5 7" xfId="40130" xr:uid="{0A04D8BA-13FE-481F-BBB7-CD1CE769EF31}"/>
    <cellStyle name="Comma 11 6" xfId="2274" xr:uid="{DFF6AD5A-2CEF-4D9C-B8EF-53CA1C28D647}"/>
    <cellStyle name="Comma 11 6 2" xfId="5352" xr:uid="{7205F150-DF6E-42E7-80BB-626A3F7CD576}"/>
    <cellStyle name="Comma 11 6 2 2" xfId="11562" xr:uid="{A0DABEC5-C35B-4AE6-A703-EBC82216AB8E}"/>
    <cellStyle name="Comma 11 6 2 2 2" xfId="25925" xr:uid="{5186C291-AC73-435E-899D-9A442CDD7CE5}"/>
    <cellStyle name="Comma 11 6 2 3" xfId="17660" xr:uid="{11306DA6-6060-47DD-BF38-E3B2948075D8}"/>
    <cellStyle name="Comma 11 6 2 4" xfId="32019" xr:uid="{5DB1723E-AD37-4972-B700-8CEBB1EC2571}"/>
    <cellStyle name="Comma 11 6 2 5" xfId="38113" xr:uid="{482B9E45-6AA6-48D6-A173-27894BB2836D}"/>
    <cellStyle name="Comma 11 6 3" xfId="8552" xr:uid="{23ABA6E3-E982-4756-9FBB-26A8483A1D4E}"/>
    <cellStyle name="Comma 11 6 3 2" xfId="22915" xr:uid="{6EB7B9E9-5A80-4338-9087-67791BD171F7}"/>
    <cellStyle name="Comma 11 6 4" xfId="14650" xr:uid="{4A131D40-6B0A-443C-88DD-732E7F975019}"/>
    <cellStyle name="Comma 11 6 5" xfId="29009" xr:uid="{1EBC6C4D-8257-4AE0-AFBE-FFE020D5B372}"/>
    <cellStyle name="Comma 11 6 6" xfId="35103" xr:uid="{865EBBEE-C921-4A6C-9829-A78500FC17ED}"/>
    <cellStyle name="Comma 11 6 7" xfId="40823" xr:uid="{089BBD67-8E3E-4BDC-8192-02500A49402A}"/>
    <cellStyle name="Comma 11 7" xfId="2647" xr:uid="{0BCA0535-C8F6-480E-92BA-577F54DE2630}"/>
    <cellStyle name="Comma 11 7 2" xfId="5726" xr:uid="{9FF86628-1C34-4FA6-A1FF-1296ACC0575A}"/>
    <cellStyle name="Comma 11 7 2 2" xfId="11936" xr:uid="{605B8EE3-FD29-4A5A-9015-E6AFF34F65F1}"/>
    <cellStyle name="Comma 11 7 2 2 2" xfId="26299" xr:uid="{012B5C87-EBB7-46A5-A612-06087E9928F0}"/>
    <cellStyle name="Comma 11 7 2 3" xfId="18034" xr:uid="{1FFA5003-6E9D-4B0B-B878-DFC6BEB28B26}"/>
    <cellStyle name="Comma 11 7 2 4" xfId="32393" xr:uid="{6106CE49-12EB-42F1-A708-954311DF2529}"/>
    <cellStyle name="Comma 11 7 2 5" xfId="38487" xr:uid="{6BB6E9E2-AC72-4F91-8987-6594F8881315}"/>
    <cellStyle name="Comma 11 7 3" xfId="8926" xr:uid="{3EC6706F-8A2E-4DD2-A984-CABF7BCE843B}"/>
    <cellStyle name="Comma 11 7 3 2" xfId="23289" xr:uid="{C7FFD5D0-63B4-4055-BB03-CE19F3061A08}"/>
    <cellStyle name="Comma 11 7 4" xfId="15024" xr:uid="{62B05304-D53E-464E-9691-793D5712AF77}"/>
    <cellStyle name="Comma 11 7 5" xfId="29383" xr:uid="{66F8FEB3-F0B4-4C26-8D9D-0E4C88541E6E}"/>
    <cellStyle name="Comma 11 7 6" xfId="35477" xr:uid="{3CE48102-1F63-49E8-9C06-6465714CCB3F}"/>
    <cellStyle name="Comma 11 7 7" xfId="45909" xr:uid="{C7A42C58-A49D-4389-B6A9-65FB5D7D799E}"/>
    <cellStyle name="Comma 11 8" xfId="3021" xr:uid="{A5D2D1B2-E99B-4DE5-8E27-D584476078AC}"/>
    <cellStyle name="Comma 11 8 2" xfId="6100" xr:uid="{2B10B372-9034-4B9B-906F-463D0B767C91}"/>
    <cellStyle name="Comma 11 8 2 2" xfId="12310" xr:uid="{786B3718-2434-435E-8778-FA9906FCEEDB}"/>
    <cellStyle name="Comma 11 8 2 2 2" xfId="26673" xr:uid="{E31E40C4-D6CF-4A5B-9487-2340CFC58391}"/>
    <cellStyle name="Comma 11 8 2 3" xfId="18408" xr:uid="{F3013E5B-5787-4271-AC90-C7275F4CA349}"/>
    <cellStyle name="Comma 11 8 2 4" xfId="32767" xr:uid="{E6E473E6-5B8E-4B65-996B-4924425AD50D}"/>
    <cellStyle name="Comma 11 8 2 5" xfId="38861" xr:uid="{B9F7884C-7E26-456D-80DB-D93762CBC923}"/>
    <cellStyle name="Comma 11 8 3" xfId="9300" xr:uid="{3124ABE9-911D-4751-94C8-6B6AAD8DBD14}"/>
    <cellStyle name="Comma 11 8 3 2" xfId="23663" xr:uid="{0291B47F-B0F0-409B-807E-25DFF34920D7}"/>
    <cellStyle name="Comma 11 8 4" xfId="15398" xr:uid="{E47C127B-8852-4585-8FB4-06C85BAF5FEE}"/>
    <cellStyle name="Comma 11 8 5" xfId="29757" xr:uid="{EB3BB545-3F22-4EC5-A55D-E9272BE061E0}"/>
    <cellStyle name="Comma 11 8 6" xfId="35851" xr:uid="{5CA99636-D21C-4C1A-9749-C70B5ED58A73}"/>
    <cellStyle name="Comma 11 8 7" xfId="46347" xr:uid="{9958BF79-1AD3-4201-AC83-427755D1CE89}"/>
    <cellStyle name="Comma 11 9" xfId="3397" xr:uid="{794AF0C6-CDD5-4D9D-9695-D2135852D633}"/>
    <cellStyle name="Comma 11 9 2" xfId="6476" xr:uid="{DE7C1E2C-AD10-4441-AEDF-F680F3E81B7D}"/>
    <cellStyle name="Comma 11 9 2 2" xfId="12685" xr:uid="{4A282D88-D59F-43F6-B09B-B1628D854D21}"/>
    <cellStyle name="Comma 11 9 2 2 2" xfId="27048" xr:uid="{B8BE2DCE-ED3B-483F-9E05-084063AFFD2F}"/>
    <cellStyle name="Comma 11 9 2 3" xfId="18783" xr:uid="{320DFF32-8F0D-4DBF-BE8D-AC50E4729297}"/>
    <cellStyle name="Comma 11 9 2 4" xfId="33142" xr:uid="{2742996A-8561-4030-9C32-7D52126DDB0E}"/>
    <cellStyle name="Comma 11 9 2 5" xfId="39236" xr:uid="{6A0C8356-F17D-41E5-8159-C9AF0709F5C8}"/>
    <cellStyle name="Comma 11 9 3" xfId="9676" xr:uid="{3CC52230-F3D6-40C9-8267-AFF7F44B5FA1}"/>
    <cellStyle name="Comma 11 9 3 2" xfId="24039" xr:uid="{174E8B88-07F6-4A09-A709-CC7960F223A5}"/>
    <cellStyle name="Comma 11 9 4" xfId="15774" xr:uid="{D7B59FB4-458F-4D23-BAF8-3FE45536824A}"/>
    <cellStyle name="Comma 11 9 5" xfId="30133" xr:uid="{088F6CCB-6A8D-4C6B-81FA-F4DA985CF12C}"/>
    <cellStyle name="Comma 11 9 6" xfId="36227" xr:uid="{317FF575-A222-467E-BB02-FF90E40142C1}"/>
    <cellStyle name="Comma 11 9 7" xfId="39756" xr:uid="{96B3553D-71F3-4C94-AB39-5CAB27369287}"/>
    <cellStyle name="Comma 110" xfId="42006" xr:uid="{8A9B36DD-E767-4EF3-B5B5-F7C9B0454073}"/>
    <cellStyle name="Comma 110 2" xfId="45727" xr:uid="{F01310D5-6FE8-4823-9FA3-0A78A6E1033C}"/>
    <cellStyle name="Comma 111" xfId="42920" xr:uid="{A8F577C2-F1AB-4F17-89D8-13D6FD67C48B}"/>
    <cellStyle name="Comma 111 2" xfId="45842" xr:uid="{5F960D18-F47D-404E-944C-EA615217F22D}"/>
    <cellStyle name="Comma 112" xfId="42950" xr:uid="{75F0AA57-E925-409E-994E-89A5D79AAF9E}"/>
    <cellStyle name="Comma 112 2" xfId="45857" xr:uid="{C357BF31-C374-4690-83D0-B9ADC5A798D1}"/>
    <cellStyle name="Comma 113" xfId="42405" xr:uid="{9D6991D3-5EC9-4070-962B-813BE12BFE48}"/>
    <cellStyle name="Comma 113 2" xfId="45885" xr:uid="{5E1CDD32-5382-427F-B261-2FAE9573333B}"/>
    <cellStyle name="Comma 114" xfId="42091" xr:uid="{DA829DA3-8A76-4C44-B5C6-144DB2FEED32}"/>
    <cellStyle name="Comma 115" xfId="42141" xr:uid="{B61D2D4C-D048-49E9-A199-64D819CE8C2D}"/>
    <cellStyle name="Comma 116" xfId="42955" xr:uid="{E7F06141-D3DB-483E-B6E5-3C13A15A6A34}"/>
    <cellStyle name="Comma 117" xfId="42090" xr:uid="{6C124FFC-5F3C-40E3-A3A7-FBB415AD6A03}"/>
    <cellStyle name="Comma 118" xfId="42946" xr:uid="{AA39F6EA-FAEA-429F-8747-9FB47216A7E5}"/>
    <cellStyle name="Comma 119" xfId="42953" xr:uid="{5FE2D2FA-41B8-4A81-BCFF-28D04355B563}"/>
    <cellStyle name="Comma 12" xfId="217" xr:uid="{32FBACDA-3554-49B0-AD84-BD92439E8E4B}"/>
    <cellStyle name="Comma 12 10" xfId="3401" xr:uid="{7811A65D-EBF5-4ED6-9D0B-30389AA54247}"/>
    <cellStyle name="Comma 12 10 2" xfId="6480" xr:uid="{5BE7CD16-F78D-4570-A672-7F5BADC34C6A}"/>
    <cellStyle name="Comma 12 10 2 2" xfId="12689" xr:uid="{50BB44BE-BE44-40F8-97C1-9CFFC0795D16}"/>
    <cellStyle name="Comma 12 10 2 2 2" xfId="27052" xr:uid="{3D98844E-E482-4434-AEC7-1294B213E2CD}"/>
    <cellStyle name="Comma 12 10 2 3" xfId="18787" xr:uid="{221F96EE-3917-46FF-B511-E41972CCC485}"/>
    <cellStyle name="Comma 12 10 2 4" xfId="33146" xr:uid="{16F7AF6A-571B-42A5-800D-F41D526E4253}"/>
    <cellStyle name="Comma 12 10 2 5" xfId="39240" xr:uid="{69B401B4-2A2C-40DC-80FF-B1F503A2206D}"/>
    <cellStyle name="Comma 12 10 3" xfId="9680" xr:uid="{0BB2B03D-9D51-4E08-AD85-0B89E4250D04}"/>
    <cellStyle name="Comma 12 10 3 2" xfId="24043" xr:uid="{892EFDA3-B42D-4139-8C74-A949A06AE7E8}"/>
    <cellStyle name="Comma 12 10 4" xfId="15778" xr:uid="{B2157C58-0A7D-4AD2-AA5B-F29282A75517}"/>
    <cellStyle name="Comma 12 10 5" xfId="30137" xr:uid="{684F7193-189B-4FFA-B32A-A9CB5761B96E}"/>
    <cellStyle name="Comma 12 10 6" xfId="36231" xr:uid="{BC3DA39C-D811-4081-9079-770C09E04D1A}"/>
    <cellStyle name="Comma 12 10 7" xfId="44873" xr:uid="{3F675F51-9FDC-4E6D-AEC9-DAEABEE0CE65}"/>
    <cellStyle name="Comma 12 11" xfId="3777" xr:uid="{B5A2BA7B-2647-4D2C-BA5F-D7586D153F26}"/>
    <cellStyle name="Comma 12 11 2" xfId="10056" xr:uid="{D101B71F-EA8A-4E6B-8E14-DEC607A45780}"/>
    <cellStyle name="Comma 12 11 2 2" xfId="24419" xr:uid="{A2008724-358F-4593-A0E2-87657CA6FBF9}"/>
    <cellStyle name="Comma 12 11 3" xfId="16154" xr:uid="{9DEFAD27-09F9-447C-BC53-B2D5D203054B}"/>
    <cellStyle name="Comma 12 11 4" xfId="30513" xr:uid="{6387C45F-5169-49CF-BBAC-19491263C29F}"/>
    <cellStyle name="Comma 12 11 5" xfId="36607" xr:uid="{FE1866FC-F1DB-4BEE-95DC-3D33A2784C1C}"/>
    <cellStyle name="Comma 12 11 6" xfId="40824" xr:uid="{BF2909E9-BA54-44B2-8ED1-66065A50F3E9}"/>
    <cellStyle name="Comma 12 12" xfId="6975" xr:uid="{ED82C99A-0343-467E-BBA9-61255B0B7458}"/>
    <cellStyle name="Comma 12 12 2" xfId="21337" xr:uid="{57B4930A-9143-401A-963B-2138300BD2D9}"/>
    <cellStyle name="Comma 12 12 3" xfId="45975" xr:uid="{B0CCCC71-1D31-46E4-8412-8D116E8AAC1F}"/>
    <cellStyle name="Comma 12 13" xfId="13072" xr:uid="{06C42607-757B-4517-8081-D7EDFF7D609F}"/>
    <cellStyle name="Comma 12 13 2" xfId="39757" xr:uid="{173BA7B2-0918-43D0-9F96-EBD9920D180B}"/>
    <cellStyle name="Comma 12 14" xfId="27431" xr:uid="{E67F91A3-4F1A-4CD1-A61E-F658D730D918}"/>
    <cellStyle name="Comma 12 15" xfId="33525" xr:uid="{A1705614-F849-43E0-9E1F-D82CD4B7DC55}"/>
    <cellStyle name="Comma 12 16" xfId="814" xr:uid="{4E23B625-FA19-4C83-9144-AD0880CD2BA1}"/>
    <cellStyle name="Comma 12 17" xfId="39710" xr:uid="{85104BDC-C509-49F6-8C9E-634E3499B820}"/>
    <cellStyle name="Comma 12 18" xfId="46658" xr:uid="{A34F143E-A968-4D3C-84D4-216C1EA228BE}"/>
    <cellStyle name="Comma 12 2" xfId="319" xr:uid="{07C58343-A84D-4C09-BFA5-FD0CF42761CA}"/>
    <cellStyle name="Comma 12 2 10" xfId="3910" xr:uid="{AC0DC96F-E74F-4160-A43F-64BB450A15C1}"/>
    <cellStyle name="Comma 12 2 10 2" xfId="10189" xr:uid="{F0CBF07F-D004-4473-A946-CFCE5379D86E}"/>
    <cellStyle name="Comma 12 2 10 2 2" xfId="24552" xr:uid="{13559640-4930-4254-A598-7CCBEDD8D6FE}"/>
    <cellStyle name="Comma 12 2 10 3" xfId="16287" xr:uid="{C9F6366E-1506-4389-8208-B0A0EEF24125}"/>
    <cellStyle name="Comma 12 2 10 4" xfId="30646" xr:uid="{E40DF9FE-DD8F-4E0D-89C5-54CD22FF521F}"/>
    <cellStyle name="Comma 12 2 10 5" xfId="36740" xr:uid="{4E4C699B-498E-4295-8403-0CC506AE7E9C}"/>
    <cellStyle name="Comma 12 2 11" xfId="7108" xr:uid="{509411D8-A6A3-4451-817E-3EE0DD85D683}"/>
    <cellStyle name="Comma 12 2 11 2" xfId="21470" xr:uid="{082AD766-8C62-4137-8888-A3040C677932}"/>
    <cellStyle name="Comma 12 2 12" xfId="13205" xr:uid="{3BF7F434-8AF4-4621-B675-1C95752308D0}"/>
    <cellStyle name="Comma 12 2 13" xfId="27564" xr:uid="{48E9D30D-DC5D-4B25-9DF7-8D94A07D83A5}"/>
    <cellStyle name="Comma 12 2 14" xfId="33658" xr:uid="{7E5A7888-F4B6-45E1-B017-4152B1732BD7}"/>
    <cellStyle name="Comma 12 2 15" xfId="983" xr:uid="{76B95805-01C3-427A-B1C9-6D7FF103861E}"/>
    <cellStyle name="Comma 12 2 16" xfId="39831" xr:uid="{8A23DFEA-B8E4-4F17-A318-B6BA8B9E36A7}"/>
    <cellStyle name="Comma 12 2 17" xfId="46754" xr:uid="{3DAD87B5-0DA0-41D7-B090-575D488CD47F}"/>
    <cellStyle name="Comma 12 2 2" xfId="134" xr:uid="{7D0E6298-EB28-4AB9-BB09-40FB988252F2}"/>
    <cellStyle name="Comma 12 2 2 10" xfId="7316" xr:uid="{062588A9-274E-4A80-88D0-DD82EF232361}"/>
    <cellStyle name="Comma 12 2 2 10 2" xfId="21678" xr:uid="{47818E44-6ED3-476C-84C3-DC0AAC2D635D}"/>
    <cellStyle name="Comma 12 2 2 11" xfId="13413" xr:uid="{1AF12A71-A899-4143-B05E-E4D9B50A46B8}"/>
    <cellStyle name="Comma 12 2 2 12" xfId="27772" xr:uid="{CD9A18E8-EF07-4768-AE72-7B519D5C8848}"/>
    <cellStyle name="Comma 12 2 2 13" xfId="33866" xr:uid="{6D3228D8-E7EB-44B2-92B9-AF9F98B32C40}"/>
    <cellStyle name="Comma 12 2 2 14" xfId="1143" xr:uid="{492F39F8-0A07-4BA6-BF3E-F6C5C773F387}"/>
    <cellStyle name="Comma 12 2 2 15" xfId="39983" xr:uid="{AC8F607C-5F34-43DA-AD65-471A59017EDF}"/>
    <cellStyle name="Comma 12 2 2 2" xfId="471" xr:uid="{C7E94C95-F4D7-4657-9CC1-556044D46A65}"/>
    <cellStyle name="Comma 12 2 2 2 2" xfId="4576" xr:uid="{A759F954-C860-4B21-9162-29F8229C1E06}"/>
    <cellStyle name="Comma 12 2 2 2 2 2" xfId="10785" xr:uid="{50CD9B26-448F-488F-90CB-020D6735EA57}"/>
    <cellStyle name="Comma 12 2 2 2 2 2 2" xfId="25148" xr:uid="{127F369A-A06B-4E29-8755-251EDBE6278B}"/>
    <cellStyle name="Comma 12 2 2 2 2 3" xfId="16883" xr:uid="{2696216E-3B43-4A57-85A9-7E4D3A0EE902}"/>
    <cellStyle name="Comma 12 2 2 2 2 4" xfId="31242" xr:uid="{6C110711-8673-4197-AEB4-F3D51D5C56BA}"/>
    <cellStyle name="Comma 12 2 2 2 2 5" xfId="37336" xr:uid="{F86D959E-2D6F-4E61-8373-C6BB1D2A2F15}"/>
    <cellStyle name="Comma 12 2 2 2 2 6" xfId="40435" xr:uid="{E9D21179-DE00-49C0-8F65-682217D263E6}"/>
    <cellStyle name="Comma 12 2 2 2 3" xfId="7775" xr:uid="{FE50A424-32D6-410E-9FA6-A246B24E39DA}"/>
    <cellStyle name="Comma 12 2 2 2 3 2" xfId="22138" xr:uid="{FB762A76-B5FE-40F5-A493-96F6C8CB13D9}"/>
    <cellStyle name="Comma 12 2 2 2 3 3" xfId="42641" xr:uid="{52B8F33D-33C8-41B8-A283-38DC195C85DD}"/>
    <cellStyle name="Comma 12 2 2 2 4" xfId="13873" xr:uid="{000E4D26-F3DC-473D-A972-A2CF1695B0C2}"/>
    <cellStyle name="Comma 12 2 2 2 4 2" xfId="46216" xr:uid="{C6D3AB49-8B99-44D1-A42B-E27851868CBF}"/>
    <cellStyle name="Comma 12 2 2 2 5" xfId="28232" xr:uid="{39F601E8-E7E4-4B6F-80D5-FF6C1FA7BC09}"/>
    <cellStyle name="Comma 12 2 2 2 6" xfId="34326" xr:uid="{6F1536BC-1B78-4448-A215-8546CDE0DFB4}"/>
    <cellStyle name="Comma 12 2 2 2 7" xfId="1503" xr:uid="{FDACB391-27BF-4E52-93DD-86F5B8280BE6}"/>
    <cellStyle name="Comma 12 2 2 2 8" xfId="40107" xr:uid="{7BEE767E-F6F2-47D1-B897-DEBCA4C1F73B}"/>
    <cellStyle name="Comma 12 2 2 3" xfId="1872" xr:uid="{ECE7DF7B-1CFA-4E1D-98F9-9C6BEAF51BA5}"/>
    <cellStyle name="Comma 12 2 2 3 2" xfId="4949" xr:uid="{CFE4E5E9-B457-42BE-B4AD-8C4EEAC7BBB4}"/>
    <cellStyle name="Comma 12 2 2 3 2 2" xfId="11159" xr:uid="{542E2FE8-46D6-4BF3-9AD4-B14047D754F8}"/>
    <cellStyle name="Comma 12 2 2 3 2 2 2" xfId="25522" xr:uid="{7C8448A6-3DF3-4984-BCD8-58CEBFE95BCD}"/>
    <cellStyle name="Comma 12 2 2 3 2 3" xfId="17257" xr:uid="{6FDDD68A-D724-4F09-9157-D6D59E83EBEE}"/>
    <cellStyle name="Comma 12 2 2 3 2 4" xfId="31616" xr:uid="{C6A26C26-C7C6-4E15-8BC6-9A629B8BDD84}"/>
    <cellStyle name="Comma 12 2 2 3 2 5" xfId="37710" xr:uid="{D62677E1-F477-4E67-B951-0C26E0B2BB58}"/>
    <cellStyle name="Comma 12 2 2 3 2 6" xfId="43555" xr:uid="{76744E38-71DE-4BDE-854A-CC9D4DDE8E68}"/>
    <cellStyle name="Comma 12 2 2 3 3" xfId="8149" xr:uid="{3FCC05ED-D487-4D95-AAB0-0E22C38458DA}"/>
    <cellStyle name="Comma 12 2 2 3 3 2" xfId="22512" xr:uid="{020EC92B-ED2B-431D-B3A8-5ACF2D5E9C84}"/>
    <cellStyle name="Comma 12 2 2 3 4" xfId="14247" xr:uid="{39538F09-86C1-4FFD-9C3C-417540CF09B6}"/>
    <cellStyle name="Comma 12 2 2 3 5" xfId="28606" xr:uid="{BE4EAFAB-9013-49CE-B5AF-F9CBFB800794}"/>
    <cellStyle name="Comma 12 2 2 3 6" xfId="34700" xr:uid="{64850B2C-49A7-43BD-8BC4-5CE970FA263E}"/>
    <cellStyle name="Comma 12 2 2 3 7" xfId="40147" xr:uid="{13FDCC7E-0102-4F1E-89F7-B631942BCBEE}"/>
    <cellStyle name="Comma 12 2 2 4" xfId="2245" xr:uid="{A2922B4F-BF78-4DCF-8707-BF8199038BF2}"/>
    <cellStyle name="Comma 12 2 2 4 2" xfId="5323" xr:uid="{4C2C5B2B-9802-4BCA-B44C-F99E5949FB81}"/>
    <cellStyle name="Comma 12 2 2 4 2 2" xfId="11533" xr:uid="{139FB3D0-A239-4B0F-973B-0D5F0FF3B103}"/>
    <cellStyle name="Comma 12 2 2 4 2 2 2" xfId="25896" xr:uid="{E0670E22-3D33-4B73-8E37-F2D79C79D7CF}"/>
    <cellStyle name="Comma 12 2 2 4 2 3" xfId="17631" xr:uid="{9E7DDA52-21E7-45BE-9006-FDC8AA5963ED}"/>
    <cellStyle name="Comma 12 2 2 4 2 4" xfId="31990" xr:uid="{2ACC0BCE-140B-45FF-924A-8616147F4E93}"/>
    <cellStyle name="Comma 12 2 2 4 2 5" xfId="38084" xr:uid="{B5787201-99F7-4043-9B65-3DF9702F2DD7}"/>
    <cellStyle name="Comma 12 2 2 4 3" xfId="8523" xr:uid="{4529BA1C-C32B-40DD-829B-B3B666FBBE7C}"/>
    <cellStyle name="Comma 12 2 2 4 3 2" xfId="22886" xr:uid="{E751783D-A92A-42F3-B893-F8AF5649C525}"/>
    <cellStyle name="Comma 12 2 2 4 4" xfId="14621" xr:uid="{E35123A3-8A8E-412E-AA52-BF3A008AC8A2}"/>
    <cellStyle name="Comma 12 2 2 4 5" xfId="28980" xr:uid="{5ADCF311-B2C8-4A1A-BAB0-0F75C7B37BDD}"/>
    <cellStyle name="Comma 12 2 2 4 6" xfId="35074" xr:uid="{B2A3EA7A-1A0E-4111-9611-03C9FF5AC3F5}"/>
    <cellStyle name="Comma 12 2 2 4 7" xfId="44454" xr:uid="{A81F3A11-B8A9-4871-BAC5-8BC305EA3A6B}"/>
    <cellStyle name="Comma 12 2 2 5" xfId="2618" xr:uid="{7B28C6C3-0D89-4DDC-BE5C-255A2F328E90}"/>
    <cellStyle name="Comma 12 2 2 5 2" xfId="5697" xr:uid="{808EBBD0-0A62-46DC-8952-C997DCC55812}"/>
    <cellStyle name="Comma 12 2 2 5 2 2" xfId="11907" xr:uid="{9EF39FBC-50B4-4CC3-824B-AE233FEF78FE}"/>
    <cellStyle name="Comma 12 2 2 5 2 2 2" xfId="26270" xr:uid="{A8E8C3C0-CA23-4FE6-BE09-09F40329BA13}"/>
    <cellStyle name="Comma 12 2 2 5 2 3" xfId="18005" xr:uid="{C7EE12E7-5957-434D-B3B3-CCEB7B31810C}"/>
    <cellStyle name="Comma 12 2 2 5 2 4" xfId="32364" xr:uid="{32C8B2D4-26CA-4601-8C7F-31296429AEFD}"/>
    <cellStyle name="Comma 12 2 2 5 2 5" xfId="38458" xr:uid="{A50A0272-9D36-4559-BE85-0AADECB64278}"/>
    <cellStyle name="Comma 12 2 2 5 3" xfId="8897" xr:uid="{02850249-DC0D-4DBA-AACB-8FD3886DC6B8}"/>
    <cellStyle name="Comma 12 2 2 5 3 2" xfId="23260" xr:uid="{243B99AE-17E9-4971-A40E-2BF44BF6B8B9}"/>
    <cellStyle name="Comma 12 2 2 5 4" xfId="14995" xr:uid="{416F72CC-1440-489E-807C-003B74A3F721}"/>
    <cellStyle name="Comma 12 2 2 5 5" xfId="29354" xr:uid="{14414F37-2BCD-4FBA-9C89-71EA6BA0639E}"/>
    <cellStyle name="Comma 12 2 2 5 6" xfId="35448" xr:uid="{4EF8B557-FE1E-4884-AA7D-9E370A37B4B3}"/>
    <cellStyle name="Comma 12 2 2 5 7" xfId="45429" xr:uid="{DF87622F-9C76-4D34-8F10-8367AD3BF133}"/>
    <cellStyle name="Comma 12 2 2 6" xfId="2992" xr:uid="{2FF1FD57-7E42-4B13-AFB2-2B10C3EDAB12}"/>
    <cellStyle name="Comma 12 2 2 6 2" xfId="6071" xr:uid="{83A6595D-6C5B-46EB-9B2B-5B7706A5BB29}"/>
    <cellStyle name="Comma 12 2 2 6 2 2" xfId="12281" xr:uid="{E650D7B2-DE84-423D-9F62-BD0DB92DC9AE}"/>
    <cellStyle name="Comma 12 2 2 6 2 2 2" xfId="26644" xr:uid="{99CCB60E-02F0-4BB4-A7F2-261BBF6266B6}"/>
    <cellStyle name="Comma 12 2 2 6 2 3" xfId="18379" xr:uid="{2DF02C3F-CD12-4669-933D-D517803F3223}"/>
    <cellStyle name="Comma 12 2 2 6 2 4" xfId="32738" xr:uid="{72ABA335-93E0-4E3E-9845-1A2DA33DF8A5}"/>
    <cellStyle name="Comma 12 2 2 6 2 5" xfId="38832" xr:uid="{5C46B96A-53D9-4462-A02A-1E7D988C9E0E}"/>
    <cellStyle name="Comma 12 2 2 6 3" xfId="9271" xr:uid="{4E5A59F7-7B24-4E40-8FBF-EA1DC3B488C4}"/>
    <cellStyle name="Comma 12 2 2 6 3 2" xfId="23634" xr:uid="{29791452-34B3-4D18-B5CF-7EA4A5FABFD3}"/>
    <cellStyle name="Comma 12 2 2 6 4" xfId="15369" xr:uid="{4370D931-4EF9-4CE9-8F19-E9204BD6FB69}"/>
    <cellStyle name="Comma 12 2 2 6 5" xfId="29728" xr:uid="{BD821858-58BD-4B3D-B3F8-3EA3BB2BD370}"/>
    <cellStyle name="Comma 12 2 2 6 6" xfId="35822" xr:uid="{5D0CB31C-B2E4-41E3-8688-7CBDD2593FCB}"/>
    <cellStyle name="Comma 12 2 2 6 7" xfId="41696" xr:uid="{C12F18D4-6E75-4939-802F-AE574A2F35DE}"/>
    <cellStyle name="Comma 12 2 2 7" xfId="3366" xr:uid="{2BCA6D7C-BFA6-4E85-9971-9184C00936D1}"/>
    <cellStyle name="Comma 12 2 2 7 2" xfId="6445" xr:uid="{4C22B2DB-7899-4943-8C2E-B689FD3DE948}"/>
    <cellStyle name="Comma 12 2 2 7 2 2" xfId="12655" xr:uid="{D943BC32-031B-45D5-A6EA-A8C861AC63DA}"/>
    <cellStyle name="Comma 12 2 2 7 2 2 2" xfId="27018" xr:uid="{5A8AA21C-7F2E-43D7-8AAA-AEEF5D0A8BBC}"/>
    <cellStyle name="Comma 12 2 2 7 2 3" xfId="18753" xr:uid="{1AA6DC9D-85E3-486B-973E-0947D734A3C4}"/>
    <cellStyle name="Comma 12 2 2 7 2 4" xfId="33112" xr:uid="{629E2895-9D53-4DD6-96D3-C849B7412B85}"/>
    <cellStyle name="Comma 12 2 2 7 2 5" xfId="39206" xr:uid="{D5BEFC2E-204F-4101-95C6-AD5557230215}"/>
    <cellStyle name="Comma 12 2 2 7 3" xfId="9645" xr:uid="{CB1FE133-7059-413A-8DE5-DB9C8DC3810F}"/>
    <cellStyle name="Comma 12 2 2 7 3 2" xfId="24008" xr:uid="{39836550-5CF0-4731-B230-723529A3E9C3}"/>
    <cellStyle name="Comma 12 2 2 7 4" xfId="15743" xr:uid="{9BF53F90-916F-4C90-A733-240E51D64A09}"/>
    <cellStyle name="Comma 12 2 2 7 5" xfId="30102" xr:uid="{E50AA6C6-2C40-4BAF-B35A-20F287A50384}"/>
    <cellStyle name="Comma 12 2 2 7 6" xfId="36196" xr:uid="{98A7DBBF-72D1-4C58-9868-69EA1B6A78AB}"/>
    <cellStyle name="Comma 12 2 2 7 7" xfId="45927" xr:uid="{21507548-3516-4D96-8FDB-B37F85BBB2BC}"/>
    <cellStyle name="Comma 12 2 2 8" xfId="3742" xr:uid="{16B9F24B-0930-4BCD-9E83-A59963CFBCA4}"/>
    <cellStyle name="Comma 12 2 2 8 2" xfId="6821" xr:uid="{3C4772C9-3F53-47D3-BBA8-03AA53DF7C3F}"/>
    <cellStyle name="Comma 12 2 2 8 2 2" xfId="13030" xr:uid="{B2C94D5F-4F49-4F83-887B-881DB8CACFB9}"/>
    <cellStyle name="Comma 12 2 2 8 2 2 2" xfId="27393" xr:uid="{B9894056-2A8D-4380-8E39-5735454116CB}"/>
    <cellStyle name="Comma 12 2 2 8 2 3" xfId="19128" xr:uid="{9337871E-98A0-4724-87C8-8F6E2192AEA3}"/>
    <cellStyle name="Comma 12 2 2 8 2 4" xfId="33487" xr:uid="{30749C8A-9C9E-43C8-86B1-F5C69C541E66}"/>
    <cellStyle name="Comma 12 2 2 8 2 5" xfId="39581" xr:uid="{41B41D55-87DC-42BB-B3E8-B01606313DA4}"/>
    <cellStyle name="Comma 12 2 2 8 3" xfId="10021" xr:uid="{288DA9A3-22A4-4CD5-A8DF-B086ED39BE50}"/>
    <cellStyle name="Comma 12 2 2 8 3 2" xfId="24384" xr:uid="{C55867A7-D90C-46DB-8BCA-F7030FB4FE6D}"/>
    <cellStyle name="Comma 12 2 2 8 4" xfId="16119" xr:uid="{2D88D339-720A-4575-9B9E-3550D9569F9F}"/>
    <cellStyle name="Comma 12 2 2 8 5" xfId="30478" xr:uid="{17D3E9B0-08CF-4D86-ABEF-566B637E1937}"/>
    <cellStyle name="Comma 12 2 2 8 6" xfId="36572" xr:uid="{AD123E67-011A-4D95-867B-2A6B74DEAFDF}"/>
    <cellStyle name="Comma 12 2 2 9" xfId="4118" xr:uid="{FD03CF01-A4F2-4499-BFD8-03FED897512F}"/>
    <cellStyle name="Comma 12 2 2 9 2" xfId="10397" xr:uid="{F360C851-A14D-4948-A32B-81613DC4ECF5}"/>
    <cellStyle name="Comma 12 2 2 9 2 2" xfId="24760" xr:uid="{9330A46A-328E-4AE9-B3B2-F2966A4BF350}"/>
    <cellStyle name="Comma 12 2 2 9 3" xfId="16495" xr:uid="{3238402A-C61E-4C1B-AD95-9A58D9CF07D1}"/>
    <cellStyle name="Comma 12 2 2 9 4" xfId="30854" xr:uid="{C1EC9746-8349-4EB3-BABE-2437F9B71E87}"/>
    <cellStyle name="Comma 12 2 2 9 5" xfId="36948" xr:uid="{70387CB3-D9AF-42FD-BC1F-82FE4B7D22D6}"/>
    <cellStyle name="Comma 12 2 3" xfId="1302" xr:uid="{3913BF32-39CD-4F01-B8AF-571C95669CF9}"/>
    <cellStyle name="Comma 12 2 3 2" xfId="4369" xr:uid="{30701AAD-38E0-46E7-86AA-B5A9DFF02FD9}"/>
    <cellStyle name="Comma 12 2 3 2 2" xfId="10601" xr:uid="{35BB32FE-F39E-44B2-BE4B-2D907C90C2E8}"/>
    <cellStyle name="Comma 12 2 3 2 2 2" xfId="24964" xr:uid="{347B97DE-B5F6-4229-9EA1-D9DF3FB19322}"/>
    <cellStyle name="Comma 12 2 3 2 3" xfId="16699" xr:uid="{4D189572-1599-42AF-9D1D-C2787556CEFA}"/>
    <cellStyle name="Comma 12 2 3 2 4" xfId="31058" xr:uid="{06B8453B-0836-4A66-9629-ED72E5AB8ACB}"/>
    <cellStyle name="Comma 12 2 3 2 5" xfId="37152" xr:uid="{9672223C-74D0-4F3A-A695-0F4B255456AB}"/>
    <cellStyle name="Comma 12 2 3 2 6" xfId="42208" xr:uid="{7E3F8181-04E4-4937-8621-C1B3BC8AB02C}"/>
    <cellStyle name="Comma 12 2 3 3" xfId="7567" xr:uid="{8D891DFE-8113-4259-BB9C-65F0C91901F0}"/>
    <cellStyle name="Comma 12 2 3 3 2" xfId="21930" xr:uid="{7806B6BE-42DB-4BE1-9C41-F4DDBFCB13E4}"/>
    <cellStyle name="Comma 12 2 3 4" xfId="13665" xr:uid="{D53B5C45-A970-4121-80D9-B9F0C9143A45}"/>
    <cellStyle name="Comma 12 2 3 5" xfId="28024" xr:uid="{F4B36F2B-07A4-469A-AA2C-EB624ED13E09}"/>
    <cellStyle name="Comma 12 2 3 6" xfId="34118" xr:uid="{5D6EB8A0-C802-4886-9371-65FCC897EC4E}"/>
    <cellStyle name="Comma 12 2 3 7" xfId="40283" xr:uid="{EEC65EDC-A24C-4AFA-8B6F-3B596EEFD210}"/>
    <cellStyle name="Comma 12 2 4" xfId="1666" xr:uid="{2D386BE1-80A4-419C-92BA-97EF486AE959}"/>
    <cellStyle name="Comma 12 2 4 2" xfId="4741" xr:uid="{C817F0BC-4EAC-4A31-937A-848F9EA5F201}"/>
    <cellStyle name="Comma 12 2 4 2 2" xfId="10951" xr:uid="{64F880B6-B765-4C9E-A62C-5D76D81ABBAA}"/>
    <cellStyle name="Comma 12 2 4 2 2 2" xfId="25314" xr:uid="{FC0EF60E-2694-47A0-A6B3-35FD62640095}"/>
    <cellStyle name="Comma 12 2 4 2 3" xfId="17049" xr:uid="{6C10DF4F-BB0A-464D-80D0-A1AB20A7EC79}"/>
    <cellStyle name="Comma 12 2 4 2 4" xfId="31408" xr:uid="{A7B68BB3-B221-4BEF-899D-DB07A7D4F494}"/>
    <cellStyle name="Comma 12 2 4 2 5" xfId="37502" xr:uid="{F174FA31-6B60-439E-8176-912AC4D1351A}"/>
    <cellStyle name="Comma 12 2 4 3" xfId="7941" xr:uid="{7FE68D23-C90E-4182-8730-71290A27B801}"/>
    <cellStyle name="Comma 12 2 4 3 2" xfId="22304" xr:uid="{D27B3324-4872-40E2-8729-BD88968DF3C8}"/>
    <cellStyle name="Comma 12 2 4 4" xfId="14039" xr:uid="{A71525EE-FBB5-4DEF-A6DB-28111BAA1209}"/>
    <cellStyle name="Comma 12 2 4 5" xfId="28398" xr:uid="{C2E8419F-0C2B-4239-8AFD-3D251F4FAC81}"/>
    <cellStyle name="Comma 12 2 4 6" xfId="34492" xr:uid="{EDE251C9-07B4-40F9-A770-5076AFC40A32}"/>
    <cellStyle name="Comma 12 2 4 7" xfId="43125" xr:uid="{99E01D5F-7992-44B6-AA8E-7A6F4CC50739}"/>
    <cellStyle name="Comma 12 2 5" xfId="2037" xr:uid="{E3872C5A-56E2-40EA-B5A5-08AB2D02D307}"/>
    <cellStyle name="Comma 12 2 5 2" xfId="5115" xr:uid="{FF396FAF-B97C-44E0-825F-DC808BD791ED}"/>
    <cellStyle name="Comma 12 2 5 2 2" xfId="11325" xr:uid="{5215D5C0-C2EA-4F6B-8F72-30518A21EBDF}"/>
    <cellStyle name="Comma 12 2 5 2 2 2" xfId="25688" xr:uid="{E5B38B70-CFB1-4199-9FDB-DF5BB7D82C86}"/>
    <cellStyle name="Comma 12 2 5 2 3" xfId="17423" xr:uid="{E4C0FF43-C6FF-4DAD-A2F3-2EDDC8B72D42}"/>
    <cellStyle name="Comma 12 2 5 2 4" xfId="31782" xr:uid="{BEA0C1EC-6A57-4F1C-88F0-F52E00918414}"/>
    <cellStyle name="Comma 12 2 5 2 5" xfId="37876" xr:uid="{4F903E3B-35D1-4C3B-8C04-E9117960CCAD}"/>
    <cellStyle name="Comma 12 2 5 3" xfId="8315" xr:uid="{6838669D-BE06-4568-BA6C-87B70D205462}"/>
    <cellStyle name="Comma 12 2 5 3 2" xfId="22678" xr:uid="{F092CFDB-DA28-4FF6-BA1F-1D568B0C8A1B}"/>
    <cellStyle name="Comma 12 2 5 4" xfId="14413" xr:uid="{5137812C-5E95-44E0-B744-9EAB811348E9}"/>
    <cellStyle name="Comma 12 2 5 5" xfId="28772" xr:uid="{0BC5BBAE-A76F-4971-8C9B-FB7EEA59B8A5}"/>
    <cellStyle name="Comma 12 2 5 6" xfId="34866" xr:uid="{ED72C3DC-D659-4889-A7A8-5EAE1571A0BB}"/>
    <cellStyle name="Comma 12 2 5 7" xfId="44024" xr:uid="{2194F38F-F84C-4043-BE71-9FA6A3AD9B10}"/>
    <cellStyle name="Comma 12 2 6" xfId="2410" xr:uid="{AE734125-770E-4A5E-BF99-2D573C4C5E83}"/>
    <cellStyle name="Comma 12 2 6 2" xfId="5489" xr:uid="{2557EE73-6875-4027-A1CA-3909E8B313EE}"/>
    <cellStyle name="Comma 12 2 6 2 2" xfId="11699" xr:uid="{4231C7C7-7AFB-428B-8EF8-CF58EBC830B6}"/>
    <cellStyle name="Comma 12 2 6 2 2 2" xfId="26062" xr:uid="{7C20031C-C1D1-42E8-B0BA-D901282AE5EA}"/>
    <cellStyle name="Comma 12 2 6 2 3" xfId="17797" xr:uid="{499DB486-45A6-4781-89B1-FCBB69A9BB55}"/>
    <cellStyle name="Comma 12 2 6 2 4" xfId="32156" xr:uid="{C43800B9-8C5F-4E31-9AE9-7DC1462DCBC8}"/>
    <cellStyle name="Comma 12 2 6 2 5" xfId="38250" xr:uid="{AAC8A271-39FE-4CBA-84A1-F57223908DD7}"/>
    <cellStyle name="Comma 12 2 6 3" xfId="8689" xr:uid="{88800C56-743B-4CB6-827C-4D0D4F804D95}"/>
    <cellStyle name="Comma 12 2 6 3 2" xfId="23052" xr:uid="{17E0A210-8AC6-454A-8406-CC72DEE82861}"/>
    <cellStyle name="Comma 12 2 6 4" xfId="14787" xr:uid="{7834D1A4-7037-4D3B-AE83-D78DDBF5FEFE}"/>
    <cellStyle name="Comma 12 2 6 5" xfId="29146" xr:uid="{728527E8-F374-418F-8654-66F558B24F51}"/>
    <cellStyle name="Comma 12 2 6 6" xfId="35240" xr:uid="{BE4DC8A1-9037-4B3A-98A2-5709E37E5E2A}"/>
    <cellStyle name="Comma 12 2 6 7" xfId="44984" xr:uid="{2FFDE1D2-2755-4066-AFF3-F527A7A14E51}"/>
    <cellStyle name="Comma 12 2 7" xfId="2784" xr:uid="{68FC8BB1-9FD1-49EA-BE76-2700EEF30C75}"/>
    <cellStyle name="Comma 12 2 7 2" xfId="5863" xr:uid="{0A877EC6-C4B2-4890-AE16-24FDBF634527}"/>
    <cellStyle name="Comma 12 2 7 2 2" xfId="12073" xr:uid="{DD51F08B-6C59-4214-9CBD-3D5632D0E96E}"/>
    <cellStyle name="Comma 12 2 7 2 2 2" xfId="26436" xr:uid="{5D227043-51A1-4D3A-B87E-F42BC4F83798}"/>
    <cellStyle name="Comma 12 2 7 2 3" xfId="18171" xr:uid="{4E2F4F87-A87C-4A13-8FF4-F95DBDB4B12D}"/>
    <cellStyle name="Comma 12 2 7 2 4" xfId="32530" xr:uid="{2BD84BFF-0D86-4DD6-BA55-732B612662D5}"/>
    <cellStyle name="Comma 12 2 7 2 5" xfId="38624" xr:uid="{3D5EB68C-632B-4BA4-9DD4-F6874DB47547}"/>
    <cellStyle name="Comma 12 2 7 3" xfId="9063" xr:uid="{A4D0250A-E024-4987-BFAA-E20FF3EA6965}"/>
    <cellStyle name="Comma 12 2 7 3 2" xfId="23426" xr:uid="{8FA9D240-5922-4062-A9D9-36C1CD401A43}"/>
    <cellStyle name="Comma 12 2 7 4" xfId="15161" xr:uid="{0F7DE177-979B-4709-B1E6-7365D7F84231}"/>
    <cellStyle name="Comma 12 2 7 5" xfId="29520" xr:uid="{BFBBCE65-BDDA-483C-9A1B-CA12B385A174}"/>
    <cellStyle name="Comma 12 2 7 6" xfId="35614" xr:uid="{5874F30B-3426-424E-86D5-850003D9C2F9}"/>
    <cellStyle name="Comma 12 2 7 7" xfId="41197" xr:uid="{D6E08C7E-36C1-471D-93B0-F4D6657F87A1}"/>
    <cellStyle name="Comma 12 2 8" xfId="3158" xr:uid="{0BE0212F-57C6-46EA-9126-3610DC4ABA35}"/>
    <cellStyle name="Comma 12 2 8 2" xfId="6237" xr:uid="{0C7C686F-A1D7-4755-A8A2-E627E49105C4}"/>
    <cellStyle name="Comma 12 2 8 2 2" xfId="12447" xr:uid="{6AA1C52D-256C-4EE3-B2FA-00CC29FEF378}"/>
    <cellStyle name="Comma 12 2 8 2 2 2" xfId="26810" xr:uid="{A7E38BAE-335A-4D5C-AC85-4C5466788B4D}"/>
    <cellStyle name="Comma 12 2 8 2 3" xfId="18545" xr:uid="{167AFC95-E060-4BB1-A352-2D9995291BE3}"/>
    <cellStyle name="Comma 12 2 8 2 4" xfId="32904" xr:uid="{BAA9D086-4DEA-4CE3-9341-5BD49756FA56}"/>
    <cellStyle name="Comma 12 2 8 2 5" xfId="38998" xr:uid="{ECD493DF-7E39-4DC8-A083-F136AB6915A4}"/>
    <cellStyle name="Comma 12 2 8 3" xfId="9437" xr:uid="{F011F99C-B9C7-4186-867B-91094BA37C20}"/>
    <cellStyle name="Comma 12 2 8 3 2" xfId="23800" xr:uid="{D1266631-3BB7-4559-BCCC-40C34B09908D}"/>
    <cellStyle name="Comma 12 2 8 4" xfId="15535" xr:uid="{E61FC651-5AB4-4C18-94DC-DE70A2119F93}"/>
    <cellStyle name="Comma 12 2 8 5" xfId="29894" xr:uid="{EB53F05A-9789-4157-AC73-572D6F47C5AE}"/>
    <cellStyle name="Comma 12 2 8 6" xfId="35988" xr:uid="{6FF38FBC-78B3-4B7E-AC78-6D1CAFA5B8B3}"/>
    <cellStyle name="Comma 12 2 8 7" xfId="46064" xr:uid="{135B8286-8F4B-45E7-910B-E95790E3F26F}"/>
    <cellStyle name="Comma 12 2 9" xfId="3534" xr:uid="{45EA1510-EB89-4EE9-8AC6-674EA257A3C6}"/>
    <cellStyle name="Comma 12 2 9 2" xfId="6613" xr:uid="{F1ACBF24-3DB2-415D-9632-8357D56E0CD2}"/>
    <cellStyle name="Comma 12 2 9 2 2" xfId="12822" xr:uid="{CBCAC709-D513-4B72-A016-06ABF625E510}"/>
    <cellStyle name="Comma 12 2 9 2 2 2" xfId="27185" xr:uid="{B3295889-5670-4D33-858D-685A5621CE61}"/>
    <cellStyle name="Comma 12 2 9 2 3" xfId="18920" xr:uid="{9992DC95-F2E9-4A49-93DC-4130F5EBA38A}"/>
    <cellStyle name="Comma 12 2 9 2 4" xfId="33279" xr:uid="{E80E4CF2-E110-4F52-8A78-3AD9BC65BC5B}"/>
    <cellStyle name="Comma 12 2 9 2 5" xfId="39373" xr:uid="{44A2ECE0-9D6A-423B-8669-CF457ECB1D28}"/>
    <cellStyle name="Comma 12 2 9 3" xfId="9813" xr:uid="{AD767A46-18DF-4B36-A7FF-AD1DC98A925C}"/>
    <cellStyle name="Comma 12 2 9 3 2" xfId="24176" xr:uid="{0DD6E378-8B0E-4887-A9DD-B46E99CA6472}"/>
    <cellStyle name="Comma 12 2 9 4" xfId="15911" xr:uid="{3D266B52-F272-4164-9B7B-74D6B58A99A0}"/>
    <cellStyle name="Comma 12 2 9 5" xfId="30270" xr:uid="{AAF8E432-DDF1-4FE9-860F-4402F2A47A06}"/>
    <cellStyle name="Comma 12 2 9 6" xfId="36364" xr:uid="{1B9A69DE-B407-4D7F-92BD-2CC695724234}"/>
    <cellStyle name="Comma 12 3" xfId="399" xr:uid="{6329CC6B-3776-478F-B0CF-DF10F11A5E24}"/>
    <cellStyle name="Comma 12 3 10" xfId="7183" xr:uid="{0BE155A0-04B3-40A2-8F39-70533B0CE89A}"/>
    <cellStyle name="Comma 12 3 10 2" xfId="21545" xr:uid="{9F1B9834-FF32-4444-B9F2-350425B551BB}"/>
    <cellStyle name="Comma 12 3 11" xfId="13280" xr:uid="{D95B0077-523B-4701-99D0-AFA4D3915770}"/>
    <cellStyle name="Comma 12 3 12" xfId="27639" xr:uid="{081F7BCC-49BA-4F28-8A3A-AFBD2BF21B9D}"/>
    <cellStyle name="Comma 12 3 13" xfId="33733" xr:uid="{429F70CF-B825-4CF8-9DA9-3880D08BE0AD}"/>
    <cellStyle name="Comma 12 3 14" xfId="1017" xr:uid="{33C49375-7501-46A9-9FA0-20D8B0F79AF6}"/>
    <cellStyle name="Comma 12 3 15" xfId="39911" xr:uid="{598BA565-4E3E-48B2-8465-E4E8FEA85577}"/>
    <cellStyle name="Comma 12 3 2" xfId="1375" xr:uid="{7A593AC1-F167-46F5-A2C4-63D404394008}"/>
    <cellStyle name="Comma 12 3 2 2" xfId="4444" xr:uid="{4D63E367-B4AA-4CA1-95D5-B93B53F86899}"/>
    <cellStyle name="Comma 12 3 2 2 2" xfId="10652" xr:uid="{C1675BF2-C1F7-404C-87D4-250F14F8B2C5}"/>
    <cellStyle name="Comma 12 3 2 2 2 2" xfId="25015" xr:uid="{1339C2AB-A875-4259-A993-5613610526F0}"/>
    <cellStyle name="Comma 12 3 2 2 3" xfId="16750" xr:uid="{E262D3B8-3A6C-47AE-8DCA-4CE2A0C1720B}"/>
    <cellStyle name="Comma 12 3 2 2 4" xfId="31109" xr:uid="{0641B516-4D5B-45D1-8E93-893B92A74071}"/>
    <cellStyle name="Comma 12 3 2 2 5" xfId="37203" xr:uid="{337061E9-3F5F-4C26-B7D6-65ABFE32C4CE}"/>
    <cellStyle name="Comma 12 3 2 2 6" xfId="42655" xr:uid="{81DFDEA5-EAD1-463B-9E6C-7C1CF7E240B7}"/>
    <cellStyle name="Comma 12 3 2 3" xfId="7642" xr:uid="{B04AE539-BF2D-47BC-87BF-07AF90F27A1F}"/>
    <cellStyle name="Comma 12 3 2 3 2" xfId="22005" xr:uid="{3893464A-4471-49DD-907F-ADFBE2A6A67B}"/>
    <cellStyle name="Comma 12 3 2 3 3" xfId="43569" xr:uid="{675C646E-026A-4A9E-9CA2-9DF9CCB0AF78}"/>
    <cellStyle name="Comma 12 3 2 4" xfId="13740" xr:uid="{BD4AD79B-62A2-4F7A-9A1F-435E0E9A4105}"/>
    <cellStyle name="Comma 12 3 2 4 2" xfId="44468" xr:uid="{8988B7A3-BE66-404B-93EE-A1405061DA38}"/>
    <cellStyle name="Comma 12 3 2 5" xfId="28099" xr:uid="{1614BDBA-8120-4C69-93BC-FF47B0B48E35}"/>
    <cellStyle name="Comma 12 3 2 5 2" xfId="45443" xr:uid="{0C643B9B-E570-4F7F-9C82-4824DD5511B1}"/>
    <cellStyle name="Comma 12 3 2 6" xfId="34193" xr:uid="{EF8FA38D-6282-4BB1-B721-FD115006A2AD}"/>
    <cellStyle name="Comma 12 3 2 6 2" xfId="41711" xr:uid="{84011201-E966-4C3F-AD36-784DBCAF9A14}"/>
    <cellStyle name="Comma 12 3 2 7" xfId="40363" xr:uid="{C8166287-F24C-4E50-AFC6-B9B08E563549}"/>
    <cellStyle name="Comma 12 3 3" xfId="1741" xr:uid="{9873AE3D-ADA6-41BB-9B33-CA6418003217}"/>
    <cellStyle name="Comma 12 3 3 2" xfId="4816" xr:uid="{2E0E215B-D587-4D9E-A801-497A6E8D53EF}"/>
    <cellStyle name="Comma 12 3 3 2 2" xfId="11026" xr:uid="{C97B8AC0-57D0-43FE-B7A3-D5DA87BA393E}"/>
    <cellStyle name="Comma 12 3 3 2 2 2" xfId="25389" xr:uid="{C40D4BD4-4312-4422-B114-1FFAF85FA4E9}"/>
    <cellStyle name="Comma 12 3 3 2 3" xfId="17124" xr:uid="{157096E7-A7F6-4846-98CE-5C88AA061B24}"/>
    <cellStyle name="Comma 12 3 3 2 4" xfId="31483" xr:uid="{602B7782-311A-4A74-B27E-9645992026E8}"/>
    <cellStyle name="Comma 12 3 3 2 5" xfId="37577" xr:uid="{50A81219-61A2-4894-93A2-9AE3B4A6C9D7}"/>
    <cellStyle name="Comma 12 3 3 3" xfId="8016" xr:uid="{DA3A04D2-9D52-4039-A643-9DE87F898D74}"/>
    <cellStyle name="Comma 12 3 3 3 2" xfId="22379" xr:uid="{BA7EFEFE-449C-46EF-85CD-F7C96F751BD5}"/>
    <cellStyle name="Comma 12 3 3 4" xfId="14114" xr:uid="{8E7A10CA-9E76-4C53-8918-E4495C092904}"/>
    <cellStyle name="Comma 12 3 3 5" xfId="28473" xr:uid="{C6AE87AF-6D28-411D-BC25-B409320CFE0D}"/>
    <cellStyle name="Comma 12 3 3 6" xfId="34567" xr:uid="{02C0EDF5-C7FD-4268-9D31-1259F73B3A3C}"/>
    <cellStyle name="Comma 12 3 3 7" xfId="42222" xr:uid="{B7D750DA-4701-4D90-881E-CA4B92E9FCA5}"/>
    <cellStyle name="Comma 12 3 4" xfId="2112" xr:uid="{9736E70F-C0F7-4B8C-8A9D-5A9A80F1DE9C}"/>
    <cellStyle name="Comma 12 3 4 2" xfId="5190" xr:uid="{CEF4F118-7C3C-42D1-A472-340295A89617}"/>
    <cellStyle name="Comma 12 3 4 2 2" xfId="11400" xr:uid="{9F27EAC4-F273-44CE-87EE-26BAF53F3AEB}"/>
    <cellStyle name="Comma 12 3 4 2 2 2" xfId="25763" xr:uid="{6DC7A9A5-5F89-4E53-8EA6-3AC612100F0C}"/>
    <cellStyle name="Comma 12 3 4 2 3" xfId="17498" xr:uid="{21EE3200-35C1-4E84-B840-1B7D66B135FE}"/>
    <cellStyle name="Comma 12 3 4 2 4" xfId="31857" xr:uid="{56461FA7-EE17-41F2-8891-EE0FCC0932BF}"/>
    <cellStyle name="Comma 12 3 4 2 5" xfId="37951" xr:uid="{1888CDD0-F711-46BA-8F78-993B9C430A50}"/>
    <cellStyle name="Comma 12 3 4 3" xfId="8390" xr:uid="{AEC2036A-C36F-4B4F-A98A-4A5EE5BA7768}"/>
    <cellStyle name="Comma 12 3 4 3 2" xfId="22753" xr:uid="{085676DC-3C5E-46B7-BE3A-AE93CCB944A4}"/>
    <cellStyle name="Comma 12 3 4 4" xfId="14488" xr:uid="{06352AEC-0F39-42B5-9729-0E601771F2F0}"/>
    <cellStyle name="Comma 12 3 4 5" xfId="28847" xr:uid="{1D1F8498-62BD-4B29-AB71-E77B68387E46}"/>
    <cellStyle name="Comma 12 3 4 6" xfId="34941" xr:uid="{5B3FDED3-C005-416F-9AFB-42444E2F99BE}"/>
    <cellStyle name="Comma 12 3 4 7" xfId="43139" xr:uid="{57030A5A-3976-4038-A069-9BD62A3F2583}"/>
    <cellStyle name="Comma 12 3 5" xfId="2485" xr:uid="{6E4F854D-7536-4C57-B058-940A4A9E6885}"/>
    <cellStyle name="Comma 12 3 5 2" xfId="5564" xr:uid="{FC7F70F4-908F-433B-B55F-F5185D45A089}"/>
    <cellStyle name="Comma 12 3 5 2 2" xfId="11774" xr:uid="{BF5F6148-8C51-4050-B739-FBFB1B7C84C2}"/>
    <cellStyle name="Comma 12 3 5 2 2 2" xfId="26137" xr:uid="{72AC7733-9E4F-47B6-99FD-E12A3166EDE1}"/>
    <cellStyle name="Comma 12 3 5 2 3" xfId="17872" xr:uid="{6A48CFE3-8DFE-404E-BB48-77425E7767ED}"/>
    <cellStyle name="Comma 12 3 5 2 4" xfId="32231" xr:uid="{759A7026-583D-4777-B5CF-C4AC28624D7A}"/>
    <cellStyle name="Comma 12 3 5 2 5" xfId="38325" xr:uid="{C69B99C5-A4E2-4257-B504-942EFAB35F24}"/>
    <cellStyle name="Comma 12 3 5 3" xfId="8764" xr:uid="{AD20E306-EFCB-491A-A6C0-DBD507EBF6C9}"/>
    <cellStyle name="Comma 12 3 5 3 2" xfId="23127" xr:uid="{A2B2EBF2-7765-4840-8044-705B2B892A62}"/>
    <cellStyle name="Comma 12 3 5 4" xfId="14862" xr:uid="{FA8BA96A-FDB6-4B6E-9747-C26837666F8F}"/>
    <cellStyle name="Comma 12 3 5 5" xfId="29221" xr:uid="{2F71E94C-CA6D-4B80-B403-D954FCBB5ADE}"/>
    <cellStyle name="Comma 12 3 5 6" xfId="35315" xr:uid="{E3C944F2-AE6C-4321-AF3D-6078244CC1E1}"/>
    <cellStyle name="Comma 12 3 5 7" xfId="44038" xr:uid="{0A8B29C3-02B5-48B6-8672-64AE96158183}"/>
    <cellStyle name="Comma 12 3 6" xfId="2859" xr:uid="{5C1FDBCE-26AA-4370-BD76-97D1A95DC351}"/>
    <cellStyle name="Comma 12 3 6 2" xfId="5938" xr:uid="{3D6073AB-F641-4CB5-9204-A774DD6E34D3}"/>
    <cellStyle name="Comma 12 3 6 2 2" xfId="12148" xr:uid="{E13460C7-E4A6-4885-9D24-9E880BF48AA9}"/>
    <cellStyle name="Comma 12 3 6 2 2 2" xfId="26511" xr:uid="{4D22C022-7545-4B84-90F0-653B0F4A2F45}"/>
    <cellStyle name="Comma 12 3 6 2 3" xfId="18246" xr:uid="{11AFABB0-37CD-4690-80DC-3ADDD1619FFC}"/>
    <cellStyle name="Comma 12 3 6 2 4" xfId="32605" xr:uid="{94C08695-1AEA-4252-96EE-B0DE4A6664F6}"/>
    <cellStyle name="Comma 12 3 6 2 5" xfId="38699" xr:uid="{48A4201B-D635-40D0-8B34-097893F40A94}"/>
    <cellStyle name="Comma 12 3 6 3" xfId="9138" xr:uid="{D7D5E3E4-4982-4824-ABB8-67A9C133169F}"/>
    <cellStyle name="Comma 12 3 6 3 2" xfId="23501" xr:uid="{B1A6287F-B854-4F03-B804-490FBE4E1497}"/>
    <cellStyle name="Comma 12 3 6 4" xfId="15236" xr:uid="{89D30362-B401-45CA-A526-6D4D8D7FB78A}"/>
    <cellStyle name="Comma 12 3 6 5" xfId="29595" xr:uid="{ACA32925-7A44-4617-B888-2EC2C06B638D}"/>
    <cellStyle name="Comma 12 3 6 6" xfId="35689" xr:uid="{3CE43F52-292D-4256-9E21-0411EDD0BA3A}"/>
    <cellStyle name="Comma 12 3 6 7" xfId="44998" xr:uid="{32257511-4469-4AFF-80FC-88F1D8958986}"/>
    <cellStyle name="Comma 12 3 7" xfId="3233" xr:uid="{DF395895-8763-412F-AF13-9ED691BCB11B}"/>
    <cellStyle name="Comma 12 3 7 2" xfId="6312" xr:uid="{BBBC2527-2A5F-4CA8-B27C-F7158A460CD2}"/>
    <cellStyle name="Comma 12 3 7 2 2" xfId="12522" xr:uid="{96744614-B5A3-4930-B2A5-6F2EF226D04E}"/>
    <cellStyle name="Comma 12 3 7 2 2 2" xfId="26885" xr:uid="{22742E04-1F61-4FCF-A73F-9222D047AE6C}"/>
    <cellStyle name="Comma 12 3 7 2 3" xfId="18620" xr:uid="{7B81FDAF-4917-4767-83C5-38760D0802C1}"/>
    <cellStyle name="Comma 12 3 7 2 4" xfId="32979" xr:uid="{47B46B40-30D0-4321-B872-B54BCD9999ED}"/>
    <cellStyle name="Comma 12 3 7 2 5" xfId="39073" xr:uid="{7727FD29-32A0-4F68-AE10-5AE490E5597C}"/>
    <cellStyle name="Comma 12 3 7 3" xfId="9512" xr:uid="{1375BD6B-6B9D-44D1-A5F9-CB8035CDF228}"/>
    <cellStyle name="Comma 12 3 7 3 2" xfId="23875" xr:uid="{EA1F1C70-6640-42BC-BB93-111D31182C35}"/>
    <cellStyle name="Comma 12 3 7 4" xfId="15610" xr:uid="{75CF5AB4-3FDA-472D-A6E6-2906B22EE9C2}"/>
    <cellStyle name="Comma 12 3 7 5" xfId="29969" xr:uid="{D651F39F-ADED-4BEA-8D72-013A85DE29D4}"/>
    <cellStyle name="Comma 12 3 7 6" xfId="36063" xr:uid="{50080588-215E-44F6-94B5-722E371A815D}"/>
    <cellStyle name="Comma 12 3 7 7" xfId="41213" xr:uid="{FFCEA059-376D-42EF-B9F8-7C200118E007}"/>
    <cellStyle name="Comma 12 3 8" xfId="3609" xr:uid="{32EBED6A-4760-4D44-9796-A5B53EC1E51B}"/>
    <cellStyle name="Comma 12 3 8 2" xfId="6688" xr:uid="{18DCB4E3-1F1B-4E4E-A115-10BF60F98753}"/>
    <cellStyle name="Comma 12 3 8 2 2" xfId="12897" xr:uid="{2F16939F-2724-476A-955F-54EC0FA0CE8E}"/>
    <cellStyle name="Comma 12 3 8 2 2 2" xfId="27260" xr:uid="{00A6BE0C-3DEB-4441-8E78-7AD3E983F0B1}"/>
    <cellStyle name="Comma 12 3 8 2 3" xfId="18995" xr:uid="{9B095712-4FDE-43E5-B464-22D7D2995E58}"/>
    <cellStyle name="Comma 12 3 8 2 4" xfId="33354" xr:uid="{6D775AE6-B313-4248-B420-FE3D53AAAC0F}"/>
    <cellStyle name="Comma 12 3 8 2 5" xfId="39448" xr:uid="{CC9E0BF1-CD7D-4DB3-AD44-288340721A51}"/>
    <cellStyle name="Comma 12 3 8 3" xfId="9888" xr:uid="{FADACA72-0972-4E5C-BBC9-4EA98F5BD408}"/>
    <cellStyle name="Comma 12 3 8 3 2" xfId="24251" xr:uid="{949D8450-F792-49AC-B2B0-C6B2D5238A66}"/>
    <cellStyle name="Comma 12 3 8 4" xfId="15986" xr:uid="{6B39AA57-95AE-430F-ABA6-1A769359B7D6}"/>
    <cellStyle name="Comma 12 3 8 5" xfId="30345" xr:uid="{B9AD4505-260C-44AD-A286-D0431686CC63}"/>
    <cellStyle name="Comma 12 3 8 6" xfId="36439" xr:uid="{D274A2E9-5A02-4BBC-BB4E-CC0EBD52F5BF}"/>
    <cellStyle name="Comma 12 3 8 7" xfId="46144" xr:uid="{0035D618-FE23-479B-BDEB-28BE3BFA1280}"/>
    <cellStyle name="Comma 12 3 9" xfId="3985" xr:uid="{D0CFD13D-D9C9-4C0A-871A-7FCBDBFAD157}"/>
    <cellStyle name="Comma 12 3 9 2" xfId="10264" xr:uid="{586FF406-F1CD-4C2D-AF84-45843BC48EBF}"/>
    <cellStyle name="Comma 12 3 9 2 2" xfId="24627" xr:uid="{20BB71AC-D931-47A2-BEB2-FA085485CB9B}"/>
    <cellStyle name="Comma 12 3 9 3" xfId="16362" xr:uid="{5E321EE6-C3D5-4B68-B3A2-26F29C803745}"/>
    <cellStyle name="Comma 12 3 9 4" xfId="30721" xr:uid="{905E6B24-91DD-47F9-A8FC-B5012A491F38}"/>
    <cellStyle name="Comma 12 3 9 5" xfId="36815" xr:uid="{3A0F2085-0901-48D9-8DF1-FA304FAFEDB9}"/>
    <cellStyle name="Comma 12 4" xfId="1174" xr:uid="{41A38589-5A14-4CBA-B5AB-7011FF3FD8B9}"/>
    <cellStyle name="Comma 12 4 2" xfId="4237" xr:uid="{BE637657-78BB-4672-8720-104EA86D40B7}"/>
    <cellStyle name="Comma 12 4 2 2" xfId="10468" xr:uid="{65EA1F8F-9BC4-4BD0-9FE8-C2109DD73611}"/>
    <cellStyle name="Comma 12 4 2 2 2" xfId="24831" xr:uid="{AF35F7A3-4C3B-4C73-830A-89E62B1B65CA}"/>
    <cellStyle name="Comma 12 4 2 2 3" xfId="42590" xr:uid="{48448570-D897-46C6-A944-34B69C1171D8}"/>
    <cellStyle name="Comma 12 4 2 3" xfId="16566" xr:uid="{B8F5FFD2-C56C-4DE2-846E-58F96899D068}"/>
    <cellStyle name="Comma 12 4 2 3 2" xfId="43504" xr:uid="{2634D623-9F89-4083-B768-B8CF0A013585}"/>
    <cellStyle name="Comma 12 4 2 4" xfId="30925" xr:uid="{F04D888D-4A9F-43D0-9A1B-5F4E6BE46FCC}"/>
    <cellStyle name="Comma 12 4 2 4 2" xfId="44403" xr:uid="{3A5917B9-15B5-4C65-B44B-7BBAF7E1F53B}"/>
    <cellStyle name="Comma 12 4 2 5" xfId="37019" xr:uid="{80CFFDDF-C122-4065-9999-EF374ADBEBE1}"/>
    <cellStyle name="Comma 12 4 2 5 2" xfId="45378" xr:uid="{1D9C54FD-1169-4891-94A5-DADD5DB35B2B}"/>
    <cellStyle name="Comma 12 4 2 6" xfId="41645" xr:uid="{5D68C35F-BA35-42B8-9266-F7CA3E5451C7}"/>
    <cellStyle name="Comma 12 4 3" xfId="7435" xr:uid="{A9ED4566-1A5D-4669-8622-86AC1B1BC021}"/>
    <cellStyle name="Comma 12 4 3 2" xfId="21797" xr:uid="{8042FE43-39A9-4A74-9B5A-7C1B302F6251}"/>
    <cellStyle name="Comma 12 4 3 3" xfId="42157" xr:uid="{D460673A-8021-4D22-8A89-567B1F240202}"/>
    <cellStyle name="Comma 12 4 4" xfId="13532" xr:uid="{00DA3563-E981-4381-B9DC-F4704202973F}"/>
    <cellStyle name="Comma 12 4 4 2" xfId="43074" xr:uid="{BF2C3052-9DB5-42B1-9058-7D73C1315C87}"/>
    <cellStyle name="Comma 12 4 5" xfId="27891" xr:uid="{96C35A22-7716-4B3D-B999-35C2D7285ED0}"/>
    <cellStyle name="Comma 12 4 5 2" xfId="43973" xr:uid="{6F6282D8-7B21-4829-A425-0CB506674F01}"/>
    <cellStyle name="Comma 12 4 6" xfId="33985" xr:uid="{973800B0-36BB-493F-A3B1-EEB2619B6931}"/>
    <cellStyle name="Comma 12 4 6 2" xfId="44933" xr:uid="{AC326233-CEE5-46E3-A8F7-426D93CE328D}"/>
    <cellStyle name="Comma 12 4 7" xfId="41140" xr:uid="{F78F0D4B-9FD5-4683-8CF6-39C4519812EA}"/>
    <cellStyle name="Comma 12 4 8" xfId="40196" xr:uid="{93AF8F1F-9A33-4A8E-BFFF-19E77104FF33}"/>
    <cellStyle name="Comma 12 5" xfId="1535" xr:uid="{1D228F52-48BA-4261-BAF9-4ED591144364}"/>
    <cellStyle name="Comma 12 5 2" xfId="4609" xr:uid="{50BAC006-489C-47F2-BFE5-3932BDF2AD42}"/>
    <cellStyle name="Comma 12 5 2 2" xfId="10818" xr:uid="{79DD87C6-0119-40BF-BECD-9AA033F6D76A}"/>
    <cellStyle name="Comma 12 5 2 2 2" xfId="25181" xr:uid="{6B4F2A0A-F338-4681-86E8-417CD06F0EB8}"/>
    <cellStyle name="Comma 12 5 2 2 3" xfId="42793" xr:uid="{35800168-2FC7-4AC8-910B-7E4D6B71353D}"/>
    <cellStyle name="Comma 12 5 2 3" xfId="16916" xr:uid="{DD9B22C1-10D0-475D-A96B-76FB748F8324}"/>
    <cellStyle name="Comma 12 5 2 3 2" xfId="43707" xr:uid="{D7EC09CA-0ECE-478A-97C6-4F2FE35023CF}"/>
    <cellStyle name="Comma 12 5 2 4" xfId="31275" xr:uid="{B5A2226B-0B81-4D20-9B9D-4C9AD2414F5E}"/>
    <cellStyle name="Comma 12 5 2 4 2" xfId="44606" xr:uid="{61B0A781-95BE-4172-A21D-C8BDD62608C0}"/>
    <cellStyle name="Comma 12 5 2 5" xfId="37369" xr:uid="{9E7C753D-4B2C-4A47-875D-229FA0260CB0}"/>
    <cellStyle name="Comma 12 5 2 5 2" xfId="45582" xr:uid="{ABC23BAF-972B-4778-9D3E-7E74C235CB1B}"/>
    <cellStyle name="Comma 12 5 2 6" xfId="41850" xr:uid="{D07F825D-3E9B-4BBE-91DF-DB64EF01059E}"/>
    <cellStyle name="Comma 12 5 3" xfId="7808" xr:uid="{233A1BE5-3CCB-4E74-83D4-FC83A680303E}"/>
    <cellStyle name="Comma 12 5 3 2" xfId="22171" xr:uid="{1AC06979-0330-4524-906E-0B43F4B93D88}"/>
    <cellStyle name="Comma 12 5 3 3" xfId="42360" xr:uid="{D6474AF7-8004-469A-8CEE-31CB9B71EB6B}"/>
    <cellStyle name="Comma 12 5 4" xfId="13906" xr:uid="{67C786F9-A304-4179-8A83-7569B1D07EDA}"/>
    <cellStyle name="Comma 12 5 4 2" xfId="43277" xr:uid="{1E53D786-FBE7-4AE4-89EF-D195CBBCF4F2}"/>
    <cellStyle name="Comma 12 5 5" xfId="28265" xr:uid="{C8A567AD-AC77-446E-A8A4-08F8770959CC}"/>
    <cellStyle name="Comma 12 5 5 2" xfId="44176" xr:uid="{5DB8AE25-FBB3-40F4-9549-850BD96927D1}"/>
    <cellStyle name="Comma 12 5 6" xfId="34359" xr:uid="{6318C265-A768-44D8-91DE-135FEEA942EA}"/>
    <cellStyle name="Comma 12 5 6 2" xfId="45137" xr:uid="{36AC1F5D-9A2D-4E1B-998A-37C19552C5CA}"/>
    <cellStyle name="Comma 12 5 7" xfId="41356" xr:uid="{61197D1B-84DD-4F31-9BC8-27D4F199E8F1}"/>
    <cellStyle name="Comma 12 6" xfId="1905" xr:uid="{2BCEBD40-8BB9-4CC9-AB8D-7CE6C5E4B855}"/>
    <cellStyle name="Comma 12 6 2" xfId="4982" xr:uid="{E845058B-EE3D-457D-9827-05D4EAD61720}"/>
    <cellStyle name="Comma 12 6 2 2" xfId="11192" xr:uid="{FFC3E4F3-C3F2-4C21-9849-254BF94DA62B}"/>
    <cellStyle name="Comma 12 6 2 2 2" xfId="25555" xr:uid="{873C774D-A6BE-456E-8641-833CA810344C}"/>
    <cellStyle name="Comma 12 6 2 3" xfId="17290" xr:uid="{D379D788-F858-4DF9-8D76-47E6873C3F97}"/>
    <cellStyle name="Comma 12 6 2 4" xfId="31649" xr:uid="{604E9E23-7372-471E-94A5-7D39C3E7EE4B}"/>
    <cellStyle name="Comma 12 6 2 5" xfId="37743" xr:uid="{047CDF28-07D2-4382-ACD4-B4D36B34E131}"/>
    <cellStyle name="Comma 12 6 2 6" xfId="42539" xr:uid="{4E1E8218-0E12-4DC6-970E-C5629F47447D}"/>
    <cellStyle name="Comma 12 6 3" xfId="8182" xr:uid="{38DE3800-24AC-4F80-8EB9-9A9FCCE463F1}"/>
    <cellStyle name="Comma 12 6 3 2" xfId="22545" xr:uid="{5477A26B-EC3A-4302-A9F9-CFD7F7E06926}"/>
    <cellStyle name="Comma 12 6 3 3" xfId="43453" xr:uid="{465FA0D7-28E6-4FD4-9185-AD9B68613898}"/>
    <cellStyle name="Comma 12 6 4" xfId="14280" xr:uid="{89E9CD72-D17C-4487-B781-33B6C7BD0053}"/>
    <cellStyle name="Comma 12 6 4 2" xfId="44352" xr:uid="{4424DB0F-A8D8-447C-AD74-71EC91C28DE7}"/>
    <cellStyle name="Comma 12 6 5" xfId="28639" xr:uid="{BE703572-C7B1-4B70-8AA0-5FCE9B1F11EC}"/>
    <cellStyle name="Comma 12 6 5 2" xfId="45319" xr:uid="{7F506316-3DE6-4F03-89AD-52731DE42E5B}"/>
    <cellStyle name="Comma 12 6 6" xfId="34733" xr:uid="{6CDD22E7-EDB1-41B2-B8EF-CB3B7AB000D5}"/>
    <cellStyle name="Comma 12 6 7" xfId="41582" xr:uid="{4154CD6C-4D6F-4D91-A13B-DC3A585E2E03}"/>
    <cellStyle name="Comma 12 7" xfId="2278" xr:uid="{BBDA71A1-9A3E-4A3F-82DC-5471A0C1495A}"/>
    <cellStyle name="Comma 12 7 2" xfId="5356" xr:uid="{E7E05F81-FF27-4078-8687-4D614481781D}"/>
    <cellStyle name="Comma 12 7 2 2" xfId="11566" xr:uid="{F2720D6C-C485-4063-8599-DEFA092886C3}"/>
    <cellStyle name="Comma 12 7 2 2 2" xfId="25929" xr:uid="{3A2D0D1B-0D91-47CC-ADE2-40A56182CEFC}"/>
    <cellStyle name="Comma 12 7 2 3" xfId="17664" xr:uid="{BB268D25-31B0-4374-879B-3281E69A550B}"/>
    <cellStyle name="Comma 12 7 2 4" xfId="32023" xr:uid="{7D86CA31-968F-4065-9272-523C66DDB8D8}"/>
    <cellStyle name="Comma 12 7 2 5" xfId="38117" xr:uid="{2CC3EEF3-04A2-4490-BFF5-AD98975B5861}"/>
    <cellStyle name="Comma 12 7 3" xfId="8556" xr:uid="{9A5409A4-C986-4EF9-A452-C6366A1BE006}"/>
    <cellStyle name="Comma 12 7 3 2" xfId="22919" xr:uid="{72F81B44-BA1A-4737-96B5-04FFD0A1B91C}"/>
    <cellStyle name="Comma 12 7 4" xfId="14654" xr:uid="{2742FE4E-4D50-4454-BE7B-60E133730A2E}"/>
    <cellStyle name="Comma 12 7 5" xfId="29013" xr:uid="{9400DC46-5164-4DD8-8284-8193A6D794CD}"/>
    <cellStyle name="Comma 12 7 6" xfId="35107" xr:uid="{772311D0-7D3D-4AC9-AD11-C781893DF275}"/>
    <cellStyle name="Comma 12 7 7" xfId="42095" xr:uid="{577C1C03-DA70-48BA-A602-B667133B1D84}"/>
    <cellStyle name="Comma 12 8" xfId="2651" xr:uid="{831711E9-A144-4272-8D2E-D1A8D282709E}"/>
    <cellStyle name="Comma 12 8 2" xfId="5730" xr:uid="{35CE67C5-3DB6-4F59-852F-2A79CD1D0D77}"/>
    <cellStyle name="Comma 12 8 2 2" xfId="11940" xr:uid="{7B057937-BB90-4D1C-B6D2-9966D53EEEE4}"/>
    <cellStyle name="Comma 12 8 2 2 2" xfId="26303" xr:uid="{6FE24707-855F-43DF-BDF7-453F4A796D15}"/>
    <cellStyle name="Comma 12 8 2 3" xfId="18038" xr:uid="{EA313EA5-59A8-4144-B8E9-DA0BE388CD8B}"/>
    <cellStyle name="Comma 12 8 2 4" xfId="32397" xr:uid="{2121E57D-8EEA-47AA-A591-2A2618802AC7}"/>
    <cellStyle name="Comma 12 8 2 5" xfId="38491" xr:uid="{9E2C4B6E-28FE-42B6-ADC0-31ABF90B234A}"/>
    <cellStyle name="Comma 12 8 3" xfId="8930" xr:uid="{A97ED243-1600-4390-B563-BEDD71E7B901}"/>
    <cellStyle name="Comma 12 8 3 2" xfId="23293" xr:uid="{6DF75D27-337A-4E4E-82E4-8C361458839D}"/>
    <cellStyle name="Comma 12 8 4" xfId="15028" xr:uid="{B1B0FE68-D7DC-42C2-B81B-06B4D5BB98FE}"/>
    <cellStyle name="Comma 12 8 5" xfId="29387" xr:uid="{C3B13A85-6A51-4ACF-8835-DC99A53E3F99}"/>
    <cellStyle name="Comma 12 8 6" xfId="35481" xr:uid="{56C69AFB-458E-4E74-807A-3DE0E114A05E}"/>
    <cellStyle name="Comma 12 8 7" xfId="43017" xr:uid="{20064325-4507-4892-AFDA-A5547A7BC877}"/>
    <cellStyle name="Comma 12 9" xfId="3025" xr:uid="{844F0145-2314-474A-833B-6EB92E60D1B2}"/>
    <cellStyle name="Comma 12 9 2" xfId="6104" xr:uid="{872B6AA1-68BE-4A02-8D3D-0CF52AF2F80F}"/>
    <cellStyle name="Comma 12 9 2 2" xfId="12314" xr:uid="{ACCF4F0A-8161-4D07-A2FE-791C01F05401}"/>
    <cellStyle name="Comma 12 9 2 2 2" xfId="26677" xr:uid="{76C4212E-967D-49AB-8158-136DE67840F7}"/>
    <cellStyle name="Comma 12 9 2 3" xfId="18412" xr:uid="{E8CE2BFF-37A8-4F9D-9BAD-DA7E7E0D6E03}"/>
    <cellStyle name="Comma 12 9 2 4" xfId="32771" xr:uid="{7C498B4A-DBA7-48C9-AFBD-C6F9E789C951}"/>
    <cellStyle name="Comma 12 9 2 5" xfId="38865" xr:uid="{69F99493-C433-46BA-964F-4C57F8EFDE70}"/>
    <cellStyle name="Comma 12 9 3" xfId="9304" xr:uid="{B6C7B1FA-BDB1-4B68-9A0F-8DAF6A79A497}"/>
    <cellStyle name="Comma 12 9 3 2" xfId="23667" xr:uid="{C092A6D5-81A4-467C-9878-22B80B5C2A3A}"/>
    <cellStyle name="Comma 12 9 4" xfId="15402" xr:uid="{10C2B643-460B-462C-8FF9-D00248AA7508}"/>
    <cellStyle name="Comma 12 9 5" xfId="29761" xr:uid="{5BABEFD9-23E1-49CC-BF80-E269086B16EB}"/>
    <cellStyle name="Comma 12 9 6" xfId="35855" xr:uid="{18CC7889-26EB-42FD-B64F-E2992C0EC191}"/>
    <cellStyle name="Comma 12 9 7" xfId="43922" xr:uid="{A60D6567-FAE4-498E-97AB-290DDDBEA7C7}"/>
    <cellStyle name="Comma 120" xfId="42956" xr:uid="{82E00470-299F-4023-B9D6-AA3A2411D766}"/>
    <cellStyle name="Comma 121" xfId="42088" xr:uid="{E6024CBC-4FDE-4B8F-96BE-685A5D2BCAA7}"/>
    <cellStyle name="Comma 122" xfId="43832" xr:uid="{E6801DF7-9424-49C7-8B89-7C57AE6E6ED3}"/>
    <cellStyle name="Comma 123" xfId="43857" xr:uid="{CD12A689-3B4F-4307-8DDE-41E977395410}"/>
    <cellStyle name="Comma 124" xfId="43860" xr:uid="{A91EA3E9-A15F-4A46-95E8-EBD058A264E9}"/>
    <cellStyle name="Comma 125" xfId="43014" xr:uid="{17180115-1313-4B51-983A-FF38DF1FDD74}"/>
    <cellStyle name="Comma 126" xfId="43861" xr:uid="{27BB0B8B-D89D-4B20-83E7-ACD3B44827CE}"/>
    <cellStyle name="Comma 127" xfId="43064" xr:uid="{0C3AD823-6C3A-41EF-B8F2-CEBB0CFD3966}"/>
    <cellStyle name="Comma 128" xfId="43863" xr:uid="{5949E882-6808-4930-92B6-CA559B96EDFF}"/>
    <cellStyle name="Comma 129" xfId="43864" xr:uid="{49C206EC-90A9-47E0-A038-F6C0C818CABB}"/>
    <cellStyle name="Comma 13" xfId="233" xr:uid="{3F3DC40C-0353-4E5F-948B-7BB4CEB86866}"/>
    <cellStyle name="Comma 13 10" xfId="3436" xr:uid="{1B0768C9-F4D8-45A4-8044-498D9ACD6D7E}"/>
    <cellStyle name="Comma 13 10 2" xfId="6515" xr:uid="{39A5763D-89D0-441E-B50E-7537615A9849}"/>
    <cellStyle name="Comma 13 10 2 2" xfId="12724" xr:uid="{D23014C7-E429-4957-9426-D5515663041D}"/>
    <cellStyle name="Comma 13 10 2 2 2" xfId="27087" xr:uid="{76BCC851-69EB-4AEC-B704-AEC7AC631D6F}"/>
    <cellStyle name="Comma 13 10 2 2 3" xfId="42779" xr:uid="{EAD5663E-4BA8-49E0-80CB-C288E8A12DCF}"/>
    <cellStyle name="Comma 13 10 2 3" xfId="18822" xr:uid="{934265E2-BF28-486B-B882-1E18B2A31B43}"/>
    <cellStyle name="Comma 13 10 2 3 2" xfId="43693" xr:uid="{8F7FE25B-4E11-4A0F-A219-C2E2C26C742E}"/>
    <cellStyle name="Comma 13 10 2 4" xfId="33181" xr:uid="{364CC7D5-C762-4FFA-8968-CFAB49887935}"/>
    <cellStyle name="Comma 13 10 2 4 2" xfId="44592" xr:uid="{57944AB4-A0E6-459B-AC14-57EF7BDC6942}"/>
    <cellStyle name="Comma 13 10 2 5" xfId="39275" xr:uid="{3CB00A2D-E525-4896-892D-8B58D855C217}"/>
    <cellStyle name="Comma 13 10 2 5 2" xfId="45567" xr:uid="{4D619A10-AD13-4D59-89E0-D5FEE2AF7863}"/>
    <cellStyle name="Comma 13 10 2 6" xfId="41835" xr:uid="{5633CE29-303B-4A7C-8E6A-D4AFF323BCEE}"/>
    <cellStyle name="Comma 13 10 3" xfId="9715" xr:uid="{68FA5D71-FD6C-4A3B-9E2A-42E35D419D07}"/>
    <cellStyle name="Comma 13 10 3 2" xfId="24078" xr:uid="{85F2F847-E1E5-4107-A80C-BDB3DBF760D7}"/>
    <cellStyle name="Comma 13 10 3 3" xfId="42346" xr:uid="{274D8ACF-993F-47E9-A22C-AA8E8BE63F1F}"/>
    <cellStyle name="Comma 13 10 4" xfId="15813" xr:uid="{6C91F45A-A179-45D8-A2D7-F9F3874488D1}"/>
    <cellStyle name="Comma 13 10 4 2" xfId="43263" xr:uid="{9602B6F3-A142-4264-81C7-482C240A73D6}"/>
    <cellStyle name="Comma 13 10 5" xfId="30172" xr:uid="{CCD67A4D-523E-4762-B7A7-DF5DA0935EF3}"/>
    <cellStyle name="Comma 13 10 5 2" xfId="44162" xr:uid="{34C336E0-41B0-4873-AEA5-84D022B753D1}"/>
    <cellStyle name="Comma 13 10 6" xfId="36266" xr:uid="{96E50CF5-D3D9-4CD3-8D96-BBCF00891CE8}"/>
    <cellStyle name="Comma 13 10 6 2" xfId="45122" xr:uid="{6D7E418F-7FA6-443E-ACF8-E4CBA16CFBE9}"/>
    <cellStyle name="Comma 13 10 7" xfId="41341" xr:uid="{3D5B0545-93D2-4DD1-B372-90096CF5CBBA}"/>
    <cellStyle name="Comma 13 11" xfId="3812" xr:uid="{8F1947F7-8E29-400A-984F-BE8221B72EB8}"/>
    <cellStyle name="Comma 13 11 2" xfId="10091" xr:uid="{CA6A8680-B4B6-4C07-9E45-2B537FA1FAF5}"/>
    <cellStyle name="Comma 13 11 2 2" xfId="24454" xr:uid="{735388AA-7AB2-4216-8C17-1F039E49DC80}"/>
    <cellStyle name="Comma 13 11 2 2 2" xfId="42787" xr:uid="{1CFEDFA3-44B1-4769-9B1A-53736C2056CD}"/>
    <cellStyle name="Comma 13 11 2 3" xfId="43701" xr:uid="{D636C630-4F47-490F-85DE-B88DCE8E526D}"/>
    <cellStyle name="Comma 13 11 2 4" xfId="44600" xr:uid="{DEC9D08D-1E4A-406B-A934-2DD9CFDE5980}"/>
    <cellStyle name="Comma 13 11 2 5" xfId="45575" xr:uid="{3A8CB11A-DFC8-49BA-8F6E-074909C5DEBD}"/>
    <cellStyle name="Comma 13 11 2 6" xfId="41843" xr:uid="{9DA55F92-D908-4281-A365-C02AFC711FAA}"/>
    <cellStyle name="Comma 13 11 3" xfId="16189" xr:uid="{3A1E317B-CDC2-4138-9C6F-5822FDB6310B}"/>
    <cellStyle name="Comma 13 11 3 2" xfId="42354" xr:uid="{B4A95609-09B4-447A-BDAF-EE941D621D18}"/>
    <cellStyle name="Comma 13 11 4" xfId="30548" xr:uid="{3CE420D6-3DAB-44B6-AA0F-177CC5077A0B}"/>
    <cellStyle name="Comma 13 11 4 2" xfId="43271" xr:uid="{6AAEA37E-8D45-4134-BA06-1C08870C3AF0}"/>
    <cellStyle name="Comma 13 11 5" xfId="36642" xr:uid="{B4B11559-B746-4D74-A6B0-095D9D280EDC}"/>
    <cellStyle name="Comma 13 11 5 2" xfId="44170" xr:uid="{2E8C8DFB-D9E8-4ADC-9C33-9FB134B78F41}"/>
    <cellStyle name="Comma 13 11 6" xfId="45130" xr:uid="{E5E01330-01B4-4847-BF0C-75A6C2BC32B2}"/>
    <cellStyle name="Comma 13 11 7" xfId="41349" xr:uid="{2E2FBEB7-F747-41DF-871F-7F8F85D619D9}"/>
    <cellStyle name="Comma 13 12" xfId="7010" xr:uid="{840F7E0B-EE32-4CAA-9CAF-4DEF9AD9E2FF}"/>
    <cellStyle name="Comma 13 12 2" xfId="21372" xr:uid="{923F7910-E895-4BE7-B3B5-9B28BD0C016E}"/>
    <cellStyle name="Comma 13 12 2 2" xfId="42526" xr:uid="{B8D283E0-0B57-478D-B4F0-41E7CA663119}"/>
    <cellStyle name="Comma 13 12 3" xfId="43440" xr:uid="{651D67EF-0AC9-4F47-BD64-EDD290EDC7AE}"/>
    <cellStyle name="Comma 13 12 4" xfId="44339" xr:uid="{D63B8616-0C6E-46BD-815C-61CD7A0D5658}"/>
    <cellStyle name="Comma 13 12 5" xfId="45305" xr:uid="{D9CB34C6-A5F4-4F9B-9FAF-DCE4C44A2390}"/>
    <cellStyle name="Comma 13 12 6" xfId="41568" xr:uid="{F0A621A0-A3B8-489D-92BD-C2E14467C4E0}"/>
    <cellStyle name="Comma 13 13" xfId="13107" xr:uid="{40E7B446-2254-4662-8F8D-182F58BE3BDE}"/>
    <cellStyle name="Comma 13 13 2" xfId="42074" xr:uid="{942B1AA1-D029-486A-BD5E-64FED8CE1307}"/>
    <cellStyle name="Comma 13 14" xfId="27466" xr:uid="{70D0A175-7144-4CC8-88BD-9597E29E99DD}"/>
    <cellStyle name="Comma 13 14 2" xfId="43002" xr:uid="{667F6165-8AB7-4481-B143-2BB4E2F4A520}"/>
    <cellStyle name="Comma 13 15" xfId="33560" xr:uid="{F0537E03-2414-4D6C-BDD5-3EA5AB5FDC3D}"/>
    <cellStyle name="Comma 13 15 2" xfId="43909" xr:uid="{94DAFB73-8073-40CA-95BC-D7BED5136B24}"/>
    <cellStyle name="Comma 13 16" xfId="866" xr:uid="{E1481A61-8F8A-4828-88C2-FC10789B68BD}"/>
    <cellStyle name="Comma 13 16 2" xfId="44859" xr:uid="{F99E9477-CC62-4BAB-92C9-CD354F180E73}"/>
    <cellStyle name="Comma 13 17" xfId="40601" xr:uid="{2ADECAF4-4F83-49E2-B841-F9EA1A6C5273}"/>
    <cellStyle name="Comma 13 18" xfId="45989" xr:uid="{C1BDD9FD-B0E3-44D0-BF85-CD83FB53811E}"/>
    <cellStyle name="Comma 13 19" xfId="39767" xr:uid="{C700DC9E-89E6-4B3A-8073-BDA442B9FE20}"/>
    <cellStyle name="Comma 13 2" xfId="329" xr:uid="{282AFF54-B2C2-4309-93F5-6693FFEB9ED4}"/>
    <cellStyle name="Comma 13 2 10" xfId="3890" xr:uid="{BA81A7F9-347F-4296-AB3F-7AD9B321F772}"/>
    <cellStyle name="Comma 13 2 10 2" xfId="10169" xr:uid="{783D060C-7F94-4DE3-BE4D-AC879F3B4CC5}"/>
    <cellStyle name="Comma 13 2 10 2 2" xfId="24532" xr:uid="{D4218C9C-05AC-4CBF-A8A8-04F64392E188}"/>
    <cellStyle name="Comma 13 2 10 3" xfId="16267" xr:uid="{5853B572-ED08-44A7-B661-C22B666C7E25}"/>
    <cellStyle name="Comma 13 2 10 4" xfId="30626" xr:uid="{0C02C794-4E18-468E-AD55-BE69FBF5BD72}"/>
    <cellStyle name="Comma 13 2 10 5" xfId="36720" xr:uid="{D478BBB2-4E5E-47B4-A094-F1A158B8B003}"/>
    <cellStyle name="Comma 13 2 10 6" xfId="46074" xr:uid="{FAC14E5E-CECC-48CA-9733-C3130A407C85}"/>
    <cellStyle name="Comma 13 2 11" xfId="7088" xr:uid="{43D06E73-35FC-40FB-89AA-F7FD839E6E9A}"/>
    <cellStyle name="Comma 13 2 11 2" xfId="21450" xr:uid="{8CE6B16D-A59A-4B80-A335-3AE85D73BEEB}"/>
    <cellStyle name="Comma 13 2 12" xfId="13185" xr:uid="{27C16CB5-5FAA-4A4A-9CBC-E2BD482AE2EF}"/>
    <cellStyle name="Comma 13 2 13" xfId="27544" xr:uid="{6076185D-7D22-4C22-86C3-7B83F98CA7E5}"/>
    <cellStyle name="Comma 13 2 14" xfId="33638" xr:uid="{E6783C90-7338-463A-882B-23DC4A88E9F3}"/>
    <cellStyle name="Comma 13 2 15" xfId="958" xr:uid="{DD8DB693-53C5-444E-8473-50FECDD10E00}"/>
    <cellStyle name="Comma 13 2 16" xfId="757" xr:uid="{F2965F3A-2F6E-4530-9D83-EC1F454571CD}"/>
    <cellStyle name="Comma 13 2 17" xfId="39689" xr:uid="{D5942110-8C9F-4C62-87B6-330702CE4BEF}"/>
    <cellStyle name="Comma 13 2 18" xfId="39841" xr:uid="{165268F3-4837-45A1-B7AD-F5F29C13EC2F}"/>
    <cellStyle name="Comma 13 2 19" xfId="46757" xr:uid="{E6494CF5-7E81-4120-A50E-A89DCA21BED2}"/>
    <cellStyle name="Comma 13 2 2" xfId="481" xr:uid="{D456CEEC-3718-4599-A803-31275DFB68BB}"/>
    <cellStyle name="Comma 13 2 2 10" xfId="7296" xr:uid="{06A979FC-C2A8-4A16-B218-C857C17D0EEF}"/>
    <cellStyle name="Comma 13 2 2 10 2" xfId="21658" xr:uid="{DFEBE572-E038-400E-A200-812210586DBB}"/>
    <cellStyle name="Comma 13 2 2 11" xfId="13393" xr:uid="{1650F282-EC97-47CD-9C72-12DB0A16FFA9}"/>
    <cellStyle name="Comma 13 2 2 12" xfId="27752" xr:uid="{C760FE4A-B5BC-4842-8226-952A80906F39}"/>
    <cellStyle name="Comma 13 2 2 13" xfId="33846" xr:uid="{234E89D7-568A-4DE1-802E-DAC60EB07130}"/>
    <cellStyle name="Comma 13 2 2 14" xfId="1124" xr:uid="{B130A9C3-8CF9-4F16-A31B-200C644C5547}"/>
    <cellStyle name="Comma 13 2 2 15" xfId="39993" xr:uid="{9EFE9E11-DEFE-473D-B965-70C61A9F3D69}"/>
    <cellStyle name="Comma 13 2 2 2" xfId="1484" xr:uid="{B3976CA8-6070-4D73-954D-035717E9528D}"/>
    <cellStyle name="Comma 13 2 2 2 2" xfId="4557" xr:uid="{25AA8A16-E119-4F78-B9FE-428EE80A6300}"/>
    <cellStyle name="Comma 13 2 2 2 2 2" xfId="10765" xr:uid="{DF9E4518-AADA-4A93-AE4B-D3076999A81D}"/>
    <cellStyle name="Comma 13 2 2 2 2 2 2" xfId="25128" xr:uid="{D8550EC5-35FB-4E84-BBAA-346FB7D6C491}"/>
    <cellStyle name="Comma 13 2 2 2 2 3" xfId="16863" xr:uid="{25079F37-AD92-4129-911B-67F926E3DB08}"/>
    <cellStyle name="Comma 13 2 2 2 2 4" xfId="31222" xr:uid="{6B6AA028-028E-47B2-AFEE-08DB234CC734}"/>
    <cellStyle name="Comma 13 2 2 2 2 5" xfId="37316" xr:uid="{60BFBD82-1629-4794-91D6-5C97B8F46462}"/>
    <cellStyle name="Comma 13 2 2 2 2 6" xfId="42637" xr:uid="{54D25576-A3C5-41D4-B78A-1D9395895678}"/>
    <cellStyle name="Comma 13 2 2 2 3" xfId="7755" xr:uid="{AE7B9106-5756-42CF-A9B3-1B82A80EB82D}"/>
    <cellStyle name="Comma 13 2 2 2 3 2" xfId="22118" xr:uid="{809EFD13-0283-48F1-B88E-FA4CB5B7D9FC}"/>
    <cellStyle name="Comma 13 2 2 2 3 3" xfId="43551" xr:uid="{1683AB22-EBBF-468C-9951-2EB8D9A37BF8}"/>
    <cellStyle name="Comma 13 2 2 2 4" xfId="13853" xr:uid="{FE9FAEB3-AD88-4ED6-A55F-7163088F870B}"/>
    <cellStyle name="Comma 13 2 2 2 4 2" xfId="44450" xr:uid="{4B8A7404-0122-4420-828B-239A7637E398}"/>
    <cellStyle name="Comma 13 2 2 2 5" xfId="28212" xr:uid="{5FF6F6D8-DDE1-4D01-BA6C-C45B87D89A34}"/>
    <cellStyle name="Comma 13 2 2 2 5 2" xfId="45425" xr:uid="{08C9C4F4-AAE0-40AB-9CFE-B32985D09E0A}"/>
    <cellStyle name="Comma 13 2 2 2 6" xfId="34306" xr:uid="{195400D4-4D17-4373-BDDD-0C0D40325381}"/>
    <cellStyle name="Comma 13 2 2 2 6 2" xfId="41692" xr:uid="{A7A237CA-7C69-4780-AD11-0EBF4B21DCC5}"/>
    <cellStyle name="Comma 13 2 2 2 7" xfId="40445" xr:uid="{DF805694-E0DB-4EBF-8BC2-14F3B48B1962}"/>
    <cellStyle name="Comma 13 2 2 3" xfId="1853" xr:uid="{5C6C068E-DE33-4B66-B610-98A20EA43CC1}"/>
    <cellStyle name="Comma 13 2 2 3 2" xfId="4929" xr:uid="{99DDF80E-0BA1-4F0D-B511-779B71E515CB}"/>
    <cellStyle name="Comma 13 2 2 3 2 2" xfId="11139" xr:uid="{0A6AF2DA-DE23-4708-92AE-BEC41CF94135}"/>
    <cellStyle name="Comma 13 2 2 3 2 2 2" xfId="25502" xr:uid="{AD696120-DAD1-4C96-98CD-02D5F05EB1B8}"/>
    <cellStyle name="Comma 13 2 2 3 2 3" xfId="17237" xr:uid="{F4CA0A50-3740-4A11-8BDA-D95B4FFBDEF8}"/>
    <cellStyle name="Comma 13 2 2 3 2 4" xfId="31596" xr:uid="{5EC2E101-0E58-45A8-9DED-DE23BD3698CA}"/>
    <cellStyle name="Comma 13 2 2 3 2 5" xfId="37690" xr:uid="{5ABD2D92-E94E-48FC-954F-AAFF96190EC0}"/>
    <cellStyle name="Comma 13 2 2 3 3" xfId="8129" xr:uid="{4F270B3D-E0D6-4B2A-A602-E3368C5FDE89}"/>
    <cellStyle name="Comma 13 2 2 3 3 2" xfId="22492" xr:uid="{E5C08414-825B-46F7-A3B8-8C9F4AD076C4}"/>
    <cellStyle name="Comma 13 2 2 3 4" xfId="14227" xr:uid="{DD3F9C6B-3CB6-4DE8-928B-648A78483D0F}"/>
    <cellStyle name="Comma 13 2 2 3 5" xfId="28586" xr:uid="{D1C51EB0-2A9F-41D3-9C4C-7051A2C641B6}"/>
    <cellStyle name="Comma 13 2 2 3 6" xfId="34680" xr:uid="{11979FD8-4794-487A-BF3C-E374B4B39D29}"/>
    <cellStyle name="Comma 13 2 2 3 7" xfId="42204" xr:uid="{9E33A3E5-3949-4576-B952-D687C0A59B8E}"/>
    <cellStyle name="Comma 13 2 2 4" xfId="2225" xr:uid="{DBF9E44A-03D6-4314-9567-903F161F8BDC}"/>
    <cellStyle name="Comma 13 2 2 4 2" xfId="5303" xr:uid="{3C2E760E-BF96-4234-BFAA-4E6CB80B20D3}"/>
    <cellStyle name="Comma 13 2 2 4 2 2" xfId="11513" xr:uid="{BFC3096A-79D4-4B2F-A384-5E6A4F621815}"/>
    <cellStyle name="Comma 13 2 2 4 2 2 2" xfId="25876" xr:uid="{F4E19C6E-5473-4F8B-BCD5-3B1C9B8B28B5}"/>
    <cellStyle name="Comma 13 2 2 4 2 3" xfId="17611" xr:uid="{ED5CBB87-CC90-4589-8F36-ACE054E6B8C9}"/>
    <cellStyle name="Comma 13 2 2 4 2 4" xfId="31970" xr:uid="{D6B4FAA7-7A7E-4DC2-8552-49E5643A3A2A}"/>
    <cellStyle name="Comma 13 2 2 4 2 5" xfId="38064" xr:uid="{C6142CFD-0E99-47BC-99EA-1F981D519994}"/>
    <cellStyle name="Comma 13 2 2 4 3" xfId="8503" xr:uid="{572FC208-D4FA-4E4D-A867-E46C100BC8C2}"/>
    <cellStyle name="Comma 13 2 2 4 3 2" xfId="22866" xr:uid="{6B286718-1582-4314-BA51-E0D50694125F}"/>
    <cellStyle name="Comma 13 2 2 4 4" xfId="14601" xr:uid="{8399E34E-0B8C-4ACF-B675-CCE9C8817CC9}"/>
    <cellStyle name="Comma 13 2 2 4 5" xfId="28960" xr:uid="{99515C94-7905-45B2-95CF-DEC89B37A0AE}"/>
    <cellStyle name="Comma 13 2 2 4 6" xfId="35054" xr:uid="{05E185D2-7460-498B-B804-47B42531D4A2}"/>
    <cellStyle name="Comma 13 2 2 4 7" xfId="43121" xr:uid="{00518F93-3582-4A0B-9051-03759172A9F0}"/>
    <cellStyle name="Comma 13 2 2 5" xfId="2598" xr:uid="{65592751-4950-48B8-A639-7C7C40F95486}"/>
    <cellStyle name="Comma 13 2 2 5 2" xfId="5677" xr:uid="{6B958ABE-A1E0-40CA-BB39-86D0C9B9FE6C}"/>
    <cellStyle name="Comma 13 2 2 5 2 2" xfId="11887" xr:uid="{1EB0E493-E891-4C3A-83E4-CCA9F78287DD}"/>
    <cellStyle name="Comma 13 2 2 5 2 2 2" xfId="26250" xr:uid="{0135687A-70BD-466D-A549-30122D7CDAE9}"/>
    <cellStyle name="Comma 13 2 2 5 2 3" xfId="17985" xr:uid="{8FA16B14-D03C-46CE-BFF1-06246310FAAF}"/>
    <cellStyle name="Comma 13 2 2 5 2 4" xfId="32344" xr:uid="{ECAF2271-5B61-47A4-BB19-F1EFCA3EF12A}"/>
    <cellStyle name="Comma 13 2 2 5 2 5" xfId="38438" xr:uid="{0B321A95-2440-4B42-833D-8D6A92F03EAE}"/>
    <cellStyle name="Comma 13 2 2 5 3" xfId="8877" xr:uid="{33B769E5-388C-4C50-A621-022101CB4100}"/>
    <cellStyle name="Comma 13 2 2 5 3 2" xfId="23240" xr:uid="{EBA970AC-623D-43AA-90D4-10334329E0B1}"/>
    <cellStyle name="Comma 13 2 2 5 4" xfId="14975" xr:uid="{9665CDAD-CC09-40FC-A9F8-A8C8B29886DE}"/>
    <cellStyle name="Comma 13 2 2 5 5" xfId="29334" xr:uid="{8FCE5840-FB3E-40F8-99C9-8AEC526BB1E5}"/>
    <cellStyle name="Comma 13 2 2 5 6" xfId="35428" xr:uid="{4B407733-61BD-4A0D-9E93-5D3B60525E14}"/>
    <cellStyle name="Comma 13 2 2 5 7" xfId="44020" xr:uid="{B1856537-5FFE-4ED4-91A6-67D7029F6B4C}"/>
    <cellStyle name="Comma 13 2 2 6" xfId="2972" xr:uid="{35B7524F-E697-4435-85D1-A547628CB435}"/>
    <cellStyle name="Comma 13 2 2 6 2" xfId="6051" xr:uid="{37143CEA-0F34-46C9-9435-F6C37AD3CD53}"/>
    <cellStyle name="Comma 13 2 2 6 2 2" xfId="12261" xr:uid="{D7F15A7C-47E6-45B9-BCDD-457B24E732C8}"/>
    <cellStyle name="Comma 13 2 2 6 2 2 2" xfId="26624" xr:uid="{4C77BD91-6581-48BC-A42B-5A359E579B89}"/>
    <cellStyle name="Comma 13 2 2 6 2 3" xfId="18359" xr:uid="{031B7A7C-87D5-47AE-A051-FFCE5CE067C1}"/>
    <cellStyle name="Comma 13 2 2 6 2 4" xfId="32718" xr:uid="{D5E9A2FB-3E2B-4CF1-8A02-6E941399303B}"/>
    <cellStyle name="Comma 13 2 2 6 2 5" xfId="38812" xr:uid="{A40A4E46-ACA1-49F6-90B5-7D941783445C}"/>
    <cellStyle name="Comma 13 2 2 6 3" xfId="9251" xr:uid="{4D06362D-6F43-4454-AEB2-0334BEBEDEE9}"/>
    <cellStyle name="Comma 13 2 2 6 3 2" xfId="23614" xr:uid="{3FBF6CBE-2ABB-4B7A-A992-415A0E78DEDB}"/>
    <cellStyle name="Comma 13 2 2 6 4" xfId="15349" xr:uid="{0B9BE22C-F4CA-4591-82C1-7F4998B1C1DA}"/>
    <cellStyle name="Comma 13 2 2 6 5" xfId="29708" xr:uid="{11112531-69CF-443E-8C75-0E75194E1552}"/>
    <cellStyle name="Comma 13 2 2 6 6" xfId="35802" xr:uid="{8DEA1812-9B4C-442C-AB68-54D4E0F82F60}"/>
    <cellStyle name="Comma 13 2 2 6 7" xfId="44980" xr:uid="{C9A26D2B-729F-48DA-9972-A7BD667275F0}"/>
    <cellStyle name="Comma 13 2 2 7" xfId="3346" xr:uid="{6108AB8E-76CF-4E2E-A9FC-F50046D8769E}"/>
    <cellStyle name="Comma 13 2 2 7 2" xfId="6425" xr:uid="{2D2E29FB-7D58-4DA6-9F05-9F4BE314D93A}"/>
    <cellStyle name="Comma 13 2 2 7 2 2" xfId="12635" xr:uid="{F3AFDCED-48B4-4CE8-BAF8-5E0021836B18}"/>
    <cellStyle name="Comma 13 2 2 7 2 2 2" xfId="26998" xr:uid="{34029535-8397-40C3-8796-7073AF092D67}"/>
    <cellStyle name="Comma 13 2 2 7 2 3" xfId="18733" xr:uid="{B80C36FC-C6D4-46E5-BCD3-EBD194874D4B}"/>
    <cellStyle name="Comma 13 2 2 7 2 4" xfId="33092" xr:uid="{800C6135-07B3-4647-9D1A-F37777D85DE7}"/>
    <cellStyle name="Comma 13 2 2 7 2 5" xfId="39186" xr:uid="{2C08A794-CD08-4E15-853B-D4F3E439DF4D}"/>
    <cellStyle name="Comma 13 2 2 7 3" xfId="9625" xr:uid="{214DA12C-8AAE-4E5B-B838-43EBCDC52C2E}"/>
    <cellStyle name="Comma 13 2 2 7 3 2" xfId="23988" xr:uid="{685B0F94-D52E-428B-AFF1-B409F4B70677}"/>
    <cellStyle name="Comma 13 2 2 7 4" xfId="15723" xr:uid="{3BB89454-BEB6-4949-A79C-2EB1304CEDE8}"/>
    <cellStyle name="Comma 13 2 2 7 5" xfId="30082" xr:uid="{561E5FF9-86FC-4D20-AF82-3436138477EC}"/>
    <cellStyle name="Comma 13 2 2 7 6" xfId="36176" xr:uid="{B32C4D40-CD8C-460C-A3EA-EACBFA7D399D}"/>
    <cellStyle name="Comma 13 2 2 7 7" xfId="41193" xr:uid="{A59C83DD-491F-41B0-A7EA-70CFACF8B21C}"/>
    <cellStyle name="Comma 13 2 2 8" xfId="3722" xr:uid="{E1B502DC-47A4-45F2-B44F-4DB8AA54781E}"/>
    <cellStyle name="Comma 13 2 2 8 2" xfId="6801" xr:uid="{3D50B0F1-B50E-47A5-80BE-E8FB75078CEF}"/>
    <cellStyle name="Comma 13 2 2 8 2 2" xfId="13010" xr:uid="{771E430E-46C9-44D8-A289-BC334C506D89}"/>
    <cellStyle name="Comma 13 2 2 8 2 2 2" xfId="27373" xr:uid="{2C86EC39-BFD3-47F0-A68A-54E7F827898E}"/>
    <cellStyle name="Comma 13 2 2 8 2 3" xfId="19108" xr:uid="{CC8212AA-83AC-43BB-9A59-4E96AAC0A0C5}"/>
    <cellStyle name="Comma 13 2 2 8 2 4" xfId="33467" xr:uid="{25F692A3-6D9C-463D-804A-2F4CA64A5ABE}"/>
    <cellStyle name="Comma 13 2 2 8 2 5" xfId="39561" xr:uid="{3166B282-FEEB-41E5-8384-FDA74C8F57D7}"/>
    <cellStyle name="Comma 13 2 2 8 3" xfId="10001" xr:uid="{FAE80E75-1B89-4885-82B1-F7273127E55F}"/>
    <cellStyle name="Comma 13 2 2 8 3 2" xfId="24364" xr:uid="{9156403A-201D-428C-BC20-4506CBDD3D66}"/>
    <cellStyle name="Comma 13 2 2 8 4" xfId="16099" xr:uid="{CB64224B-D6DB-4D95-90C6-38D9618C81B4}"/>
    <cellStyle name="Comma 13 2 2 8 5" xfId="30458" xr:uid="{19D83842-5E82-4AD1-8A1D-935256862D8E}"/>
    <cellStyle name="Comma 13 2 2 8 6" xfId="36552" xr:uid="{9B66D54D-09B2-44A8-B8E6-08C846DBC18E}"/>
    <cellStyle name="Comma 13 2 2 8 7" xfId="46226" xr:uid="{7E8712B6-7D64-4490-B384-0ED1FF13D383}"/>
    <cellStyle name="Comma 13 2 2 9" xfId="4098" xr:uid="{C53F8761-B699-4598-AD9D-0B4581FECB5B}"/>
    <cellStyle name="Comma 13 2 2 9 2" xfId="10377" xr:uid="{EAC722D7-AF7A-4BF6-93F6-4884F21F1221}"/>
    <cellStyle name="Comma 13 2 2 9 2 2" xfId="24740" xr:uid="{D887133F-9742-49AA-A569-EDDD4A8ABBB9}"/>
    <cellStyle name="Comma 13 2 2 9 3" xfId="16475" xr:uid="{F36E4C3E-3ECB-4A7C-882A-9882EDCF7E37}"/>
    <cellStyle name="Comma 13 2 2 9 4" xfId="30834" xr:uid="{9E3B5B94-3561-41DA-95FC-E4A29F8CD137}"/>
    <cellStyle name="Comma 13 2 2 9 5" xfId="36928" xr:uid="{F36AC178-8F59-4888-A22A-2AEA8543A5DA}"/>
    <cellStyle name="Comma 13 2 3" xfId="1283" xr:uid="{36D43E19-968F-492C-9EA8-C4E4D504E34C}"/>
    <cellStyle name="Comma 13 2 3 2" xfId="4350" xr:uid="{39BA7DE2-9843-423A-A10F-8D3217F65114}"/>
    <cellStyle name="Comma 13 2 3 2 2" xfId="10581" xr:uid="{99E12CAB-65F7-43F1-A420-19DB187F32D0}"/>
    <cellStyle name="Comma 13 2 3 2 2 2" xfId="24944" xr:uid="{5F536CFA-0E89-49ED-9F46-19783CD0A414}"/>
    <cellStyle name="Comma 13 2 3 2 2 3" xfId="42789" xr:uid="{FE2D4C26-893E-41FC-B889-788DC0DDEA82}"/>
    <cellStyle name="Comma 13 2 3 2 3" xfId="16679" xr:uid="{DCABA6EC-F33C-4FD7-ABDF-9D9370493733}"/>
    <cellStyle name="Comma 13 2 3 2 3 2" xfId="43703" xr:uid="{37F367FC-C070-4FCA-BB98-056FBC31AF21}"/>
    <cellStyle name="Comma 13 2 3 2 4" xfId="31038" xr:uid="{65D4FF3F-8C7B-40AF-A1D4-DD219447990B}"/>
    <cellStyle name="Comma 13 2 3 2 4 2" xfId="44602" xr:uid="{F4863CDA-3FA6-4E32-9B8A-492752E3464C}"/>
    <cellStyle name="Comma 13 2 3 2 5" xfId="37132" xr:uid="{B2AE0FC4-3179-47CF-9911-C3A7CAB2928F}"/>
    <cellStyle name="Comma 13 2 3 2 5 2" xfId="45577" xr:uid="{9D844A82-6C6A-4B51-89D5-A4FD8E220A60}"/>
    <cellStyle name="Comma 13 2 3 2 6" xfId="41845" xr:uid="{5834AE9E-70CE-452E-A1D7-A24BF3BDA32C}"/>
    <cellStyle name="Comma 13 2 3 3" xfId="7548" xr:uid="{DC4AD22A-5E6F-47F0-A1DE-67210D2E064D}"/>
    <cellStyle name="Comma 13 2 3 3 2" xfId="21910" xr:uid="{54C8D10D-18FF-4FA9-A9DC-44348832CB7A}"/>
    <cellStyle name="Comma 13 2 3 3 3" xfId="42356" xr:uid="{924C7C10-893A-4058-BDE7-A46F63AB98A5}"/>
    <cellStyle name="Comma 13 2 3 4" xfId="13645" xr:uid="{01DE341A-D419-49FD-A1F0-22FF23FF1070}"/>
    <cellStyle name="Comma 13 2 3 4 2" xfId="43273" xr:uid="{4E804138-FDBC-4DF0-B25B-9F49CD241094}"/>
    <cellStyle name="Comma 13 2 3 5" xfId="28004" xr:uid="{AA873B2B-3A76-492A-838B-CED04C7AD3D9}"/>
    <cellStyle name="Comma 13 2 3 5 2" xfId="44172" xr:uid="{012F804A-B5A3-459F-A55D-C387E5235989}"/>
    <cellStyle name="Comma 13 2 3 6" xfId="34098" xr:uid="{6D9C7610-C912-4A3F-96BA-C25619C2B729}"/>
    <cellStyle name="Comma 13 2 3 6 2" xfId="45132" xr:uid="{2C0415B8-0802-4C0A-8301-A8F8A4787B32}"/>
    <cellStyle name="Comma 13 2 3 7" xfId="41351" xr:uid="{A6EE7C78-64D7-49D3-A2A8-36489C4D32C5}"/>
    <cellStyle name="Comma 13 2 3 8" xfId="40293" xr:uid="{F664A034-8B7E-4BE0-BC5B-68FF7B3615C0}"/>
    <cellStyle name="Comma 13 2 4" xfId="1647" xr:uid="{CB2D1C8A-2FC0-4A57-82D7-6C76DA73B766}"/>
    <cellStyle name="Comma 13 2 4 2" xfId="4722" xr:uid="{FC33BD3C-5872-4EFA-A65A-4352758057BB}"/>
    <cellStyle name="Comma 13 2 4 2 2" xfId="10931" xr:uid="{FB1E1D3C-1847-47A6-80C1-1AE9ECB968B2}"/>
    <cellStyle name="Comma 13 2 4 2 2 2" xfId="25294" xr:uid="{D189D375-4B7A-43F8-A895-4592125DA6E5}"/>
    <cellStyle name="Comma 13 2 4 2 3" xfId="17029" xr:uid="{5CA2426A-07D5-4725-8805-07FF636F450A}"/>
    <cellStyle name="Comma 13 2 4 2 4" xfId="31388" xr:uid="{85306CB9-1CD7-48CC-88FB-903E0ACBF3AF}"/>
    <cellStyle name="Comma 13 2 4 2 5" xfId="37482" xr:uid="{E48006F9-1E8B-401A-8BB0-4898076071FA}"/>
    <cellStyle name="Comma 13 2 4 2 6" xfId="42535" xr:uid="{BAEF9A9D-43EA-480D-B5F2-FDF5F9425D2F}"/>
    <cellStyle name="Comma 13 2 4 3" xfId="7921" xr:uid="{7E05ABD0-8D4A-4F16-AFC0-310FBF5C41D1}"/>
    <cellStyle name="Comma 13 2 4 3 2" xfId="22284" xr:uid="{56DB7E1F-69AA-417B-A6CD-7E4D187EEBA9}"/>
    <cellStyle name="Comma 13 2 4 3 3" xfId="43449" xr:uid="{C9BA2D49-B3FB-4F51-8D57-0ABA1AAF5D89}"/>
    <cellStyle name="Comma 13 2 4 4" xfId="14019" xr:uid="{A1FB810C-BFF9-4B0F-A94E-6D69694D3C76}"/>
    <cellStyle name="Comma 13 2 4 4 2" xfId="44348" xr:uid="{1D86BBB6-A3FF-4755-8AFD-A31747D5EE57}"/>
    <cellStyle name="Comma 13 2 4 5" xfId="28378" xr:uid="{C7C00CCF-ED53-420E-BDD1-C5E2F29F4600}"/>
    <cellStyle name="Comma 13 2 4 5 2" xfId="45314" xr:uid="{BDFB4390-F554-4CEF-A421-8220DC6E209C}"/>
    <cellStyle name="Comma 13 2 4 6" xfId="34472" xr:uid="{370BD6A1-8C99-4170-9E3A-91D2B1D4AC94}"/>
    <cellStyle name="Comma 13 2 4 7" xfId="41577" xr:uid="{B845B664-EE34-492C-8A62-8BD57EC90397}"/>
    <cellStyle name="Comma 13 2 5" xfId="2018" xr:uid="{A47073C2-5513-4E55-A158-560A6F5C576E}"/>
    <cellStyle name="Comma 13 2 5 2" xfId="5095" xr:uid="{91444B29-5948-48E8-B2E0-71C58CB1B871}"/>
    <cellStyle name="Comma 13 2 5 2 2" xfId="11305" xr:uid="{DF5FF97F-745E-4BD2-A863-1370C57F17E4}"/>
    <cellStyle name="Comma 13 2 5 2 2 2" xfId="25668" xr:uid="{940911D2-B3FC-4726-B675-29D8BCE593E6}"/>
    <cellStyle name="Comma 13 2 5 2 3" xfId="17403" xr:uid="{A81C876C-8ED7-4B83-A5DC-C2B49AA1A9A1}"/>
    <cellStyle name="Comma 13 2 5 2 4" xfId="31762" xr:uid="{BF944E05-B33E-42D7-A938-24F6346B15B9}"/>
    <cellStyle name="Comma 13 2 5 2 5" xfId="37856" xr:uid="{C35534A2-948D-4C21-81C9-038E7FA73832}"/>
    <cellStyle name="Comma 13 2 5 3" xfId="8295" xr:uid="{D3195BD7-D03F-4FAD-88A1-86BCA24C9CF3}"/>
    <cellStyle name="Comma 13 2 5 3 2" xfId="22658" xr:uid="{FA73535E-E959-458F-AB5E-3EC8BC0F5E19}"/>
    <cellStyle name="Comma 13 2 5 4" xfId="14393" xr:uid="{C42ACDBD-62FA-4D2C-A288-705BC198AD42}"/>
    <cellStyle name="Comma 13 2 5 5" xfId="28752" xr:uid="{16437C65-B74C-4500-86D2-1A0A2B89DA98}"/>
    <cellStyle name="Comma 13 2 5 6" xfId="34846" xr:uid="{29889477-9AD2-40DD-8B39-6FC3F2825016}"/>
    <cellStyle name="Comma 13 2 5 7" xfId="42083" xr:uid="{B136254A-D8F8-402A-9D36-4723FC68C5CF}"/>
    <cellStyle name="Comma 13 2 6" xfId="2391" xr:uid="{39E66923-B273-4661-AAF0-E4DDEA10ECA9}"/>
    <cellStyle name="Comma 13 2 6 2" xfId="5469" xr:uid="{6A725604-682A-433B-8A92-2C072BF57C7C}"/>
    <cellStyle name="Comma 13 2 6 2 2" xfId="11679" xr:uid="{B468F9A3-B788-40F3-ACC6-7EE4CC83EEC4}"/>
    <cellStyle name="Comma 13 2 6 2 2 2" xfId="26042" xr:uid="{186E0946-0D1A-4AE6-B9C3-B49770F913BA}"/>
    <cellStyle name="Comma 13 2 6 2 3" xfId="17777" xr:uid="{A1E5B32E-4498-448B-9457-9E0EFA5CFF1E}"/>
    <cellStyle name="Comma 13 2 6 2 4" xfId="32136" xr:uid="{00DBC61C-A774-46A7-87A6-B6E5C87FD932}"/>
    <cellStyle name="Comma 13 2 6 2 5" xfId="38230" xr:uid="{F3E71B5C-7155-4002-8A23-4EAE72585630}"/>
    <cellStyle name="Comma 13 2 6 3" xfId="8669" xr:uid="{00D36161-D513-41D2-A6D0-4DD0CFC9D350}"/>
    <cellStyle name="Comma 13 2 6 3 2" xfId="23032" xr:uid="{5CEEB8EF-A163-4437-B114-70585460BED0}"/>
    <cellStyle name="Comma 13 2 6 4" xfId="14767" xr:uid="{9539CBDB-F5C8-451A-B408-26BB1C6AFB0C}"/>
    <cellStyle name="Comma 13 2 6 5" xfId="29126" xr:uid="{8ED9450E-C2AA-4F11-AEED-74EC0D487D84}"/>
    <cellStyle name="Comma 13 2 6 6" xfId="35220" xr:uid="{598B0A61-66B0-4AEA-A24B-AA1FB502422C}"/>
    <cellStyle name="Comma 13 2 6 7" xfId="43011" xr:uid="{8DE7C98A-2342-47B6-AB8A-D6BFB26CECA6}"/>
    <cellStyle name="Comma 13 2 7" xfId="2764" xr:uid="{3F367E92-BED5-4F81-A3BC-63D2372C88CB}"/>
    <cellStyle name="Comma 13 2 7 2" xfId="5843" xr:uid="{A58459BC-2A90-48B6-B515-D75A6CBEFB82}"/>
    <cellStyle name="Comma 13 2 7 2 2" xfId="12053" xr:uid="{26FCBA5B-6BA5-49E0-A4EA-1760CA456798}"/>
    <cellStyle name="Comma 13 2 7 2 2 2" xfId="26416" xr:uid="{1ABBC94A-DD9B-4039-AA1D-0A169E39AC1E}"/>
    <cellStyle name="Comma 13 2 7 2 3" xfId="18151" xr:uid="{C00276AA-C215-4A03-9505-B67B3F4E2A83}"/>
    <cellStyle name="Comma 13 2 7 2 4" xfId="32510" xr:uid="{0D4486A6-B5BA-420E-B3E9-B3C3158BEA2D}"/>
    <cellStyle name="Comma 13 2 7 2 5" xfId="38604" xr:uid="{94A4F6F3-6D08-4A1C-A629-31BD7C4A098E}"/>
    <cellStyle name="Comma 13 2 7 3" xfId="9043" xr:uid="{5124B15B-C8B8-47DA-B678-3EDACAEBD22F}"/>
    <cellStyle name="Comma 13 2 7 3 2" xfId="23406" xr:uid="{C8CC8469-A06F-4FAF-A8B8-A2C32B501757}"/>
    <cellStyle name="Comma 13 2 7 4" xfId="15141" xr:uid="{E5C8A3F4-EA3D-4600-8AA4-D0DD46BB89A8}"/>
    <cellStyle name="Comma 13 2 7 5" xfId="29500" xr:uid="{7FEABDF3-C4FC-493D-9E83-76283006D051}"/>
    <cellStyle name="Comma 13 2 7 6" xfId="35594" xr:uid="{ED5D160A-D1E8-404D-8F2C-8E5E24B06199}"/>
    <cellStyle name="Comma 13 2 7 7" xfId="43918" xr:uid="{1C9AE183-2B7C-4F98-A539-C6EFE6808D78}"/>
    <cellStyle name="Comma 13 2 8" xfId="3138" xr:uid="{0F4B071B-656D-45B2-B851-C13B2B3CA2AE}"/>
    <cellStyle name="Comma 13 2 8 2" xfId="6217" xr:uid="{3AAD9D17-2A26-41BE-9CD1-B56146D1A44E}"/>
    <cellStyle name="Comma 13 2 8 2 2" xfId="12427" xr:uid="{54067FFF-3E87-4F2B-8044-DB5ED3420DBB}"/>
    <cellStyle name="Comma 13 2 8 2 2 2" xfId="26790" xr:uid="{CC7ECBCC-6A4F-4BE2-A248-D6E004D96A20}"/>
    <cellStyle name="Comma 13 2 8 2 3" xfId="18525" xr:uid="{78E4F5C6-DE4B-4FB6-97D2-0D59B1BD2EE6}"/>
    <cellStyle name="Comma 13 2 8 2 4" xfId="32884" xr:uid="{132D46D9-DCED-48EA-B86C-1F70A10A2325}"/>
    <cellStyle name="Comma 13 2 8 2 5" xfId="38978" xr:uid="{EF3C5371-A425-475C-814F-FEE6D6760428}"/>
    <cellStyle name="Comma 13 2 8 3" xfId="9417" xr:uid="{8ACBE2B5-5372-489E-BFF6-EE8D3233A2EE}"/>
    <cellStyle name="Comma 13 2 8 3 2" xfId="23780" xr:uid="{C7164E0D-7AEF-46D7-9B0E-206BDD61849F}"/>
    <cellStyle name="Comma 13 2 8 4" xfId="15515" xr:uid="{990A025A-80BF-4370-9307-2B8F3D0EC56F}"/>
    <cellStyle name="Comma 13 2 8 5" xfId="29874" xr:uid="{8688FECB-D4D4-4298-A996-02A43CAF9D2D}"/>
    <cellStyle name="Comma 13 2 8 6" xfId="35968" xr:uid="{DD6FAA62-A048-4974-B046-139726419A38}"/>
    <cellStyle name="Comma 13 2 8 7" xfId="44868" xr:uid="{36BED9E9-0FB8-4EB3-8702-B732DF29222E}"/>
    <cellStyle name="Comma 13 2 9" xfId="3514" xr:uid="{C4579297-FC93-4E15-BBA5-2C7535C09610}"/>
    <cellStyle name="Comma 13 2 9 2" xfId="6593" xr:uid="{9E683CBF-63D3-4D8B-9E10-E02D2CA4FA0A}"/>
    <cellStyle name="Comma 13 2 9 2 2" xfId="12802" xr:uid="{6256E086-A62E-4329-A1E1-47D5D0FA3295}"/>
    <cellStyle name="Comma 13 2 9 2 2 2" xfId="27165" xr:uid="{934206F1-B923-4099-ADA3-10773A4853A2}"/>
    <cellStyle name="Comma 13 2 9 2 3" xfId="18900" xr:uid="{3EAC1E25-C7C3-41F3-B104-78D523806C21}"/>
    <cellStyle name="Comma 13 2 9 2 4" xfId="33259" xr:uid="{BD1B874E-EE41-4A4A-B40A-2B5EA23642CC}"/>
    <cellStyle name="Comma 13 2 9 2 5" xfId="39353" xr:uid="{4A649965-F28E-41B6-80BC-A787112803D6}"/>
    <cellStyle name="Comma 13 2 9 3" xfId="9793" xr:uid="{387B8E66-855C-4110-9CEC-74CA4F058ABA}"/>
    <cellStyle name="Comma 13 2 9 3 2" xfId="24156" xr:uid="{9BCA0CB3-F693-455F-8AC4-2AF94E5E0713}"/>
    <cellStyle name="Comma 13 2 9 4" xfId="15891" xr:uid="{7F88FEFB-5D65-451A-997E-7FC1581C3191}"/>
    <cellStyle name="Comma 13 2 9 5" xfId="30250" xr:uid="{19F08DB4-ED24-402C-8AD7-3F8202F5B26B}"/>
    <cellStyle name="Comma 13 2 9 6" xfId="36344" xr:uid="{876D65CB-06A4-4492-9370-3A97D36B0EA8}"/>
    <cellStyle name="Comma 13 2 9 7" xfId="40629" xr:uid="{0A47815B-DBD4-44D7-A1CD-9B174F6385D7}"/>
    <cellStyle name="Comma 13 20" xfId="46804" xr:uid="{9BEF9CD8-F019-44D3-B940-FEF7BA7659CB}"/>
    <cellStyle name="Comma 13 3" xfId="409" xr:uid="{078F43F6-B4B2-4A75-A21E-BD7E4386B0E4}"/>
    <cellStyle name="Comma 13 3 10" xfId="7218" xr:uid="{4948C245-2492-4C00-985E-CF9A5F480D5B}"/>
    <cellStyle name="Comma 13 3 10 2" xfId="21580" xr:uid="{596C0EC0-4117-4DFC-AA0F-F22B6A2B453F}"/>
    <cellStyle name="Comma 13 3 11" xfId="13315" xr:uid="{0088E1F8-4942-42F8-BF70-6163B11A09F1}"/>
    <cellStyle name="Comma 13 3 12" xfId="27674" xr:uid="{C60590C8-FFC9-435A-9E3F-8F1FDBF4BE46}"/>
    <cellStyle name="Comma 13 3 13" xfId="33768" xr:uid="{54C60D3B-CC5E-4F93-BC6C-61E2DBDA6CAF}"/>
    <cellStyle name="Comma 13 3 14" xfId="1049" xr:uid="{FFFF6243-F4DC-4BFB-8012-24FA2B9A0E5B}"/>
    <cellStyle name="Comma 13 3 15" xfId="39921" xr:uid="{5D25D59C-C74B-429A-AC65-553771A3068F}"/>
    <cellStyle name="Comma 13 3 2" xfId="1407" xr:uid="{9359D387-F6CF-4DB9-998C-AC1FC43EF253}"/>
    <cellStyle name="Comma 13 3 2 2" xfId="4479" xr:uid="{A8E611CD-C45F-40AE-97FB-5B70185B764F}"/>
    <cellStyle name="Comma 13 3 2 2 2" xfId="10687" xr:uid="{DBD46FA5-4A7A-4BE7-8556-B9A72D9A3B31}"/>
    <cellStyle name="Comma 13 3 2 2 2 2" xfId="25050" xr:uid="{9D9524B1-D299-49CF-83D1-28CE7D34D2C5}"/>
    <cellStyle name="Comma 13 3 2 2 3" xfId="16785" xr:uid="{6630E039-B2AB-4545-B6D3-93AAA2603C17}"/>
    <cellStyle name="Comma 13 3 2 2 4" xfId="31144" xr:uid="{BA8E1BE1-6F28-46A9-8DF1-DD76AB779ED2}"/>
    <cellStyle name="Comma 13 3 2 2 5" xfId="37238" xr:uid="{2317B8B2-7F7F-4B58-B8B8-AFEFECACB8ED}"/>
    <cellStyle name="Comma 13 3 2 2 6" xfId="42533" xr:uid="{99293881-5E98-48C0-8C33-FA3C457FC611}"/>
    <cellStyle name="Comma 13 3 2 3" xfId="7677" xr:uid="{5C8FC37F-FD56-470C-A248-0D7C85C30171}"/>
    <cellStyle name="Comma 13 3 2 3 2" xfId="22040" xr:uid="{CAA6128B-08FA-4508-AEF4-BAC897431B43}"/>
    <cellStyle name="Comma 13 3 2 3 3" xfId="43447" xr:uid="{BF0299CE-0555-47C6-8134-34220EFF8FAC}"/>
    <cellStyle name="Comma 13 3 2 4" xfId="13775" xr:uid="{0C6FEF4A-BEA4-4360-8D6E-F5AB71D03126}"/>
    <cellStyle name="Comma 13 3 2 4 2" xfId="44346" xr:uid="{39C1F635-EFB3-4B88-B3AE-78AD2D4D14D4}"/>
    <cellStyle name="Comma 13 3 2 5" xfId="28134" xr:uid="{8EC2E1E3-B615-4100-930C-10C448086D50}"/>
    <cellStyle name="Comma 13 3 2 5 2" xfId="45312" xr:uid="{772BC773-1201-4AD7-A343-1497F8166E39}"/>
    <cellStyle name="Comma 13 3 2 6" xfId="34228" xr:uid="{92B5161C-5471-43BD-9D54-A55BF744A2B0}"/>
    <cellStyle name="Comma 13 3 2 6 2" xfId="41575" xr:uid="{8F2AEB3E-FF6B-4559-8116-3AB478C6DBF1}"/>
    <cellStyle name="Comma 13 3 2 7" xfId="40373" xr:uid="{85CCD52B-B007-437A-83BC-07E691644F38}"/>
    <cellStyle name="Comma 13 3 3" xfId="1776" xr:uid="{29EF1DF2-5EE8-4103-AD7E-7961B2BE6DC5}"/>
    <cellStyle name="Comma 13 3 3 2" xfId="4851" xr:uid="{C93F5612-1957-4349-8B48-4A9138106B8F}"/>
    <cellStyle name="Comma 13 3 3 2 2" xfId="11061" xr:uid="{0FBEC5E6-25E0-4E6B-91B8-75668E575B2F}"/>
    <cellStyle name="Comma 13 3 3 2 2 2" xfId="25424" xr:uid="{0B5B8B70-890E-41D7-9A6E-553C65DA229E}"/>
    <cellStyle name="Comma 13 3 3 2 3" xfId="17159" xr:uid="{269D9174-4B21-4009-B3E1-00A646E20DE1}"/>
    <cellStyle name="Comma 13 3 3 2 4" xfId="31518" xr:uid="{FF39F30E-CE36-4209-BE50-CD059832EFDC}"/>
    <cellStyle name="Comma 13 3 3 2 5" xfId="37612" xr:uid="{F47CD664-271D-477A-B65F-63C42FC19BA5}"/>
    <cellStyle name="Comma 13 3 3 3" xfId="8051" xr:uid="{63F1D2E9-D5DB-464E-8049-1B517CA1E6F7}"/>
    <cellStyle name="Comma 13 3 3 3 2" xfId="22414" xr:uid="{C0C816D0-034B-417C-B8EA-9814D0A907BF}"/>
    <cellStyle name="Comma 13 3 3 4" xfId="14149" xr:uid="{6524A720-5AEE-4474-A035-EA7EF93311B5}"/>
    <cellStyle name="Comma 13 3 3 5" xfId="28508" xr:uid="{062261C8-5A29-4A2B-B086-5C7418E76CBF}"/>
    <cellStyle name="Comma 13 3 3 6" xfId="34602" xr:uid="{165CFFBE-D8AB-45E5-852F-F644756A0274}"/>
    <cellStyle name="Comma 13 3 3 7" xfId="42081" xr:uid="{186355EB-8230-4D64-B272-A946D36FA2F6}"/>
    <cellStyle name="Comma 13 3 4" xfId="2147" xr:uid="{191D1A5E-743C-4213-B8BD-F862F967730E}"/>
    <cellStyle name="Comma 13 3 4 2" xfId="5225" xr:uid="{8FF8EF0B-AE21-4D95-9CDF-492BF64582D9}"/>
    <cellStyle name="Comma 13 3 4 2 2" xfId="11435" xr:uid="{F5854BD1-7E78-4BCB-A27A-C199F3EB6FA2}"/>
    <cellStyle name="Comma 13 3 4 2 2 2" xfId="25798" xr:uid="{95C7C240-006A-409D-9BDA-A7E4BDE5FB67}"/>
    <cellStyle name="Comma 13 3 4 2 3" xfId="17533" xr:uid="{50634EF6-75C3-4D56-96B5-78EA62ACD118}"/>
    <cellStyle name="Comma 13 3 4 2 4" xfId="31892" xr:uid="{6F5DCF9A-9103-4568-B1EA-D909A13C15AA}"/>
    <cellStyle name="Comma 13 3 4 2 5" xfId="37986" xr:uid="{017AEA3B-61F0-4D5C-9030-47317C89191A}"/>
    <cellStyle name="Comma 13 3 4 3" xfId="8425" xr:uid="{C0053F4A-4880-4B91-B85E-88E4943D19B1}"/>
    <cellStyle name="Comma 13 3 4 3 2" xfId="22788" xr:uid="{7776A57D-726F-4C1F-8CDB-5F6D44380C1F}"/>
    <cellStyle name="Comma 13 3 4 4" xfId="14523" xr:uid="{D63CB56A-629F-4956-B818-FA68BE79CDE7}"/>
    <cellStyle name="Comma 13 3 4 5" xfId="28882" xr:uid="{F8D52E45-5E07-49B1-B8EF-44563820C79E}"/>
    <cellStyle name="Comma 13 3 4 6" xfId="34976" xr:uid="{C12721D1-F055-44A9-BDC2-A16510132E88}"/>
    <cellStyle name="Comma 13 3 4 7" xfId="43009" xr:uid="{B93821F1-5D60-4534-ABFB-021A0339F03F}"/>
    <cellStyle name="Comma 13 3 5" xfId="2520" xr:uid="{8CA199D1-815D-4540-B4A7-23BE02A83F51}"/>
    <cellStyle name="Comma 13 3 5 2" xfId="5599" xr:uid="{8D86B890-82B4-4C92-9792-A049A7236FFA}"/>
    <cellStyle name="Comma 13 3 5 2 2" xfId="11809" xr:uid="{7C824FC1-998D-4299-BDC2-A6990408131E}"/>
    <cellStyle name="Comma 13 3 5 2 2 2" xfId="26172" xr:uid="{97387729-08B5-4389-9FDA-C1C602A816D1}"/>
    <cellStyle name="Comma 13 3 5 2 3" xfId="17907" xr:uid="{83A2B10B-815D-4268-A1FC-7BA2DA101A00}"/>
    <cellStyle name="Comma 13 3 5 2 4" xfId="32266" xr:uid="{E0C04923-7236-46A5-AA25-D2EEDAE86733}"/>
    <cellStyle name="Comma 13 3 5 2 5" xfId="38360" xr:uid="{B3E5ADE5-D0F8-433D-8863-E0C09065E854}"/>
    <cellStyle name="Comma 13 3 5 3" xfId="8799" xr:uid="{AAD69921-8A84-46A7-89B5-F55219413C79}"/>
    <cellStyle name="Comma 13 3 5 3 2" xfId="23162" xr:uid="{DE1F75D4-6642-49A6-B83F-0427460099A4}"/>
    <cellStyle name="Comma 13 3 5 4" xfId="14897" xr:uid="{2E1C3E2B-DC44-4546-AE7C-D89610ECE514}"/>
    <cellStyle name="Comma 13 3 5 5" xfId="29256" xr:uid="{5CFCAB2F-D19F-4517-8688-9B75D156392B}"/>
    <cellStyle name="Comma 13 3 5 6" xfId="35350" xr:uid="{2A271629-5A85-4A87-8C6A-86C37276C4CF}"/>
    <cellStyle name="Comma 13 3 5 7" xfId="43916" xr:uid="{09BA472A-7F7B-4D72-9234-CF0399001763}"/>
    <cellStyle name="Comma 13 3 6" xfId="2894" xr:uid="{53299950-194B-4D7E-9BAD-7710D1B133CF}"/>
    <cellStyle name="Comma 13 3 6 2" xfId="5973" xr:uid="{376792F2-86FF-4112-BBEE-A4EEAE6122BF}"/>
    <cellStyle name="Comma 13 3 6 2 2" xfId="12183" xr:uid="{C7FAEBB4-6121-42BD-BDB9-554542B25A60}"/>
    <cellStyle name="Comma 13 3 6 2 2 2" xfId="26546" xr:uid="{DB8949F9-BC50-42B3-8457-AA67040518A5}"/>
    <cellStyle name="Comma 13 3 6 2 3" xfId="18281" xr:uid="{F14B392A-9C98-4B79-A6C3-D4522F80CB8B}"/>
    <cellStyle name="Comma 13 3 6 2 4" xfId="32640" xr:uid="{74279600-6E40-40A0-8EDF-FDA65178DB04}"/>
    <cellStyle name="Comma 13 3 6 2 5" xfId="38734" xr:uid="{8589112C-24D3-41DB-BE84-F9345CB1DD11}"/>
    <cellStyle name="Comma 13 3 6 3" xfId="9173" xr:uid="{3F3DE8D5-3552-4891-863E-6FAC0C3CE7E9}"/>
    <cellStyle name="Comma 13 3 6 3 2" xfId="23536" xr:uid="{E5CF7349-E510-4E3A-843C-6906680DBBC6}"/>
    <cellStyle name="Comma 13 3 6 4" xfId="15271" xr:uid="{6A853235-28D2-432B-9341-E4C96E4ED026}"/>
    <cellStyle name="Comma 13 3 6 5" xfId="29630" xr:uid="{4282BFAF-6C88-4E22-B4C4-3806CCC53648}"/>
    <cellStyle name="Comma 13 3 6 6" xfId="35724" xr:uid="{FAAB34C7-FE63-4BCD-85D8-F6FEBD20AEED}"/>
    <cellStyle name="Comma 13 3 6 7" xfId="44866" xr:uid="{48765DA8-C01B-49C1-BE1B-E0568EE09285}"/>
    <cellStyle name="Comma 13 3 7" xfId="3268" xr:uid="{A92F1326-0FB3-482B-BCD7-0DAC7E676F20}"/>
    <cellStyle name="Comma 13 3 7 2" xfId="6347" xr:uid="{7361C5B6-B1F3-4AE0-A2F2-45D12FDC4C9C}"/>
    <cellStyle name="Comma 13 3 7 2 2" xfId="12557" xr:uid="{1A609E80-9320-4F3E-BB5E-4116AAD6CBAC}"/>
    <cellStyle name="Comma 13 3 7 2 2 2" xfId="26920" xr:uid="{F33650F6-C096-4E36-8C43-1C07C6779FBC}"/>
    <cellStyle name="Comma 13 3 7 2 3" xfId="18655" xr:uid="{E371A5A7-4210-4879-9F23-DABA6579A59C}"/>
    <cellStyle name="Comma 13 3 7 2 4" xfId="33014" xr:uid="{2E86E48F-81FC-4797-9F92-07AEE5E200AE}"/>
    <cellStyle name="Comma 13 3 7 2 5" xfId="39108" xr:uid="{AFBD1EE9-44B0-4D5D-8073-B2922544FC62}"/>
    <cellStyle name="Comma 13 3 7 3" xfId="9547" xr:uid="{CA2454D6-DC0E-49BE-80A9-BC8C2CC49EF0}"/>
    <cellStyle name="Comma 13 3 7 3 2" xfId="23910" xr:uid="{A4F57ABB-C194-466E-A948-0680CA6F6AC5}"/>
    <cellStyle name="Comma 13 3 7 4" xfId="15645" xr:uid="{E554C9E9-F4EC-4BE1-AFDD-0846BA125A33}"/>
    <cellStyle name="Comma 13 3 7 5" xfId="30004" xr:uid="{CF43EE19-6FBF-4EC7-AE1E-F903FF8BCC78}"/>
    <cellStyle name="Comma 13 3 7 6" xfId="36098" xr:uid="{01CF4F0E-9D7B-42F0-8900-B722D5A7CD47}"/>
    <cellStyle name="Comma 13 3 7 7" xfId="40615" xr:uid="{D7409CD8-2BCF-4F9C-8AA3-F5EABCA887AC}"/>
    <cellStyle name="Comma 13 3 8" xfId="3644" xr:uid="{C0223915-F036-470B-81A2-751A1CD8C549}"/>
    <cellStyle name="Comma 13 3 8 2" xfId="6723" xr:uid="{384059FA-F01C-48D2-9468-8E6EF2E61B5E}"/>
    <cellStyle name="Comma 13 3 8 2 2" xfId="12932" xr:uid="{B6BE8721-D427-4E93-BDC6-1A8FA59D6984}"/>
    <cellStyle name="Comma 13 3 8 2 2 2" xfId="27295" xr:uid="{20997E30-6077-44D1-8D8C-633563E0FC79}"/>
    <cellStyle name="Comma 13 3 8 2 3" xfId="19030" xr:uid="{82C20EBD-28DE-4045-A413-233B312EB1CA}"/>
    <cellStyle name="Comma 13 3 8 2 4" xfId="33389" xr:uid="{8D4B629B-AE22-4DA1-AEC0-B3B63E142BFB}"/>
    <cellStyle name="Comma 13 3 8 2 5" xfId="39483" xr:uid="{769A02F8-957C-4797-B631-770A9E84260B}"/>
    <cellStyle name="Comma 13 3 8 3" xfId="9923" xr:uid="{5360E86E-D73B-497C-A9AC-2F3C6D76A135}"/>
    <cellStyle name="Comma 13 3 8 3 2" xfId="24286" xr:uid="{6228610B-9F21-4437-8655-003168B7CEF5}"/>
    <cellStyle name="Comma 13 3 8 4" xfId="16021" xr:uid="{8E1C6CB6-ADC3-481D-BC87-0AE0ECD0E9D7}"/>
    <cellStyle name="Comma 13 3 8 5" xfId="30380" xr:uid="{193F12C6-5F57-4206-91F6-52ABC76EDAD4}"/>
    <cellStyle name="Comma 13 3 8 6" xfId="36474" xr:uid="{8C9E3AAE-E6CA-480E-87B6-017AB0EB7955}"/>
    <cellStyle name="Comma 13 3 8 7" xfId="46154" xr:uid="{04387F7F-D56B-4E98-AFCA-5EC705F5AA68}"/>
    <cellStyle name="Comma 13 3 9" xfId="4020" xr:uid="{954F8672-DB72-4206-AEC7-52AE5796F4D9}"/>
    <cellStyle name="Comma 13 3 9 2" xfId="10299" xr:uid="{602FDD6A-1B98-44BF-B2CA-201A1EAC12C4}"/>
    <cellStyle name="Comma 13 3 9 2 2" xfId="24662" xr:uid="{B9D83273-9FA1-41EC-BEE1-AD250A27DE50}"/>
    <cellStyle name="Comma 13 3 9 3" xfId="16397" xr:uid="{6AE79AD2-DAC3-42AB-91F5-9123A7B44B07}"/>
    <cellStyle name="Comma 13 3 9 4" xfId="30756" xr:uid="{37B10324-DF70-487C-BD6A-B620AC87FA0D}"/>
    <cellStyle name="Comma 13 3 9 5" xfId="36850" xr:uid="{77401D4E-9807-4A2A-A71B-EA8199BA5A38}"/>
    <cellStyle name="Comma 13 4" xfId="1206" xr:uid="{258E1B27-4156-44E5-AFAD-9F784E68D015}"/>
    <cellStyle name="Comma 13 4 2" xfId="4272" xr:uid="{761A8F71-6541-4630-8E27-C5B5338C6F32}"/>
    <cellStyle name="Comma 13 4 2 2" xfId="10503" xr:uid="{54806FDD-FB26-4BA9-A6BE-8C4309FA60EB}"/>
    <cellStyle name="Comma 13 4 2 2 2" xfId="24866" xr:uid="{6E6A4FD4-AF05-4CFA-B8DB-140A721542DE}"/>
    <cellStyle name="Comma 13 4 2 2 3" xfId="42609" xr:uid="{41C5167A-FC7D-474E-BD78-93812CB54064}"/>
    <cellStyle name="Comma 13 4 2 3" xfId="16601" xr:uid="{BA405D99-85FB-4299-AF12-E0B349189EAB}"/>
    <cellStyle name="Comma 13 4 2 3 2" xfId="43523" xr:uid="{750A3701-0F38-49E0-8601-62B4DE82E86B}"/>
    <cellStyle name="Comma 13 4 2 4" xfId="30960" xr:uid="{439A661D-B78B-4014-A1CF-04CA540FD947}"/>
    <cellStyle name="Comma 13 4 2 4 2" xfId="44422" xr:uid="{AEAC2DB6-C2D0-4239-A5F1-D55D5CD63E73}"/>
    <cellStyle name="Comma 13 4 2 5" xfId="37054" xr:uid="{B5BAD789-1A51-4B1E-B48F-377494EC5103}"/>
    <cellStyle name="Comma 13 4 2 5 2" xfId="45397" xr:uid="{F39950B4-C0F7-427D-A3E7-0615681A7750}"/>
    <cellStyle name="Comma 13 4 2 6" xfId="41664" xr:uid="{C039B48B-747C-4B89-8675-AB40F5FF27E1}"/>
    <cellStyle name="Comma 13 4 3" xfId="7470" xr:uid="{95466A0D-62D9-4527-9AAC-76E9C4493E7C}"/>
    <cellStyle name="Comma 13 4 3 2" xfId="21832" xr:uid="{44E25363-6708-4F6E-A19D-5852F51556F9}"/>
    <cellStyle name="Comma 13 4 3 3" xfId="42176" xr:uid="{7D0A6515-5A57-4D62-AB5E-C9DC5839BABC}"/>
    <cellStyle name="Comma 13 4 4" xfId="13567" xr:uid="{DA2E93A3-BB47-4583-9837-DE37D65EE9F4}"/>
    <cellStyle name="Comma 13 4 4 2" xfId="43093" xr:uid="{ACD80FF6-3E10-43EB-97AA-7FD204F18518}"/>
    <cellStyle name="Comma 13 4 5" xfId="27926" xr:uid="{57764D2E-5506-44B9-87A3-9C7DDC60F6F1}"/>
    <cellStyle name="Comma 13 4 5 2" xfId="43992" xr:uid="{903669A8-F886-493F-9EBE-63F6DA41952C}"/>
    <cellStyle name="Comma 13 4 6" xfId="34020" xr:uid="{1DB0DDCF-4221-4F31-9080-18D015289D4E}"/>
    <cellStyle name="Comma 13 4 6 2" xfId="44951" xr:uid="{965DDAF2-8EB1-4C3A-97FE-F8F84647C5F9}"/>
    <cellStyle name="Comma 13 4 7" xfId="41159" xr:uid="{7333EC13-9887-4CFE-AC37-D1BA176B6C48}"/>
    <cellStyle name="Comma 13 4 8" xfId="40209" xr:uid="{41AA5BDA-F6AA-402E-86AC-460C2A637845}"/>
    <cellStyle name="Comma 13 5" xfId="1570" xr:uid="{5815AB83-3CC0-4B65-93E7-0FCED2C32723}"/>
    <cellStyle name="Comma 13 5 2" xfId="4644" xr:uid="{834EC25D-1DA3-4378-9E10-7B22F611389C}"/>
    <cellStyle name="Comma 13 5 2 2" xfId="10853" xr:uid="{79AAD075-CA19-46E1-ACED-530A64D79DD8}"/>
    <cellStyle name="Comma 13 5 2 2 2" xfId="25216" xr:uid="{5A765C7A-E24F-45BB-9F7E-8B20295D92FB}"/>
    <cellStyle name="Comma 13 5 2 2 3" xfId="42594" xr:uid="{D2F2F5E9-EC18-49D6-9B84-F6709F5ACBFD}"/>
    <cellStyle name="Comma 13 5 2 3" xfId="16951" xr:uid="{384C41FF-E0A6-4E7E-8517-95AFCB484E5F}"/>
    <cellStyle name="Comma 13 5 2 3 2" xfId="43508" xr:uid="{3DEFDFBF-1D5B-47A8-889E-8070FC8E60BA}"/>
    <cellStyle name="Comma 13 5 2 4" xfId="31310" xr:uid="{D08AC063-4AF1-4BF9-B49D-96D26A193086}"/>
    <cellStyle name="Comma 13 5 2 4 2" xfId="44407" xr:uid="{761625B2-28E8-4EE2-839A-5AEBB4E0BE18}"/>
    <cellStyle name="Comma 13 5 2 5" xfId="37404" xr:uid="{03DC8841-7FB8-4D9D-8EB0-295506CB7427}"/>
    <cellStyle name="Comma 13 5 2 5 2" xfId="45382" xr:uid="{3631651F-0660-4760-B337-B5BB26DE9A92}"/>
    <cellStyle name="Comma 13 5 2 6" xfId="41649" xr:uid="{E2779993-14CA-450D-8C5E-B5D86A0B0E30}"/>
    <cellStyle name="Comma 13 5 3" xfId="7843" xr:uid="{D10DE0FB-7A93-4413-A053-DA2AE11A182E}"/>
    <cellStyle name="Comma 13 5 3 2" xfId="22206" xr:uid="{1A76DE5E-755C-4103-992D-E16D9839131A}"/>
    <cellStyle name="Comma 13 5 3 3" xfId="42161" xr:uid="{7878C347-8454-4952-BD1A-31E3513FF01D}"/>
    <cellStyle name="Comma 13 5 4" xfId="13941" xr:uid="{69FAD9C3-569A-4B85-9D3B-6AE18A8CF215}"/>
    <cellStyle name="Comma 13 5 4 2" xfId="43078" xr:uid="{505FF420-5189-469F-890E-27DDFDA6583D}"/>
    <cellStyle name="Comma 13 5 5" xfId="28300" xr:uid="{DE4F465B-F560-43AE-9CFD-DFD8CDCD0A28}"/>
    <cellStyle name="Comma 13 5 5 2" xfId="43977" xr:uid="{3BEE2196-1515-4CB2-91E1-4C5D0BC6CD0C}"/>
    <cellStyle name="Comma 13 5 6" xfId="34394" xr:uid="{4C2FB2A9-BC84-495D-AD45-8F9F696A2546}"/>
    <cellStyle name="Comma 13 5 6 2" xfId="44937" xr:uid="{EC23AD16-A986-4198-BF5F-961452778CEC}"/>
    <cellStyle name="Comma 13 5 7" xfId="41144" xr:uid="{1BBCE064-D93B-4CE4-A0C8-435BA0B90E63}"/>
    <cellStyle name="Comma 13 6" xfId="1940" xr:uid="{578D4D4A-33B0-4705-8387-27B5CDC8A455}"/>
    <cellStyle name="Comma 13 6 2" xfId="5017" xr:uid="{6E9C323B-0D31-41FA-B7ED-241D9908FC8F}"/>
    <cellStyle name="Comma 13 6 2 2" xfId="11227" xr:uid="{1866FCD9-9CEB-460D-A4F5-730FE028A5A6}"/>
    <cellStyle name="Comma 13 6 2 2 2" xfId="25590" xr:uid="{BF485682-F40F-4349-86B9-0A6332CB6128}"/>
    <cellStyle name="Comma 13 6 2 2 3" xfId="42687" xr:uid="{E77112DA-5112-48A0-8FE9-32E8B8733646}"/>
    <cellStyle name="Comma 13 6 2 3" xfId="17325" xr:uid="{99C08068-DA92-4675-9765-40FBBBF1CAD2}"/>
    <cellStyle name="Comma 13 6 2 3 2" xfId="43601" xr:uid="{3278BCAA-53DB-400A-889A-A0D36E6F7684}"/>
    <cellStyle name="Comma 13 6 2 4" xfId="31684" xr:uid="{BF705624-21E8-4396-A5DD-982610FF1345}"/>
    <cellStyle name="Comma 13 6 2 4 2" xfId="44500" xr:uid="{C88C5F13-E9ED-48FD-99BE-45BBC1D8CCE0}"/>
    <cellStyle name="Comma 13 6 2 5" xfId="37778" xr:uid="{902874F8-802A-4376-B92A-2C051DA43C37}"/>
    <cellStyle name="Comma 13 6 2 5 2" xfId="45475" xr:uid="{3B027BA8-85CD-4BCB-ACDF-E11DE8491A61}"/>
    <cellStyle name="Comma 13 6 2 6" xfId="41743" xr:uid="{F20E7216-5434-475C-8CD2-1DD15CFE8782}"/>
    <cellStyle name="Comma 13 6 3" xfId="8217" xr:uid="{963D8819-53F8-4061-97F8-DC0E84981100}"/>
    <cellStyle name="Comma 13 6 3 2" xfId="22580" xr:uid="{BAEBB523-71D8-48E0-B8E7-907D7827F532}"/>
    <cellStyle name="Comma 13 6 3 3" xfId="42254" xr:uid="{F8174C07-4A97-4778-AD67-ECFADA4061BE}"/>
    <cellStyle name="Comma 13 6 4" xfId="14315" xr:uid="{B1F4EDDE-AD13-4E99-A2D7-C6E8B39A2579}"/>
    <cellStyle name="Comma 13 6 4 2" xfId="43171" xr:uid="{801D1D84-3DF2-4A55-89DE-4CFB7916E3EE}"/>
    <cellStyle name="Comma 13 6 5" xfId="28674" xr:uid="{EF1F8E39-1C16-4671-9C4B-99EC2545A16A}"/>
    <cellStyle name="Comma 13 6 5 2" xfId="44070" xr:uid="{870A96BF-762C-4510-9DB9-DC682F9D7F6F}"/>
    <cellStyle name="Comma 13 6 6" xfId="34768" xr:uid="{28A39350-0DED-4A56-9E43-34E7B800CACE}"/>
    <cellStyle name="Comma 13 6 6 2" xfId="45030" xr:uid="{BAF43EE2-015E-4322-9330-46233C87C2DA}"/>
    <cellStyle name="Comma 13 6 7" xfId="41249" xr:uid="{B4A5C9AD-FAE9-4482-961F-D6E887BF40B8}"/>
    <cellStyle name="Comma 13 7" xfId="2313" xr:uid="{FA1582B7-EF72-4D54-A1F0-5E4502BC4D14}"/>
    <cellStyle name="Comma 13 7 2" xfId="5391" xr:uid="{BE0AFA64-F93F-490F-80AA-D0CCCFC7E00C}"/>
    <cellStyle name="Comma 13 7 2 2" xfId="11601" xr:uid="{755B62D2-13FA-4683-A25D-D3DBE9925A76}"/>
    <cellStyle name="Comma 13 7 2 2 2" xfId="25964" xr:uid="{D92655F1-9C01-4802-A0A2-33312A0ED4D9}"/>
    <cellStyle name="Comma 13 7 2 2 3" xfId="42709" xr:uid="{00C0F5F1-CCAE-4FFE-90CA-FE7DA235C022}"/>
    <cellStyle name="Comma 13 7 2 3" xfId="17699" xr:uid="{600A82DF-EEA4-4A6A-B853-6A9C42D03410}"/>
    <cellStyle name="Comma 13 7 2 3 2" xfId="43623" xr:uid="{A4BBDF01-8346-4B2D-9E4D-679D5DA78B13}"/>
    <cellStyle name="Comma 13 7 2 4" xfId="32058" xr:uid="{7A6C98D0-6F71-4C85-87AE-D2479357FD4E}"/>
    <cellStyle name="Comma 13 7 2 4 2" xfId="44522" xr:uid="{B3F13D58-D77C-4D8E-8900-5EBCD271F6C9}"/>
    <cellStyle name="Comma 13 7 2 5" xfId="38152" xr:uid="{C97724C1-73BE-4449-AF4B-0A7D687821D4}"/>
    <cellStyle name="Comma 13 7 2 5 2" xfId="45497" xr:uid="{6A06057E-4AE2-4A47-A606-0DFD77BB7F58}"/>
    <cellStyle name="Comma 13 7 2 6" xfId="41765" xr:uid="{87883F90-4876-4E17-8DA3-6CEF85D93888}"/>
    <cellStyle name="Comma 13 7 3" xfId="8591" xr:uid="{A9EE507C-24D6-456C-9E45-B351E26E0E2E}"/>
    <cellStyle name="Comma 13 7 3 2" xfId="22954" xr:uid="{00D60296-6797-4B3F-B281-871321D3E70F}"/>
    <cellStyle name="Comma 13 7 3 3" xfId="42276" xr:uid="{45A5C7E0-CF25-41C8-B7CC-ABFB9FE1311A}"/>
    <cellStyle name="Comma 13 7 4" xfId="14689" xr:uid="{C02D0FE2-69E9-4A3A-914D-7DB8982E650D}"/>
    <cellStyle name="Comma 13 7 4 2" xfId="43193" xr:uid="{5D55580E-A067-4133-8C1C-6306A205FA32}"/>
    <cellStyle name="Comma 13 7 5" xfId="29048" xr:uid="{915EE668-D448-4CA7-847A-2290644F46A4}"/>
    <cellStyle name="Comma 13 7 5 2" xfId="44092" xr:uid="{E2123684-6C7B-42ED-BB4B-AAAFAB566423}"/>
    <cellStyle name="Comma 13 7 6" xfId="35142" xr:uid="{5187B677-3FE8-4B89-9DD3-C1A137AD968A}"/>
    <cellStyle name="Comma 13 7 6 2" xfId="45052" xr:uid="{775032F6-06F5-4209-9BBC-E58E75A9500A}"/>
    <cellStyle name="Comma 13 7 7" xfId="41271" xr:uid="{0024B3E6-49D0-4299-BFA1-A54AE1C3B84E}"/>
    <cellStyle name="Comma 13 8" xfId="2686" xr:uid="{0F78F916-30A9-4E7E-B5A4-FC4B7D1F8CC8}"/>
    <cellStyle name="Comma 13 8 2" xfId="5765" xr:uid="{435F475E-A52F-4ACA-8366-235DA022E31B}"/>
    <cellStyle name="Comma 13 8 2 2" xfId="11975" xr:uid="{A3EB7717-0407-4B91-840B-8FE0DDA38FA5}"/>
    <cellStyle name="Comma 13 8 2 2 2" xfId="26338" xr:uid="{2072D4A1-7D4B-4BBC-AB86-270D4870640C}"/>
    <cellStyle name="Comma 13 8 2 2 3" xfId="42734" xr:uid="{533D3B9B-5201-42D3-BCAC-1F2AA1AECF49}"/>
    <cellStyle name="Comma 13 8 2 3" xfId="18073" xr:uid="{FDDF90ED-1451-40EC-BCD5-FD919C68D91E}"/>
    <cellStyle name="Comma 13 8 2 3 2" xfId="43648" xr:uid="{16DB777C-6905-419D-AED9-890FD2B483B9}"/>
    <cellStyle name="Comma 13 8 2 4" xfId="32432" xr:uid="{6B71F7B3-60F6-463C-BC02-72681E00C999}"/>
    <cellStyle name="Comma 13 8 2 4 2" xfId="44547" xr:uid="{7B51E9A5-0597-4033-8891-EC41655B0E65}"/>
    <cellStyle name="Comma 13 8 2 5" xfId="38526" xr:uid="{302D6384-981B-4ECA-BD69-F77567C7AA39}"/>
    <cellStyle name="Comma 13 8 2 5 2" xfId="45522" xr:uid="{43F1D144-3619-4232-933A-D9616908CD48}"/>
    <cellStyle name="Comma 13 8 2 6" xfId="41790" xr:uid="{C86B8FF5-1EAB-4F3C-A32D-56E514029DA3}"/>
    <cellStyle name="Comma 13 8 3" xfId="8965" xr:uid="{35F21996-A295-4B96-99DB-1E3F630B4652}"/>
    <cellStyle name="Comma 13 8 3 2" xfId="23328" xr:uid="{0CB5A745-414E-4B7F-A3BA-CC8136E57216}"/>
    <cellStyle name="Comma 13 8 3 3" xfId="42301" xr:uid="{4BE1CCD0-04AF-4F74-B6CC-C79AC759123E}"/>
    <cellStyle name="Comma 13 8 4" xfId="15063" xr:uid="{14647200-AACD-41EC-9BF8-4ECE9876D129}"/>
    <cellStyle name="Comma 13 8 4 2" xfId="43218" xr:uid="{58D00FB5-D664-497E-AC7D-E368BB1D7805}"/>
    <cellStyle name="Comma 13 8 5" xfId="29422" xr:uid="{81206FDB-BB00-4A85-A11B-E9E33CB63353}"/>
    <cellStyle name="Comma 13 8 5 2" xfId="44117" xr:uid="{4CAF1B66-E90C-47EF-B836-ACC891466501}"/>
    <cellStyle name="Comma 13 8 6" xfId="35516" xr:uid="{234E36A9-77FC-4D03-BAA3-6D2A704A6C56}"/>
    <cellStyle name="Comma 13 8 6 2" xfId="45077" xr:uid="{63E2375F-FE5F-4C1B-9AAD-42BCCD975661}"/>
    <cellStyle name="Comma 13 8 7" xfId="41296" xr:uid="{85F2B919-B09B-46E9-8C22-76655E1F35F0}"/>
    <cellStyle name="Comma 13 9" xfId="3060" xr:uid="{2171FC21-B78D-48D4-AC70-5570456EF0C0}"/>
    <cellStyle name="Comma 13 9 2" xfId="6139" xr:uid="{B0236D07-E5E1-4EF7-9B56-EED980FB819E}"/>
    <cellStyle name="Comma 13 9 2 2" xfId="12349" xr:uid="{788C6088-E679-4C76-9CBB-4A6B5134625E}"/>
    <cellStyle name="Comma 13 9 2 2 2" xfId="26712" xr:uid="{5FD290E8-D1FF-4791-92C6-39107BADBEF7}"/>
    <cellStyle name="Comma 13 9 2 2 3" xfId="42758" xr:uid="{1F6C190A-86A1-413D-937A-7181222779F9}"/>
    <cellStyle name="Comma 13 9 2 3" xfId="18447" xr:uid="{5FBFF4E7-74F4-47C7-80CD-E722BCE50EEB}"/>
    <cellStyle name="Comma 13 9 2 3 2" xfId="43672" xr:uid="{5C4D3AA6-656C-4E52-AC0C-1DE6476EA1B7}"/>
    <cellStyle name="Comma 13 9 2 4" xfId="32806" xr:uid="{4E1C7013-FE8C-4096-A225-12ACFA2782F3}"/>
    <cellStyle name="Comma 13 9 2 4 2" xfId="44571" xr:uid="{70A4B482-B6DA-4D36-BAA9-AF7BAA89D11C}"/>
    <cellStyle name="Comma 13 9 2 5" xfId="38900" xr:uid="{CDEC3607-45B5-493A-8300-79CA146A8E04}"/>
    <cellStyle name="Comma 13 9 2 5 2" xfId="45546" xr:uid="{5E5E79B8-D4F3-4985-9ECB-21FC5EA3FE97}"/>
    <cellStyle name="Comma 13 9 2 6" xfId="41814" xr:uid="{9716EF94-06F7-45A1-A78F-6BB6500B8BC1}"/>
    <cellStyle name="Comma 13 9 3" xfId="9339" xr:uid="{40E2192E-D25C-489A-A0CA-ADCADA7B5B99}"/>
    <cellStyle name="Comma 13 9 3 2" xfId="23702" xr:uid="{63E8CCD4-F919-418A-857F-F5483F8582DB}"/>
    <cellStyle name="Comma 13 9 3 3" xfId="42325" xr:uid="{6E447E59-3DE4-47EF-8C45-82589EFCA419}"/>
    <cellStyle name="Comma 13 9 4" xfId="15437" xr:uid="{2E9BF4DC-C1D4-4E30-B535-F37DC3F46A2E}"/>
    <cellStyle name="Comma 13 9 4 2" xfId="43242" xr:uid="{F4EA82AA-A18A-4173-8FC2-AED21797870B}"/>
    <cellStyle name="Comma 13 9 5" xfId="29796" xr:uid="{13379C1A-3578-406D-9CA4-2C25718356CF}"/>
    <cellStyle name="Comma 13 9 5 2" xfId="44141" xr:uid="{98147164-1BA3-4AFC-8AF6-A88849F33BD8}"/>
    <cellStyle name="Comma 13 9 6" xfId="35890" xr:uid="{216A9AD1-0FAC-491F-99FB-8DDA5E06A2F3}"/>
    <cellStyle name="Comma 13 9 6 2" xfId="45101" xr:uid="{9602E0B2-1220-46F4-A114-DDF44F1B25BD}"/>
    <cellStyle name="Comma 13 9 7" xfId="41320" xr:uid="{130F2BE6-9D2F-49B5-A8D3-A48C7CFB645C}"/>
    <cellStyle name="Comma 130" xfId="44731" xr:uid="{48D71D55-A252-4C4A-BEFD-514725FC3B5F}"/>
    <cellStyle name="Comma 131" xfId="40543" xr:uid="{7610956C-F93C-4E37-B048-41F90EE2E96B}"/>
    <cellStyle name="Comma 132" xfId="44750" xr:uid="{42832554-70A7-4989-83F9-693EE49266F2}"/>
    <cellStyle name="Comma 133" xfId="44815" xr:uid="{27D916FB-C367-4AE4-BF79-D86E0E1FD2D4}"/>
    <cellStyle name="Comma 134" xfId="44817" xr:uid="{76798D1B-0BBE-4742-8D66-6236D2040E7F}"/>
    <cellStyle name="Comma 135" xfId="44978" xr:uid="{10D6FF16-7D0B-490C-BCF1-2521A01D791B}"/>
    <cellStyle name="Comma 136" xfId="45892" xr:uid="{C2B32FC2-E8AD-4195-ADB0-25FC6426AC7F}"/>
    <cellStyle name="Comma 137" xfId="40528" xr:uid="{2C39E168-7130-4777-A074-A7010C6A9631}"/>
    <cellStyle name="Comma 138" xfId="45898" xr:uid="{79B7143B-4F1B-4C46-A2BA-55E48928F09C}"/>
    <cellStyle name="Comma 139" xfId="45940" xr:uid="{9CA6164E-0AB1-4EC7-89D9-4AE3A1DD7A8E}"/>
    <cellStyle name="Comma 14" xfId="234" xr:uid="{F1A1AC5D-8734-4BCA-8BE5-54B2A80C6471}"/>
    <cellStyle name="Comma 14 10" xfId="3816" xr:uid="{429ECD35-81CB-491E-BC59-50AF66665FFB}"/>
    <cellStyle name="Comma 14 10 2" xfId="10095" xr:uid="{B6A93D48-8058-4629-BD60-0F4CFE327140}"/>
    <cellStyle name="Comma 14 10 2 2" xfId="24458" xr:uid="{AD8E54A5-8373-47D1-A962-BA49187ED077}"/>
    <cellStyle name="Comma 14 10 3" xfId="16193" xr:uid="{5094CC8D-448B-40C0-8C77-43FF065EF3C9}"/>
    <cellStyle name="Comma 14 10 4" xfId="30552" xr:uid="{81189FC6-69F0-489F-8B06-227924C79A75}"/>
    <cellStyle name="Comma 14 10 5" xfId="36646" xr:uid="{FA970A60-9186-4BE3-92F1-4889F353FCA7}"/>
    <cellStyle name="Comma 14 10 6" xfId="40825" xr:uid="{5EA4881A-FF6B-4FF4-8421-3FC8284C9FEB}"/>
    <cellStyle name="Comma 14 11" xfId="7014" xr:uid="{9EA427F6-F125-4269-9B8C-826352FD0159}"/>
    <cellStyle name="Comma 14 11 2" xfId="21376" xr:uid="{FD76E808-D8BF-45E0-BC1D-DFE24750F8E9}"/>
    <cellStyle name="Comma 14 11 3" xfId="45990" xr:uid="{85475E0C-FEB6-4428-B902-2D50F0C4BDD4}"/>
    <cellStyle name="Comma 14 12" xfId="13111" xr:uid="{B9761DF7-CA80-486A-ABC6-A19D43224F54}"/>
    <cellStyle name="Comma 14 13" xfId="27470" xr:uid="{6B134A36-2A31-49C7-B218-EE526211D78B}"/>
    <cellStyle name="Comma 14 14" xfId="33564" xr:uid="{5460E54E-3705-4E28-B135-9A4161CE1739}"/>
    <cellStyle name="Comma 14 15" xfId="869" xr:uid="{3DA8010A-04FE-4FA4-BA8E-8741901EE02C}"/>
    <cellStyle name="Comma 14 16" xfId="39768" xr:uid="{51A81DF1-B6CD-4B03-A7A0-80FAAFF8A023}"/>
    <cellStyle name="Comma 14 17" xfId="46683" xr:uid="{84E1AE61-19F7-4807-8FF0-D38005ACDA52}"/>
    <cellStyle name="Comma 14 2" xfId="330" xr:uid="{F999A531-05C1-4477-B7E1-089B702624ED}"/>
    <cellStyle name="Comma 14 2 10" xfId="7222" xr:uid="{AFDC712B-59A2-4D8A-83B3-6269B007BA50}"/>
    <cellStyle name="Comma 14 2 10 2" xfId="21584" xr:uid="{0842FB5F-3F3B-4530-A939-2CABBD8E27E3}"/>
    <cellStyle name="Comma 14 2 11" xfId="13319" xr:uid="{6A9AB9A6-0E63-45A9-9C83-5AEB3CED1B74}"/>
    <cellStyle name="Comma 14 2 12" xfId="27678" xr:uid="{17A67234-CA7E-43C2-98BE-91BC3C269F9F}"/>
    <cellStyle name="Comma 14 2 13" xfId="33772" xr:uid="{F0392249-0CB8-451A-82C0-AC2FA3325D4E}"/>
    <cellStyle name="Comma 14 2 14" xfId="1053" xr:uid="{77FBDB5C-1565-446C-A1B4-0531760BFD72}"/>
    <cellStyle name="Comma 14 2 15" xfId="39842" xr:uid="{00F735B1-0D84-420A-A83A-697C86E457F8}"/>
    <cellStyle name="Comma 14 2 16" xfId="46755" xr:uid="{732F98DA-A8C1-4C57-9E94-C722AA18EB6D}"/>
    <cellStyle name="Comma 14 2 2" xfId="482" xr:uid="{8D2DEB1F-C450-4659-AAB3-B92BD662B178}"/>
    <cellStyle name="Comma 14 2 2 2" xfId="4483" xr:uid="{121FE3EB-E12F-4859-893D-B7B5743D76E0}"/>
    <cellStyle name="Comma 14 2 2 2 2" xfId="10691" xr:uid="{90F77064-6D23-49CD-8DC6-DBD10C38A755}"/>
    <cellStyle name="Comma 14 2 2 2 2 2" xfId="25054" xr:uid="{5751DC8B-0841-4109-B57D-47128CCC139D}"/>
    <cellStyle name="Comma 14 2 2 2 2 3" xfId="42654" xr:uid="{C8F868E9-FAEB-4910-9BB4-3217AD224792}"/>
    <cellStyle name="Comma 14 2 2 2 3" xfId="16789" xr:uid="{3765EDA9-40F3-4BB4-BD86-D627818B6BED}"/>
    <cellStyle name="Comma 14 2 2 2 4" xfId="31148" xr:uid="{B600CF52-CB2D-44BE-B718-B6D3FAE23272}"/>
    <cellStyle name="Comma 14 2 2 2 5" xfId="37242" xr:uid="{E6AE7183-3CA4-4C2A-A1DD-53086B50368B}"/>
    <cellStyle name="Comma 14 2 2 2 6" xfId="40446" xr:uid="{A61FA7A3-C9E2-476E-9DA6-F6E28DF2C66C}"/>
    <cellStyle name="Comma 14 2 2 3" xfId="7681" xr:uid="{CB3C08C7-809E-467F-8BDC-4D1D415EAF82}"/>
    <cellStyle name="Comma 14 2 2 3 2" xfId="22044" xr:uid="{3B0CF13C-2223-464F-BA3B-49D4C3144FB6}"/>
    <cellStyle name="Comma 14 2 2 3 3" xfId="43568" xr:uid="{856E77F1-A43D-4ABE-88BE-7168ECE9073F}"/>
    <cellStyle name="Comma 14 2 2 4" xfId="13779" xr:uid="{AB7E25F1-E251-408B-98FB-20B0EFEF2DD7}"/>
    <cellStyle name="Comma 14 2 2 4 2" xfId="44467" xr:uid="{D2206DB5-4D15-4BEC-8F33-D9A1538E8AB0}"/>
    <cellStyle name="Comma 14 2 2 5" xfId="28138" xr:uid="{B538BDDF-5403-4C55-ACB8-F5FE6013500C}"/>
    <cellStyle name="Comma 14 2 2 5 2" xfId="45442" xr:uid="{D1FCA3F7-BC4A-4719-BC97-71C226A5421C}"/>
    <cellStyle name="Comma 14 2 2 6" xfId="34232" xr:uid="{33A31167-BD7A-4F34-9C3C-EABA34100A7D}"/>
    <cellStyle name="Comma 14 2 2 6 2" xfId="41710" xr:uid="{9D83EE1A-9779-480F-9BFB-569A1A499E1A}"/>
    <cellStyle name="Comma 14 2 2 7" xfId="1411" xr:uid="{B8AC0F6F-4295-48D5-B314-F7247451E849}"/>
    <cellStyle name="Comma 14 2 2 7 2" xfId="46227" xr:uid="{A4EB11EB-DADF-4382-A0F0-5043E79D431E}"/>
    <cellStyle name="Comma 14 2 2 8" xfId="39994" xr:uid="{61FE4C5E-63FE-4D11-A983-686724A994AB}"/>
    <cellStyle name="Comma 14 2 3" xfId="1780" xr:uid="{60284FDE-DF9C-4647-B444-31C5B4FA85EB}"/>
    <cellStyle name="Comma 14 2 3 2" xfId="4855" xr:uid="{FE18E96D-EFC1-439C-A144-62CC48D5CF0E}"/>
    <cellStyle name="Comma 14 2 3 2 2" xfId="11065" xr:uid="{C7615EBD-8805-481F-A327-785BEEEA523E}"/>
    <cellStyle name="Comma 14 2 3 2 2 2" xfId="25428" xr:uid="{EF935755-4FB4-409B-BC2E-98BA1F92CA49}"/>
    <cellStyle name="Comma 14 2 3 2 3" xfId="17163" xr:uid="{8E9D6468-77FA-4184-99B1-22C23F4CDF68}"/>
    <cellStyle name="Comma 14 2 3 2 4" xfId="31522" xr:uid="{B30B9DAE-A195-4C60-9CCE-119CDD829468}"/>
    <cellStyle name="Comma 14 2 3 2 5" xfId="37616" xr:uid="{904F16EC-6183-47FB-8362-B4F524190E39}"/>
    <cellStyle name="Comma 14 2 3 2 6" xfId="42221" xr:uid="{A05AE77F-F80E-43BA-86DE-FDF85D4707FB}"/>
    <cellStyle name="Comma 14 2 3 3" xfId="8055" xr:uid="{771910AD-39C5-4ADC-9EB2-859A5CCB5324}"/>
    <cellStyle name="Comma 14 2 3 3 2" xfId="22418" xr:uid="{F9A39EC2-E9E2-4A8E-BC10-AF41224CED60}"/>
    <cellStyle name="Comma 14 2 3 4" xfId="14153" xr:uid="{6DEDDDFA-3AC1-44E3-90F1-929513B1902C}"/>
    <cellStyle name="Comma 14 2 3 5" xfId="28512" xr:uid="{B4949EA6-33B8-455A-AA70-40D50EADD9FB}"/>
    <cellStyle name="Comma 14 2 3 6" xfId="34606" xr:uid="{FC7E3436-0F56-41F8-AE43-F8307DBAD4D9}"/>
    <cellStyle name="Comma 14 2 3 7" xfId="40294" xr:uid="{3A6B233F-C1EE-4315-A988-A3A362B38C29}"/>
    <cellStyle name="Comma 14 2 4" xfId="2151" xr:uid="{BF4F18ED-6EB3-4C3F-9C24-6050ED37FCAC}"/>
    <cellStyle name="Comma 14 2 4 2" xfId="5229" xr:uid="{690F370F-B0C0-4806-B9A9-2732BA9A7279}"/>
    <cellStyle name="Comma 14 2 4 2 2" xfId="11439" xr:uid="{6218B6F7-EECD-4118-9C91-026C03F796B3}"/>
    <cellStyle name="Comma 14 2 4 2 2 2" xfId="25802" xr:uid="{9143D168-5873-4BB0-9C2E-4A8C39890417}"/>
    <cellStyle name="Comma 14 2 4 2 3" xfId="17537" xr:uid="{74AB13E1-F986-4F17-B880-27165A883E20}"/>
    <cellStyle name="Comma 14 2 4 2 4" xfId="31896" xr:uid="{E11B068F-C988-4943-8468-49604302C08A}"/>
    <cellStyle name="Comma 14 2 4 2 5" xfId="37990" xr:uid="{2E27B19B-3BAA-426F-B08D-89CCF5EF7F3F}"/>
    <cellStyle name="Comma 14 2 4 3" xfId="8429" xr:uid="{7C22C7A5-76FB-412D-9090-B435FF2EE20F}"/>
    <cellStyle name="Comma 14 2 4 3 2" xfId="22792" xr:uid="{5CECF97B-6433-4487-89A6-AA7833EE26CD}"/>
    <cellStyle name="Comma 14 2 4 4" xfId="14527" xr:uid="{5C988D53-77B6-40FE-A266-01EBCBC2CBB7}"/>
    <cellStyle name="Comma 14 2 4 5" xfId="28886" xr:uid="{F342955C-FB2D-4FAD-A7D9-C87E7FE55832}"/>
    <cellStyle name="Comma 14 2 4 6" xfId="34980" xr:uid="{208EA5D6-10D6-4B0E-B50F-604DC2C7DD6E}"/>
    <cellStyle name="Comma 14 2 4 7" xfId="43138" xr:uid="{CE02C1A2-34A4-4892-941E-0815B48A7A55}"/>
    <cellStyle name="Comma 14 2 5" xfId="2524" xr:uid="{EA04315D-8785-4A95-BA25-447BC045AA37}"/>
    <cellStyle name="Comma 14 2 5 2" xfId="5603" xr:uid="{C46B7EF6-3F41-44ED-9BB9-364F985E7926}"/>
    <cellStyle name="Comma 14 2 5 2 2" xfId="11813" xr:uid="{2649D7F8-E06E-4572-B1B4-75E7B588C8EE}"/>
    <cellStyle name="Comma 14 2 5 2 2 2" xfId="26176" xr:uid="{654EA3A9-7D50-43C0-B96A-48662DFE741D}"/>
    <cellStyle name="Comma 14 2 5 2 3" xfId="17911" xr:uid="{5CF3A49C-2168-4551-BD28-CE8828F5DF61}"/>
    <cellStyle name="Comma 14 2 5 2 4" xfId="32270" xr:uid="{581CCFEB-CC19-401C-BC17-B8FBBB6B0899}"/>
    <cellStyle name="Comma 14 2 5 2 5" xfId="38364" xr:uid="{AFD59665-304C-47D2-BAB3-A85825482182}"/>
    <cellStyle name="Comma 14 2 5 3" xfId="8803" xr:uid="{58E88FC9-21B1-4C5D-A402-B2C9FABAC834}"/>
    <cellStyle name="Comma 14 2 5 3 2" xfId="23166" xr:uid="{66ACA5CC-0C9D-4FAB-9F95-A2886B199537}"/>
    <cellStyle name="Comma 14 2 5 4" xfId="14901" xr:uid="{871E51C1-A2CE-4014-B262-CFC7239A9026}"/>
    <cellStyle name="Comma 14 2 5 5" xfId="29260" xr:uid="{4F8930CA-E1CD-46EB-B904-87D1414321C4}"/>
    <cellStyle name="Comma 14 2 5 6" xfId="35354" xr:uid="{40566D60-F415-4091-8551-A70B1DDA275F}"/>
    <cellStyle name="Comma 14 2 5 7" xfId="44037" xr:uid="{CFE9199C-9D69-4496-8629-2958E5038117}"/>
    <cellStyle name="Comma 14 2 6" xfId="2898" xr:uid="{14606247-7C90-4AB5-B23C-A00B1E0CB8A4}"/>
    <cellStyle name="Comma 14 2 6 2" xfId="5977" xr:uid="{E5F2ECBD-5D98-4A54-BA0F-056D10358DC8}"/>
    <cellStyle name="Comma 14 2 6 2 2" xfId="12187" xr:uid="{3DA57A56-C575-4504-A208-465A0427E9BA}"/>
    <cellStyle name="Comma 14 2 6 2 2 2" xfId="26550" xr:uid="{5C2FAB52-63F3-415E-8C17-FE1AB3DF36C0}"/>
    <cellStyle name="Comma 14 2 6 2 3" xfId="18285" xr:uid="{F56C31C8-19F6-4397-896D-48E3BC627390}"/>
    <cellStyle name="Comma 14 2 6 2 4" xfId="32644" xr:uid="{0AB0957D-A63B-468E-8BC2-472DDD4FAFF3}"/>
    <cellStyle name="Comma 14 2 6 2 5" xfId="38738" xr:uid="{0E324644-C415-4555-82F3-C96200881C2D}"/>
    <cellStyle name="Comma 14 2 6 3" xfId="9177" xr:uid="{8A319445-7048-42F2-A408-7BF3C602CE2A}"/>
    <cellStyle name="Comma 14 2 6 3 2" xfId="23540" xr:uid="{3E0FC39E-C0D1-4978-86E8-1CDE31E8661F}"/>
    <cellStyle name="Comma 14 2 6 4" xfId="15275" xr:uid="{9A6CBD9E-AD0D-419B-A026-080E9AB190CA}"/>
    <cellStyle name="Comma 14 2 6 5" xfId="29634" xr:uid="{E1C9ADA0-B27B-4C6A-8F36-95F31D35AFD9}"/>
    <cellStyle name="Comma 14 2 6 6" xfId="35728" xr:uid="{821CFAB6-55C9-4B3D-8178-7ECC8D63E0FE}"/>
    <cellStyle name="Comma 14 2 6 7" xfId="44997" xr:uid="{5424513E-E76B-4BF9-8C4A-5E9A2C618182}"/>
    <cellStyle name="Comma 14 2 7" xfId="3272" xr:uid="{39C81193-75FD-4F93-85C4-28E56F571B3C}"/>
    <cellStyle name="Comma 14 2 7 2" xfId="6351" xr:uid="{C4388E90-46C0-47AF-86B0-7740C358B2BC}"/>
    <cellStyle name="Comma 14 2 7 2 2" xfId="12561" xr:uid="{B415BEB8-E012-4DC1-A345-C1515A74E6E3}"/>
    <cellStyle name="Comma 14 2 7 2 2 2" xfId="26924" xr:uid="{39FDBFAD-7FAF-4BF6-8C9F-9BCDD5723517}"/>
    <cellStyle name="Comma 14 2 7 2 3" xfId="18659" xr:uid="{013FEA18-CA5B-4110-9967-E870585229BF}"/>
    <cellStyle name="Comma 14 2 7 2 4" xfId="33018" xr:uid="{25FC0A5F-6C67-4EBC-97EF-DEFB0976AD7E}"/>
    <cellStyle name="Comma 14 2 7 2 5" xfId="39112" xr:uid="{ADCBECCB-D50B-41DE-BA4D-8F8CD4374F6D}"/>
    <cellStyle name="Comma 14 2 7 3" xfId="9551" xr:uid="{F50FAA15-44AA-4D9F-A90F-1B782CC03ED7}"/>
    <cellStyle name="Comma 14 2 7 3 2" xfId="23914" xr:uid="{D9A9B768-8B7F-4D43-8E8B-AD943C477646}"/>
    <cellStyle name="Comma 14 2 7 4" xfId="15649" xr:uid="{63D39D61-8BE2-4290-B136-5C7B6C9E94B6}"/>
    <cellStyle name="Comma 14 2 7 5" xfId="30008" xr:uid="{788F498E-DEAA-49FF-89E3-789DAE549100}"/>
    <cellStyle name="Comma 14 2 7 6" xfId="36102" xr:uid="{193BFE96-168E-4B22-9A08-D64052614C6C}"/>
    <cellStyle name="Comma 14 2 7 7" xfId="41212" xr:uid="{16501CA7-B29C-4CC1-93B0-6C60D9730C56}"/>
    <cellStyle name="Comma 14 2 8" xfId="3648" xr:uid="{9F28E2C4-2775-47D1-A63F-93FE19EB5C0C}"/>
    <cellStyle name="Comma 14 2 8 2" xfId="6727" xr:uid="{1F2A34C3-4B63-4E74-8D64-3DEB2A243882}"/>
    <cellStyle name="Comma 14 2 8 2 2" xfId="12936" xr:uid="{58D228CC-8A86-4A8D-BF0A-6F1EFBCBDE1E}"/>
    <cellStyle name="Comma 14 2 8 2 2 2" xfId="27299" xr:uid="{37EACA81-F7CB-4662-946F-6C172C1C9E95}"/>
    <cellStyle name="Comma 14 2 8 2 3" xfId="19034" xr:uid="{631BAAD0-8CAA-4F19-8079-D7DBAF189F79}"/>
    <cellStyle name="Comma 14 2 8 2 4" xfId="33393" xr:uid="{BB8E5908-9DAD-4184-8417-4FD6AB0B558D}"/>
    <cellStyle name="Comma 14 2 8 2 5" xfId="39487" xr:uid="{2D52CC46-C3F0-4881-86A8-96CE81C2C2C2}"/>
    <cellStyle name="Comma 14 2 8 3" xfId="9927" xr:uid="{68192288-70BE-4F0F-B80A-6B8E96FF7DED}"/>
    <cellStyle name="Comma 14 2 8 3 2" xfId="24290" xr:uid="{075A326F-AEC3-4E29-9F48-FE1529A0C92C}"/>
    <cellStyle name="Comma 14 2 8 4" xfId="16025" xr:uid="{9FB45367-3E4F-44C5-83A6-ABBFC46206CE}"/>
    <cellStyle name="Comma 14 2 8 5" xfId="30384" xr:uid="{5183F3C3-1632-4F7F-A384-A48E0774411B}"/>
    <cellStyle name="Comma 14 2 8 6" xfId="36478" xr:uid="{8296AF79-E8F1-4CCE-90AD-2263E8488054}"/>
    <cellStyle name="Comma 14 2 8 7" xfId="46075" xr:uid="{D1292936-0686-47AF-917F-EBD623F3A707}"/>
    <cellStyle name="Comma 14 2 9" xfId="4024" xr:uid="{2E29797D-4023-426E-9149-4728E9A672BF}"/>
    <cellStyle name="Comma 14 2 9 2" xfId="10303" xr:uid="{2DB98E3C-1D4A-470D-81B2-7B09135CC1B7}"/>
    <cellStyle name="Comma 14 2 9 2 2" xfId="24666" xr:uid="{F885EA5B-DF00-473E-8D66-F38E232BBDFE}"/>
    <cellStyle name="Comma 14 2 9 3" xfId="16401" xr:uid="{75419B5B-0950-4E8B-B0E1-A55CA34B6CC9}"/>
    <cellStyle name="Comma 14 2 9 4" xfId="30760" xr:uid="{4E8E5FEA-A654-4A8E-B9F7-D1B76E7FDD43}"/>
    <cellStyle name="Comma 14 2 9 5" xfId="36854" xr:uid="{ADD5E04B-4CB3-49DF-9F4E-6C0314594901}"/>
    <cellStyle name="Comma 14 3" xfId="410" xr:uid="{5E34A453-3DF6-45EA-90D4-7BEEDEA9BC39}"/>
    <cellStyle name="Comma 14 3 2" xfId="4276" xr:uid="{B538C0B9-28E2-4271-ABB1-1FA7C5D2AEAB}"/>
    <cellStyle name="Comma 14 3 2 2" xfId="10507" xr:uid="{C8C1A47C-285B-4771-AFBB-90EFA32BB521}"/>
    <cellStyle name="Comma 14 3 2 2 2" xfId="24870" xr:uid="{204C3690-09A3-4446-8236-8222FF78BFFF}"/>
    <cellStyle name="Comma 14 3 2 2 3" xfId="42632" xr:uid="{3603FDC4-A316-49A8-A0EA-C8320EA51477}"/>
    <cellStyle name="Comma 14 3 2 3" xfId="16605" xr:uid="{1E2A1B3E-7A4C-4742-85F6-E68494CF4262}"/>
    <cellStyle name="Comma 14 3 2 3 2" xfId="43546" xr:uid="{20E4DE37-430A-4192-9E00-1CC043E8E172}"/>
    <cellStyle name="Comma 14 3 2 4" xfId="30964" xr:uid="{84B4CB65-F1F7-42EC-B760-975B536D2999}"/>
    <cellStyle name="Comma 14 3 2 4 2" xfId="44445" xr:uid="{8215DECE-0B02-4ACA-A0DD-C858D2DAA41D}"/>
    <cellStyle name="Comma 14 3 2 5" xfId="37058" xr:uid="{1E03917D-DAAA-48C4-BFFB-0A80B88D9E93}"/>
    <cellStyle name="Comma 14 3 2 5 2" xfId="45420" xr:uid="{49CE0AFB-5FD1-46AF-9398-689BD89D9E6A}"/>
    <cellStyle name="Comma 14 3 2 6" xfId="41687" xr:uid="{2B511DB2-F9C3-4BE9-B5BD-F69266DABCEA}"/>
    <cellStyle name="Comma 14 3 2 7" xfId="40374" xr:uid="{08B0CDD8-6A9F-42E4-B4FF-364127A09E07}"/>
    <cellStyle name="Comma 14 3 2 8" xfId="46805" xr:uid="{AA56574E-E37F-4D18-8224-F66993532FFC}"/>
    <cellStyle name="Comma 14 3 3" xfId="7474" xr:uid="{74B58F38-0396-45DD-981A-20E57AEC6679}"/>
    <cellStyle name="Comma 14 3 3 2" xfId="21836" xr:uid="{04CA34A7-FF83-44A4-BBE0-74C293B4DA80}"/>
    <cellStyle name="Comma 14 3 3 3" xfId="42199" xr:uid="{2C6AED0B-FD73-4F6D-A551-449E8AEBE510}"/>
    <cellStyle name="Comma 14 3 4" xfId="13571" xr:uid="{63094A49-8954-40BE-AD7E-146768C54E53}"/>
    <cellStyle name="Comma 14 3 4 2" xfId="43116" xr:uid="{F2A11184-858E-4AE4-A911-62C1DD4EC0EE}"/>
    <cellStyle name="Comma 14 3 5" xfId="27930" xr:uid="{78501402-7BC5-48C7-839D-A3AEBF71E9FA}"/>
    <cellStyle name="Comma 14 3 5 2" xfId="44015" xr:uid="{DF10822F-D4DB-4A91-879D-326BBC62AE4A}"/>
    <cellStyle name="Comma 14 3 6" xfId="34024" xr:uid="{7348F908-2C83-40DB-8BF8-16B91B3B4DB4}"/>
    <cellStyle name="Comma 14 3 6 2" xfId="44974" xr:uid="{3AC53ADB-859E-47F6-93B8-FAFD1A8EAA0A}"/>
    <cellStyle name="Comma 14 3 7" xfId="1210" xr:uid="{51816865-21DC-4242-B296-AB31EB9E8166}"/>
    <cellStyle name="Comma 14 3 7 2" xfId="41183" xr:uid="{79B67635-F555-436C-B7D5-5819F6C406A3}"/>
    <cellStyle name="Comma 14 3 8" xfId="46155" xr:uid="{D7CF32B5-59F5-46FA-86DC-4D193BB5D290}"/>
    <cellStyle name="Comma 14 3 9" xfId="39922" xr:uid="{25D43D4C-159F-4FCD-AC44-890DA098BC8D}"/>
    <cellStyle name="Comma 14 4" xfId="1574" xr:uid="{1D0E9B2E-BBBA-431B-AAF9-13E5E84421F3}"/>
    <cellStyle name="Comma 14 4 2" xfId="4648" xr:uid="{50578298-70DC-447D-AD05-13188F609C24}"/>
    <cellStyle name="Comma 14 4 2 2" xfId="10857" xr:uid="{B147F4EC-3FCD-4446-BA9B-19A378A28968}"/>
    <cellStyle name="Comma 14 4 2 2 2" xfId="25220" xr:uid="{80ACA8F8-4BFD-490A-BC71-A41AB762C80D}"/>
    <cellStyle name="Comma 14 4 2 2 3" xfId="42794" xr:uid="{655A1791-8BC4-4E82-B8C4-367B439F5A56}"/>
    <cellStyle name="Comma 14 4 2 3" xfId="16955" xr:uid="{81E0D41C-9DC2-48C9-B365-52BD9068C83E}"/>
    <cellStyle name="Comma 14 4 2 3 2" xfId="43708" xr:uid="{F6CFD076-544E-4569-B6B0-C1F602315723}"/>
    <cellStyle name="Comma 14 4 2 4" xfId="31314" xr:uid="{E90CA17E-90E8-48AD-991C-2568428FEC46}"/>
    <cellStyle name="Comma 14 4 2 4 2" xfId="44607" xr:uid="{EA2A1DB7-1093-4DF6-8B53-BB322C60A95D}"/>
    <cellStyle name="Comma 14 4 2 5" xfId="37408" xr:uid="{C0E7993B-8314-4BCC-B8F5-EC531B47F420}"/>
    <cellStyle name="Comma 14 4 2 5 2" xfId="45583" xr:uid="{1BBCE609-5960-48D1-908C-6FA69AE3E1E9}"/>
    <cellStyle name="Comma 14 4 2 6" xfId="41851" xr:uid="{47265BDC-5918-4509-9F80-F7FC42AC6EC6}"/>
    <cellStyle name="Comma 14 4 3" xfId="7847" xr:uid="{951072E3-7822-4B56-AE31-2AA626B28444}"/>
    <cellStyle name="Comma 14 4 3 2" xfId="22210" xr:uid="{83786BF7-ED8F-48ED-AF71-378BC109C94E}"/>
    <cellStyle name="Comma 14 4 3 3" xfId="42361" xr:uid="{1E82E291-0A29-4917-877D-FED390D31CE6}"/>
    <cellStyle name="Comma 14 4 4" xfId="13945" xr:uid="{DB980122-71C2-4230-BC27-22361751FAC3}"/>
    <cellStyle name="Comma 14 4 4 2" xfId="43278" xr:uid="{B9E6D835-6041-49C6-9594-16B0409FDE4A}"/>
    <cellStyle name="Comma 14 4 5" xfId="28304" xr:uid="{BE2ABFF2-4B57-44A4-987B-C175331394DE}"/>
    <cellStyle name="Comma 14 4 5 2" xfId="44177" xr:uid="{67FCA9AB-5F49-400E-9E4A-8DA5117AF515}"/>
    <cellStyle name="Comma 14 4 6" xfId="34398" xr:uid="{759D4A42-DE79-45F2-84EC-387A400F9074}"/>
    <cellStyle name="Comma 14 4 6 2" xfId="45138" xr:uid="{4E65D652-DE9C-433E-A010-21A48ED797AD}"/>
    <cellStyle name="Comma 14 4 7" xfId="41357" xr:uid="{3EB6AE9D-D588-45E9-9067-16A3223249AF}"/>
    <cellStyle name="Comma 14 4 8" xfId="40210" xr:uid="{A79B84F9-B724-43ED-9B2A-E29A0FFD67D4}"/>
    <cellStyle name="Comma 14 5" xfId="1944" xr:uid="{FD1F4FA6-446B-4B26-AB7C-FB80C3103A8C}"/>
    <cellStyle name="Comma 14 5 2" xfId="5021" xr:uid="{89D7E405-5E88-4504-81E5-E3D656B89AD8}"/>
    <cellStyle name="Comma 14 5 2 2" xfId="11231" xr:uid="{C5ADAD8F-1048-4BBF-A3B1-D38C6BFEE17A}"/>
    <cellStyle name="Comma 14 5 2 2 2" xfId="25594" xr:uid="{F3756FA5-3A8E-4A27-8A74-778D0DA515F3}"/>
    <cellStyle name="Comma 14 5 2 3" xfId="17329" xr:uid="{0CAEFA2B-BF6E-41E0-9BF8-95266C97EDB9}"/>
    <cellStyle name="Comma 14 5 2 4" xfId="31688" xr:uid="{8EF89421-E955-433A-B6AB-FF34100E154C}"/>
    <cellStyle name="Comma 14 5 2 5" xfId="37782" xr:uid="{DAE0A9F5-7669-4E6A-99A0-56A339F3FC51}"/>
    <cellStyle name="Comma 14 5 2 6" xfId="42540" xr:uid="{1D5E9C3B-AFEE-4703-B366-8B5E1EA9105D}"/>
    <cellStyle name="Comma 14 5 3" xfId="8221" xr:uid="{BC8DAEF5-8E6C-4EC1-AC6B-AD1E30E7027C}"/>
    <cellStyle name="Comma 14 5 3 2" xfId="22584" xr:uid="{10F12368-404C-4C67-9FD9-FFC8FAB0C607}"/>
    <cellStyle name="Comma 14 5 3 3" xfId="43454" xr:uid="{7C970282-6E64-4B42-B656-BC883CE3A437}"/>
    <cellStyle name="Comma 14 5 4" xfId="14319" xr:uid="{5D14C0DB-B311-4901-B568-5EC970AD8248}"/>
    <cellStyle name="Comma 14 5 4 2" xfId="44353" xr:uid="{2FA0A00A-68CE-4659-91CF-508F261A291C}"/>
    <cellStyle name="Comma 14 5 5" xfId="28678" xr:uid="{54445A9B-38C6-46C7-98F3-D4632E1C7766}"/>
    <cellStyle name="Comma 14 5 5 2" xfId="45320" xr:uid="{E6D41D32-E9B6-41F9-993F-F2889C63FF04}"/>
    <cellStyle name="Comma 14 5 6" xfId="34772" xr:uid="{6ED24C27-717A-4D94-91B4-081F3B64A777}"/>
    <cellStyle name="Comma 14 5 7" xfId="41583" xr:uid="{37C24350-83F0-4F62-9DBE-D4748AC666C2}"/>
    <cellStyle name="Comma 14 6" xfId="2317" xr:uid="{BA11C9D3-6AE4-4734-A2E4-FAE7B2EF9798}"/>
    <cellStyle name="Comma 14 6 2" xfId="5395" xr:uid="{F28EFD37-54A0-40AE-89F2-BCCF97A5839F}"/>
    <cellStyle name="Comma 14 6 2 2" xfId="11605" xr:uid="{6C675B20-1553-45EB-A5D6-0ADD88D9CC58}"/>
    <cellStyle name="Comma 14 6 2 2 2" xfId="25968" xr:uid="{BC0F84F1-B831-4CC0-A2D7-CF5331259C44}"/>
    <cellStyle name="Comma 14 6 2 3" xfId="17703" xr:uid="{13A4EFB1-A63A-4AE7-BD57-6F9EA030C34C}"/>
    <cellStyle name="Comma 14 6 2 4" xfId="32062" xr:uid="{2D1071B1-B180-41CA-8440-06F3005B9F2F}"/>
    <cellStyle name="Comma 14 6 2 5" xfId="38156" xr:uid="{3823044B-3A38-4376-A7AD-A3C1B6006FE1}"/>
    <cellStyle name="Comma 14 6 3" xfId="8595" xr:uid="{DDE70B1F-7823-46F9-9654-F6E4DC09CBEF}"/>
    <cellStyle name="Comma 14 6 3 2" xfId="22958" xr:uid="{743A1B89-DDA2-4CC1-B163-C0A5B811BA1A}"/>
    <cellStyle name="Comma 14 6 4" xfId="14693" xr:uid="{18D93072-F079-4679-8927-52CE572CBC75}"/>
    <cellStyle name="Comma 14 6 5" xfId="29052" xr:uid="{030C5312-F00C-4F8F-86EB-1277999D1E80}"/>
    <cellStyle name="Comma 14 6 6" xfId="35146" xr:uid="{78151173-22EA-4225-91F1-B1CC364380E0}"/>
    <cellStyle name="Comma 14 6 7" xfId="42096" xr:uid="{3F9DA5EB-DEBE-4F82-9736-DE706A446422}"/>
    <cellStyle name="Comma 14 7" xfId="2690" xr:uid="{ED32E27F-DC98-4419-A249-1F344CC3C413}"/>
    <cellStyle name="Comma 14 7 2" xfId="5769" xr:uid="{CB001B28-342A-4243-BC92-9FFC355318F4}"/>
    <cellStyle name="Comma 14 7 2 2" xfId="11979" xr:uid="{6E17A261-F265-4CB2-92B6-35813C1E1235}"/>
    <cellStyle name="Comma 14 7 2 2 2" xfId="26342" xr:uid="{5E72D294-831D-42D7-BAC1-BA5242AC5DED}"/>
    <cellStyle name="Comma 14 7 2 3" xfId="18077" xr:uid="{C78C17B7-8804-48EE-9116-8A5CAA8F42A5}"/>
    <cellStyle name="Comma 14 7 2 4" xfId="32436" xr:uid="{583F2CBC-2A56-4581-AE60-FA3A4A38F8A3}"/>
    <cellStyle name="Comma 14 7 2 5" xfId="38530" xr:uid="{03BBE769-864D-47A9-89A7-697C66249E5D}"/>
    <cellStyle name="Comma 14 7 3" xfId="8969" xr:uid="{D776F64E-460A-4660-A5C0-7D45EED5F4D3}"/>
    <cellStyle name="Comma 14 7 3 2" xfId="23332" xr:uid="{3694A372-6D19-429F-8C89-686E6FCB52A3}"/>
    <cellStyle name="Comma 14 7 4" xfId="15067" xr:uid="{14B1FD38-C11A-4583-8555-FF5445E56B2B}"/>
    <cellStyle name="Comma 14 7 5" xfId="29426" xr:uid="{2D66E912-53CF-4F55-87A9-7C42838A9C96}"/>
    <cellStyle name="Comma 14 7 6" xfId="35520" xr:uid="{4B3B7F53-6E4C-4676-BF91-6265B3C8A56C}"/>
    <cellStyle name="Comma 14 7 7" xfId="43018" xr:uid="{0ED8AE3C-3057-464D-9BC0-89FFEC854668}"/>
    <cellStyle name="Comma 14 8" xfId="3064" xr:uid="{6DC00E70-1856-4515-9F51-B4DC2DF157A1}"/>
    <cellStyle name="Comma 14 8 2" xfId="6143" xr:uid="{129F5FA9-06CA-4C6C-A4AC-B5709B25B570}"/>
    <cellStyle name="Comma 14 8 2 2" xfId="12353" xr:uid="{7CF39C13-1BEF-44DA-974D-19D8D6DB2AFB}"/>
    <cellStyle name="Comma 14 8 2 2 2" xfId="26716" xr:uid="{6673EC0B-5A5A-4895-B795-0C0B303351F1}"/>
    <cellStyle name="Comma 14 8 2 3" xfId="18451" xr:uid="{2F6D6EB8-8EB7-4C02-9BB8-C4CD16428EEE}"/>
    <cellStyle name="Comma 14 8 2 4" xfId="32810" xr:uid="{612D0D98-72F2-4A9A-9BB6-CD3271C1F390}"/>
    <cellStyle name="Comma 14 8 2 5" xfId="38904" xr:uid="{90BFF487-DB05-45FF-B444-3C1C9718BFCD}"/>
    <cellStyle name="Comma 14 8 3" xfId="9343" xr:uid="{61B51C4F-8FD8-4938-A1BC-88A5E02D7373}"/>
    <cellStyle name="Comma 14 8 3 2" xfId="23706" xr:uid="{5ABCF262-BABD-45A2-8CAA-EADD9257B52F}"/>
    <cellStyle name="Comma 14 8 4" xfId="15441" xr:uid="{F09C3381-81C3-49E9-8CC0-EC61EE08CF28}"/>
    <cellStyle name="Comma 14 8 5" xfId="29800" xr:uid="{A657F7A2-ABAE-4739-BD43-82141748E78C}"/>
    <cellStyle name="Comma 14 8 6" xfId="35894" xr:uid="{F830FD45-FAD0-4803-BB5A-7F52BAD4F55A}"/>
    <cellStyle name="Comma 14 8 7" xfId="43923" xr:uid="{C00717B9-25C2-4C48-9C12-F2574E5A04C0}"/>
    <cellStyle name="Comma 14 9" xfId="3440" xr:uid="{73141DE1-A80D-478C-AE43-2CEDAE5BC30B}"/>
    <cellStyle name="Comma 14 9 2" xfId="6519" xr:uid="{8E8C754A-507B-4AD2-A556-01546ABF3F4C}"/>
    <cellStyle name="Comma 14 9 2 2" xfId="12728" xr:uid="{4EEDAFEF-1678-4FD5-92B8-9121B352D899}"/>
    <cellStyle name="Comma 14 9 2 2 2" xfId="27091" xr:uid="{CC6D0296-C37C-4F49-A712-CB0865CD7A52}"/>
    <cellStyle name="Comma 14 9 2 3" xfId="18826" xr:uid="{BCBD396E-1342-4796-966A-6D1AAE325862}"/>
    <cellStyle name="Comma 14 9 2 4" xfId="33185" xr:uid="{30CC6504-C111-424D-9AB7-610DB8519D20}"/>
    <cellStyle name="Comma 14 9 2 5" xfId="39279" xr:uid="{74EAABB3-E310-4096-9D23-0CDB1E956464}"/>
    <cellStyle name="Comma 14 9 3" xfId="9719" xr:uid="{0C20983D-5BF4-499D-9491-0F092CBFB932}"/>
    <cellStyle name="Comma 14 9 3 2" xfId="24082" xr:uid="{2C1F46F4-409B-4E68-9B63-1B66B9AD0243}"/>
    <cellStyle name="Comma 14 9 4" xfId="15817" xr:uid="{EBA515CB-6BD5-458B-8AB1-C5A6E847B209}"/>
    <cellStyle name="Comma 14 9 5" xfId="30176" xr:uid="{44B6875E-117B-4B26-BE5B-7D796392CA03}"/>
    <cellStyle name="Comma 14 9 6" xfId="36270" xr:uid="{42BA254C-CDDD-4D33-AE90-0784EBD39811}"/>
    <cellStyle name="Comma 14 9 7" xfId="44874" xr:uid="{D767AB8E-1986-4782-8B2D-381B1DA9E418}"/>
    <cellStyle name="Comma 140" xfId="46277" xr:uid="{C470B6E6-495C-44F9-9B15-AA0ACC2BB974}"/>
    <cellStyle name="Comma 141" xfId="39715" xr:uid="{821D16B9-90E1-4215-99BE-095D1BA3303A}"/>
    <cellStyle name="Comma 141 2" xfId="46278" xr:uid="{86604BED-06FB-42AB-BCA9-60848B1635BB}"/>
    <cellStyle name="Comma 142" xfId="46281" xr:uid="{8A1C6CA9-2EE4-4BAC-9D2F-35FC54670953}"/>
    <cellStyle name="Comma 143" xfId="46470" xr:uid="{45174642-08EF-4B5B-866E-0C794CE20646}"/>
    <cellStyle name="Comma 144" xfId="39712" xr:uid="{D89FC1F7-E755-4DA4-8A9B-8DBE95CEAA1D}"/>
    <cellStyle name="Comma 145" xfId="39697" xr:uid="{23F46FC4-1D67-4208-9658-2C076B5D479A}"/>
    <cellStyle name="Comma 145 2" xfId="46538" xr:uid="{CA26C2C9-CA18-49DE-B8A5-71F436ABB6EE}"/>
    <cellStyle name="Comma 146" xfId="46483" xr:uid="{DF84B870-DF61-47A0-AA52-18646AFC7B25}"/>
    <cellStyle name="Comma 147" xfId="46536" xr:uid="{B2A44DD1-E9AD-401E-A8AB-686416D32A5D}"/>
    <cellStyle name="Comma 148" xfId="46537" xr:uid="{CDF669CE-6D53-4E60-9F8A-B1B7C2B284F3}"/>
    <cellStyle name="Comma 148 2" xfId="46779" xr:uid="{67915603-6400-4173-A992-A90825A2032D}"/>
    <cellStyle name="Comma 149" xfId="46552" xr:uid="{553F02B5-5E09-4F05-BA76-E1CAB1C31DC4}"/>
    <cellStyle name="Comma 15" xfId="236" xr:uid="{B14151A6-F82F-4EAC-B03E-90BEF5B65F7D}"/>
    <cellStyle name="Comma 15 10" xfId="3408" xr:uid="{F99E5FA1-12C5-4CED-B821-DE6BD2AB7066}"/>
    <cellStyle name="Comma 15 10 2" xfId="6487" xr:uid="{370A3999-0019-40CF-8542-D8603BE3E124}"/>
    <cellStyle name="Comma 15 10 2 2" xfId="12696" xr:uid="{9B6825FE-16E8-40D8-BEEE-3E8DA6CE7083}"/>
    <cellStyle name="Comma 15 10 2 2 2" xfId="27059" xr:uid="{351D79E6-D825-4C0D-A580-1FD8A1567060}"/>
    <cellStyle name="Comma 15 10 2 3" xfId="18794" xr:uid="{99F9674E-8450-422E-8EE2-514EC597FE88}"/>
    <cellStyle name="Comma 15 10 2 4" xfId="33153" xr:uid="{ACBAE716-7C24-4B41-A411-FDBB6A2709E7}"/>
    <cellStyle name="Comma 15 10 2 5" xfId="39247" xr:uid="{DBEB3F39-2864-4BCE-98FA-CF67B33DE174}"/>
    <cellStyle name="Comma 15 10 3" xfId="9687" xr:uid="{2FB5CC19-018C-4419-9DA0-D784AD992A97}"/>
    <cellStyle name="Comma 15 10 3 2" xfId="24050" xr:uid="{63B38E0D-2821-4B29-948E-C9687C4D7B5F}"/>
    <cellStyle name="Comma 15 10 4" xfId="15785" xr:uid="{C60E1DCB-A9B2-4D55-AC89-B9EB5640A7A3}"/>
    <cellStyle name="Comma 15 10 5" xfId="30144" xr:uid="{DEC7F45B-770F-48F7-BB10-A4DF68ABECA9}"/>
    <cellStyle name="Comma 15 10 6" xfId="36238" xr:uid="{C4072AED-4FAB-4235-BB2A-B70319230DC1}"/>
    <cellStyle name="Comma 15 10 7" xfId="45992" xr:uid="{D5D73124-82C3-438A-A13C-1C0CC63B90F1}"/>
    <cellStyle name="Comma 15 11" xfId="3784" xr:uid="{F92B8AE4-6C82-468F-8C5A-183B09E30E44}"/>
    <cellStyle name="Comma 15 11 2" xfId="10063" xr:uid="{EFF0C095-8037-4819-A532-71C15D5EA091}"/>
    <cellStyle name="Comma 15 11 2 2" xfId="24426" xr:uid="{0AAA333C-D836-4CBE-88CE-84CED1DD0DB5}"/>
    <cellStyle name="Comma 15 11 3" xfId="16161" xr:uid="{67296EB5-07E5-462B-981C-4DC8FB4A7DEB}"/>
    <cellStyle name="Comma 15 11 4" xfId="30520" xr:uid="{037F5D76-7132-43A6-9ADB-6D58A76F1869}"/>
    <cellStyle name="Comma 15 11 5" xfId="36614" xr:uid="{24F42F4E-4373-4E2F-85F9-CED8A7781604}"/>
    <cellStyle name="Comma 15 12" xfId="6982" xr:uid="{AAE1A566-7314-414F-94D4-52296F667015}"/>
    <cellStyle name="Comma 15 12 2" xfId="21344" xr:uid="{D03E076B-29BB-4633-AEA9-9F3854C9655F}"/>
    <cellStyle name="Comma 15 13" xfId="13079" xr:uid="{E2D1A2B5-4599-4ABE-899B-3A600A7D2EB0}"/>
    <cellStyle name="Comma 15 14" xfId="27438" xr:uid="{B7D9082D-4925-4461-83CD-58421205CE48}"/>
    <cellStyle name="Comma 15 15" xfId="33532" xr:uid="{4865C903-D20A-4F48-B8A8-111902D74194}"/>
    <cellStyle name="Comma 15 16" xfId="827" xr:uid="{FA90223C-9010-47C9-A167-F2F88745ED68}"/>
    <cellStyle name="Comma 15 17" xfId="39769" xr:uid="{4E2D01AC-DD33-40A9-B57D-8B8B53425F62}"/>
    <cellStyle name="Comma 15 2" xfId="331" xr:uid="{6BB5DD14-BC09-4174-BB4E-C284C3166404}"/>
    <cellStyle name="Comma 15 2 10" xfId="3885" xr:uid="{597D841B-3D05-4D4B-AAB3-8350EC25B57B}"/>
    <cellStyle name="Comma 15 2 10 2" xfId="10164" xr:uid="{3E5EDB8C-CEC4-4829-9356-070D553E483B}"/>
    <cellStyle name="Comma 15 2 10 2 2" xfId="24527" xr:uid="{BF8F85B2-5410-465F-9095-7390314BB97F}"/>
    <cellStyle name="Comma 15 2 10 3" xfId="16262" xr:uid="{D910F526-130D-473B-B731-529FD4958B62}"/>
    <cellStyle name="Comma 15 2 10 4" xfId="30621" xr:uid="{819C17EC-31F4-4B9E-82A7-30976DC9895C}"/>
    <cellStyle name="Comma 15 2 10 5" xfId="36715" xr:uid="{4AC06D98-BE37-43DC-8D06-396B9C605CD3}"/>
    <cellStyle name="Comma 15 2 11" xfId="7083" xr:uid="{2BEA048E-C9FF-4D05-A01C-1188B437AF2E}"/>
    <cellStyle name="Comma 15 2 11 2" xfId="21445" xr:uid="{827C90B2-3A2B-41FB-B358-948D7DDD808A}"/>
    <cellStyle name="Comma 15 2 12" xfId="13180" xr:uid="{9D2D8511-CF6A-46D4-8505-5B62A2B0082E}"/>
    <cellStyle name="Comma 15 2 13" xfId="27539" xr:uid="{FA9C2F6E-DA04-49FC-A7B6-62B610017519}"/>
    <cellStyle name="Comma 15 2 14" xfId="33633" xr:uid="{D95B8C04-E781-4DB2-AE71-568B3CA788F3}"/>
    <cellStyle name="Comma 15 2 15" xfId="950" xr:uid="{43D23403-C9E8-4459-AD90-4B7A7EF4AC2D}"/>
    <cellStyle name="Comma 15 2 16" xfId="39843" xr:uid="{49B597E0-2002-4AA3-BD02-1913B1F28D93}"/>
    <cellStyle name="Comma 15 2 17" xfId="46760" xr:uid="{BF9D3A41-C077-4A18-838F-749B7906987A}"/>
    <cellStyle name="Comma 15 2 2" xfId="483" xr:uid="{9B2FE645-BF3C-4B5E-A475-739F3B84784D}"/>
    <cellStyle name="Comma 15 2 2 10" xfId="7291" xr:uid="{BD0862AA-EC60-4856-89A7-1049763E2DDA}"/>
    <cellStyle name="Comma 15 2 2 10 2" xfId="21653" xr:uid="{C26FAD9E-1044-4EC9-8666-226778F2BAF2}"/>
    <cellStyle name="Comma 15 2 2 11" xfId="13388" xr:uid="{8F7195FC-999E-4A0E-89AC-2A995E9AB99A}"/>
    <cellStyle name="Comma 15 2 2 12" xfId="27747" xr:uid="{EE356DB6-1B2F-4569-975A-ABFCBC77C541}"/>
    <cellStyle name="Comma 15 2 2 13" xfId="33841" xr:uid="{2D39B995-DD90-4148-91B9-C7BF31DBD016}"/>
    <cellStyle name="Comma 15 2 2 14" xfId="1119" xr:uid="{2AEA4246-11F0-411F-A191-870F3242864A}"/>
    <cellStyle name="Comma 15 2 2 15" xfId="39995" xr:uid="{4A3165CE-A19F-4D6B-9C6B-2256D5BD10FE}"/>
    <cellStyle name="Comma 15 2 2 2" xfId="1479" xr:uid="{EE7060A6-B729-41A5-883A-C6454990AC61}"/>
    <cellStyle name="Comma 15 2 2 2 2" xfId="4552" xr:uid="{AB570DAD-5A1B-445F-A12D-9B8CF992B339}"/>
    <cellStyle name="Comma 15 2 2 2 2 2" xfId="10760" xr:uid="{FD75D544-B098-4EAE-869A-0EF0B0334E2C}"/>
    <cellStyle name="Comma 15 2 2 2 2 2 2" xfId="25123" xr:uid="{1318B6CA-4AD7-4DA1-BCB3-E80CB9D3A176}"/>
    <cellStyle name="Comma 15 2 2 2 2 3" xfId="16858" xr:uid="{8491EC1A-1A8A-4A74-9B86-AFD4ECDDDD64}"/>
    <cellStyle name="Comma 15 2 2 2 2 4" xfId="31217" xr:uid="{E91A4098-66CA-4700-978A-CCD78CF302F2}"/>
    <cellStyle name="Comma 15 2 2 2 2 5" xfId="37311" xr:uid="{0AFE2743-44EF-40DD-9311-05DD54772A0B}"/>
    <cellStyle name="Comma 15 2 2 2 2 6" xfId="42636" xr:uid="{AC6DE3A5-49FF-47E3-ADB3-E7E6DC952F54}"/>
    <cellStyle name="Comma 15 2 2 2 3" xfId="7750" xr:uid="{6E2962AF-3FD8-498D-A130-8F8CE24BB5F1}"/>
    <cellStyle name="Comma 15 2 2 2 3 2" xfId="22113" xr:uid="{EFC6ED3E-ED96-48C5-A277-964CFC085908}"/>
    <cellStyle name="Comma 15 2 2 2 4" xfId="13848" xr:uid="{F4679A06-9244-4980-8D12-00B217CB844D}"/>
    <cellStyle name="Comma 15 2 2 2 5" xfId="28207" xr:uid="{CB2E5BE7-E309-4D66-B497-108D332299F4}"/>
    <cellStyle name="Comma 15 2 2 2 6" xfId="34301" xr:uid="{F228ABD1-DF07-4FD7-95F6-273369DC1F16}"/>
    <cellStyle name="Comma 15 2 2 2 7" xfId="40447" xr:uid="{090300A0-9160-4B2E-9681-8B43EFFC145F}"/>
    <cellStyle name="Comma 15 2 2 3" xfId="1848" xr:uid="{EA0A2572-B906-4A19-B287-44341DA19005}"/>
    <cellStyle name="Comma 15 2 2 3 2" xfId="4924" xr:uid="{7FBBBF4B-9ACA-4B9C-B1C1-BBC318C75CF5}"/>
    <cellStyle name="Comma 15 2 2 3 2 2" xfId="11134" xr:uid="{9E79E001-0961-4232-9EEE-39851B453979}"/>
    <cellStyle name="Comma 15 2 2 3 2 2 2" xfId="25497" xr:uid="{3791ED39-BA4E-45C9-B45B-D3CDB94333B3}"/>
    <cellStyle name="Comma 15 2 2 3 2 3" xfId="17232" xr:uid="{4A2291DF-3FA7-47A0-B343-E6B8CEBC1EAB}"/>
    <cellStyle name="Comma 15 2 2 3 2 4" xfId="31591" xr:uid="{0E23D3E1-4AFD-4C83-93F2-2B0578871D96}"/>
    <cellStyle name="Comma 15 2 2 3 2 5" xfId="37685" xr:uid="{B16B3ABD-975A-4A2B-9977-D2AC842EB963}"/>
    <cellStyle name="Comma 15 2 2 3 3" xfId="8124" xr:uid="{E4479BCF-07A0-4402-A6EB-899AC8704D30}"/>
    <cellStyle name="Comma 15 2 2 3 3 2" xfId="22487" xr:uid="{FF7BB7AB-826C-4327-82CF-E21D7889254C}"/>
    <cellStyle name="Comma 15 2 2 3 4" xfId="14222" xr:uid="{D8BC029B-67FA-4302-9485-D753020DFCEE}"/>
    <cellStyle name="Comma 15 2 2 3 5" xfId="28581" xr:uid="{0E880745-DBFB-4645-B078-BE7E123BFD58}"/>
    <cellStyle name="Comma 15 2 2 3 6" xfId="34675" xr:uid="{36BC80AF-E50E-4D09-BBE3-949DC073A7E1}"/>
    <cellStyle name="Comma 15 2 2 3 7" xfId="43550" xr:uid="{B6D74866-8454-480F-B148-6B14298CA665}"/>
    <cellStyle name="Comma 15 2 2 4" xfId="2220" xr:uid="{2E983276-74A7-46F2-A67F-8BB1BA04DEA4}"/>
    <cellStyle name="Comma 15 2 2 4 2" xfId="5298" xr:uid="{A15EBA03-0131-459A-A7B1-7EDB7BA54242}"/>
    <cellStyle name="Comma 15 2 2 4 2 2" xfId="11508" xr:uid="{D40BD1D3-76C7-4A27-8EF7-5C826C8F04AB}"/>
    <cellStyle name="Comma 15 2 2 4 2 2 2" xfId="25871" xr:uid="{141B7718-F6E7-4A24-8D46-D9324E88E17C}"/>
    <cellStyle name="Comma 15 2 2 4 2 3" xfId="17606" xr:uid="{AF2B1608-02F6-4A1C-9688-2AB15714E118}"/>
    <cellStyle name="Comma 15 2 2 4 2 4" xfId="31965" xr:uid="{444233C1-1102-4E4A-8BFE-46F994120A65}"/>
    <cellStyle name="Comma 15 2 2 4 2 5" xfId="38059" xr:uid="{9D312B32-DE8F-4675-B562-E0DB587284C6}"/>
    <cellStyle name="Comma 15 2 2 4 3" xfId="8498" xr:uid="{5B63EC59-ADB6-4F72-9F45-C91A46DD6004}"/>
    <cellStyle name="Comma 15 2 2 4 3 2" xfId="22861" xr:uid="{771A91DB-EFFA-4BF2-B74F-55C2A7E08296}"/>
    <cellStyle name="Comma 15 2 2 4 4" xfId="14596" xr:uid="{76032EAE-F4A9-479D-B1D0-217F1FA03276}"/>
    <cellStyle name="Comma 15 2 2 4 5" xfId="28955" xr:uid="{17A2B8D3-5DAE-4B73-9311-955473FD4395}"/>
    <cellStyle name="Comma 15 2 2 4 6" xfId="35049" xr:uid="{73A22812-917B-4C06-9318-BCEE2562EBBA}"/>
    <cellStyle name="Comma 15 2 2 4 7" xfId="44449" xr:uid="{C991214D-0926-4A67-9702-FEABDD4CA60C}"/>
    <cellStyle name="Comma 15 2 2 5" xfId="2593" xr:uid="{BCD930EE-EA17-43AF-A4D8-42D48585844C}"/>
    <cellStyle name="Comma 15 2 2 5 2" xfId="5672" xr:uid="{67388456-EF21-4762-AE88-06A1D8D0C5EE}"/>
    <cellStyle name="Comma 15 2 2 5 2 2" xfId="11882" xr:uid="{650FF107-A45C-406D-872E-DE323A26F837}"/>
    <cellStyle name="Comma 15 2 2 5 2 2 2" xfId="26245" xr:uid="{8E6D1302-DDD3-4704-AEDB-2158D20BC4EF}"/>
    <cellStyle name="Comma 15 2 2 5 2 3" xfId="17980" xr:uid="{222C3DB3-4574-42A8-AB3A-997D683352FC}"/>
    <cellStyle name="Comma 15 2 2 5 2 4" xfId="32339" xr:uid="{FEDCC6D1-7DF3-48E4-AD3E-399153DE99C2}"/>
    <cellStyle name="Comma 15 2 2 5 2 5" xfId="38433" xr:uid="{8DDBB5F1-0A1D-4C76-AD9C-68BF17D1AB53}"/>
    <cellStyle name="Comma 15 2 2 5 3" xfId="8872" xr:uid="{DA410DEC-58CF-458D-B652-AF1D66ED21C5}"/>
    <cellStyle name="Comma 15 2 2 5 3 2" xfId="23235" xr:uid="{D49DAE86-1CC3-450E-8C2A-2CBE3E59ED27}"/>
    <cellStyle name="Comma 15 2 2 5 4" xfId="14970" xr:uid="{7D9A29A9-9B4F-4C4B-A3EE-449A59ADE8D3}"/>
    <cellStyle name="Comma 15 2 2 5 5" xfId="29329" xr:uid="{ED0BA0C2-6EFC-4246-A041-52BB6E8AAC0A}"/>
    <cellStyle name="Comma 15 2 2 5 6" xfId="35423" xr:uid="{460D9710-859C-4540-A3E1-5797A5C093EA}"/>
    <cellStyle name="Comma 15 2 2 5 7" xfId="45424" xr:uid="{3C75B105-F551-4804-82C9-AEB1BB490AB8}"/>
    <cellStyle name="Comma 15 2 2 6" xfId="2967" xr:uid="{9F064823-B658-4203-9F03-A46E134827C6}"/>
    <cellStyle name="Comma 15 2 2 6 2" xfId="6046" xr:uid="{3D340A67-C275-43B2-A240-F907769A9A62}"/>
    <cellStyle name="Comma 15 2 2 6 2 2" xfId="12256" xr:uid="{CCA872AA-8A82-480E-9C3E-1D48FF5ECAC4}"/>
    <cellStyle name="Comma 15 2 2 6 2 2 2" xfId="26619" xr:uid="{239C9D87-6A82-4C8F-9A09-FCFDF03DD589}"/>
    <cellStyle name="Comma 15 2 2 6 2 3" xfId="18354" xr:uid="{B081DC56-C7AC-419F-8139-44F968B2CCDC}"/>
    <cellStyle name="Comma 15 2 2 6 2 4" xfId="32713" xr:uid="{2E9F8C70-0C51-433E-BCB1-867F59579A8B}"/>
    <cellStyle name="Comma 15 2 2 6 2 5" xfId="38807" xr:uid="{B91BEE26-DECA-4838-8C6B-0959AEEDF0CA}"/>
    <cellStyle name="Comma 15 2 2 6 3" xfId="9246" xr:uid="{462FCF3C-9F8F-49A9-AC2E-4AFAE5849F6D}"/>
    <cellStyle name="Comma 15 2 2 6 3 2" xfId="23609" xr:uid="{64CB5134-E96F-4118-B3D0-55C55C239820}"/>
    <cellStyle name="Comma 15 2 2 6 4" xfId="15344" xr:uid="{F73C4AEA-E4B0-48AB-BC7C-70547CFC2642}"/>
    <cellStyle name="Comma 15 2 2 6 5" xfId="29703" xr:uid="{B73C7EE3-1EA7-419B-A76E-BF92F9F9315B}"/>
    <cellStyle name="Comma 15 2 2 6 6" xfId="35797" xr:uid="{09A136F8-8D77-4E6D-8760-F8BD14030DE9}"/>
    <cellStyle name="Comma 15 2 2 6 7" xfId="41691" xr:uid="{6B06A90D-E039-4928-8E6B-D5C5418DE72B}"/>
    <cellStyle name="Comma 15 2 2 7" xfId="3341" xr:uid="{C1722AEE-03E6-47A9-BC71-418739DF911E}"/>
    <cellStyle name="Comma 15 2 2 7 2" xfId="6420" xr:uid="{5F00CF7F-102E-4132-BC83-C2221D86C4FA}"/>
    <cellStyle name="Comma 15 2 2 7 2 2" xfId="12630" xr:uid="{7FCCA77D-5EDF-4539-96BF-E4F3BF8F4673}"/>
    <cellStyle name="Comma 15 2 2 7 2 2 2" xfId="26993" xr:uid="{41B52306-880A-4A55-BBD3-0BD3BDD5E54B}"/>
    <cellStyle name="Comma 15 2 2 7 2 3" xfId="18728" xr:uid="{C97B037B-4C7D-48FD-BA07-E68CFC052147}"/>
    <cellStyle name="Comma 15 2 2 7 2 4" xfId="33087" xr:uid="{178160F3-6B11-49EE-A81C-54EB48E7507A}"/>
    <cellStyle name="Comma 15 2 2 7 2 5" xfId="39181" xr:uid="{E085AF1A-34A3-4DAA-9F84-5AAB18DD096A}"/>
    <cellStyle name="Comma 15 2 2 7 3" xfId="9620" xr:uid="{629D94B5-04AF-4E05-AEDC-065BB3627B04}"/>
    <cellStyle name="Comma 15 2 2 7 3 2" xfId="23983" xr:uid="{8465139C-F204-416A-AFCB-1EA8C5B061AD}"/>
    <cellStyle name="Comma 15 2 2 7 4" xfId="15718" xr:uid="{C5BA10DB-C3C5-4934-AAC6-B9961CF3A0C5}"/>
    <cellStyle name="Comma 15 2 2 7 5" xfId="30077" xr:uid="{538A599D-110D-4489-8887-0973D4EC87D4}"/>
    <cellStyle name="Comma 15 2 2 7 6" xfId="36171" xr:uid="{78E8FF7E-D370-4339-8329-8C898319C321}"/>
    <cellStyle name="Comma 15 2 2 7 7" xfId="46228" xr:uid="{1C0A1D83-820E-49D5-B666-F69645440069}"/>
    <cellStyle name="Comma 15 2 2 8" xfId="3717" xr:uid="{C496384E-8BF8-4D52-A8D8-02648D02AE68}"/>
    <cellStyle name="Comma 15 2 2 8 2" xfId="6796" xr:uid="{C906099B-63BC-41EA-9CFB-B2688C9C417A}"/>
    <cellStyle name="Comma 15 2 2 8 2 2" xfId="13005" xr:uid="{A7FC9D21-A4AB-44DA-A86A-94FF9F270A2F}"/>
    <cellStyle name="Comma 15 2 2 8 2 2 2" xfId="27368" xr:uid="{D5F07A49-429C-4522-9ED9-C1C9207F509C}"/>
    <cellStyle name="Comma 15 2 2 8 2 3" xfId="19103" xr:uid="{0320FF5E-C4D5-4007-B69F-BBE30CB4B102}"/>
    <cellStyle name="Comma 15 2 2 8 2 4" xfId="33462" xr:uid="{4864A1DD-7FB2-4365-AAE5-C3160A378CC3}"/>
    <cellStyle name="Comma 15 2 2 8 2 5" xfId="39556" xr:uid="{77A233AB-0C6E-4069-9F0E-6EEBCF6FF99B}"/>
    <cellStyle name="Comma 15 2 2 8 3" xfId="9996" xr:uid="{E0330C0A-B81D-4D7C-B83D-10A84619419A}"/>
    <cellStyle name="Comma 15 2 2 8 3 2" xfId="24359" xr:uid="{EF312A4F-A107-4B38-BF77-562DE8354170}"/>
    <cellStyle name="Comma 15 2 2 8 4" xfId="16094" xr:uid="{9B33CBD7-6607-4F49-B261-945E4B4C0544}"/>
    <cellStyle name="Comma 15 2 2 8 5" xfId="30453" xr:uid="{DBF138E8-6760-4D5A-A542-48AF1B1296FA}"/>
    <cellStyle name="Comma 15 2 2 8 6" xfId="36547" xr:uid="{064125B8-0867-476E-8A21-46DEE80E3C17}"/>
    <cellStyle name="Comma 15 2 2 9" xfId="4093" xr:uid="{3CC3A6A8-F4D8-462F-B566-CC48F2932D31}"/>
    <cellStyle name="Comma 15 2 2 9 2" xfId="10372" xr:uid="{A14DE9EE-056D-493F-9C16-B5D62C3E6CA8}"/>
    <cellStyle name="Comma 15 2 2 9 2 2" xfId="24735" xr:uid="{79EA85A4-9781-4842-A80B-07D30253DC72}"/>
    <cellStyle name="Comma 15 2 2 9 3" xfId="16470" xr:uid="{0E1E400D-90BB-4B38-A9B7-4FF04508B0CC}"/>
    <cellStyle name="Comma 15 2 2 9 4" xfId="30829" xr:uid="{F777511E-CB4E-4FE6-B41F-0E5C652DA28D}"/>
    <cellStyle name="Comma 15 2 2 9 5" xfId="36923" xr:uid="{051D941F-597A-49D8-B49C-589CE9C4F6E3}"/>
    <cellStyle name="Comma 15 2 3" xfId="1278" xr:uid="{06CB3B2D-EA44-4CA6-88D0-524722E6CF11}"/>
    <cellStyle name="Comma 15 2 3 2" xfId="4345" xr:uid="{E55C659F-92B7-421F-A40C-B44385E71E2B}"/>
    <cellStyle name="Comma 15 2 3 2 2" xfId="10576" xr:uid="{E895930A-8EC1-4FB1-9363-1C2171732C3D}"/>
    <cellStyle name="Comma 15 2 3 2 2 2" xfId="24939" xr:uid="{91179B2E-4366-40D1-A8F0-B56340F1052B}"/>
    <cellStyle name="Comma 15 2 3 2 3" xfId="16674" xr:uid="{DDACA93C-DC96-4C73-B3FD-0E05E5230510}"/>
    <cellStyle name="Comma 15 2 3 2 4" xfId="31033" xr:uid="{88919C98-7874-4FE2-82FB-36CFC2026EEA}"/>
    <cellStyle name="Comma 15 2 3 2 5" xfId="37127" xr:uid="{2A839735-EBD1-43A4-8A7F-660A66F96480}"/>
    <cellStyle name="Comma 15 2 3 2 6" xfId="42203" xr:uid="{7DFF827B-A0DF-483E-B5A5-904E52D6A7E2}"/>
    <cellStyle name="Comma 15 2 3 3" xfId="7543" xr:uid="{57117684-1C03-4B8E-8705-F25009C1B72A}"/>
    <cellStyle name="Comma 15 2 3 3 2" xfId="21905" xr:uid="{5DE975BC-A9F2-4C4A-AA0A-7D3B28A45671}"/>
    <cellStyle name="Comma 15 2 3 4" xfId="13640" xr:uid="{E1E851DD-02E4-4F1E-B9DC-A786EDBD230D}"/>
    <cellStyle name="Comma 15 2 3 5" xfId="27999" xr:uid="{BEF1DB84-881D-49C4-B761-0358B18696BC}"/>
    <cellStyle name="Comma 15 2 3 6" xfId="34093" xr:uid="{A73F85E2-F915-4FAA-93D8-924E52715AE8}"/>
    <cellStyle name="Comma 15 2 3 7" xfId="40295" xr:uid="{D9F2A372-942C-489D-A14F-666C4D6EDC77}"/>
    <cellStyle name="Comma 15 2 4" xfId="1642" xr:uid="{68E2E20A-39F7-4DAF-B802-E85CF5A884FE}"/>
    <cellStyle name="Comma 15 2 4 2" xfId="4717" xr:uid="{87D6C3A7-E857-4075-885B-0EEBECC89018}"/>
    <cellStyle name="Comma 15 2 4 2 2" xfId="10926" xr:uid="{9D929BE6-554D-4607-8CE5-7652121EB67B}"/>
    <cellStyle name="Comma 15 2 4 2 2 2" xfId="25289" xr:uid="{B1AFF9AC-44B5-4E69-A83C-810F8AF62A98}"/>
    <cellStyle name="Comma 15 2 4 2 3" xfId="17024" xr:uid="{B570E5A3-4BC7-40D3-B19A-C575264EBE6B}"/>
    <cellStyle name="Comma 15 2 4 2 4" xfId="31383" xr:uid="{1164E766-9BC1-4000-9428-9215D4D390F6}"/>
    <cellStyle name="Comma 15 2 4 2 5" xfId="37477" xr:uid="{F5EE293B-A8DC-4872-843D-C5D2C2A5EBFA}"/>
    <cellStyle name="Comma 15 2 4 3" xfId="7916" xr:uid="{2860674D-FB9C-4990-BF28-85876233DAA8}"/>
    <cellStyle name="Comma 15 2 4 3 2" xfId="22279" xr:uid="{C74EA811-67D1-46E2-AA43-9F819011F0AE}"/>
    <cellStyle name="Comma 15 2 4 4" xfId="14014" xr:uid="{D776F221-ADDC-4557-AD74-93820B83DFDE}"/>
    <cellStyle name="Comma 15 2 4 5" xfId="28373" xr:uid="{EE1C132D-E4CC-47A4-8D8F-4ACF6CE8B832}"/>
    <cellStyle name="Comma 15 2 4 6" xfId="34467" xr:uid="{9B747FB2-2EA2-4898-A6AC-7BBD9E1ABA57}"/>
    <cellStyle name="Comma 15 2 4 7" xfId="43120" xr:uid="{9D357EBA-1FC1-404D-8C55-EBAFFF85100F}"/>
    <cellStyle name="Comma 15 2 5" xfId="2013" xr:uid="{97F4E2B3-A873-4571-9192-B0096E67CC50}"/>
    <cellStyle name="Comma 15 2 5 2" xfId="5090" xr:uid="{A72D3229-C0E8-4129-A2C2-95ECE4E864CD}"/>
    <cellStyle name="Comma 15 2 5 2 2" xfId="11300" xr:uid="{409418FB-ECB1-4A09-90F5-A05B4D1B9410}"/>
    <cellStyle name="Comma 15 2 5 2 2 2" xfId="25663" xr:uid="{81819657-1DFA-4A36-943A-87A169115B55}"/>
    <cellStyle name="Comma 15 2 5 2 3" xfId="17398" xr:uid="{95FDCE4F-586E-48CC-BE34-AA66C5B2960F}"/>
    <cellStyle name="Comma 15 2 5 2 4" xfId="31757" xr:uid="{80A9E465-1EE9-4528-B352-0C290EF72394}"/>
    <cellStyle name="Comma 15 2 5 2 5" xfId="37851" xr:uid="{C1448D36-0F02-442E-AB95-C822EBBAF9E4}"/>
    <cellStyle name="Comma 15 2 5 3" xfId="8290" xr:uid="{BA8A6994-FC11-4E31-B875-D4BC90C022BD}"/>
    <cellStyle name="Comma 15 2 5 3 2" xfId="22653" xr:uid="{C9D108AB-962A-40E3-B9D0-D76E2B78B537}"/>
    <cellStyle name="Comma 15 2 5 4" xfId="14388" xr:uid="{BD1E604C-AB32-4503-8506-93ABD2FAF7BE}"/>
    <cellStyle name="Comma 15 2 5 5" xfId="28747" xr:uid="{DAC3070F-0036-4FF0-80D3-BCA022F2BF9F}"/>
    <cellStyle name="Comma 15 2 5 6" xfId="34841" xr:uid="{D061261E-8CCD-4472-9F9E-CA764F47E5B5}"/>
    <cellStyle name="Comma 15 2 5 7" xfId="44019" xr:uid="{7932D7A9-5EF0-46B2-9E99-DA08C4B52E82}"/>
    <cellStyle name="Comma 15 2 6" xfId="2386" xr:uid="{7DBA3EFD-4269-4EB7-86F2-429C9FE26280}"/>
    <cellStyle name="Comma 15 2 6 2" xfId="5464" xr:uid="{32513B81-AFF9-413F-A765-F8A70BAAF30D}"/>
    <cellStyle name="Comma 15 2 6 2 2" xfId="11674" xr:uid="{C6A55FB1-89C9-4609-BE37-42B8A53B6CCD}"/>
    <cellStyle name="Comma 15 2 6 2 2 2" xfId="26037" xr:uid="{178C3210-15FA-4BA8-A522-72A7F72B94F0}"/>
    <cellStyle name="Comma 15 2 6 2 3" xfId="17772" xr:uid="{CF94832F-381D-458A-8B6B-62FBFC21F587}"/>
    <cellStyle name="Comma 15 2 6 2 4" xfId="32131" xr:uid="{CDDF7F96-6C7A-439D-B411-E97E56B6BE4D}"/>
    <cellStyle name="Comma 15 2 6 2 5" xfId="38225" xr:uid="{7B1C8496-18AE-4DE4-A092-CBB62010059E}"/>
    <cellStyle name="Comma 15 2 6 3" xfId="8664" xr:uid="{63D8545D-5F9A-4BB8-8465-7180BA35D2DE}"/>
    <cellStyle name="Comma 15 2 6 3 2" xfId="23027" xr:uid="{FA87BB4F-EE54-454C-9091-91F9A5CC4D1A}"/>
    <cellStyle name="Comma 15 2 6 4" xfId="14762" xr:uid="{5D40A1A5-B7F0-4BFE-AF89-C87530B75E0C}"/>
    <cellStyle name="Comma 15 2 6 5" xfId="29121" xr:uid="{4AA4999A-43AF-4D05-87F2-EBB7FE200066}"/>
    <cellStyle name="Comma 15 2 6 6" xfId="35215" xr:uid="{0838DE34-35D1-4551-8635-26396B6810A2}"/>
    <cellStyle name="Comma 15 2 6 7" xfId="44979" xr:uid="{9E18A2AE-1FB5-4E92-9DD4-0A105E8B5BF1}"/>
    <cellStyle name="Comma 15 2 7" xfId="2759" xr:uid="{933E7335-8F26-41CE-92FA-C6165C743E95}"/>
    <cellStyle name="Comma 15 2 7 2" xfId="5838" xr:uid="{C3077CEB-1D9C-44C2-96B4-12F2DD379519}"/>
    <cellStyle name="Comma 15 2 7 2 2" xfId="12048" xr:uid="{8439FBED-D8A5-4056-B795-A33F1BDFD16D}"/>
    <cellStyle name="Comma 15 2 7 2 2 2" xfId="26411" xr:uid="{C9BB9B78-F759-4BD6-ADE5-35AAAA67FF3F}"/>
    <cellStyle name="Comma 15 2 7 2 3" xfId="18146" xr:uid="{20AA9146-5A42-4A17-9540-86F89DEB5308}"/>
    <cellStyle name="Comma 15 2 7 2 4" xfId="32505" xr:uid="{FF5FE330-962B-4E2A-AE75-D2E495B4861A}"/>
    <cellStyle name="Comma 15 2 7 2 5" xfId="38599" xr:uid="{F1126710-8473-4714-819D-24F212DF71B1}"/>
    <cellStyle name="Comma 15 2 7 3" xfId="9038" xr:uid="{5C14F2EB-9C8A-46BB-9C2F-3DB67D3ED104}"/>
    <cellStyle name="Comma 15 2 7 3 2" xfId="23401" xr:uid="{21826DAD-40C3-423A-AA1B-FCFE69E51952}"/>
    <cellStyle name="Comma 15 2 7 4" xfId="15136" xr:uid="{BE3F4518-6046-46BA-A4E0-2DCCED254DC8}"/>
    <cellStyle name="Comma 15 2 7 5" xfId="29495" xr:uid="{5AAA6E76-4849-4D0D-A04E-0B9DDA9BA3AD}"/>
    <cellStyle name="Comma 15 2 7 6" xfId="35589" xr:uid="{15ADF31F-51B9-41EA-AD64-1778F8E49B9B}"/>
    <cellStyle name="Comma 15 2 7 7" xfId="41191" xr:uid="{6174BB0B-DC15-453E-A8E1-D97A6E0B3DC6}"/>
    <cellStyle name="Comma 15 2 8" xfId="3133" xr:uid="{FA66962C-9203-4C73-BCAF-FBB87B91B86B}"/>
    <cellStyle name="Comma 15 2 8 2" xfId="6212" xr:uid="{21D83C5D-4BB9-4512-9C62-5357E36E109D}"/>
    <cellStyle name="Comma 15 2 8 2 2" xfId="12422" xr:uid="{8B7AC5C3-9F62-4057-86C8-BA6CD0680CC1}"/>
    <cellStyle name="Comma 15 2 8 2 2 2" xfId="26785" xr:uid="{8CD1C88B-67EB-40E2-B399-4CAD5885D4E7}"/>
    <cellStyle name="Comma 15 2 8 2 3" xfId="18520" xr:uid="{5E21CBB6-5ED3-4ABA-B66B-0AB73AD7FF13}"/>
    <cellStyle name="Comma 15 2 8 2 4" xfId="32879" xr:uid="{D97FEA3A-FF68-4263-971F-D9D7733D78E9}"/>
    <cellStyle name="Comma 15 2 8 2 5" xfId="38973" xr:uid="{3582CCF9-BA5C-4E8D-A761-31352366B19A}"/>
    <cellStyle name="Comma 15 2 8 3" xfId="9412" xr:uid="{D65FA12C-8F26-44AB-BAAE-3FD4C633AC0D}"/>
    <cellStyle name="Comma 15 2 8 3 2" xfId="23775" xr:uid="{0DBC3896-2B52-4A0B-B964-B6FAFBE88A03}"/>
    <cellStyle name="Comma 15 2 8 4" xfId="15510" xr:uid="{E2B5198B-A470-47FB-AAB1-9E6CAE8DEC51}"/>
    <cellStyle name="Comma 15 2 8 5" xfId="29869" xr:uid="{B5273B5F-6F81-4EF6-8BA2-698DB047A41C}"/>
    <cellStyle name="Comma 15 2 8 6" xfId="35963" xr:uid="{7CA6E91B-E479-4158-AF0D-077FCD79FCF9}"/>
    <cellStyle name="Comma 15 2 8 7" xfId="46076" xr:uid="{258528A2-4E40-478D-BE28-FC0A5C6F5A14}"/>
    <cellStyle name="Comma 15 2 9" xfId="3509" xr:uid="{5F803BBA-A0FF-4B3E-9868-8B0E9D867422}"/>
    <cellStyle name="Comma 15 2 9 2" xfId="6588" xr:uid="{FEEE57CB-1818-4160-836A-A1F07FE886F0}"/>
    <cellStyle name="Comma 15 2 9 2 2" xfId="12797" xr:uid="{F7AAD60C-4ED5-4054-BE56-C847FE43D63E}"/>
    <cellStyle name="Comma 15 2 9 2 2 2" xfId="27160" xr:uid="{FED9AD78-A7E7-4011-AAB3-35D4FA93DA9E}"/>
    <cellStyle name="Comma 15 2 9 2 3" xfId="18895" xr:uid="{3BE2BE54-BF99-434A-A896-175DEB56BC22}"/>
    <cellStyle name="Comma 15 2 9 2 4" xfId="33254" xr:uid="{FFA4840A-7EC8-45C2-80A3-FC01BA05E9CD}"/>
    <cellStyle name="Comma 15 2 9 2 5" xfId="39348" xr:uid="{96DE4F65-4C77-44AE-8861-47879E70D918}"/>
    <cellStyle name="Comma 15 2 9 3" xfId="9788" xr:uid="{DB53FD9C-B3EF-430C-BEA5-C0160BE78999}"/>
    <cellStyle name="Comma 15 2 9 3 2" xfId="24151" xr:uid="{A27268D1-3B82-473B-B611-060797CC8392}"/>
    <cellStyle name="Comma 15 2 9 4" xfId="15886" xr:uid="{17EDD0DF-0682-4FF7-91F1-6EE4B615C2DE}"/>
    <cellStyle name="Comma 15 2 9 5" xfId="30245" xr:uid="{FAF4DBEE-4DF1-4B84-978F-6E70EA0E7543}"/>
    <cellStyle name="Comma 15 2 9 6" xfId="36339" xr:uid="{0551D0A4-3D7D-42F4-B100-488CA82AF84C}"/>
    <cellStyle name="Comma 15 3" xfId="411" xr:uid="{4448B9BF-7A4E-4A25-82ED-12A99E0DEDA6}"/>
    <cellStyle name="Comma 15 3 10" xfId="7190" xr:uid="{23C15EA6-B611-4340-9286-0FF5AEF8D2A0}"/>
    <cellStyle name="Comma 15 3 10 2" xfId="21552" xr:uid="{DAF09F12-62D8-421D-88CC-E90F23325014}"/>
    <cellStyle name="Comma 15 3 11" xfId="13287" xr:uid="{6455B643-28FC-4EA9-AD37-F8D0EAEAF0BE}"/>
    <cellStyle name="Comma 15 3 12" xfId="27646" xr:uid="{939FB202-2724-47FC-B24B-4429677C7B31}"/>
    <cellStyle name="Comma 15 3 13" xfId="33740" xr:uid="{603E4E90-4EF2-4C55-B100-05F09DC95612}"/>
    <cellStyle name="Comma 15 3 14" xfId="1024" xr:uid="{3F8DA6D5-5486-4997-AA6A-054126CD8077}"/>
    <cellStyle name="Comma 15 3 15" xfId="39923" xr:uid="{C30BE9DD-58E4-4BB9-AED9-6FBF185A7D4A}"/>
    <cellStyle name="Comma 15 3 2" xfId="1382" xr:uid="{8E1B6A88-888B-4A45-9F12-091FE276F8ED}"/>
    <cellStyle name="Comma 15 3 2 2" xfId="4451" xr:uid="{47B3DE41-4BA5-4BE8-A0C6-95330BC0BA8D}"/>
    <cellStyle name="Comma 15 3 2 2 2" xfId="10659" xr:uid="{A4977764-85CC-4E66-8440-732DB85A7CF6}"/>
    <cellStyle name="Comma 15 3 2 2 2 2" xfId="25022" xr:uid="{C626AFB6-A0AC-47F1-89AF-1CF54A6FEE3B}"/>
    <cellStyle name="Comma 15 3 2 2 3" xfId="16757" xr:uid="{645FA367-A2BF-4276-B2BC-C2C04CD28590}"/>
    <cellStyle name="Comma 15 3 2 2 4" xfId="31116" xr:uid="{E10B1CC6-A28C-432B-AA94-2F4906EAC2AD}"/>
    <cellStyle name="Comma 15 3 2 2 5" xfId="37210" xr:uid="{65A547FA-120E-4C5E-9DDE-E188F0866384}"/>
    <cellStyle name="Comma 15 3 2 2 6" xfId="42795" xr:uid="{1296985A-6EAF-4683-A3CE-8F06DBA05BA5}"/>
    <cellStyle name="Comma 15 3 2 3" xfId="7649" xr:uid="{E008A72C-68FE-48DE-B466-B92FEAF8B29F}"/>
    <cellStyle name="Comma 15 3 2 3 2" xfId="22012" xr:uid="{C6F5390D-A7B6-4F01-B64F-5252ADDD9437}"/>
    <cellStyle name="Comma 15 3 2 3 3" xfId="43709" xr:uid="{21F7E79D-B0A9-49EF-BD93-66CFEE6BAD16}"/>
    <cellStyle name="Comma 15 3 2 4" xfId="13747" xr:uid="{D8BD6FB5-4E99-4B4F-AC2C-1723B3443AE1}"/>
    <cellStyle name="Comma 15 3 2 4 2" xfId="44608" xr:uid="{DF2026AE-C612-4D25-9A29-34C5D14A6C92}"/>
    <cellStyle name="Comma 15 3 2 5" xfId="28106" xr:uid="{DA84A293-F0C0-4301-8A6D-77B3F78D950C}"/>
    <cellStyle name="Comma 15 3 2 5 2" xfId="45584" xr:uid="{7806E0C8-95E7-4A22-8391-5944B345C0F7}"/>
    <cellStyle name="Comma 15 3 2 6" xfId="34200" xr:uid="{2B0F79C3-5523-40EC-A532-EFBEC559727B}"/>
    <cellStyle name="Comma 15 3 2 6 2" xfId="41852" xr:uid="{CEA7F260-671B-475E-BC8F-238008AEA81E}"/>
    <cellStyle name="Comma 15 3 2 7" xfId="40375" xr:uid="{D1FAB4F7-31AC-4B91-8DAF-149DC26AACA1}"/>
    <cellStyle name="Comma 15 3 3" xfId="1748" xr:uid="{5A6AC5D1-B0C7-4D78-8D06-96B9067C38D5}"/>
    <cellStyle name="Comma 15 3 3 2" xfId="4823" xr:uid="{93CF898E-F534-450A-94BD-B8C7A2A1CDDE}"/>
    <cellStyle name="Comma 15 3 3 2 2" xfId="11033" xr:uid="{B85C27B0-8BD2-48E9-8801-39C70373BE7B}"/>
    <cellStyle name="Comma 15 3 3 2 2 2" xfId="25396" xr:uid="{7D0C148D-0289-4BC7-A12B-B0FCD61BB5C2}"/>
    <cellStyle name="Comma 15 3 3 2 3" xfId="17131" xr:uid="{0358EA65-AFC2-4AC8-BB28-273AA385916C}"/>
    <cellStyle name="Comma 15 3 3 2 4" xfId="31490" xr:uid="{34C33502-5B4D-4A0D-9B82-27F69749C28E}"/>
    <cellStyle name="Comma 15 3 3 2 5" xfId="37584" xr:uid="{536515CC-F297-4C8A-8753-EA9CA6907EF7}"/>
    <cellStyle name="Comma 15 3 3 3" xfId="8023" xr:uid="{5ACA1988-41B4-48C5-B36A-612B28F4B02A}"/>
    <cellStyle name="Comma 15 3 3 3 2" xfId="22386" xr:uid="{6F00550E-214F-48C5-8ECD-8BBA74471051}"/>
    <cellStyle name="Comma 15 3 3 4" xfId="14121" xr:uid="{E6B9BDBC-7CC7-4B80-A9E0-720727877401}"/>
    <cellStyle name="Comma 15 3 3 5" xfId="28480" xr:uid="{14DD67AE-18FD-4212-9C93-D169A05FFB4F}"/>
    <cellStyle name="Comma 15 3 3 6" xfId="34574" xr:uid="{07060C50-756F-413A-B9EB-F22C7BF5007A}"/>
    <cellStyle name="Comma 15 3 3 7" xfId="42362" xr:uid="{A610C60D-3CB5-4D9E-BA9E-CE25B0ED38A6}"/>
    <cellStyle name="Comma 15 3 4" xfId="2119" xr:uid="{69D070A8-9054-4F7D-9939-690CB273C8AC}"/>
    <cellStyle name="Comma 15 3 4 2" xfId="5197" xr:uid="{89914308-423F-4166-B0FF-4605C9DFBBE9}"/>
    <cellStyle name="Comma 15 3 4 2 2" xfId="11407" xr:uid="{ED813C12-04C5-402F-8A20-BB677BD05107}"/>
    <cellStyle name="Comma 15 3 4 2 2 2" xfId="25770" xr:uid="{15E8AC3D-6DF2-4BED-88C8-9133F36197FD}"/>
    <cellStyle name="Comma 15 3 4 2 3" xfId="17505" xr:uid="{D77B4CFD-CBC7-4AE3-BCC8-A1507D10C0B4}"/>
    <cellStyle name="Comma 15 3 4 2 4" xfId="31864" xr:uid="{71CB38F6-F33D-4A18-92DD-158CFAC49F45}"/>
    <cellStyle name="Comma 15 3 4 2 5" xfId="37958" xr:uid="{6B689C57-6E93-41FA-85FB-AE72CFE35A78}"/>
    <cellStyle name="Comma 15 3 4 3" xfId="8397" xr:uid="{2D3AEA9C-10D7-466B-9188-5B562E3D0A6B}"/>
    <cellStyle name="Comma 15 3 4 3 2" xfId="22760" xr:uid="{22883199-1E22-476C-8E71-F4AE492802B7}"/>
    <cellStyle name="Comma 15 3 4 4" xfId="14495" xr:uid="{A6D802E6-8A3F-4643-9B7A-1A5C0E8BD59D}"/>
    <cellStyle name="Comma 15 3 4 5" xfId="28854" xr:uid="{A0FF9E76-DA9F-4084-A2FF-EBBB09A8067C}"/>
    <cellStyle name="Comma 15 3 4 6" xfId="34948" xr:uid="{EB45641C-360D-4B1E-87EB-1C7EF1562C62}"/>
    <cellStyle name="Comma 15 3 4 7" xfId="43279" xr:uid="{5272D335-6C32-4258-832E-B0B748F35E83}"/>
    <cellStyle name="Comma 15 3 5" xfId="2492" xr:uid="{22C72CB6-D2F9-42E4-BEA8-2253CBCEF5FA}"/>
    <cellStyle name="Comma 15 3 5 2" xfId="5571" xr:uid="{F0860676-56D9-4595-B7B0-5A4C05EF47F4}"/>
    <cellStyle name="Comma 15 3 5 2 2" xfId="11781" xr:uid="{107BBAD1-E9C6-4816-BD35-5D3093DA08BB}"/>
    <cellStyle name="Comma 15 3 5 2 2 2" xfId="26144" xr:uid="{F99CA133-82CE-4A77-8C3D-2B2B462E2D58}"/>
    <cellStyle name="Comma 15 3 5 2 3" xfId="17879" xr:uid="{2F28C2FA-4756-4B96-A27B-60DCFEFCCC1B}"/>
    <cellStyle name="Comma 15 3 5 2 4" xfId="32238" xr:uid="{E9296EAE-B219-4B26-90E1-CC6F09D5A023}"/>
    <cellStyle name="Comma 15 3 5 2 5" xfId="38332" xr:uid="{DC230923-9F2B-4ACD-BDA1-68BD000EF8DC}"/>
    <cellStyle name="Comma 15 3 5 3" xfId="8771" xr:uid="{300C0A31-FBCA-4637-81AB-6C664DF20065}"/>
    <cellStyle name="Comma 15 3 5 3 2" xfId="23134" xr:uid="{5CC2263E-CC99-4AEC-9020-86CCC4F928A2}"/>
    <cellStyle name="Comma 15 3 5 4" xfId="14869" xr:uid="{74759DA0-20D4-439E-AB2C-F2C3F5EE2BD0}"/>
    <cellStyle name="Comma 15 3 5 5" xfId="29228" xr:uid="{AF22D96A-797F-425F-B802-93088EF552B4}"/>
    <cellStyle name="Comma 15 3 5 6" xfId="35322" xr:uid="{CEAB6E54-B31E-462E-A68D-5F97380EB81F}"/>
    <cellStyle name="Comma 15 3 5 7" xfId="44178" xr:uid="{30A491A5-1194-4B67-A745-C13D06AE98E3}"/>
    <cellStyle name="Comma 15 3 6" xfId="2866" xr:uid="{9247B539-0CF2-4F9A-AEEB-759C355CD6B3}"/>
    <cellStyle name="Comma 15 3 6 2" xfId="5945" xr:uid="{B1BDC115-5CAD-408C-BA2A-90A578D71DCC}"/>
    <cellStyle name="Comma 15 3 6 2 2" xfId="12155" xr:uid="{A990973C-2780-4B23-BF79-8DE533F80F80}"/>
    <cellStyle name="Comma 15 3 6 2 2 2" xfId="26518" xr:uid="{B0267DE2-0D24-4EC5-A0DD-9D5EE0BFF510}"/>
    <cellStyle name="Comma 15 3 6 2 3" xfId="18253" xr:uid="{917A02A6-3BA5-4316-9C1E-7F69BBFA59B9}"/>
    <cellStyle name="Comma 15 3 6 2 4" xfId="32612" xr:uid="{4ECDA565-60AE-45CA-AAAB-82514999B085}"/>
    <cellStyle name="Comma 15 3 6 2 5" xfId="38706" xr:uid="{CA5754DF-CB51-43A3-A679-DB0DC1FC5C2C}"/>
    <cellStyle name="Comma 15 3 6 3" xfId="9145" xr:uid="{3A1828EF-6113-40F5-ABD6-EC8A9F5DF658}"/>
    <cellStyle name="Comma 15 3 6 3 2" xfId="23508" xr:uid="{A797DF3B-BE86-4779-BB7C-DDDBD0E40EAE}"/>
    <cellStyle name="Comma 15 3 6 4" xfId="15243" xr:uid="{D4F0054E-5B0F-4828-9043-3C9C6CA1DDDC}"/>
    <cellStyle name="Comma 15 3 6 5" xfId="29602" xr:uid="{64EF42D4-675F-4FF2-98A5-9DC6333E71F2}"/>
    <cellStyle name="Comma 15 3 6 6" xfId="35696" xr:uid="{AD597A42-BAEF-4F71-BC35-A93BA0DE8619}"/>
    <cellStyle name="Comma 15 3 6 7" xfId="45139" xr:uid="{7F94BB66-3FEF-40CD-9005-367959855F00}"/>
    <cellStyle name="Comma 15 3 7" xfId="3240" xr:uid="{0EF1C350-C2D5-4BEA-ABA6-E491986DECE7}"/>
    <cellStyle name="Comma 15 3 7 2" xfId="6319" xr:uid="{538A8E64-8634-470A-B550-D552207C594C}"/>
    <cellStyle name="Comma 15 3 7 2 2" xfId="12529" xr:uid="{F06477A8-342B-4BE2-958D-D344BDA35DCB}"/>
    <cellStyle name="Comma 15 3 7 2 2 2" xfId="26892" xr:uid="{988755AD-AA21-49EF-9876-1A87F516BA4D}"/>
    <cellStyle name="Comma 15 3 7 2 3" xfId="18627" xr:uid="{C20F157D-5EF4-4D17-8E95-1B4D65098EAD}"/>
    <cellStyle name="Comma 15 3 7 2 4" xfId="32986" xr:uid="{4264253C-CA54-4886-AE25-BF573E1FD168}"/>
    <cellStyle name="Comma 15 3 7 2 5" xfId="39080" xr:uid="{462A8571-4BF8-4728-BB95-CD8BE474DE90}"/>
    <cellStyle name="Comma 15 3 7 3" xfId="9519" xr:uid="{D4FCD6E1-B682-4ED2-A9B0-DEE96CAC605B}"/>
    <cellStyle name="Comma 15 3 7 3 2" xfId="23882" xr:uid="{9C38C8BE-3088-4AFA-AB3C-1F70D8E5392E}"/>
    <cellStyle name="Comma 15 3 7 4" xfId="15617" xr:uid="{7C7BC5B1-D7F8-4320-B377-461C800AB926}"/>
    <cellStyle name="Comma 15 3 7 5" xfId="29976" xr:uid="{2239E01F-9199-4759-9886-6FCD76822817}"/>
    <cellStyle name="Comma 15 3 7 6" xfId="36070" xr:uid="{1405EF74-26AE-46C2-AB0C-B8B9EF9BFCEF}"/>
    <cellStyle name="Comma 15 3 7 7" xfId="41358" xr:uid="{97382C26-3178-4A0B-8013-33B76E35BC58}"/>
    <cellStyle name="Comma 15 3 8" xfId="3616" xr:uid="{E1203634-1B26-428C-ACCF-D2FFA174D0FC}"/>
    <cellStyle name="Comma 15 3 8 2" xfId="6695" xr:uid="{0D31E864-97DE-4FA9-8835-9E6BCC3D2D1A}"/>
    <cellStyle name="Comma 15 3 8 2 2" xfId="12904" xr:uid="{C0F641D7-511B-4D25-AE45-C4DEF600A0FC}"/>
    <cellStyle name="Comma 15 3 8 2 2 2" xfId="27267" xr:uid="{3F629CD0-B213-4F4D-82EE-9F118BE11517}"/>
    <cellStyle name="Comma 15 3 8 2 3" xfId="19002" xr:uid="{627E93A9-8A0A-473A-A5C6-305D49C440C9}"/>
    <cellStyle name="Comma 15 3 8 2 4" xfId="33361" xr:uid="{274EC83D-2128-43B7-B878-11AE1EE1F3C4}"/>
    <cellStyle name="Comma 15 3 8 2 5" xfId="39455" xr:uid="{6C689FCD-2842-4141-A2EB-B86650B0E638}"/>
    <cellStyle name="Comma 15 3 8 3" xfId="9895" xr:uid="{DD555F98-8322-4C25-A8CC-68DC0F37EF8D}"/>
    <cellStyle name="Comma 15 3 8 3 2" xfId="24258" xr:uid="{3F3B532E-8749-4E47-813D-BDD485D1979B}"/>
    <cellStyle name="Comma 15 3 8 4" xfId="15993" xr:uid="{4BBE3792-0DDC-438F-A77E-C15F857F5B5D}"/>
    <cellStyle name="Comma 15 3 8 5" xfId="30352" xr:uid="{0E68BF2B-124D-434A-A800-3261B9CBD132}"/>
    <cellStyle name="Comma 15 3 8 6" xfId="36446" xr:uid="{77532BF2-297C-495C-ADC4-2B7E4585C0EE}"/>
    <cellStyle name="Comma 15 3 8 7" xfId="46156" xr:uid="{D37D1308-C436-4110-9E09-3DEFD8643720}"/>
    <cellStyle name="Comma 15 3 9" xfId="3992" xr:uid="{997ADD47-7BA3-4802-A46D-D95FEDDE30C0}"/>
    <cellStyle name="Comma 15 3 9 2" xfId="10271" xr:uid="{CEFB45A8-55BD-450D-B55C-87FDE8D0B527}"/>
    <cellStyle name="Comma 15 3 9 2 2" xfId="24634" xr:uid="{302FD38B-7CF1-4AC1-8996-2EA774CF8E92}"/>
    <cellStyle name="Comma 15 3 9 3" xfId="16369" xr:uid="{0539AFCE-26CE-45D9-89D3-1C49D3D615A0}"/>
    <cellStyle name="Comma 15 3 9 4" xfId="30728" xr:uid="{09049BB5-70FA-4F65-8434-D8E87A4F5980}"/>
    <cellStyle name="Comma 15 3 9 5" xfId="36822" xr:uid="{FA126532-60B8-4DA7-938E-376B353AEE1A}"/>
    <cellStyle name="Comma 15 4" xfId="1181" xr:uid="{AC3477D6-0F10-48BA-B8E2-65B4A6BEB21E}"/>
    <cellStyle name="Comma 15 4 2" xfId="4244" xr:uid="{C3C1E49F-8923-4CD7-9FC0-B8253896E55B}"/>
    <cellStyle name="Comma 15 4 2 2" xfId="10475" xr:uid="{F5F32D01-85A1-4BBB-9B7E-25443413A9AF}"/>
    <cellStyle name="Comma 15 4 2 2 2" xfId="24838" xr:uid="{6493657A-E127-40FE-9950-00C43C4C4537}"/>
    <cellStyle name="Comma 15 4 2 3" xfId="16573" xr:uid="{23B7B573-7D0E-41CB-AF2B-1E84D2EBACEA}"/>
    <cellStyle name="Comma 15 4 2 4" xfId="30932" xr:uid="{F69ED110-98FD-45D4-AF39-2E24C10FB6D3}"/>
    <cellStyle name="Comma 15 4 2 5" xfId="37026" xr:uid="{8C9395F6-C88D-4A80-A3B8-04E821A43219}"/>
    <cellStyle name="Comma 15 4 2 6" xfId="42541" xr:uid="{A6EA2660-6445-4E71-8A15-D81059013F9C}"/>
    <cellStyle name="Comma 15 4 3" xfId="7442" xr:uid="{CC174A70-2F61-4319-AFFC-25E6134EFF91}"/>
    <cellStyle name="Comma 15 4 3 2" xfId="21804" xr:uid="{7C3ECB48-F515-44B5-8114-6837455E77C9}"/>
    <cellStyle name="Comma 15 4 3 3" xfId="43455" xr:uid="{A91537A3-BF6D-47D5-82F4-139CADF86476}"/>
    <cellStyle name="Comma 15 4 4" xfId="13539" xr:uid="{A196B1BF-5245-476A-BB54-AAC67281A889}"/>
    <cellStyle name="Comma 15 4 4 2" xfId="44354" xr:uid="{21DDFE09-3562-41AC-BFF5-B290E7D689D7}"/>
    <cellStyle name="Comma 15 4 5" xfId="27898" xr:uid="{AE0B8365-BD86-4C52-AB97-B5519DA8D87D}"/>
    <cellStyle name="Comma 15 4 5 2" xfId="45321" xr:uid="{127B6BB4-E8D7-4F0D-AFCC-F62856F6BE88}"/>
    <cellStyle name="Comma 15 4 6" xfId="33992" xr:uid="{4940ABB9-8D0C-461B-A3AC-EA327EA00C5A}"/>
    <cellStyle name="Comma 15 4 6 2" xfId="41584" xr:uid="{DCF823DE-456C-41AB-9C0E-9BABC5B57A43}"/>
    <cellStyle name="Comma 15 4 7" xfId="40212" xr:uid="{D4143AF2-A26A-4C87-ACFF-85E01B7312C9}"/>
    <cellStyle name="Comma 15 5" xfId="1542" xr:uid="{DDBEC652-CD53-48C3-8FF6-15E23DC1EB41}"/>
    <cellStyle name="Comma 15 5 2" xfId="4616" xr:uid="{72961FAD-4F47-4A19-80CE-7C7316A59F1C}"/>
    <cellStyle name="Comma 15 5 2 2" xfId="10825" xr:uid="{BFB318AA-876D-41C8-ADBE-74FF1A05635A}"/>
    <cellStyle name="Comma 15 5 2 2 2" xfId="25188" xr:uid="{D37E0B3B-C9BF-4D03-BEFD-B679F2EA4FB3}"/>
    <cellStyle name="Comma 15 5 2 3" xfId="16923" xr:uid="{7B39203A-E361-4595-AC95-AFBA3E3D495A}"/>
    <cellStyle name="Comma 15 5 2 4" xfId="31282" xr:uid="{94A875F4-7E2B-479E-AB41-1433E65CCEF2}"/>
    <cellStyle name="Comma 15 5 2 5" xfId="37376" xr:uid="{61ACC840-1896-45DC-861F-10164F27C538}"/>
    <cellStyle name="Comma 15 5 3" xfId="7815" xr:uid="{742ACD97-0207-45A8-B969-C98B0EEF632F}"/>
    <cellStyle name="Comma 15 5 3 2" xfId="22178" xr:uid="{0EAA484E-B81F-4BF2-93E9-44292DBFFE7B}"/>
    <cellStyle name="Comma 15 5 4" xfId="13913" xr:uid="{0C2DAA18-BC3A-4594-983B-9EBBC0E61D04}"/>
    <cellStyle name="Comma 15 5 5" xfId="28272" xr:uid="{0537A4CD-0C5E-4F40-BDE6-CA592E162E54}"/>
    <cellStyle name="Comma 15 5 6" xfId="34366" xr:uid="{C1C8AC4E-22A3-4BC6-92CE-ECE211071B3C}"/>
    <cellStyle name="Comma 15 5 7" xfId="42097" xr:uid="{254C5156-6167-4767-99C5-57CB02E7FF51}"/>
    <cellStyle name="Comma 15 6" xfId="1912" xr:uid="{3C555DD9-CEE9-414E-BE90-1CC7DBD95BDD}"/>
    <cellStyle name="Comma 15 6 2" xfId="4989" xr:uid="{FA74F960-A75D-47B5-A8AA-9F4E0D050297}"/>
    <cellStyle name="Comma 15 6 2 2" xfId="11199" xr:uid="{0A3B16AD-90A7-4F84-8DFA-F515554FEB5C}"/>
    <cellStyle name="Comma 15 6 2 2 2" xfId="25562" xr:uid="{2924FBCC-87C4-4748-89DA-56BE08F744DD}"/>
    <cellStyle name="Comma 15 6 2 3" xfId="17297" xr:uid="{3AD4D3B2-270A-4CF6-A19C-847C2AE0328F}"/>
    <cellStyle name="Comma 15 6 2 4" xfId="31656" xr:uid="{E92F22C0-72EE-45F0-A3EC-36EC28D817E3}"/>
    <cellStyle name="Comma 15 6 2 5" xfId="37750" xr:uid="{603927AE-CD92-42E2-927A-6838F75849CD}"/>
    <cellStyle name="Comma 15 6 3" xfId="8189" xr:uid="{020AD4A7-15BD-4079-9C29-1D4D9EF75980}"/>
    <cellStyle name="Comma 15 6 3 2" xfId="22552" xr:uid="{7CB820B7-65EC-4E34-9763-D6000B479F1C}"/>
    <cellStyle name="Comma 15 6 4" xfId="14287" xr:uid="{0ECF178A-4849-468C-A99D-05FFBECD5381}"/>
    <cellStyle name="Comma 15 6 5" xfId="28646" xr:uid="{9F8282BD-05EF-4976-A8CC-B9B2B9BDDAE1}"/>
    <cellStyle name="Comma 15 6 6" xfId="34740" xr:uid="{DABEB1D5-3A42-4B1B-9908-01507EECFC9F}"/>
    <cellStyle name="Comma 15 6 7" xfId="43019" xr:uid="{1B203D6B-E585-4E61-B5FB-313B982C88F8}"/>
    <cellStyle name="Comma 15 7" xfId="2285" xr:uid="{D37AE4DC-6F49-48CB-831E-9D3757EB7920}"/>
    <cellStyle name="Comma 15 7 2" xfId="5363" xr:uid="{998D5846-3386-4A27-9228-0D35C1D06852}"/>
    <cellStyle name="Comma 15 7 2 2" xfId="11573" xr:uid="{5380B325-2978-45EB-B23A-5E2A5470909C}"/>
    <cellStyle name="Comma 15 7 2 2 2" xfId="25936" xr:uid="{FCC35081-C74A-4A72-96EF-3DD951D76BC8}"/>
    <cellStyle name="Comma 15 7 2 3" xfId="17671" xr:uid="{E5C5205C-D2ED-49D9-B318-B5B95F92BD38}"/>
    <cellStyle name="Comma 15 7 2 4" xfId="32030" xr:uid="{22415B50-FAA2-47D8-B47C-FC6541E16C11}"/>
    <cellStyle name="Comma 15 7 2 5" xfId="38124" xr:uid="{D6DF77AC-05FD-4843-9F15-9B38B20C91A9}"/>
    <cellStyle name="Comma 15 7 3" xfId="8563" xr:uid="{746B5862-FB03-4927-8A0C-0A4C3B9CB5A7}"/>
    <cellStyle name="Comma 15 7 3 2" xfId="22926" xr:uid="{22C618C6-8D63-4F10-B671-7AE4789D5F98}"/>
    <cellStyle name="Comma 15 7 4" xfId="14661" xr:uid="{CC245B89-F7E5-4501-B8F0-ED9986128AAE}"/>
    <cellStyle name="Comma 15 7 5" xfId="29020" xr:uid="{E588C680-F25F-4931-9841-5B654D0A42E8}"/>
    <cellStyle name="Comma 15 7 6" xfId="35114" xr:uid="{219FC567-4C1F-4455-8769-9664A339B8C8}"/>
    <cellStyle name="Comma 15 7 7" xfId="43924" xr:uid="{B61BA04D-678F-4CDB-AAD0-9583D3AD47C7}"/>
    <cellStyle name="Comma 15 8" xfId="2658" xr:uid="{91811708-56D8-4879-9699-3561449180DF}"/>
    <cellStyle name="Comma 15 8 2" xfId="5737" xr:uid="{99C160F5-1FAF-4058-91E9-2DE3E6E16168}"/>
    <cellStyle name="Comma 15 8 2 2" xfId="11947" xr:uid="{C5304E9E-18DD-490F-8157-C832DF9FAB7D}"/>
    <cellStyle name="Comma 15 8 2 2 2" xfId="26310" xr:uid="{7FCEE8EB-DDCD-4D80-BE84-57974F6A4279}"/>
    <cellStyle name="Comma 15 8 2 3" xfId="18045" xr:uid="{48708E3A-27FB-4829-BF07-279A361FB09D}"/>
    <cellStyle name="Comma 15 8 2 4" xfId="32404" xr:uid="{43C28432-3BF0-4CB5-82B2-4FF9FF7A9BA2}"/>
    <cellStyle name="Comma 15 8 2 5" xfId="38498" xr:uid="{552CBC22-DD98-457F-B4D5-00BD756DE902}"/>
    <cellStyle name="Comma 15 8 3" xfId="8937" xr:uid="{EB090ED5-06C5-4B91-8217-00B085664A2A}"/>
    <cellStyle name="Comma 15 8 3 2" xfId="23300" xr:uid="{988C8751-4683-4E1D-94A1-05D42221F43E}"/>
    <cellStyle name="Comma 15 8 4" xfId="15035" xr:uid="{68824D59-523B-4988-AD56-BDB9AC2ABC21}"/>
    <cellStyle name="Comma 15 8 5" xfId="29394" xr:uid="{043A5882-FFE1-4533-9C7F-AF385889216F}"/>
    <cellStyle name="Comma 15 8 6" xfId="35488" xr:uid="{24282489-DA37-4A15-BC1C-B8DB1B6EC173}"/>
    <cellStyle name="Comma 15 8 7" xfId="44875" xr:uid="{EB84F809-8665-4791-B855-586A0A9E34FB}"/>
    <cellStyle name="Comma 15 9" xfId="3032" xr:uid="{95D71F50-3D6C-46E1-A096-90F840E8BE74}"/>
    <cellStyle name="Comma 15 9 2" xfId="6111" xr:uid="{98BC83B1-9A5C-4D90-9DF6-6008D9F491BC}"/>
    <cellStyle name="Comma 15 9 2 2" xfId="12321" xr:uid="{03F73F62-6FCF-450A-BE80-09579163EFA9}"/>
    <cellStyle name="Comma 15 9 2 2 2" xfId="26684" xr:uid="{7BD3F57A-E24F-4D0D-845A-65F08B6325E6}"/>
    <cellStyle name="Comma 15 9 2 3" xfId="18419" xr:uid="{6F8305DF-E5A5-4B23-8947-6F682762E873}"/>
    <cellStyle name="Comma 15 9 2 4" xfId="32778" xr:uid="{71C696AD-CDA7-4F3E-9418-B71CCCC5E519}"/>
    <cellStyle name="Comma 15 9 2 5" xfId="38872" xr:uid="{49A79BFB-560D-4A8E-B124-FF439CE73B9F}"/>
    <cellStyle name="Comma 15 9 3" xfId="9311" xr:uid="{736DD10C-A90B-4CA8-9AF3-155B06322A54}"/>
    <cellStyle name="Comma 15 9 3 2" xfId="23674" xr:uid="{9B9B446F-76FE-40EB-90EE-5DAD9E9F1843}"/>
    <cellStyle name="Comma 15 9 4" xfId="15409" xr:uid="{5893DE1B-DF63-443D-8A28-91916A8F331A}"/>
    <cellStyle name="Comma 15 9 5" xfId="29768" xr:uid="{BA7CA0CB-7E1E-429A-B8E9-A8DFF47724A2}"/>
    <cellStyle name="Comma 15 9 6" xfId="35862" xr:uid="{FF6E731F-B42A-4A8D-A829-404D0CDB05C3}"/>
    <cellStyle name="Comma 15 9 7" xfId="40826" xr:uid="{53282D7E-DAE7-4F10-AD8E-8984D8FA72E9}"/>
    <cellStyle name="Comma 150" xfId="705" xr:uid="{1D197310-9A67-46DA-A7A2-00025A95AB0F}"/>
    <cellStyle name="Comma 151" xfId="46694" xr:uid="{E6737271-9FE4-423D-9BD6-D19599F2864E}"/>
    <cellStyle name="Comma 151 2" xfId="46787" xr:uid="{07051DF3-62E6-4898-A737-830C6F141CE3}"/>
    <cellStyle name="Comma 152" xfId="46941" xr:uid="{AC5302FB-4831-4EA2-902A-06CEE953C4B2}"/>
    <cellStyle name="Comma 153" xfId="46785" xr:uid="{E40F5DCF-4E00-4A46-8C3D-4527517DA9FC}"/>
    <cellStyle name="Comma 154" xfId="47006" xr:uid="{22BB0295-2194-4CFA-ACD8-5F62289E6859}"/>
    <cellStyle name="Comma 155" xfId="46836" xr:uid="{59789727-F968-428F-8D51-FD63F6317778}"/>
    <cellStyle name="Comma 16" xfId="239" xr:uid="{6142E7DF-F3DA-4963-8DB9-292FABB6A462}"/>
    <cellStyle name="Comma 16 10" xfId="1156" xr:uid="{E9C0356B-49AC-41BA-8BC1-E7416A78E9BE}"/>
    <cellStyle name="Comma 16 10 2" xfId="4217" xr:uid="{09CAE553-D732-4F76-9C92-6ADEE5CEFBB8}"/>
    <cellStyle name="Comma 16 10 2 2" xfId="10448" xr:uid="{910CD43E-1C4D-4575-B591-6EDB39501D92}"/>
    <cellStyle name="Comma 16 10 2 2 2" xfId="24811" xr:uid="{690324FC-73CA-4111-9DAF-99F6C6CE86C0}"/>
    <cellStyle name="Comma 16 10 2 3" xfId="16546" xr:uid="{6BB75639-C877-484E-B005-0E7171C316C2}"/>
    <cellStyle name="Comma 16 10 2 4" xfId="30905" xr:uid="{768C416F-F17E-4E23-9AF9-617584DE074F}"/>
    <cellStyle name="Comma 16 10 2 5" xfId="36999" xr:uid="{AA12EDDE-42B9-4FC7-AD38-31ADCEC22B23}"/>
    <cellStyle name="Comma 16 10 3" xfId="7415" xr:uid="{467A5A72-CADE-4887-A222-0F7FE695593D}"/>
    <cellStyle name="Comma 16 10 3 2" xfId="21777" xr:uid="{43437576-DFEE-4B72-8B8C-EB3B0A5A2AD3}"/>
    <cellStyle name="Comma 16 10 4" xfId="13512" xr:uid="{72D735D9-C9CE-4353-8D40-02FD4663635E}"/>
    <cellStyle name="Comma 16 10 5" xfId="27871" xr:uid="{9D4B3011-8ADF-4A4F-93AD-AD69A43B69AA}"/>
    <cellStyle name="Comma 16 10 6" xfId="33965" xr:uid="{931B1B21-3467-4B40-AB88-5F0C371DB13A}"/>
    <cellStyle name="Comma 16 10 7" xfId="45995" xr:uid="{04EF70BA-D56C-4D08-98E4-1276237BBD5D}"/>
    <cellStyle name="Comma 16 11" xfId="1516" xr:uid="{66128AFF-337B-4023-933D-44838AC0A002}"/>
    <cellStyle name="Comma 16 11 2" xfId="4589" xr:uid="{3ADF552B-4AD7-4C9D-8AAF-D509E9E77D96}"/>
    <cellStyle name="Comma 16 11 2 2" xfId="10798" xr:uid="{28C7B24A-E848-49FD-862D-14D0E3A4FFEF}"/>
    <cellStyle name="Comma 16 11 2 2 2" xfId="25161" xr:uid="{50B05467-4C35-43AD-8DB8-20120B559982}"/>
    <cellStyle name="Comma 16 11 2 3" xfId="16896" xr:uid="{2A682F67-5754-4078-AB2E-532323FB448A}"/>
    <cellStyle name="Comma 16 11 2 4" xfId="31255" xr:uid="{32D93EC5-DCF7-42E5-A696-494A26442E26}"/>
    <cellStyle name="Comma 16 11 2 5" xfId="37349" xr:uid="{BE2892E0-BBC7-43BF-8E12-E39D6DFBB69B}"/>
    <cellStyle name="Comma 16 11 3" xfId="7788" xr:uid="{2655ED31-9093-41DF-979F-499A4573A800}"/>
    <cellStyle name="Comma 16 11 3 2" xfId="22151" xr:uid="{3C0AECC7-81E9-48BC-8A5D-74A73C835D02}"/>
    <cellStyle name="Comma 16 11 4" xfId="13886" xr:uid="{17DCAD3D-40FD-4100-936E-3E43B8958590}"/>
    <cellStyle name="Comma 16 11 5" xfId="28245" xr:uid="{3F8EC75A-0638-452E-BCA7-796E85B09FC9}"/>
    <cellStyle name="Comma 16 11 6" xfId="34339" xr:uid="{067AE26F-766E-4A69-BD54-87BDF3BC0969}"/>
    <cellStyle name="Comma 16 12" xfId="1885" xr:uid="{145B2206-C67B-4863-BEA7-981F3C60336A}"/>
    <cellStyle name="Comma 16 12 2" xfId="4962" xr:uid="{A2BFFDA2-3667-4516-B6B4-B9D6F37B1267}"/>
    <cellStyle name="Comma 16 12 2 2" xfId="11172" xr:uid="{2BD2D3B6-4962-4B00-94B5-7E94056B076F}"/>
    <cellStyle name="Comma 16 12 2 2 2" xfId="25535" xr:uid="{765B5566-0650-4357-B54B-DC4062DCBA2D}"/>
    <cellStyle name="Comma 16 12 2 3" xfId="17270" xr:uid="{109030BC-189A-4A97-84AE-14B594D4E77D}"/>
    <cellStyle name="Comma 16 12 2 4" xfId="31629" xr:uid="{688E0AE4-D864-4797-BAD7-0840C7CB875E}"/>
    <cellStyle name="Comma 16 12 2 5" xfId="37723" xr:uid="{3CD58F3C-7926-4CBF-8410-BF81E545E05C}"/>
    <cellStyle name="Comma 16 12 3" xfId="8162" xr:uid="{11B24D13-2485-4007-82E0-0724858027C4}"/>
    <cellStyle name="Comma 16 12 3 2" xfId="22525" xr:uid="{EEC2EE55-2A70-446A-8587-777306368DD9}"/>
    <cellStyle name="Comma 16 12 4" xfId="14260" xr:uid="{58CBBA71-597E-46C4-8B40-442207A23ED6}"/>
    <cellStyle name="Comma 16 12 5" xfId="28619" xr:uid="{B7C2BC3E-3211-45A3-AB37-6DACDC1E771D}"/>
    <cellStyle name="Comma 16 12 6" xfId="34713" xr:uid="{740E1F4C-A06D-4B90-92C2-1BBED6DF5D5D}"/>
    <cellStyle name="Comma 16 13" xfId="2258" xr:uid="{8045F6D6-7C25-4C01-8F92-F06A470520BC}"/>
    <cellStyle name="Comma 16 13 2" xfId="5336" xr:uid="{A603F9BB-5FE9-4829-8DF1-0CD372222A50}"/>
    <cellStyle name="Comma 16 13 2 2" xfId="11546" xr:uid="{DCE7E4E2-E319-49D4-9FCD-4DDC1817DBD8}"/>
    <cellStyle name="Comma 16 13 2 2 2" xfId="25909" xr:uid="{FE1E3CFC-DCDD-4AFF-933C-7389F0432F8A}"/>
    <cellStyle name="Comma 16 13 2 3" xfId="17644" xr:uid="{6423D807-54C5-4386-8B13-CEFA4633B492}"/>
    <cellStyle name="Comma 16 13 2 4" xfId="32003" xr:uid="{A46C3EF8-1D58-4258-87D1-9726E9F74884}"/>
    <cellStyle name="Comma 16 13 2 5" xfId="38097" xr:uid="{4F552DE7-03C4-46C9-ABE1-098CA55C6FB8}"/>
    <cellStyle name="Comma 16 13 3" xfId="8536" xr:uid="{4395028B-3AC6-4D5B-B7DA-F2BB3C444189}"/>
    <cellStyle name="Comma 16 13 3 2" xfId="22899" xr:uid="{57EC74DE-0508-4943-89A7-3839DC61E897}"/>
    <cellStyle name="Comma 16 13 4" xfId="14634" xr:uid="{3BF36562-6A45-40DA-B8E9-4F1089961088}"/>
    <cellStyle name="Comma 16 13 5" xfId="28993" xr:uid="{1AD5BEA4-49B1-4067-982F-5F72CD22E756}"/>
    <cellStyle name="Comma 16 13 6" xfId="35087" xr:uid="{D7947E39-D8F7-4219-80CD-95C175DC5A23}"/>
    <cellStyle name="Comma 16 14" xfId="2631" xr:uid="{F0B7326E-F38A-4409-A996-6807BE2E8941}"/>
    <cellStyle name="Comma 16 14 2" xfId="5710" xr:uid="{1E4B6221-6C66-4924-9E66-4B2EEE27E31E}"/>
    <cellStyle name="Comma 16 14 2 2" xfId="11920" xr:uid="{D3EE0EB9-D7A9-4C2F-B11D-B4A688E4FE96}"/>
    <cellStyle name="Comma 16 14 2 2 2" xfId="26283" xr:uid="{6C6AFB45-55FE-485A-BFEF-63FDBEA07ECA}"/>
    <cellStyle name="Comma 16 14 2 3" xfId="18018" xr:uid="{CB4A618C-042E-479B-85E2-3F42EC616267}"/>
    <cellStyle name="Comma 16 14 2 4" xfId="32377" xr:uid="{E3A85793-192C-41B7-8718-5ED28C24F674}"/>
    <cellStyle name="Comma 16 14 2 5" xfId="38471" xr:uid="{699196DE-7F9D-4949-84FD-54C1409DB345}"/>
    <cellStyle name="Comma 16 14 3" xfId="8910" xr:uid="{69874541-55EC-4D5F-BAEE-188CAD22C3E3}"/>
    <cellStyle name="Comma 16 14 3 2" xfId="23273" xr:uid="{EAFCF296-7D3C-4E43-BC75-96BAFCDE0EA8}"/>
    <cellStyle name="Comma 16 14 4" xfId="15008" xr:uid="{8D90E418-77C6-4843-BAAF-0E3E85993FB1}"/>
    <cellStyle name="Comma 16 14 5" xfId="29367" xr:uid="{CE9929EC-8748-4B36-8472-2C5C19CC5E33}"/>
    <cellStyle name="Comma 16 14 6" xfId="35461" xr:uid="{C55B5F63-6902-4530-A7FF-8F8A5879D4A8}"/>
    <cellStyle name="Comma 16 15" xfId="3005" xr:uid="{B9B38679-3AD4-41D6-BA5E-763B21EE061C}"/>
    <cellStyle name="Comma 16 15 2" xfId="6084" xr:uid="{51ED697C-80F6-4DC1-A6DC-5787E21111A0}"/>
    <cellStyle name="Comma 16 15 2 2" xfId="12294" xr:uid="{E718B439-EB33-41F9-96A2-2EB45E0A4CFF}"/>
    <cellStyle name="Comma 16 15 2 2 2" xfId="26657" xr:uid="{E776AEB1-B917-4876-B03A-FDA7E1505767}"/>
    <cellStyle name="Comma 16 15 2 3" xfId="18392" xr:uid="{2DC475F7-7B76-45B8-BA1F-55D7AD3236EA}"/>
    <cellStyle name="Comma 16 15 2 4" xfId="32751" xr:uid="{9470B229-6B3B-441A-82C7-16CEDAF598C9}"/>
    <cellStyle name="Comma 16 15 2 5" xfId="38845" xr:uid="{35FBE386-E21F-46AD-81B6-10B650FAFEED}"/>
    <cellStyle name="Comma 16 15 3" xfId="9284" xr:uid="{761A5107-DDC1-4630-8411-74D0A408CB8D}"/>
    <cellStyle name="Comma 16 15 3 2" xfId="23647" xr:uid="{00EFA467-D87A-489A-B2E0-C6A7010DAA90}"/>
    <cellStyle name="Comma 16 15 4" xfId="15382" xr:uid="{79E68CC0-5403-4E01-BAA9-67FA9DAB9A27}"/>
    <cellStyle name="Comma 16 15 5" xfId="29741" xr:uid="{FF607D3C-107E-4A9E-B750-8C8D37001786}"/>
    <cellStyle name="Comma 16 15 6" xfId="35835" xr:uid="{B1AE55E6-CD2C-4D4C-A8B3-59B50FAEF2DF}"/>
    <cellStyle name="Comma 16 16" xfId="3381" xr:uid="{226B004B-09B5-466C-93ED-FC6060A553B2}"/>
    <cellStyle name="Comma 16 16 2" xfId="6460" xr:uid="{811665F7-5868-42B6-BBA2-7FC4AACE5267}"/>
    <cellStyle name="Comma 16 16 2 2" xfId="12669" xr:uid="{0EC11C9C-FAE1-4F6F-875A-8D1B1515180D}"/>
    <cellStyle name="Comma 16 16 2 2 2" xfId="27032" xr:uid="{910D7018-D232-43BF-A6C4-D6016F2930B6}"/>
    <cellStyle name="Comma 16 16 2 3" xfId="18767" xr:uid="{B45C1173-903A-4D4D-9B7D-8A62F21AB486}"/>
    <cellStyle name="Comma 16 16 2 4" xfId="33126" xr:uid="{54BEF656-B4C6-48C6-B58E-6912C8014FD0}"/>
    <cellStyle name="Comma 16 16 2 5" xfId="39220" xr:uid="{330365A5-7B4C-4701-A25F-185AC82A542C}"/>
    <cellStyle name="Comma 16 16 3" xfId="9660" xr:uid="{7739D2C6-862A-43C8-B5FE-67514D8210FE}"/>
    <cellStyle name="Comma 16 16 3 2" xfId="24023" xr:uid="{AE4BDEA4-40A6-4899-83A1-0EA97A315913}"/>
    <cellStyle name="Comma 16 16 4" xfId="15758" xr:uid="{2EDB5A81-A721-46CB-B36A-082ADE99D781}"/>
    <cellStyle name="Comma 16 16 5" xfId="30117" xr:uid="{D2B2FE97-BA20-4D4B-8748-29990967311F}"/>
    <cellStyle name="Comma 16 16 6" xfId="36211" xr:uid="{0304CAAD-EBFC-46CC-9D25-E219D1D6F25D}"/>
    <cellStyle name="Comma 16 17" xfId="3757" xr:uid="{3B9A0E5E-EEA6-471D-9409-6D973D762A75}"/>
    <cellStyle name="Comma 16 17 2" xfId="10036" xr:uid="{694038C2-4FF7-4F62-936F-4BC286A24CD9}"/>
    <cellStyle name="Comma 16 17 2 2" xfId="24399" xr:uid="{99168012-B523-4015-BEF0-5DD478D52550}"/>
    <cellStyle name="Comma 16 17 3" xfId="16134" xr:uid="{217A6C75-10FA-4724-843E-1962202D1434}"/>
    <cellStyle name="Comma 16 17 4" xfId="30493" xr:uid="{786E4532-1FA9-40E9-A19D-4EBA26208999}"/>
    <cellStyle name="Comma 16 17 5" xfId="36587" xr:uid="{4A7F8AC9-42BB-4E03-B8CC-0B6DC002C003}"/>
    <cellStyle name="Comma 16 18" xfId="6887" xr:uid="{9BCFD2E7-6283-4713-AF32-3A068D8EC091}"/>
    <cellStyle name="Comma 16 18 2" xfId="21264" xr:uid="{08BDA446-EF17-4CA4-82CC-C5C0263183E9}"/>
    <cellStyle name="Comma 16 19" xfId="6955" xr:uid="{7F689403-15A8-4F49-8A0F-B558E0C1F6F4}"/>
    <cellStyle name="Comma 16 19 2" xfId="21317" xr:uid="{31D41311-5C75-482F-BC47-1F194E64037F}"/>
    <cellStyle name="Comma 16 2" xfId="334" xr:uid="{99177C3F-5B29-41C2-A518-A7A216A62471}"/>
    <cellStyle name="Comma 16 2 10" xfId="3770" xr:uid="{B15C4BFE-D489-459B-A278-5FEF973725B4}"/>
    <cellStyle name="Comma 16 2 10 2" xfId="10049" xr:uid="{F4928856-CEDD-4457-BF98-18700960C887}"/>
    <cellStyle name="Comma 16 2 10 2 2" xfId="24412" xr:uid="{E0B1351E-5AC4-4693-A94E-BABF22EFFE0A}"/>
    <cellStyle name="Comma 16 2 10 3" xfId="16147" xr:uid="{94C3874B-ED1E-4AAA-A56F-192AD606E1A4}"/>
    <cellStyle name="Comma 16 2 10 4" xfId="30506" xr:uid="{8B097DF5-9ED1-43F0-A9FD-7B2F9F9584CA}"/>
    <cellStyle name="Comma 16 2 10 5" xfId="36600" xr:uid="{A2EF69FC-66C3-4180-9131-8380AB1EF5FA}"/>
    <cellStyle name="Comma 16 2 11" xfId="6968" xr:uid="{55B8CCEC-CC12-4FD3-AFA3-45DA24B57DBD}"/>
    <cellStyle name="Comma 16 2 11 2" xfId="21330" xr:uid="{BC4CBE38-F5A2-4CC1-9354-73BCD9C41B62}"/>
    <cellStyle name="Comma 16 2 12" xfId="13065" xr:uid="{6098EA9E-DA82-40A1-AA59-5BE14976B5C9}"/>
    <cellStyle name="Comma 16 2 13" xfId="27424" xr:uid="{30E1D685-FBA2-4119-9661-9BE1E1E0E9DB}"/>
    <cellStyle name="Comma 16 2 14" xfId="33518" xr:uid="{B610F793-737A-45DB-9477-0053D17D0045}"/>
    <cellStyle name="Comma 16 2 15" xfId="808" xr:uid="{C100A0F5-AE94-484C-A3B4-0719CB6FB06E}"/>
    <cellStyle name="Comma 16 2 16" xfId="39846" xr:uid="{3E3C3E87-5748-44EF-B35A-8DFBC30925B5}"/>
    <cellStyle name="Comma 16 2 17" xfId="46775" xr:uid="{CB555272-0916-4175-9056-A4F4CDDD66B2}"/>
    <cellStyle name="Comma 16 2 2" xfId="486" xr:uid="{8F95E19E-A329-4F2D-959C-C79268C5D843}"/>
    <cellStyle name="Comma 16 2 2 10" xfId="7176" xr:uid="{D04F1387-588E-4B9D-BB58-C7592EC39619}"/>
    <cellStyle name="Comma 16 2 2 10 2" xfId="21538" xr:uid="{2978351E-9FA6-432E-9CBC-88C194E75643}"/>
    <cellStyle name="Comma 16 2 2 11" xfId="13273" xr:uid="{B821076E-F200-4003-88BB-6CB2F0D85788}"/>
    <cellStyle name="Comma 16 2 2 12" xfId="27632" xr:uid="{37E78289-174C-43A3-8C1F-3777953D594E}"/>
    <cellStyle name="Comma 16 2 2 13" xfId="33726" xr:uid="{FFFBF8B8-9CE9-4BE7-9408-D1EA8B1E5648}"/>
    <cellStyle name="Comma 16 2 2 14" xfId="1011" xr:uid="{C67DDBAB-054C-4164-816F-DA53B474BAD3}"/>
    <cellStyle name="Comma 16 2 2 15" xfId="39998" xr:uid="{3FDE66E5-C6F4-4FF6-B82D-74F077FB1386}"/>
    <cellStyle name="Comma 16 2 2 2" xfId="1368" xr:uid="{B7C79A98-D387-4ED0-9F4E-5564E5B96A76}"/>
    <cellStyle name="Comma 16 2 2 2 2" xfId="4437" xr:uid="{9D7853D3-9371-4412-9923-DB4FBDA9D9E4}"/>
    <cellStyle name="Comma 16 2 2 2 2 2" xfId="10645" xr:uid="{33F406EA-6156-47F4-A951-0EDF555B920C}"/>
    <cellStyle name="Comma 16 2 2 2 2 2 2" xfId="25008" xr:uid="{8C2DE356-D864-4C29-B910-6EA61D37ACA4}"/>
    <cellStyle name="Comma 16 2 2 2 2 3" xfId="16743" xr:uid="{925D1676-DD3B-4A5B-918A-E4978A0E0F07}"/>
    <cellStyle name="Comma 16 2 2 2 2 4" xfId="31102" xr:uid="{CF679EE3-5FCC-49E4-BC9C-F98CA357EEC6}"/>
    <cellStyle name="Comma 16 2 2 2 2 5" xfId="37196" xr:uid="{23331FF8-1F92-4441-906A-6E46391045EB}"/>
    <cellStyle name="Comma 16 2 2 2 2 6" xfId="42638" xr:uid="{82C9646A-06FA-47BA-B384-C2DBA490DFC0}"/>
    <cellStyle name="Comma 16 2 2 2 3" xfId="7635" xr:uid="{2566ACAD-695F-483B-ACC0-5A640BE2DDCE}"/>
    <cellStyle name="Comma 16 2 2 2 3 2" xfId="21998" xr:uid="{B1860E90-4FC3-47EE-844F-0726FAD63214}"/>
    <cellStyle name="Comma 16 2 2 2 4" xfId="13733" xr:uid="{4B56246A-F71B-4A1D-ACFA-9DB20A4EC01D}"/>
    <cellStyle name="Comma 16 2 2 2 5" xfId="28092" xr:uid="{4B94877B-F82B-4074-B2BA-ADC8FC3835E6}"/>
    <cellStyle name="Comma 16 2 2 2 6" xfId="34186" xr:uid="{728930EE-275A-404F-8F4D-8F06DFA16256}"/>
    <cellStyle name="Comma 16 2 2 2 7" xfId="40450" xr:uid="{DAEFA077-2BAC-4166-8364-2AFE38BAE496}"/>
    <cellStyle name="Comma 16 2 2 3" xfId="1734" xr:uid="{BCF64C45-4CD4-4565-AF37-37626A714B07}"/>
    <cellStyle name="Comma 16 2 2 3 2" xfId="4809" xr:uid="{1273CD2E-4085-40E3-8360-1D47BBD9FA9E}"/>
    <cellStyle name="Comma 16 2 2 3 2 2" xfId="11019" xr:uid="{2FE0E431-6282-4941-A89F-48784C308CEF}"/>
    <cellStyle name="Comma 16 2 2 3 2 2 2" xfId="25382" xr:uid="{8245D22A-BFF0-4B97-8DF5-553B84683D5E}"/>
    <cellStyle name="Comma 16 2 2 3 2 3" xfId="17117" xr:uid="{20E22C77-610E-4607-B940-23AAABB65C32}"/>
    <cellStyle name="Comma 16 2 2 3 2 4" xfId="31476" xr:uid="{DA30F2DF-13D0-4E45-8E28-2B4CBF367F79}"/>
    <cellStyle name="Comma 16 2 2 3 2 5" xfId="37570" xr:uid="{CA85D735-62AA-44CA-A792-2D5A72357DA3}"/>
    <cellStyle name="Comma 16 2 2 3 3" xfId="8009" xr:uid="{0B404651-A050-4C10-BBEA-FA1EFF5D139B}"/>
    <cellStyle name="Comma 16 2 2 3 3 2" xfId="22372" xr:uid="{8580DE2C-EFA0-4D0C-82D5-FF32A4C9FCA2}"/>
    <cellStyle name="Comma 16 2 2 3 4" xfId="14107" xr:uid="{F9BA5AFD-57DF-4D74-9329-63FFB7FCD7CA}"/>
    <cellStyle name="Comma 16 2 2 3 5" xfId="28466" xr:uid="{5B601BD4-26AB-4DEC-B598-434E869689CD}"/>
    <cellStyle name="Comma 16 2 2 3 6" xfId="34560" xr:uid="{15E5F8B8-2B3C-4DB7-A13B-4FCF6B72B4BC}"/>
    <cellStyle name="Comma 16 2 2 3 7" xfId="43552" xr:uid="{091FD58E-22D7-4924-B469-95708D17886F}"/>
    <cellStyle name="Comma 16 2 2 4" xfId="2105" xr:uid="{96FE0840-3747-4D12-8BC3-1356F8FD42F3}"/>
    <cellStyle name="Comma 16 2 2 4 2" xfId="5183" xr:uid="{76DC7A8F-039F-4886-91E3-E87F00F4D42F}"/>
    <cellStyle name="Comma 16 2 2 4 2 2" xfId="11393" xr:uid="{EA46D0BC-67AB-4EBB-8A5D-679604193A2D}"/>
    <cellStyle name="Comma 16 2 2 4 2 2 2" xfId="25756" xr:uid="{CA3F334F-7EFF-43FF-8C7E-CADC63C2A356}"/>
    <cellStyle name="Comma 16 2 2 4 2 3" xfId="17491" xr:uid="{44589D73-C5A3-4166-B6F4-B888990CA38E}"/>
    <cellStyle name="Comma 16 2 2 4 2 4" xfId="31850" xr:uid="{33226FDC-3185-456C-A219-CFFB64C64FDF}"/>
    <cellStyle name="Comma 16 2 2 4 2 5" xfId="37944" xr:uid="{B8E7B000-4ABB-4FDD-9762-619662EDFD4F}"/>
    <cellStyle name="Comma 16 2 2 4 3" xfId="8383" xr:uid="{A8135AC6-09A8-49D9-9ADD-E21D00FCCDAF}"/>
    <cellStyle name="Comma 16 2 2 4 3 2" xfId="22746" xr:uid="{1FDEEC06-C95C-4B12-B773-E238C149BC1B}"/>
    <cellStyle name="Comma 16 2 2 4 4" xfId="14481" xr:uid="{02085E76-EB1C-40F4-94F8-ED81D2864A3F}"/>
    <cellStyle name="Comma 16 2 2 4 5" xfId="28840" xr:uid="{4B4B2421-CE40-4E85-BFA0-F4C488B66394}"/>
    <cellStyle name="Comma 16 2 2 4 6" xfId="34934" xr:uid="{1496FE4B-B454-4BD0-AE43-D115FD044461}"/>
    <cellStyle name="Comma 16 2 2 4 7" xfId="44451" xr:uid="{9CE577AF-6DAF-40CD-9E78-2D11AD4D2B83}"/>
    <cellStyle name="Comma 16 2 2 5" xfId="2478" xr:uid="{92E0CDB2-F763-4ACD-95C3-1EA670F2F8BF}"/>
    <cellStyle name="Comma 16 2 2 5 2" xfId="5557" xr:uid="{7EDB7BF1-FF18-4E80-9D56-AB0039C1ABCD}"/>
    <cellStyle name="Comma 16 2 2 5 2 2" xfId="11767" xr:uid="{A4071A9C-AAE7-4FBD-8562-DBAE29D9F5D9}"/>
    <cellStyle name="Comma 16 2 2 5 2 2 2" xfId="26130" xr:uid="{21D90B4D-C650-471F-A19F-104990527ADB}"/>
    <cellStyle name="Comma 16 2 2 5 2 3" xfId="17865" xr:uid="{917178FE-B9A5-4E04-A8E8-1788ED7C4DE1}"/>
    <cellStyle name="Comma 16 2 2 5 2 4" xfId="32224" xr:uid="{73CA9262-1DBE-43D5-8ECE-609B879DCF0B}"/>
    <cellStyle name="Comma 16 2 2 5 2 5" xfId="38318" xr:uid="{40A4AD99-77E6-4EDE-8845-CA6FD98D928F}"/>
    <cellStyle name="Comma 16 2 2 5 3" xfId="8757" xr:uid="{E4581683-087A-48E1-AD9B-41F9BE4C5B4A}"/>
    <cellStyle name="Comma 16 2 2 5 3 2" xfId="23120" xr:uid="{E0162B67-7C4D-4DAF-9E59-F396FE420402}"/>
    <cellStyle name="Comma 16 2 2 5 4" xfId="14855" xr:uid="{00327B45-05CC-462E-BA3A-E5F23C5E5BEF}"/>
    <cellStyle name="Comma 16 2 2 5 5" xfId="29214" xr:uid="{0DFC0BB5-41A6-401E-BBDD-895CC692FD66}"/>
    <cellStyle name="Comma 16 2 2 5 6" xfId="35308" xr:uid="{A7F62ABD-AFE3-48C6-9234-E6F5AA1DE407}"/>
    <cellStyle name="Comma 16 2 2 5 7" xfId="45426" xr:uid="{C6F70AC0-C0E4-4DA0-AE0F-BACC0EC45ED1}"/>
    <cellStyle name="Comma 16 2 2 6" xfId="2852" xr:uid="{61FEF056-D863-4DBC-B9DB-9170D3CACE67}"/>
    <cellStyle name="Comma 16 2 2 6 2" xfId="5931" xr:uid="{E08AC1E4-3D27-4492-ACFC-70BF42588F11}"/>
    <cellStyle name="Comma 16 2 2 6 2 2" xfId="12141" xr:uid="{9087BEED-0DA1-46C3-9A38-0FD860173B2F}"/>
    <cellStyle name="Comma 16 2 2 6 2 2 2" xfId="26504" xr:uid="{AB5F49CF-3D42-4EEC-935C-9D52196EA1CB}"/>
    <cellStyle name="Comma 16 2 2 6 2 3" xfId="18239" xr:uid="{8BE5087F-D05E-4A21-8447-59CD4FA307AA}"/>
    <cellStyle name="Comma 16 2 2 6 2 4" xfId="32598" xr:uid="{61195C72-AB4D-4572-983C-3B4311A5C283}"/>
    <cellStyle name="Comma 16 2 2 6 2 5" xfId="38692" xr:uid="{14DCA3EA-1D36-4ED7-A431-A0691C3C320E}"/>
    <cellStyle name="Comma 16 2 2 6 3" xfId="9131" xr:uid="{7D1B1628-7CA3-4FC2-815D-92DF4AC01328}"/>
    <cellStyle name="Comma 16 2 2 6 3 2" xfId="23494" xr:uid="{A2E4B862-A94B-46C3-8B81-DB6183C3917F}"/>
    <cellStyle name="Comma 16 2 2 6 4" xfId="15229" xr:uid="{D56BA773-0000-49A2-B566-38ECB35748C7}"/>
    <cellStyle name="Comma 16 2 2 6 5" xfId="29588" xr:uid="{9126CAFA-D49D-424F-8F52-B8829753C8D3}"/>
    <cellStyle name="Comma 16 2 2 6 6" xfId="35682" xr:uid="{AB5E4AFF-704D-46FD-B831-C5A64130DA29}"/>
    <cellStyle name="Comma 16 2 2 6 7" xfId="41693" xr:uid="{00F95892-4C72-4E2E-8543-BAD342F5756E}"/>
    <cellStyle name="Comma 16 2 2 7" xfId="3226" xr:uid="{B95E08AF-5232-4B2C-A744-EFABD6DA747B}"/>
    <cellStyle name="Comma 16 2 2 7 2" xfId="6305" xr:uid="{0ACDC091-86B8-432F-BBCE-1A484EC4CAD9}"/>
    <cellStyle name="Comma 16 2 2 7 2 2" xfId="12515" xr:uid="{E8228C9D-015B-4045-92FC-09A522055BB2}"/>
    <cellStyle name="Comma 16 2 2 7 2 2 2" xfId="26878" xr:uid="{9E896E84-199C-419E-BCE7-25579F0DA72B}"/>
    <cellStyle name="Comma 16 2 2 7 2 3" xfId="18613" xr:uid="{4182C066-225F-4E34-8096-A9327F6F44F1}"/>
    <cellStyle name="Comma 16 2 2 7 2 4" xfId="32972" xr:uid="{9CC3AB02-1663-48B5-922C-C25BAF917E95}"/>
    <cellStyle name="Comma 16 2 2 7 2 5" xfId="39066" xr:uid="{6BDA177B-DAAD-49E3-A06C-210DD5D79F07}"/>
    <cellStyle name="Comma 16 2 2 7 3" xfId="9505" xr:uid="{5C04CC6E-E062-4AF2-B1A5-DC333852F56C}"/>
    <cellStyle name="Comma 16 2 2 7 3 2" xfId="23868" xr:uid="{E1490747-7989-4B90-965A-3499B5078EF2}"/>
    <cellStyle name="Comma 16 2 2 7 4" xfId="15603" xr:uid="{630C2AD3-A117-4A71-8698-3ECF9AFBBF7F}"/>
    <cellStyle name="Comma 16 2 2 7 5" xfId="29962" xr:uid="{988A26AD-212E-437A-B4DA-40CF6AC79672}"/>
    <cellStyle name="Comma 16 2 2 7 6" xfId="36056" xr:uid="{86B69257-F78A-412A-A0C7-A4F77BF1A3CE}"/>
    <cellStyle name="Comma 16 2 2 7 7" xfId="46231" xr:uid="{1FFA3FC2-16A8-4907-9435-657A09C0DFD2}"/>
    <cellStyle name="Comma 16 2 2 8" xfId="3602" xr:uid="{6EFC9181-CE10-4296-9281-155533F79F07}"/>
    <cellStyle name="Comma 16 2 2 8 2" xfId="6681" xr:uid="{8337BC83-20B5-4F6A-9DC9-83894885D57C}"/>
    <cellStyle name="Comma 16 2 2 8 2 2" xfId="12890" xr:uid="{0CCD785F-08A1-4273-97DC-A2DEE300D2F6}"/>
    <cellStyle name="Comma 16 2 2 8 2 2 2" xfId="27253" xr:uid="{BF50E7A3-457A-4016-AE4D-1C73581C1ABF}"/>
    <cellStyle name="Comma 16 2 2 8 2 3" xfId="18988" xr:uid="{52D4CF4F-DE5C-4198-9BD1-38E0200A3C3C}"/>
    <cellStyle name="Comma 16 2 2 8 2 4" xfId="33347" xr:uid="{D7C49FE5-43D2-49C1-8537-698EF5B3F4A0}"/>
    <cellStyle name="Comma 16 2 2 8 2 5" xfId="39441" xr:uid="{80EA1146-1459-46DE-AFA1-0F62F131CDD4}"/>
    <cellStyle name="Comma 16 2 2 8 3" xfId="9881" xr:uid="{CF704423-6A20-4BED-B48C-A9898818C8EB}"/>
    <cellStyle name="Comma 16 2 2 8 3 2" xfId="24244" xr:uid="{1D3FB3C0-AB6D-440A-8A1B-69F3FD65936D}"/>
    <cellStyle name="Comma 16 2 2 8 4" xfId="15979" xr:uid="{C15F20E2-D7D7-4FC4-BD56-AA7C82C7AF1F}"/>
    <cellStyle name="Comma 16 2 2 8 5" xfId="30338" xr:uid="{1C1965B2-FA0A-4C52-801B-1CFFD135ACA7}"/>
    <cellStyle name="Comma 16 2 2 8 6" xfId="36432" xr:uid="{F5574F93-CBDC-46C7-98B9-F32524086A93}"/>
    <cellStyle name="Comma 16 2 2 9" xfId="3978" xr:uid="{FAF0F2BF-07DE-4B13-AB5E-D4101BE69DE5}"/>
    <cellStyle name="Comma 16 2 2 9 2" xfId="10257" xr:uid="{78F5093F-2273-4D54-84F5-2255C7610A8F}"/>
    <cellStyle name="Comma 16 2 2 9 2 2" xfId="24620" xr:uid="{63BC65C1-3762-4688-9E4B-725C770F284B}"/>
    <cellStyle name="Comma 16 2 2 9 3" xfId="16355" xr:uid="{3F3AFD95-7256-4FAA-B091-17FC0B58DD41}"/>
    <cellStyle name="Comma 16 2 2 9 4" xfId="30714" xr:uid="{B3078639-1699-439F-9E5B-0645F530DFF5}"/>
    <cellStyle name="Comma 16 2 2 9 5" xfId="36808" xr:uid="{FC0D4D76-7037-4722-8C59-B80C1D757D1E}"/>
    <cellStyle name="Comma 16 2 3" xfId="1167" xr:uid="{8C219BC7-5947-4D2B-829C-0DC9631A3BDC}"/>
    <cellStyle name="Comma 16 2 3 2" xfId="4230" xr:uid="{DE6B49CC-AF52-49EA-9906-C41D5B8A2ECF}"/>
    <cellStyle name="Comma 16 2 3 2 2" xfId="10461" xr:uid="{84735DF6-B260-4156-8C5D-05B90F2BD422}"/>
    <cellStyle name="Comma 16 2 3 2 2 2" xfId="24824" xr:uid="{0040F409-59D0-447C-99E7-7CBC77D31434}"/>
    <cellStyle name="Comma 16 2 3 2 3" xfId="16559" xr:uid="{2334AF7A-53EB-4E28-9073-72BCC9BAE720}"/>
    <cellStyle name="Comma 16 2 3 2 4" xfId="30918" xr:uid="{B9E82F9E-4A9A-414D-B2FF-5A39DB2FA654}"/>
    <cellStyle name="Comma 16 2 3 2 5" xfId="37012" xr:uid="{0A6A5DB1-961F-4D49-A4DD-8E5889321E34}"/>
    <cellStyle name="Comma 16 2 3 2 6" xfId="42205" xr:uid="{809E3902-FED8-4C5F-A647-43C0C1B04545}"/>
    <cellStyle name="Comma 16 2 3 3" xfId="7428" xr:uid="{1DE787FE-386A-4AFD-982C-9864FA3DB585}"/>
    <cellStyle name="Comma 16 2 3 3 2" xfId="21790" xr:uid="{3B241E32-137B-4773-B24E-248037197BB0}"/>
    <cellStyle name="Comma 16 2 3 4" xfId="13525" xr:uid="{55899423-373F-40C9-8C30-7305216AC8BE}"/>
    <cellStyle name="Comma 16 2 3 5" xfId="27884" xr:uid="{8C8E275A-133A-4AFB-95D8-B57F4198AC23}"/>
    <cellStyle name="Comma 16 2 3 6" xfId="33978" xr:uid="{675BC5C6-610F-4A27-9309-81246EA187AF}"/>
    <cellStyle name="Comma 16 2 3 7" xfId="40298" xr:uid="{B619492D-B06D-4718-9BAA-778795480918}"/>
    <cellStyle name="Comma 16 2 4" xfId="1528" xr:uid="{F54DB99F-964A-45F2-ADA8-08C16A0445BA}"/>
    <cellStyle name="Comma 16 2 4 2" xfId="4602" xr:uid="{73030B57-F460-4DCA-A7A8-BC77B73BC74C}"/>
    <cellStyle name="Comma 16 2 4 2 2" xfId="10811" xr:uid="{BE87B2BA-803E-4191-BDFD-B39C1CBC0808}"/>
    <cellStyle name="Comma 16 2 4 2 2 2" xfId="25174" xr:uid="{AF4FCA83-48AA-47CD-8891-4650CEA75E0E}"/>
    <cellStyle name="Comma 16 2 4 2 3" xfId="16909" xr:uid="{C8C966BB-325D-4955-BD66-26B10820952C}"/>
    <cellStyle name="Comma 16 2 4 2 4" xfId="31268" xr:uid="{7621D878-EF8B-459B-A143-345A7B28DA3B}"/>
    <cellStyle name="Comma 16 2 4 2 5" xfId="37362" xr:uid="{0B9E3EAE-8316-47BB-9C25-B8EA68C57571}"/>
    <cellStyle name="Comma 16 2 4 3" xfId="7801" xr:uid="{C786F1EB-0176-4703-807D-5DECBFC2C565}"/>
    <cellStyle name="Comma 16 2 4 3 2" xfId="22164" xr:uid="{274894E0-D6CB-407F-A79F-A502B726CF93}"/>
    <cellStyle name="Comma 16 2 4 4" xfId="13899" xr:uid="{6BEFAC17-03B7-4B24-A485-7C672C582E8B}"/>
    <cellStyle name="Comma 16 2 4 5" xfId="28258" xr:uid="{62AC3F3D-67CA-45D2-B40A-5549101000D2}"/>
    <cellStyle name="Comma 16 2 4 6" xfId="34352" xr:uid="{3AC2CFC6-CC3D-46C9-9AA0-D25634F6596A}"/>
    <cellStyle name="Comma 16 2 4 7" xfId="43122" xr:uid="{31167674-18DD-4903-924C-B21DE79D3BEB}"/>
    <cellStyle name="Comma 16 2 5" xfId="1898" xr:uid="{44E40511-D49B-4E15-8DB6-05C7DDEC74BC}"/>
    <cellStyle name="Comma 16 2 5 2" xfId="4975" xr:uid="{038C93AF-CD7E-43B3-AA04-38FB44213958}"/>
    <cellStyle name="Comma 16 2 5 2 2" xfId="11185" xr:uid="{1C3F48B5-75C5-4679-85BD-79400B00020F}"/>
    <cellStyle name="Comma 16 2 5 2 2 2" xfId="25548" xr:uid="{31EDEAEF-BD7D-4143-A7AE-2670598E0822}"/>
    <cellStyle name="Comma 16 2 5 2 3" xfId="17283" xr:uid="{361F9576-D7CB-4137-9DB9-2533744B6970}"/>
    <cellStyle name="Comma 16 2 5 2 4" xfId="31642" xr:uid="{85B795F2-E4D2-4B50-A8AC-C0AF2C00A44B}"/>
    <cellStyle name="Comma 16 2 5 2 5" xfId="37736" xr:uid="{75453D97-34B1-4275-8501-0C29393ECA2A}"/>
    <cellStyle name="Comma 16 2 5 3" xfId="8175" xr:uid="{C3E661B2-11F2-4B13-92AD-624C9D723865}"/>
    <cellStyle name="Comma 16 2 5 3 2" xfId="22538" xr:uid="{C51CEEE8-C87D-4846-8B8E-D0EAF93D6175}"/>
    <cellStyle name="Comma 16 2 5 4" xfId="14273" xr:uid="{A3DE3A85-5854-4BB2-AEF2-98D7540193B4}"/>
    <cellStyle name="Comma 16 2 5 5" xfId="28632" xr:uid="{14DD6DED-83E8-4517-80F9-B85C668EB080}"/>
    <cellStyle name="Comma 16 2 5 6" xfId="34726" xr:uid="{15B4BCA4-39D0-4C09-BECE-83B621337E0B}"/>
    <cellStyle name="Comma 16 2 5 7" xfId="44021" xr:uid="{236570DD-6569-4D39-8E7A-C3D9FA7B558E}"/>
    <cellStyle name="Comma 16 2 6" xfId="2271" xr:uid="{E691C450-A212-4142-B878-E40C21790EF6}"/>
    <cellStyle name="Comma 16 2 6 2" xfId="5349" xr:uid="{DB21B970-F463-42E2-AC86-9489A81BE2F1}"/>
    <cellStyle name="Comma 16 2 6 2 2" xfId="11559" xr:uid="{1E55424B-CDA0-4FE6-BDC5-193A48363F6A}"/>
    <cellStyle name="Comma 16 2 6 2 2 2" xfId="25922" xr:uid="{540051BF-2098-4663-B96D-A3136B7BBF53}"/>
    <cellStyle name="Comma 16 2 6 2 3" xfId="17657" xr:uid="{1B53CECE-4BAF-4AAB-9E11-72F153AA9286}"/>
    <cellStyle name="Comma 16 2 6 2 4" xfId="32016" xr:uid="{B1F1347F-E05E-4A48-BC1C-BC8E8A14799E}"/>
    <cellStyle name="Comma 16 2 6 2 5" xfId="38110" xr:uid="{E49DA61B-689E-44EB-910B-60F51635F07B}"/>
    <cellStyle name="Comma 16 2 6 3" xfId="8549" xr:uid="{3349BABB-8FAC-43BC-9665-CCEB984D70C4}"/>
    <cellStyle name="Comma 16 2 6 3 2" xfId="22912" xr:uid="{5740E096-E78F-4712-AE33-79B87BB0D743}"/>
    <cellStyle name="Comma 16 2 6 4" xfId="14647" xr:uid="{17B1ADEF-B245-4E18-AEF8-3C0105648A14}"/>
    <cellStyle name="Comma 16 2 6 5" xfId="29006" xr:uid="{8EC08452-429C-415A-9EE2-6DEE4198BA3E}"/>
    <cellStyle name="Comma 16 2 6 6" xfId="35100" xr:uid="{4F2C57C2-F25D-4E22-B34D-C30EDBF23CE2}"/>
    <cellStyle name="Comma 16 2 6 7" xfId="44981" xr:uid="{CFD7286E-7F6D-4EF7-B18C-CC73A9E7C80C}"/>
    <cellStyle name="Comma 16 2 7" xfId="2644" xr:uid="{25C135F3-CEF3-4AEF-9819-8BABE736E8E5}"/>
    <cellStyle name="Comma 16 2 7 2" xfId="5723" xr:uid="{32C4DD74-0BB2-478E-8766-18CEC09DD4AB}"/>
    <cellStyle name="Comma 16 2 7 2 2" xfId="11933" xr:uid="{95C2D318-701C-42D8-8479-E4D9F135157A}"/>
    <cellStyle name="Comma 16 2 7 2 2 2" xfId="26296" xr:uid="{F56BEC99-DE6A-4989-B18A-23A249A9004E}"/>
    <cellStyle name="Comma 16 2 7 2 3" xfId="18031" xr:uid="{0F9DC59C-E345-439E-A25F-F0E6AB6EFF45}"/>
    <cellStyle name="Comma 16 2 7 2 4" xfId="32390" xr:uid="{FB72B4B3-64D9-49CD-92ED-4FB8988F7F27}"/>
    <cellStyle name="Comma 16 2 7 2 5" xfId="38484" xr:uid="{18FE4089-4215-4B90-ABF3-959AD9366958}"/>
    <cellStyle name="Comma 16 2 7 3" xfId="8923" xr:uid="{5E19C02A-6237-40F0-B4AE-FE2B2116C5B0}"/>
    <cellStyle name="Comma 16 2 7 3 2" xfId="23286" xr:uid="{DD26FE1A-5BBD-4EBB-9958-3431C8232163}"/>
    <cellStyle name="Comma 16 2 7 4" xfId="15021" xr:uid="{7D6ED3F4-08D2-4E05-902E-56C669707F39}"/>
    <cellStyle name="Comma 16 2 7 5" xfId="29380" xr:uid="{2091758B-845E-447D-9395-7321C9F7E28B}"/>
    <cellStyle name="Comma 16 2 7 6" xfId="35474" xr:uid="{D2814ABE-43B5-4E0F-99B6-E5FA5220C8B6}"/>
    <cellStyle name="Comma 16 2 7 7" xfId="41194" xr:uid="{10051FBB-D873-4982-A6B5-3CA775E40426}"/>
    <cellStyle name="Comma 16 2 8" xfId="3018" xr:uid="{EB457446-DA78-48CB-9E96-9BBDF9257583}"/>
    <cellStyle name="Comma 16 2 8 2" xfId="6097" xr:uid="{F1AAF380-4077-4B7D-BC37-627EAD6A0988}"/>
    <cellStyle name="Comma 16 2 8 2 2" xfId="12307" xr:uid="{BF40FAAF-A466-4354-BC24-655126F50F26}"/>
    <cellStyle name="Comma 16 2 8 2 2 2" xfId="26670" xr:uid="{6908DC19-7AF8-46C2-81D1-AE079B447256}"/>
    <cellStyle name="Comma 16 2 8 2 3" xfId="18405" xr:uid="{CDB7C4CF-AB02-4DE8-AB0A-C017F1D1653A}"/>
    <cellStyle name="Comma 16 2 8 2 4" xfId="32764" xr:uid="{11B148C1-DF9D-44F2-881F-A5FC7435A93C}"/>
    <cellStyle name="Comma 16 2 8 2 5" xfId="38858" xr:uid="{7F96790B-29AA-4006-92DE-7DC7CCDABB97}"/>
    <cellStyle name="Comma 16 2 8 3" xfId="9297" xr:uid="{1E9830E1-D8F6-412A-9D75-945B9B9087A1}"/>
    <cellStyle name="Comma 16 2 8 3 2" xfId="23660" xr:uid="{28E0BEED-1BEB-4B75-815E-9A0D7C09AAA5}"/>
    <cellStyle name="Comma 16 2 8 4" xfId="15395" xr:uid="{157D4472-4282-4909-9A3A-595C20D5E4C2}"/>
    <cellStyle name="Comma 16 2 8 5" xfId="29754" xr:uid="{EE4976C7-43E2-49C4-AEF3-25DB9059E4F5}"/>
    <cellStyle name="Comma 16 2 8 6" xfId="35848" xr:uid="{640DC02D-8D49-4BAE-B6A5-5AA835B6F712}"/>
    <cellStyle name="Comma 16 2 8 7" xfId="46079" xr:uid="{EC8DD5D8-A08A-47F2-9381-8359BF3A07AA}"/>
    <cellStyle name="Comma 16 2 9" xfId="3394" xr:uid="{D1D949ED-44DF-432E-B7D3-1945C4516AC9}"/>
    <cellStyle name="Comma 16 2 9 2" xfId="6473" xr:uid="{D64D28BA-F090-4E41-A4D0-CF4D6BE27A13}"/>
    <cellStyle name="Comma 16 2 9 2 2" xfId="12682" xr:uid="{5EB028E6-F460-4C2C-86ED-8B3868EF2F1B}"/>
    <cellStyle name="Comma 16 2 9 2 2 2" xfId="27045" xr:uid="{A9DF320B-9AFC-492A-B9F6-3545BACEAF58}"/>
    <cellStyle name="Comma 16 2 9 2 3" xfId="18780" xr:uid="{A839D71D-A84A-4548-9F5D-688B5BD01BEA}"/>
    <cellStyle name="Comma 16 2 9 2 4" xfId="33139" xr:uid="{31269022-D03E-40E3-887A-3CF08C2D369D}"/>
    <cellStyle name="Comma 16 2 9 2 5" xfId="39233" xr:uid="{3BFFF86E-4E60-49C7-B91C-5DA1B5F72499}"/>
    <cellStyle name="Comma 16 2 9 3" xfId="9673" xr:uid="{68F76F49-F877-441D-87B6-3DC8A6308196}"/>
    <cellStyle name="Comma 16 2 9 3 2" xfId="24036" xr:uid="{1542D353-D9AE-4CD1-8520-4BB98265AB45}"/>
    <cellStyle name="Comma 16 2 9 4" xfId="15771" xr:uid="{66E61E23-DA6A-4DD1-8268-9BA9EDFCD2AC}"/>
    <cellStyle name="Comma 16 2 9 5" xfId="30130" xr:uid="{B2FD819D-8133-4F99-AB18-3D0D76082CB5}"/>
    <cellStyle name="Comma 16 2 9 6" xfId="36224" xr:uid="{81392D8E-2A42-424F-A8DA-E4A50E4D35D8}"/>
    <cellStyle name="Comma 16 20" xfId="13052" xr:uid="{79DA7682-0C4B-438A-8B27-C9B3BE143D30}"/>
    <cellStyle name="Comma 16 21" xfId="27411" xr:uid="{D45A52A3-54EE-4AA9-9E35-559039E36144}"/>
    <cellStyle name="Comma 16 22" xfId="33505" xr:uid="{C227D16F-3B72-4056-9BF5-950E01E80188}"/>
    <cellStyle name="Comma 16 23" xfId="39600" xr:uid="{09899364-EDC3-4D5C-87B5-7A653B18784C}"/>
    <cellStyle name="Comma 16 24" xfId="792" xr:uid="{C62AA963-CB9E-4F6E-B9F2-D343918E3DFC}"/>
    <cellStyle name="Comma 16 25" xfId="39772" xr:uid="{51D68661-3441-464F-A1E9-FE1F0B69D94E}"/>
    <cellStyle name="Comma 16 26" xfId="46641" xr:uid="{A17D5F95-474A-4A4E-B363-E3C769872E11}"/>
    <cellStyle name="Comma 16 3" xfId="414" xr:uid="{B38FEF56-FEAF-4A7B-AEBD-212537FD577B}"/>
    <cellStyle name="Comma 16 3 10" xfId="3826" xr:uid="{3A7DB265-5A93-4E1D-8746-10809A9F95E6}"/>
    <cellStyle name="Comma 16 3 10 2" xfId="10105" xr:uid="{41AA480D-F573-4AF2-9735-5BDDE0A1ABF2}"/>
    <cellStyle name="Comma 16 3 10 2 2" xfId="24468" xr:uid="{37F04A2F-2C99-4460-94F7-7081A5DAF88E}"/>
    <cellStyle name="Comma 16 3 10 3" xfId="16203" xr:uid="{DB8B4A6E-4B04-43BD-8823-C97CB27153D7}"/>
    <cellStyle name="Comma 16 3 10 4" xfId="30562" xr:uid="{5B83FE34-FF47-478F-BA95-4A4153512A71}"/>
    <cellStyle name="Comma 16 3 10 5" xfId="36656" xr:uid="{81E0AA47-86AD-4F4C-AE44-6369C94AAD53}"/>
    <cellStyle name="Comma 16 3 11" xfId="7024" xr:uid="{5010DE8E-2804-4484-A321-CD563944C3D4}"/>
    <cellStyle name="Comma 16 3 11 2" xfId="21386" xr:uid="{FEBE4C42-B900-46CF-907C-C2670B5BCC97}"/>
    <cellStyle name="Comma 16 3 12" xfId="13121" xr:uid="{9FA2AE39-E472-4C86-ABD9-9EBBC4DACC03}"/>
    <cellStyle name="Comma 16 3 13" xfId="27480" xr:uid="{FCE55803-2550-4DD5-9346-B25BCB7E0860}"/>
    <cellStyle name="Comma 16 3 14" xfId="33574" xr:uid="{99D35279-C74E-422F-830A-082E15E8E9F1}"/>
    <cellStyle name="Comma 16 3 15" xfId="881" xr:uid="{8799A83F-E194-44EA-A214-362FF09BF2FC}"/>
    <cellStyle name="Comma 16 3 16" xfId="39926" xr:uid="{2F36DE9D-03AF-4ECD-956D-EE475A59BE4F}"/>
    <cellStyle name="Comma 16 3 2" xfId="1063" xr:uid="{F8C30291-DA06-4E7B-AE76-390B088AC009}"/>
    <cellStyle name="Comma 16 3 2 10" xfId="7232" xr:uid="{DE1EB3A9-4D4D-4941-A8BF-2DA50370F509}"/>
    <cellStyle name="Comma 16 3 2 10 2" xfId="21594" xr:uid="{17D153F8-8374-44C9-8C0D-D5E3CBAFF093}"/>
    <cellStyle name="Comma 16 3 2 11" xfId="13329" xr:uid="{DA5BF744-EFB3-41BD-B064-64168E57AC8B}"/>
    <cellStyle name="Comma 16 3 2 12" xfId="27688" xr:uid="{28FABDD8-A068-4757-B347-C11D6A57E8EF}"/>
    <cellStyle name="Comma 16 3 2 13" xfId="33782" xr:uid="{BD8C2672-1985-4B16-902E-2E0917CC7518}"/>
    <cellStyle name="Comma 16 3 2 14" xfId="40378" xr:uid="{9F6F6FE2-C5B9-4E85-8AAD-0B9A39365F1E}"/>
    <cellStyle name="Comma 16 3 2 2" xfId="1421" xr:uid="{0D1AF037-C33E-4FA5-815B-F089F619505E}"/>
    <cellStyle name="Comma 16 3 2 2 2" xfId="4493" xr:uid="{169B0E23-0C44-4ADC-97AB-1D121BC56D91}"/>
    <cellStyle name="Comma 16 3 2 2 2 2" xfId="10701" xr:uid="{5FC5B557-C2C2-4569-8D12-969F3334DD14}"/>
    <cellStyle name="Comma 16 3 2 2 2 2 2" xfId="25064" xr:uid="{F572C4FE-D6C8-4564-8C22-03981C4D2E0E}"/>
    <cellStyle name="Comma 16 3 2 2 2 3" xfId="16799" xr:uid="{09973D1A-058F-49B4-9488-AFEE8FFA46CF}"/>
    <cellStyle name="Comma 16 3 2 2 2 4" xfId="31158" xr:uid="{691D629A-D2DE-4EDE-8893-19EA062F6477}"/>
    <cellStyle name="Comma 16 3 2 2 2 5" xfId="37252" xr:uid="{9698BBA6-BEFB-4799-87F9-51E0895ECFDD}"/>
    <cellStyle name="Comma 16 3 2 2 3" xfId="7691" xr:uid="{66D6B6AB-C859-4255-907C-F62E6E55EE9F}"/>
    <cellStyle name="Comma 16 3 2 2 3 2" xfId="22054" xr:uid="{AC528B40-4440-4614-807F-9B85F32A8657}"/>
    <cellStyle name="Comma 16 3 2 2 4" xfId="13789" xr:uid="{7DD9D952-EC16-4B4F-8AFC-515F73DCB735}"/>
    <cellStyle name="Comma 16 3 2 2 5" xfId="28148" xr:uid="{557035EC-DA72-41AC-A352-ABC8170CF4AE}"/>
    <cellStyle name="Comma 16 3 2 2 6" xfId="34242" xr:uid="{1459A72A-951C-4688-81DC-D08A59172402}"/>
    <cellStyle name="Comma 16 3 2 2 7" xfId="42796" xr:uid="{01ED569B-887D-439E-8F86-3A4F8FB06E59}"/>
    <cellStyle name="Comma 16 3 2 3" xfId="1790" xr:uid="{BE9ECD6B-057C-4320-9689-420D8371E860}"/>
    <cellStyle name="Comma 16 3 2 3 2" xfId="4865" xr:uid="{88624B1F-21FA-4785-B9BA-0C80B1B70E5D}"/>
    <cellStyle name="Comma 16 3 2 3 2 2" xfId="11075" xr:uid="{68597137-180D-4FC7-A2B2-C774CC650F14}"/>
    <cellStyle name="Comma 16 3 2 3 2 2 2" xfId="25438" xr:uid="{C98ADD38-8DE9-4175-9D07-6EB03CBFFC20}"/>
    <cellStyle name="Comma 16 3 2 3 2 3" xfId="17173" xr:uid="{3BBFF3E7-6703-4BCA-8A42-164C2F06514C}"/>
    <cellStyle name="Comma 16 3 2 3 2 4" xfId="31532" xr:uid="{3385925A-A46C-445F-A2BB-004B51DA93C1}"/>
    <cellStyle name="Comma 16 3 2 3 2 5" xfId="37626" xr:uid="{2F9C391C-222A-46BE-83FF-9BC7C777E621}"/>
    <cellStyle name="Comma 16 3 2 3 3" xfId="8065" xr:uid="{336CBD83-04E4-4A5A-9535-1324ED4F91CC}"/>
    <cellStyle name="Comma 16 3 2 3 3 2" xfId="22428" xr:uid="{124D99E3-A653-4ACE-8FC4-9EBB0A76963D}"/>
    <cellStyle name="Comma 16 3 2 3 4" xfId="14163" xr:uid="{EF890484-CE67-4E43-A56B-B807E8BBEA05}"/>
    <cellStyle name="Comma 16 3 2 3 5" xfId="28522" xr:uid="{A86317E9-D470-42EB-A675-97637EDEB048}"/>
    <cellStyle name="Comma 16 3 2 3 6" xfId="34616" xr:uid="{189E3ADD-87A5-45CE-8E5E-D480A933FB0D}"/>
    <cellStyle name="Comma 16 3 2 3 7" xfId="43710" xr:uid="{29ECE127-F632-4DDA-9E73-839EB17BA064}"/>
    <cellStyle name="Comma 16 3 2 4" xfId="2161" xr:uid="{12E03F31-666C-46BF-A9DF-FD30DA417418}"/>
    <cellStyle name="Comma 16 3 2 4 2" xfId="5239" xr:uid="{6C7DDBCF-4E59-4262-AC10-2AC11E62E8ED}"/>
    <cellStyle name="Comma 16 3 2 4 2 2" xfId="11449" xr:uid="{E9174947-5ABA-4F17-A398-194EED903DB5}"/>
    <cellStyle name="Comma 16 3 2 4 2 2 2" xfId="25812" xr:uid="{B5F3CADF-DC90-4287-BE17-E011D337463C}"/>
    <cellStyle name="Comma 16 3 2 4 2 3" xfId="17547" xr:uid="{2EAAE3AB-B402-476B-9A07-84FE8A4FADC2}"/>
    <cellStyle name="Comma 16 3 2 4 2 4" xfId="31906" xr:uid="{1C676412-679A-4F48-9F31-1252E0ABF503}"/>
    <cellStyle name="Comma 16 3 2 4 2 5" xfId="38000" xr:uid="{19B40852-216A-453B-B6C7-93CB01928353}"/>
    <cellStyle name="Comma 16 3 2 4 3" xfId="8439" xr:uid="{D979D7D6-3DC9-4FE5-8533-712B1A8A11D2}"/>
    <cellStyle name="Comma 16 3 2 4 3 2" xfId="22802" xr:uid="{78441F40-E06D-464C-A1C8-084C006162C6}"/>
    <cellStyle name="Comma 16 3 2 4 4" xfId="14537" xr:uid="{49A5C2B6-32C0-43E5-9BA9-C4EE7288BF7E}"/>
    <cellStyle name="Comma 16 3 2 4 5" xfId="28896" xr:uid="{4850CFFA-18FB-451B-9BAA-818591EE5DAF}"/>
    <cellStyle name="Comma 16 3 2 4 6" xfId="34990" xr:uid="{3D7AC1EA-BBBA-40FA-83BA-11BDAD934588}"/>
    <cellStyle name="Comma 16 3 2 4 7" xfId="44609" xr:uid="{391E6528-839B-42EC-A317-DE34590258C8}"/>
    <cellStyle name="Comma 16 3 2 5" xfId="2534" xr:uid="{B4DB3F33-B1B3-4C84-8252-67047471BA38}"/>
    <cellStyle name="Comma 16 3 2 5 2" xfId="5613" xr:uid="{235D8F0B-BD39-4483-83D5-B65012832C2C}"/>
    <cellStyle name="Comma 16 3 2 5 2 2" xfId="11823" xr:uid="{410DC316-9758-4B72-8C7B-A2053252D026}"/>
    <cellStyle name="Comma 16 3 2 5 2 2 2" xfId="26186" xr:uid="{2CF8E083-DDFB-48A5-8C27-C911747BC26B}"/>
    <cellStyle name="Comma 16 3 2 5 2 3" xfId="17921" xr:uid="{1D86A70C-34DC-4E7B-AE5A-FEBD9D80B06A}"/>
    <cellStyle name="Comma 16 3 2 5 2 4" xfId="32280" xr:uid="{957D6017-EE6D-4D17-A22F-5A29CC618EDF}"/>
    <cellStyle name="Comma 16 3 2 5 2 5" xfId="38374" xr:uid="{A050C610-9447-44D2-B6E4-2DA8D12A88A3}"/>
    <cellStyle name="Comma 16 3 2 5 3" xfId="8813" xr:uid="{61D184AB-BD7F-4EBE-BE8F-0EEF7496537D}"/>
    <cellStyle name="Comma 16 3 2 5 3 2" xfId="23176" xr:uid="{454B933C-329C-4B5C-9B85-9275449D2931}"/>
    <cellStyle name="Comma 16 3 2 5 4" xfId="14911" xr:uid="{E5F9B6A8-E138-4E50-BB3C-1D29FDBD0238}"/>
    <cellStyle name="Comma 16 3 2 5 5" xfId="29270" xr:uid="{D9A7DB8B-FB01-4C94-98A1-A03F6C9BB4B9}"/>
    <cellStyle name="Comma 16 3 2 5 6" xfId="35364" xr:uid="{08773030-1336-4648-B46B-B003A3D1430F}"/>
    <cellStyle name="Comma 16 3 2 5 7" xfId="45585" xr:uid="{648BF1B6-E450-45F2-AA6F-027BA05F3792}"/>
    <cellStyle name="Comma 16 3 2 6" xfId="2908" xr:uid="{82D0CCC8-457E-4F15-941F-3EC9D9F04011}"/>
    <cellStyle name="Comma 16 3 2 6 2" xfId="5987" xr:uid="{B2E86DBF-3870-41B2-9206-456DC143A43F}"/>
    <cellStyle name="Comma 16 3 2 6 2 2" xfId="12197" xr:uid="{DFF61430-0053-482E-AD78-3E28E90A628E}"/>
    <cellStyle name="Comma 16 3 2 6 2 2 2" xfId="26560" xr:uid="{2422CFEC-E8DA-4A30-A88A-DB72AA35C1C5}"/>
    <cellStyle name="Comma 16 3 2 6 2 3" xfId="18295" xr:uid="{FCD7B522-4BF9-44AB-A0F5-25324824D3E4}"/>
    <cellStyle name="Comma 16 3 2 6 2 4" xfId="32654" xr:uid="{BDC64178-0484-4239-8AA5-BAD763656A60}"/>
    <cellStyle name="Comma 16 3 2 6 2 5" xfId="38748" xr:uid="{69D8ECB2-EE69-466C-92D4-70511ECC1B2E}"/>
    <cellStyle name="Comma 16 3 2 6 3" xfId="9187" xr:uid="{CB3872A2-81AB-401E-BB1E-E4BE1F6F2373}"/>
    <cellStyle name="Comma 16 3 2 6 3 2" xfId="23550" xr:uid="{B320F0AB-CD43-4C11-87B4-64CB24C94D0B}"/>
    <cellStyle name="Comma 16 3 2 6 4" xfId="15285" xr:uid="{FC98D1D6-27E0-4C27-A8F8-E439128877DF}"/>
    <cellStyle name="Comma 16 3 2 6 5" xfId="29644" xr:uid="{0B4ACAB5-00E6-4407-A605-92F482033C72}"/>
    <cellStyle name="Comma 16 3 2 6 6" xfId="35738" xr:uid="{F4713E3F-C63B-4D54-B777-F18AE5400D47}"/>
    <cellStyle name="Comma 16 3 2 6 7" xfId="41853" xr:uid="{417C977B-27DC-4953-8777-2744EA3A2328}"/>
    <cellStyle name="Comma 16 3 2 7" xfId="3282" xr:uid="{36FCF034-6A20-4FFF-AF8B-FE487DFBF8B9}"/>
    <cellStyle name="Comma 16 3 2 7 2" xfId="6361" xr:uid="{F02E538A-94F0-4E6D-AF55-66B75DDFE8B5}"/>
    <cellStyle name="Comma 16 3 2 7 2 2" xfId="12571" xr:uid="{A6BA4DC0-A649-4107-A524-D4981BABEA84}"/>
    <cellStyle name="Comma 16 3 2 7 2 2 2" xfId="26934" xr:uid="{7EE8A2B9-9B73-4837-B24E-DFFADEEF7B8E}"/>
    <cellStyle name="Comma 16 3 2 7 2 3" xfId="18669" xr:uid="{6538424E-A93B-4797-BC1A-404AF62FF78D}"/>
    <cellStyle name="Comma 16 3 2 7 2 4" xfId="33028" xr:uid="{0FF338DA-CC1B-4A58-9064-8CC833AE8DD4}"/>
    <cellStyle name="Comma 16 3 2 7 2 5" xfId="39122" xr:uid="{BBF37AC9-2656-48B6-91BB-1D42BF2C87A0}"/>
    <cellStyle name="Comma 16 3 2 7 3" xfId="9561" xr:uid="{E9ED5023-C254-4058-9479-FEF61C0A1B33}"/>
    <cellStyle name="Comma 16 3 2 7 3 2" xfId="23924" xr:uid="{D59E1579-93E6-4EC1-B235-3E5E7F67A6FC}"/>
    <cellStyle name="Comma 16 3 2 7 4" xfId="15659" xr:uid="{F083CAB1-7E17-42A1-A407-96C8FA1E3577}"/>
    <cellStyle name="Comma 16 3 2 7 5" xfId="30018" xr:uid="{61AF0A95-88EB-4F53-B29C-126AE7615206}"/>
    <cellStyle name="Comma 16 3 2 7 6" xfId="36112" xr:uid="{BA517C27-355A-4168-9DA7-CC9E6D3FE887}"/>
    <cellStyle name="Comma 16 3 2 8" xfId="3658" xr:uid="{B401F40A-2559-474B-B04B-FB5CF518B684}"/>
    <cellStyle name="Comma 16 3 2 8 2" xfId="6737" xr:uid="{6C66E310-B497-4240-AC82-E07B267275DE}"/>
    <cellStyle name="Comma 16 3 2 8 2 2" xfId="12946" xr:uid="{3C8840CB-5D53-403B-8018-C06E83B8B8A4}"/>
    <cellStyle name="Comma 16 3 2 8 2 2 2" xfId="27309" xr:uid="{212B6389-0921-4412-A92C-92BDC5054677}"/>
    <cellStyle name="Comma 16 3 2 8 2 3" xfId="19044" xr:uid="{CF7A64B5-A92F-49E5-8377-39D0544A3C10}"/>
    <cellStyle name="Comma 16 3 2 8 2 4" xfId="33403" xr:uid="{EBFC6ABC-8DDD-4C6C-A9F2-20B323A6A8D6}"/>
    <cellStyle name="Comma 16 3 2 8 2 5" xfId="39497" xr:uid="{8965E0A1-9A13-4859-AC25-868E8F2497C5}"/>
    <cellStyle name="Comma 16 3 2 8 3" xfId="9937" xr:uid="{AAECBD1F-6842-4CB8-9FC9-3D15C91E89AB}"/>
    <cellStyle name="Comma 16 3 2 8 3 2" xfId="24300" xr:uid="{0C64144F-D47D-4616-81D5-A9A16DFE9249}"/>
    <cellStyle name="Comma 16 3 2 8 4" xfId="16035" xr:uid="{BBE0001B-695A-40D6-B92B-3142A153707B}"/>
    <cellStyle name="Comma 16 3 2 8 5" xfId="30394" xr:uid="{206C1368-2375-40D8-8537-03FADC9C5346}"/>
    <cellStyle name="Comma 16 3 2 8 6" xfId="36488" xr:uid="{B44C2A9B-C651-47BF-A795-F102189D9500}"/>
    <cellStyle name="Comma 16 3 2 9" xfId="4034" xr:uid="{EBC73574-FC2A-42B2-9CF4-569503B72C82}"/>
    <cellStyle name="Comma 16 3 2 9 2" xfId="10313" xr:uid="{398184BA-3333-4EC9-9D4E-B4FA3544C76B}"/>
    <cellStyle name="Comma 16 3 2 9 2 2" xfId="24676" xr:uid="{CECE41FD-503F-4013-B7D2-6484C6DCD15D}"/>
    <cellStyle name="Comma 16 3 2 9 3" xfId="16411" xr:uid="{C165CB11-0EEF-47B4-B104-F467B1A0CF8E}"/>
    <cellStyle name="Comma 16 3 2 9 4" xfId="30770" xr:uid="{1B869BD9-D1DF-47DA-B189-18FEB71324FC}"/>
    <cellStyle name="Comma 16 3 2 9 5" xfId="36864" xr:uid="{D1B6FF0C-BFCD-4254-B624-7460F5224858}"/>
    <cellStyle name="Comma 16 3 3" xfId="1220" xr:uid="{5593F988-A6D5-4ADF-ABFC-CD240B3895EF}"/>
    <cellStyle name="Comma 16 3 3 2" xfId="4286" xr:uid="{ABB05D1A-2BDC-4579-B90A-A850BB0A21C7}"/>
    <cellStyle name="Comma 16 3 3 2 2" xfId="10517" xr:uid="{BF9D29D7-A019-4CD6-BEA0-CABD7D7E9B26}"/>
    <cellStyle name="Comma 16 3 3 2 2 2" xfId="24880" xr:uid="{64FBE4E0-995C-4D69-8CCC-4E8E305AA872}"/>
    <cellStyle name="Comma 16 3 3 2 3" xfId="16615" xr:uid="{BB22EBAE-A055-441B-9C4F-20AB0EF5E200}"/>
    <cellStyle name="Comma 16 3 3 2 4" xfId="30974" xr:uid="{45AFF0A7-3B73-405C-97B0-16C11708A04D}"/>
    <cellStyle name="Comma 16 3 3 2 5" xfId="37068" xr:uid="{9986749D-E988-4F7E-A4CC-3AF19FE20DE0}"/>
    <cellStyle name="Comma 16 3 3 3" xfId="7484" xr:uid="{93ACDC6B-0B97-4723-BB5E-83E44B6AE029}"/>
    <cellStyle name="Comma 16 3 3 3 2" xfId="21846" xr:uid="{622931DC-CC9C-41BB-AC03-0B33617488B1}"/>
    <cellStyle name="Comma 16 3 3 4" xfId="13581" xr:uid="{C299A7EB-3ED8-4915-B5EA-2D000A02C145}"/>
    <cellStyle name="Comma 16 3 3 5" xfId="27940" xr:uid="{C7123943-FEC4-4135-94DD-B161D9C9EF7D}"/>
    <cellStyle name="Comma 16 3 3 6" xfId="34034" xr:uid="{63DDC9B1-0642-4970-81AE-D8BBFE605C1C}"/>
    <cellStyle name="Comma 16 3 3 7" xfId="42363" xr:uid="{E587F110-233E-4F9C-AEB9-58BA5D081224}"/>
    <cellStyle name="Comma 16 3 4" xfId="1584" xr:uid="{DC85535F-A219-4659-B4F2-0186425BF696}"/>
    <cellStyle name="Comma 16 3 4 2" xfId="4658" xr:uid="{9D9D0D31-2A23-41A8-99B8-304F78C9E11B}"/>
    <cellStyle name="Comma 16 3 4 2 2" xfId="10867" xr:uid="{B0165702-694E-48A9-9758-C3EDECEAB067}"/>
    <cellStyle name="Comma 16 3 4 2 2 2" xfId="25230" xr:uid="{786148E3-6244-4125-8D9D-F452E4EADD0C}"/>
    <cellStyle name="Comma 16 3 4 2 3" xfId="16965" xr:uid="{B6DE664F-37DA-402C-8061-4A0575660148}"/>
    <cellStyle name="Comma 16 3 4 2 4" xfId="31324" xr:uid="{83A5B631-5391-48E7-8626-EDECAB49F566}"/>
    <cellStyle name="Comma 16 3 4 2 5" xfId="37418" xr:uid="{FBF1B1F3-8D07-440D-A073-81EB93267F16}"/>
    <cellStyle name="Comma 16 3 4 3" xfId="7857" xr:uid="{BF61540B-5E2C-4BF4-AC6F-80A74C5F6227}"/>
    <cellStyle name="Comma 16 3 4 3 2" xfId="22220" xr:uid="{D1E18C99-C7DE-4FFC-9503-26C1775918E7}"/>
    <cellStyle name="Comma 16 3 4 4" xfId="13955" xr:uid="{0813AF74-BEA4-4EA8-8641-8FF9A8EFB36F}"/>
    <cellStyle name="Comma 16 3 4 5" xfId="28314" xr:uid="{51B8FDB1-86BE-4C6E-8CCD-BD23F8960263}"/>
    <cellStyle name="Comma 16 3 4 6" xfId="34408" xr:uid="{96D12409-0D7E-4893-AA08-4A230320549F}"/>
    <cellStyle name="Comma 16 3 4 7" xfId="43280" xr:uid="{EA7DC684-D00D-4A2E-AB92-ECCCC8F4A27D}"/>
    <cellStyle name="Comma 16 3 5" xfId="1954" xr:uid="{22D332B4-99CB-4BDF-BD7A-35D435DE3003}"/>
    <cellStyle name="Comma 16 3 5 2" xfId="5031" xr:uid="{3D06B093-6126-4CBC-B2FE-1CE84244CA14}"/>
    <cellStyle name="Comma 16 3 5 2 2" xfId="11241" xr:uid="{FC560846-C878-42DD-9FDA-4B5D5EFB35DE}"/>
    <cellStyle name="Comma 16 3 5 2 2 2" xfId="25604" xr:uid="{C7A8729B-C9BC-4E2E-8D44-D44CB41C7DC2}"/>
    <cellStyle name="Comma 16 3 5 2 3" xfId="17339" xr:uid="{F642B15C-8094-4C9A-AE12-94050D936D00}"/>
    <cellStyle name="Comma 16 3 5 2 4" xfId="31698" xr:uid="{2C6F551B-E48B-4A07-AEF6-3B327B0CB536}"/>
    <cellStyle name="Comma 16 3 5 2 5" xfId="37792" xr:uid="{962CE196-3844-4E91-AEC7-A3436F05766C}"/>
    <cellStyle name="Comma 16 3 5 3" xfId="8231" xr:uid="{2521D5A9-A719-45B4-A218-81CC7A7B3535}"/>
    <cellStyle name="Comma 16 3 5 3 2" xfId="22594" xr:uid="{7B3D3D08-3D5D-4671-8036-F4269071A862}"/>
    <cellStyle name="Comma 16 3 5 4" xfId="14329" xr:uid="{E7842CD1-4E39-4C19-ABAD-68F5017D99AD}"/>
    <cellStyle name="Comma 16 3 5 5" xfId="28688" xr:uid="{7DFCA231-5A31-47E3-BA37-37491350CDA3}"/>
    <cellStyle name="Comma 16 3 5 6" xfId="34782" xr:uid="{64E63952-D5BF-4DCB-854E-8CEC1E662E6A}"/>
    <cellStyle name="Comma 16 3 5 7" xfId="44179" xr:uid="{05365281-360A-4D35-9F99-4CA8A5DF2FF9}"/>
    <cellStyle name="Comma 16 3 6" xfId="2327" xr:uid="{165C78B3-B512-4556-A912-C36E2B8F64F2}"/>
    <cellStyle name="Comma 16 3 6 2" xfId="5405" xr:uid="{A5CD4A25-3CE1-4F2C-805E-CF9D2219ABDD}"/>
    <cellStyle name="Comma 16 3 6 2 2" xfId="11615" xr:uid="{12A4015B-6945-41FC-A93D-A2D48B42EDFC}"/>
    <cellStyle name="Comma 16 3 6 2 2 2" xfId="25978" xr:uid="{B94FA465-2EB2-4100-A906-F9359ACC3491}"/>
    <cellStyle name="Comma 16 3 6 2 3" xfId="17713" xr:uid="{1A1ABBF4-D692-43E9-BA82-984CFF6B103A}"/>
    <cellStyle name="Comma 16 3 6 2 4" xfId="32072" xr:uid="{94A45338-4747-4A05-A6B0-1F728B43A8F0}"/>
    <cellStyle name="Comma 16 3 6 2 5" xfId="38166" xr:uid="{AAE82F36-89C9-42E7-A7F7-02BAF2158724}"/>
    <cellStyle name="Comma 16 3 6 3" xfId="8605" xr:uid="{F902A25E-8391-4DEF-9208-C1B1E2A3BA98}"/>
    <cellStyle name="Comma 16 3 6 3 2" xfId="22968" xr:uid="{511031E4-4BA7-4481-B7EF-450BDCD7DE84}"/>
    <cellStyle name="Comma 16 3 6 4" xfId="14703" xr:uid="{B3C94250-C596-459D-884E-CC9071BA6654}"/>
    <cellStyle name="Comma 16 3 6 5" xfId="29062" xr:uid="{B7E33CDA-D093-4B51-9A00-1CE16E35DEF7}"/>
    <cellStyle name="Comma 16 3 6 6" xfId="35156" xr:uid="{5195E40C-2EED-4EED-ABA9-1840F6D9E7FB}"/>
    <cellStyle name="Comma 16 3 6 7" xfId="45140" xr:uid="{B209CB6D-F285-45DA-9059-FCE084C34869}"/>
    <cellStyle name="Comma 16 3 7" xfId="2700" xr:uid="{741F7559-A042-4C74-986E-B9CDE8D60955}"/>
    <cellStyle name="Comma 16 3 7 2" xfId="5779" xr:uid="{B6D785BA-0C46-42EA-B012-A39A6CFE56E0}"/>
    <cellStyle name="Comma 16 3 7 2 2" xfId="11989" xr:uid="{2C1EB498-7E90-440A-8DD0-D70CE4119C17}"/>
    <cellStyle name="Comma 16 3 7 2 2 2" xfId="26352" xr:uid="{470D7B6E-2224-4308-A570-0C2D9B5DC542}"/>
    <cellStyle name="Comma 16 3 7 2 3" xfId="18087" xr:uid="{34C50886-3DC5-4004-A1EE-B16C0868DECD}"/>
    <cellStyle name="Comma 16 3 7 2 4" xfId="32446" xr:uid="{D89D480E-CA7E-4B3F-ADA7-111492F561F7}"/>
    <cellStyle name="Comma 16 3 7 2 5" xfId="38540" xr:uid="{6ECABCCD-0A4C-458D-82F7-C5A269CCFECC}"/>
    <cellStyle name="Comma 16 3 7 3" xfId="8979" xr:uid="{2CD880EE-65C8-4A46-91CE-3EDF2BC1F69E}"/>
    <cellStyle name="Comma 16 3 7 3 2" xfId="23342" xr:uid="{754A4C93-7160-4AD5-8A7F-70CC6D749800}"/>
    <cellStyle name="Comma 16 3 7 4" xfId="15077" xr:uid="{275B86D8-53C3-4A50-8E5F-7656D736002B}"/>
    <cellStyle name="Comma 16 3 7 5" xfId="29436" xr:uid="{22192EAC-E8DA-423D-B3AB-504C09CE7E27}"/>
    <cellStyle name="Comma 16 3 7 6" xfId="35530" xr:uid="{8BB6BE1F-C4F8-4BF1-9CE4-0C0F0863E3E3}"/>
    <cellStyle name="Comma 16 3 7 7" xfId="41359" xr:uid="{E514EE14-E2F8-487A-947F-AFD99E6A78E6}"/>
    <cellStyle name="Comma 16 3 8" xfId="3074" xr:uid="{95388361-49CC-4874-922E-D36286A6DD42}"/>
    <cellStyle name="Comma 16 3 8 2" xfId="6153" xr:uid="{290A1EA6-1EF4-41A1-AF27-ECAF29E45ADB}"/>
    <cellStyle name="Comma 16 3 8 2 2" xfId="12363" xr:uid="{DA2AE588-FD79-4E23-B6B7-27CEEC65BBC4}"/>
    <cellStyle name="Comma 16 3 8 2 2 2" xfId="26726" xr:uid="{35ABB32D-5148-407C-8B58-D1A5DBB18886}"/>
    <cellStyle name="Comma 16 3 8 2 3" xfId="18461" xr:uid="{E5F0CBB9-477B-4520-8EFE-67FA9F24B60F}"/>
    <cellStyle name="Comma 16 3 8 2 4" xfId="32820" xr:uid="{E9E3D134-CFF8-4F39-835E-F5B00B6669FB}"/>
    <cellStyle name="Comma 16 3 8 2 5" xfId="38914" xr:uid="{CF096E77-0E34-4611-BA72-C433C7263446}"/>
    <cellStyle name="Comma 16 3 8 3" xfId="9353" xr:uid="{7132DF26-3F2C-4472-A27F-4BC8DEFC83F4}"/>
    <cellStyle name="Comma 16 3 8 3 2" xfId="23716" xr:uid="{50F200D4-7932-429C-851C-8AFB731F8503}"/>
    <cellStyle name="Comma 16 3 8 4" xfId="15451" xr:uid="{772704AF-4086-4C89-A46B-E8810411EA46}"/>
    <cellStyle name="Comma 16 3 8 5" xfId="29810" xr:uid="{AB9B6B59-BFD3-4BB7-BCD2-FF9C28F9019F}"/>
    <cellStyle name="Comma 16 3 8 6" xfId="35904" xr:uid="{6E741F4A-2D64-40BA-B77B-D09FFBBEBF6A}"/>
    <cellStyle name="Comma 16 3 8 7" xfId="46159" xr:uid="{C9D1EB52-0799-4D2A-A896-7C64371078EE}"/>
    <cellStyle name="Comma 16 3 9" xfId="3450" xr:uid="{454A6E0F-C697-4856-91FE-E7DDDE9D81F2}"/>
    <cellStyle name="Comma 16 3 9 2" xfId="6529" xr:uid="{10C4890E-9947-46A3-8868-A4960E49C40C}"/>
    <cellStyle name="Comma 16 3 9 2 2" xfId="12738" xr:uid="{571D43B0-0A1A-4E9E-87B3-CE5318912531}"/>
    <cellStyle name="Comma 16 3 9 2 2 2" xfId="27101" xr:uid="{426950B6-E55B-42C8-A89B-0407CD5E20E5}"/>
    <cellStyle name="Comma 16 3 9 2 3" xfId="18836" xr:uid="{D8ABC9A0-0632-4985-901F-8C2B992109D1}"/>
    <cellStyle name="Comma 16 3 9 2 4" xfId="33195" xr:uid="{09CF5164-E9FE-4B2F-A57E-19A5735F0567}"/>
    <cellStyle name="Comma 16 3 9 2 5" xfId="39289" xr:uid="{7A809DF8-8A76-486B-A777-5C4F086DD455}"/>
    <cellStyle name="Comma 16 3 9 3" xfId="9729" xr:uid="{D81C5864-2847-4B0E-902B-EA9F0E39FEBF}"/>
    <cellStyle name="Comma 16 3 9 3 2" xfId="24092" xr:uid="{88215593-393F-4756-A37F-0FEA9D806924}"/>
    <cellStyle name="Comma 16 3 9 4" xfId="15827" xr:uid="{6ACDB239-59C1-49EE-A74F-A288B221496E}"/>
    <cellStyle name="Comma 16 3 9 5" xfId="30186" xr:uid="{7184C22F-D060-42F8-8424-4FE77B0F61E9}"/>
    <cellStyle name="Comma 16 3 9 6" xfId="36280" xr:uid="{F1653854-AD75-490B-87CD-55719F361904}"/>
    <cellStyle name="Comma 16 4" xfId="896" xr:uid="{C8B53274-96B0-4B56-9031-E2FFC5923799}"/>
    <cellStyle name="Comma 16 4 10" xfId="3838" xr:uid="{F813B0D0-607A-445A-93DF-C9DCE89A0692}"/>
    <cellStyle name="Comma 16 4 10 2" xfId="10117" xr:uid="{7088E6E7-E718-4DF1-8F12-1108F7D1FF38}"/>
    <cellStyle name="Comma 16 4 10 2 2" xfId="24480" xr:uid="{D5D47EB0-005B-4759-9682-96D0B8231E52}"/>
    <cellStyle name="Comma 16 4 10 3" xfId="16215" xr:uid="{E55E0348-BE22-4ACD-92CD-1C3EBBF94139}"/>
    <cellStyle name="Comma 16 4 10 4" xfId="30574" xr:uid="{4FC57882-E5A1-44C5-9596-7FB1521E1446}"/>
    <cellStyle name="Comma 16 4 10 5" xfId="36668" xr:uid="{52667CAC-1856-42AC-8E59-FB68C1E46D9C}"/>
    <cellStyle name="Comma 16 4 11" xfId="7036" xr:uid="{DE6FFCC4-29DC-44F3-B1A8-5D7FB5B804CD}"/>
    <cellStyle name="Comma 16 4 11 2" xfId="21398" xr:uid="{78A9435C-9E74-4D2D-9494-327333270E36}"/>
    <cellStyle name="Comma 16 4 12" xfId="13133" xr:uid="{ABB4F0F1-AEC6-4A9C-9230-0682DAD776BA}"/>
    <cellStyle name="Comma 16 4 13" xfId="27492" xr:uid="{3E1DD8C8-464F-4932-9DF9-D5E7169E8CCC}"/>
    <cellStyle name="Comma 16 4 14" xfId="33586" xr:uid="{C3686B57-EC50-4C3B-B4A7-EFFF591F83DF}"/>
    <cellStyle name="Comma 16 4 15" xfId="40214" xr:uid="{480D9782-5A3E-41BD-BD05-5B459C891063}"/>
    <cellStyle name="Comma 16 4 2" xfId="1075" xr:uid="{7E6C6D42-0257-472B-B621-98FBFC38449B}"/>
    <cellStyle name="Comma 16 4 2 10" xfId="7244" xr:uid="{673FD40D-BFC6-4390-AB82-8588FD89676E}"/>
    <cellStyle name="Comma 16 4 2 10 2" xfId="21606" xr:uid="{3771641A-6BC3-4668-A77E-B3647EE7B964}"/>
    <cellStyle name="Comma 16 4 2 11" xfId="13341" xr:uid="{FF7875A3-9305-4614-8307-8C1B51AF62E5}"/>
    <cellStyle name="Comma 16 4 2 12" xfId="27700" xr:uid="{D83BD4ED-4C61-449D-BF79-85799B433D2F}"/>
    <cellStyle name="Comma 16 4 2 13" xfId="33794" xr:uid="{D6F78A3F-3C12-4251-B0E6-89EDFF003C34}"/>
    <cellStyle name="Comma 16 4 2 14" xfId="42542" xr:uid="{FE19953A-E5BB-422B-AD7A-3A260681B508}"/>
    <cellStyle name="Comma 16 4 2 2" xfId="1433" xr:uid="{E1096471-C3D7-4D46-925D-CE70CF583932}"/>
    <cellStyle name="Comma 16 4 2 2 2" xfId="4505" xr:uid="{1D2C9F56-FF14-447A-9E19-541F0007424B}"/>
    <cellStyle name="Comma 16 4 2 2 2 2" xfId="10713" xr:uid="{3ECFF311-9704-413D-9923-5310A7AA09B5}"/>
    <cellStyle name="Comma 16 4 2 2 2 2 2" xfId="25076" xr:uid="{BB72B8D5-ED11-4F11-B968-EC79D6C76EC0}"/>
    <cellStyle name="Comma 16 4 2 2 2 3" xfId="16811" xr:uid="{CD128BBE-AD3B-451F-A47D-1C65E1A4AF94}"/>
    <cellStyle name="Comma 16 4 2 2 2 4" xfId="31170" xr:uid="{E4A6921B-5CD0-474F-9068-D73196894E33}"/>
    <cellStyle name="Comma 16 4 2 2 2 5" xfId="37264" xr:uid="{46244CA8-4294-4392-8BCD-C454DFF76DA9}"/>
    <cellStyle name="Comma 16 4 2 2 3" xfId="7703" xr:uid="{5DF332A6-2B99-410F-B661-4E62BF225077}"/>
    <cellStyle name="Comma 16 4 2 2 3 2" xfId="22066" xr:uid="{C09CF2F6-90F8-4859-A667-E0B81FCE29C0}"/>
    <cellStyle name="Comma 16 4 2 2 4" xfId="13801" xr:uid="{1BE5DCA7-0BF4-4B30-B3C9-B04F0AFDCB24}"/>
    <cellStyle name="Comma 16 4 2 2 5" xfId="28160" xr:uid="{8F1FCB46-299F-48A7-984C-F1EC933F1E80}"/>
    <cellStyle name="Comma 16 4 2 2 6" xfId="34254" xr:uid="{4BCC09EC-2059-49AA-81ED-0FCAE4F2BDBC}"/>
    <cellStyle name="Comma 16 4 2 3" xfId="1802" xr:uid="{CE9A9E17-AF1F-435B-B3B5-340874F1318D}"/>
    <cellStyle name="Comma 16 4 2 3 2" xfId="4877" xr:uid="{E6DF5B75-36D1-45F2-8D06-CF3089FEE8A7}"/>
    <cellStyle name="Comma 16 4 2 3 2 2" xfId="11087" xr:uid="{9885C5C1-828C-4102-AFA5-5CD3667FEBCF}"/>
    <cellStyle name="Comma 16 4 2 3 2 2 2" xfId="25450" xr:uid="{ACFA7B0C-C0F3-476D-A828-2E38EE87D816}"/>
    <cellStyle name="Comma 16 4 2 3 2 3" xfId="17185" xr:uid="{757E57DB-2F22-4C2A-977C-FABB62843A85}"/>
    <cellStyle name="Comma 16 4 2 3 2 4" xfId="31544" xr:uid="{434F33E2-C697-40A7-A771-137F4F4181DE}"/>
    <cellStyle name="Comma 16 4 2 3 2 5" xfId="37638" xr:uid="{75A7F27A-B99A-44BD-A593-25177481B8C8}"/>
    <cellStyle name="Comma 16 4 2 3 3" xfId="8077" xr:uid="{1025BB68-F73D-4B9A-A8C6-9C757A61D521}"/>
    <cellStyle name="Comma 16 4 2 3 3 2" xfId="22440" xr:uid="{72297A8A-8422-41B4-981B-D3180DA3A7FA}"/>
    <cellStyle name="Comma 16 4 2 3 4" xfId="14175" xr:uid="{10B68E62-10CF-4CE9-A963-F7C764D50032}"/>
    <cellStyle name="Comma 16 4 2 3 5" xfId="28534" xr:uid="{F7B2F23E-C240-4B24-ACDB-97BD171DD00B}"/>
    <cellStyle name="Comma 16 4 2 3 6" xfId="34628" xr:uid="{62707535-8C2D-4856-8284-2BC4CA72C223}"/>
    <cellStyle name="Comma 16 4 2 4" xfId="2173" xr:uid="{3BF663AD-5772-4132-A515-DFE4C4BF3178}"/>
    <cellStyle name="Comma 16 4 2 4 2" xfId="5251" xr:uid="{B88012CE-FC07-4244-95F2-50FF3035F169}"/>
    <cellStyle name="Comma 16 4 2 4 2 2" xfId="11461" xr:uid="{B1D30724-D752-41A5-B5DD-F043AA4EFFD7}"/>
    <cellStyle name="Comma 16 4 2 4 2 2 2" xfId="25824" xr:uid="{BDC52499-8BF8-4B83-B24E-D8829970CCD9}"/>
    <cellStyle name="Comma 16 4 2 4 2 3" xfId="17559" xr:uid="{D43C3FC2-A08D-4230-8CF6-C43B4D3E8230}"/>
    <cellStyle name="Comma 16 4 2 4 2 4" xfId="31918" xr:uid="{3A3BEAB7-BFE0-44E9-A6CA-63B3343C4B62}"/>
    <cellStyle name="Comma 16 4 2 4 2 5" xfId="38012" xr:uid="{FF94907A-3AD2-4CEA-8FD3-A0C9CDFAA575}"/>
    <cellStyle name="Comma 16 4 2 4 3" xfId="8451" xr:uid="{E0D71BB7-0F40-4E05-8524-0858B495B459}"/>
    <cellStyle name="Comma 16 4 2 4 3 2" xfId="22814" xr:uid="{38EEF6BB-E450-4331-8987-A4450D6654F6}"/>
    <cellStyle name="Comma 16 4 2 4 4" xfId="14549" xr:uid="{504394A8-D1C2-4503-9505-0C0F701F23B4}"/>
    <cellStyle name="Comma 16 4 2 4 5" xfId="28908" xr:uid="{5B350B0D-290D-41F6-AE9F-F98189174D85}"/>
    <cellStyle name="Comma 16 4 2 4 6" xfId="35002" xr:uid="{28995B95-140F-4341-BB40-0CB6BD5CA5F2}"/>
    <cellStyle name="Comma 16 4 2 5" xfId="2546" xr:uid="{386BA533-9176-498F-9083-A7A83DBFB201}"/>
    <cellStyle name="Comma 16 4 2 5 2" xfId="5625" xr:uid="{0BA5ED3A-CF23-49BF-8473-4E810E0A5122}"/>
    <cellStyle name="Comma 16 4 2 5 2 2" xfId="11835" xr:uid="{4F208B88-BDBF-41B0-99D9-7E76AF4E82D4}"/>
    <cellStyle name="Comma 16 4 2 5 2 2 2" xfId="26198" xr:uid="{97444C91-1C42-4022-825F-95D03FA536FD}"/>
    <cellStyle name="Comma 16 4 2 5 2 3" xfId="17933" xr:uid="{9A7EE581-4649-4A1A-A242-34B092E9AA97}"/>
    <cellStyle name="Comma 16 4 2 5 2 4" xfId="32292" xr:uid="{14C85237-5D47-4633-968B-F8A22A7CAF8E}"/>
    <cellStyle name="Comma 16 4 2 5 2 5" xfId="38386" xr:uid="{ABCE286C-9BFF-47C0-9941-38B2644FCCCC}"/>
    <cellStyle name="Comma 16 4 2 5 3" xfId="8825" xr:uid="{FA8E7CCF-623B-4B25-BD36-6A02B00DFAEB}"/>
    <cellStyle name="Comma 16 4 2 5 3 2" xfId="23188" xr:uid="{B154CB6B-9267-4065-B8AA-8907454AF66D}"/>
    <cellStyle name="Comma 16 4 2 5 4" xfId="14923" xr:uid="{AF9F9F7E-152B-430A-88C5-BDE618206F17}"/>
    <cellStyle name="Comma 16 4 2 5 5" xfId="29282" xr:uid="{DDA38FB5-2D49-46B1-AB35-C421753D5167}"/>
    <cellStyle name="Comma 16 4 2 5 6" xfId="35376" xr:uid="{C9B21EE0-9697-4722-93B1-05FE44F19CCB}"/>
    <cellStyle name="Comma 16 4 2 6" xfId="2920" xr:uid="{776E9B43-4E4C-4441-917C-0C6205355B90}"/>
    <cellStyle name="Comma 16 4 2 6 2" xfId="5999" xr:uid="{B1F947C2-4178-4137-A74D-0A33A2FDC203}"/>
    <cellStyle name="Comma 16 4 2 6 2 2" xfId="12209" xr:uid="{ED524809-F27F-4B5C-8D7E-29BC965B8482}"/>
    <cellStyle name="Comma 16 4 2 6 2 2 2" xfId="26572" xr:uid="{EB76562B-11F6-4C15-8391-55DDF47F8D73}"/>
    <cellStyle name="Comma 16 4 2 6 2 3" xfId="18307" xr:uid="{714EB253-3AE0-4564-8FDE-914B30090D8A}"/>
    <cellStyle name="Comma 16 4 2 6 2 4" xfId="32666" xr:uid="{2CEF8D55-0F9D-4A31-B62D-1EF7359E7DCD}"/>
    <cellStyle name="Comma 16 4 2 6 2 5" xfId="38760" xr:uid="{4C1DB92C-FCEA-490C-900C-A91FCFA263E0}"/>
    <cellStyle name="Comma 16 4 2 6 3" xfId="9199" xr:uid="{69DDF9A8-FD1D-41F1-9452-56E06926A3FD}"/>
    <cellStyle name="Comma 16 4 2 6 3 2" xfId="23562" xr:uid="{298551CF-9D40-41A9-9F30-6E7B1C057B0E}"/>
    <cellStyle name="Comma 16 4 2 6 4" xfId="15297" xr:uid="{02BCF769-1776-442B-96E2-7018905D56A9}"/>
    <cellStyle name="Comma 16 4 2 6 5" xfId="29656" xr:uid="{ACB7A464-A06B-4782-AD86-ED5262E8F1D9}"/>
    <cellStyle name="Comma 16 4 2 6 6" xfId="35750" xr:uid="{101B2C96-8754-4B20-B355-2349374ABA6E}"/>
    <cellStyle name="Comma 16 4 2 7" xfId="3294" xr:uid="{56FC269A-E3DD-471C-95FA-38184B9C2CA1}"/>
    <cellStyle name="Comma 16 4 2 7 2" xfId="6373" xr:uid="{00DF2071-9C1F-4D7B-A0AB-96C2565C414C}"/>
    <cellStyle name="Comma 16 4 2 7 2 2" xfId="12583" xr:uid="{EF29E5FB-3E7F-4637-BE03-669B9553DC2E}"/>
    <cellStyle name="Comma 16 4 2 7 2 2 2" xfId="26946" xr:uid="{EBABDC82-B3A5-426D-A96E-31CE8E0E92CB}"/>
    <cellStyle name="Comma 16 4 2 7 2 3" xfId="18681" xr:uid="{CEB26924-6174-4A36-952B-E299D85D197B}"/>
    <cellStyle name="Comma 16 4 2 7 2 4" xfId="33040" xr:uid="{E7671E46-F3B8-408E-B025-8C549F5B7F7B}"/>
    <cellStyle name="Comma 16 4 2 7 2 5" xfId="39134" xr:uid="{8D7D90E4-B67E-495B-BCEB-73F0B1B9DE3B}"/>
    <cellStyle name="Comma 16 4 2 7 3" xfId="9573" xr:uid="{CDDBA586-0C1F-48EF-903D-3C49A4FE3C8C}"/>
    <cellStyle name="Comma 16 4 2 7 3 2" xfId="23936" xr:uid="{966E8197-EEAD-4210-A09E-22994A4A8636}"/>
    <cellStyle name="Comma 16 4 2 7 4" xfId="15671" xr:uid="{0504E62F-6776-46C5-BD53-C730239B0134}"/>
    <cellStyle name="Comma 16 4 2 7 5" xfId="30030" xr:uid="{8417C405-C685-42E1-A356-4D7F189E017B}"/>
    <cellStyle name="Comma 16 4 2 7 6" xfId="36124" xr:uid="{005913BA-3E04-466E-95AC-245D1923FAA2}"/>
    <cellStyle name="Comma 16 4 2 8" xfId="3670" xr:uid="{16C82625-AB4D-4FBB-9CFD-B4BC5B8691A3}"/>
    <cellStyle name="Comma 16 4 2 8 2" xfId="6749" xr:uid="{4AA8A720-6170-4A79-ACCC-145EFDDE2CD3}"/>
    <cellStyle name="Comma 16 4 2 8 2 2" xfId="12958" xr:uid="{9DB36228-B984-4786-ACF2-993972348C79}"/>
    <cellStyle name="Comma 16 4 2 8 2 2 2" xfId="27321" xr:uid="{AB7B789A-C60C-4156-B4A3-821A917844B5}"/>
    <cellStyle name="Comma 16 4 2 8 2 3" xfId="19056" xr:uid="{1147BA6A-7A6E-44B3-9C44-EAF79C22DA45}"/>
    <cellStyle name="Comma 16 4 2 8 2 4" xfId="33415" xr:uid="{2DBAF72A-F6F4-4A0F-BC25-11544C1634E0}"/>
    <cellStyle name="Comma 16 4 2 8 2 5" xfId="39509" xr:uid="{73F77B9D-B65B-4BB8-BFC6-9842DA22D906}"/>
    <cellStyle name="Comma 16 4 2 8 3" xfId="9949" xr:uid="{049FBE1E-AA25-4445-9EA0-6732DD43E2A5}"/>
    <cellStyle name="Comma 16 4 2 8 3 2" xfId="24312" xr:uid="{DC243113-D4CB-414B-BF00-F390BDB35EB4}"/>
    <cellStyle name="Comma 16 4 2 8 4" xfId="16047" xr:uid="{213D1D08-573F-49C6-8727-09BFB1235D8E}"/>
    <cellStyle name="Comma 16 4 2 8 5" xfId="30406" xr:uid="{1A6F8547-8793-42BA-8752-336881EB0B98}"/>
    <cellStyle name="Comma 16 4 2 8 6" xfId="36500" xr:uid="{B2E3BC72-5217-404C-A413-08C94087B3A1}"/>
    <cellStyle name="Comma 16 4 2 9" xfId="4046" xr:uid="{C220F2BC-1DF0-4C1B-8AB3-768ABC879861}"/>
    <cellStyle name="Comma 16 4 2 9 2" xfId="10325" xr:uid="{5816BFAA-7B21-4F4E-850B-B92726514754}"/>
    <cellStyle name="Comma 16 4 2 9 2 2" xfId="24688" xr:uid="{87BF3A4B-6BE8-4A46-BEFE-F0C395110497}"/>
    <cellStyle name="Comma 16 4 2 9 3" xfId="16423" xr:uid="{C68D1310-7681-4ED6-89D8-D4F825D87570}"/>
    <cellStyle name="Comma 16 4 2 9 4" xfId="30782" xr:uid="{16229695-9D72-47FF-966A-15DB5A23B6A4}"/>
    <cellStyle name="Comma 16 4 2 9 5" xfId="36876" xr:uid="{D8017A30-19EF-49FA-8EC1-D956BB0F8882}"/>
    <cellStyle name="Comma 16 4 3" xfId="1232" xr:uid="{763C1D3D-71F5-4480-B2BA-CA542AE36550}"/>
    <cellStyle name="Comma 16 4 3 2" xfId="4298" xr:uid="{3E7BE5F0-0C26-4991-A427-4397A86539E1}"/>
    <cellStyle name="Comma 16 4 3 2 2" xfId="10529" xr:uid="{3482709E-22B5-414B-A931-2D7EB448389E}"/>
    <cellStyle name="Comma 16 4 3 2 2 2" xfId="24892" xr:uid="{6C998A20-A9E1-4006-9164-D96ECD6DF121}"/>
    <cellStyle name="Comma 16 4 3 2 3" xfId="16627" xr:uid="{E2DCEF3D-F2A7-43C4-813C-A6FEE541D364}"/>
    <cellStyle name="Comma 16 4 3 2 4" xfId="30986" xr:uid="{301C2193-E3F1-4B5F-880F-F5FA90439E96}"/>
    <cellStyle name="Comma 16 4 3 2 5" xfId="37080" xr:uid="{A7F47AA7-6FC7-4CFA-B136-27C4A2FB395B}"/>
    <cellStyle name="Comma 16 4 3 3" xfId="7496" xr:uid="{9381FE58-6C9C-44F4-BA31-FB9D5A3DEB26}"/>
    <cellStyle name="Comma 16 4 3 3 2" xfId="21858" xr:uid="{C29FD09A-8660-44BB-B636-F8A8440B49BA}"/>
    <cellStyle name="Comma 16 4 3 4" xfId="13593" xr:uid="{500FDAE5-849F-4EB3-AADF-EC03EA2B2C74}"/>
    <cellStyle name="Comma 16 4 3 5" xfId="27952" xr:uid="{61501351-2503-4B0C-9EC2-9ED5FA236347}"/>
    <cellStyle name="Comma 16 4 3 6" xfId="34046" xr:uid="{FEC04412-5EF9-4907-A13C-28B60F080DA1}"/>
    <cellStyle name="Comma 16 4 3 7" xfId="43456" xr:uid="{DAAA3C61-E447-4981-9D10-D471C27F2A38}"/>
    <cellStyle name="Comma 16 4 4" xfId="1596" xr:uid="{35AD8FFA-0E20-401E-A84C-929A30361618}"/>
    <cellStyle name="Comma 16 4 4 2" xfId="4670" xr:uid="{B82A6A47-CBD2-4DFA-A9B3-A40A08DCBAD7}"/>
    <cellStyle name="Comma 16 4 4 2 2" xfId="10879" xr:uid="{6744076A-8181-4379-A01D-C5BDE474A241}"/>
    <cellStyle name="Comma 16 4 4 2 2 2" xfId="25242" xr:uid="{CF1E1D8F-5A59-4C68-90D4-7BA811F36685}"/>
    <cellStyle name="Comma 16 4 4 2 3" xfId="16977" xr:uid="{C18DE56B-D216-41A7-A3CE-8295DE37A8F2}"/>
    <cellStyle name="Comma 16 4 4 2 4" xfId="31336" xr:uid="{F7A7342E-3865-4E82-A372-AD237D32DB2C}"/>
    <cellStyle name="Comma 16 4 4 2 5" xfId="37430" xr:uid="{F97D3E91-6531-4B32-93B3-672CA4128596}"/>
    <cellStyle name="Comma 16 4 4 3" xfId="7869" xr:uid="{9C4B5EAA-F02A-43FC-BA35-A9BC60A0940C}"/>
    <cellStyle name="Comma 16 4 4 3 2" xfId="22232" xr:uid="{544122BA-BFB7-492D-B43D-BBB9D65FC87A}"/>
    <cellStyle name="Comma 16 4 4 4" xfId="13967" xr:uid="{636F0AE8-9FE1-4BA6-A3D6-52148C74F050}"/>
    <cellStyle name="Comma 16 4 4 5" xfId="28326" xr:uid="{B463CA19-0144-432B-8222-F517B8A8F911}"/>
    <cellStyle name="Comma 16 4 4 6" xfId="34420" xr:uid="{20C4B1FB-0C82-4223-A0AB-ABC8920BD262}"/>
    <cellStyle name="Comma 16 4 4 7" xfId="44355" xr:uid="{0823040F-C8A9-467C-94AF-D24E8C7A23D8}"/>
    <cellStyle name="Comma 16 4 5" xfId="1966" xr:uid="{33FFF815-12F1-4922-89DB-DA48EE997CD3}"/>
    <cellStyle name="Comma 16 4 5 2" xfId="5043" xr:uid="{EB2E51E9-4F85-4572-AEA6-CBBCACAC6550}"/>
    <cellStyle name="Comma 16 4 5 2 2" xfId="11253" xr:uid="{DD4142EE-F567-4B27-958D-49109DBF1D0D}"/>
    <cellStyle name="Comma 16 4 5 2 2 2" xfId="25616" xr:uid="{1571BD09-CFF9-45ED-AA3E-57E80E4DE52D}"/>
    <cellStyle name="Comma 16 4 5 2 3" xfId="17351" xr:uid="{FB070A47-C109-491C-87BC-2BD040F37819}"/>
    <cellStyle name="Comma 16 4 5 2 4" xfId="31710" xr:uid="{B97348CE-FB7E-4819-9EB5-115896E21B8A}"/>
    <cellStyle name="Comma 16 4 5 2 5" xfId="37804" xr:uid="{028F9EA7-33B3-4C89-BF60-5F5F684273DF}"/>
    <cellStyle name="Comma 16 4 5 3" xfId="8243" xr:uid="{9635E55C-BDEF-4E71-A373-E1D13CA9069E}"/>
    <cellStyle name="Comma 16 4 5 3 2" xfId="22606" xr:uid="{CD1822F0-62CD-42D8-A722-8F939B1B29B6}"/>
    <cellStyle name="Comma 16 4 5 4" xfId="14341" xr:uid="{BD53098A-7148-4EF6-B75E-FC92002550D8}"/>
    <cellStyle name="Comma 16 4 5 5" xfId="28700" xr:uid="{7AB79FD0-F7A8-45D6-B117-38F2EB5F07A5}"/>
    <cellStyle name="Comma 16 4 5 6" xfId="34794" xr:uid="{50E112CD-C346-41B9-8303-FDD81B88F211}"/>
    <cellStyle name="Comma 16 4 5 7" xfId="45322" xr:uid="{FB1BAC7A-CF67-4184-930E-CC71BBA76F0F}"/>
    <cellStyle name="Comma 16 4 6" xfId="2339" xr:uid="{5FA872AD-E6AF-4176-A814-13F7A8CC548F}"/>
    <cellStyle name="Comma 16 4 6 2" xfId="5417" xr:uid="{FF20A3E0-8261-493E-9C95-CFC6851CC62B}"/>
    <cellStyle name="Comma 16 4 6 2 2" xfId="11627" xr:uid="{AFC5FBEA-F57F-4C88-8F3D-E969D0985E56}"/>
    <cellStyle name="Comma 16 4 6 2 2 2" xfId="25990" xr:uid="{A50BEB41-9ECC-4BA9-958B-1A5AC78DF366}"/>
    <cellStyle name="Comma 16 4 6 2 3" xfId="17725" xr:uid="{D0AA6EBA-C854-4D19-A8A5-08C0C29E0A7C}"/>
    <cellStyle name="Comma 16 4 6 2 4" xfId="32084" xr:uid="{B0891254-2EA7-4A99-88C3-2C3A656C0B73}"/>
    <cellStyle name="Comma 16 4 6 2 5" xfId="38178" xr:uid="{D326AF08-BCA1-4163-ABC1-6DC4611CD53C}"/>
    <cellStyle name="Comma 16 4 6 3" xfId="8617" xr:uid="{D936B91F-35EA-44A4-8E09-9123664066CB}"/>
    <cellStyle name="Comma 16 4 6 3 2" xfId="22980" xr:uid="{8CAD1537-F3CE-4080-8501-4428AFA50507}"/>
    <cellStyle name="Comma 16 4 6 4" xfId="14715" xr:uid="{3BFBCAA6-9A66-4BA5-AFCE-087D9BEE9743}"/>
    <cellStyle name="Comma 16 4 6 5" xfId="29074" xr:uid="{E99C2E68-DAFF-44FE-AC60-7F737D584889}"/>
    <cellStyle name="Comma 16 4 6 6" xfId="35168" xr:uid="{4B895B1E-50F8-4CC7-B722-D57CAD950CF8}"/>
    <cellStyle name="Comma 16 4 6 7" xfId="41585" xr:uid="{309D9D1E-043C-4239-9B48-B78A25C05471}"/>
    <cellStyle name="Comma 16 4 7" xfId="2712" xr:uid="{32AC662E-3464-4706-8C7E-1FA17F542678}"/>
    <cellStyle name="Comma 16 4 7 2" xfId="5791" xr:uid="{30BEAB88-FDB2-41E7-8E79-3DE6654C045B}"/>
    <cellStyle name="Comma 16 4 7 2 2" xfId="12001" xr:uid="{F54FF7D2-FA5A-4B93-8528-713C54E49D3A}"/>
    <cellStyle name="Comma 16 4 7 2 2 2" xfId="26364" xr:uid="{77527242-6003-4DA8-944E-534C538F8E65}"/>
    <cellStyle name="Comma 16 4 7 2 3" xfId="18099" xr:uid="{420090B7-A3AA-463E-ADE2-216C490302E4}"/>
    <cellStyle name="Comma 16 4 7 2 4" xfId="32458" xr:uid="{734886E4-C845-4263-9F9A-0E11E02CFA71}"/>
    <cellStyle name="Comma 16 4 7 2 5" xfId="38552" xr:uid="{1B06BCB0-A6C9-48DF-9002-A174B207F5E4}"/>
    <cellStyle name="Comma 16 4 7 3" xfId="8991" xr:uid="{9D69B3E6-C4C5-4364-8CEA-D8443877A66D}"/>
    <cellStyle name="Comma 16 4 7 3 2" xfId="23354" xr:uid="{68B1EB20-40E6-47C1-9484-3458FEDC8A9E}"/>
    <cellStyle name="Comma 16 4 7 4" xfId="15089" xr:uid="{8DD48236-3949-4D23-97D4-20DA10399313}"/>
    <cellStyle name="Comma 16 4 7 5" xfId="29448" xr:uid="{5B5642CA-4D7D-4C98-AB80-79C1D0220792}"/>
    <cellStyle name="Comma 16 4 7 6" xfId="35542" xr:uid="{7981FBC9-0390-44C3-838E-60776DBA645E}"/>
    <cellStyle name="Comma 16 4 8" xfId="3086" xr:uid="{1CB09F89-E585-4AB0-98C7-56F1D1B47E3B}"/>
    <cellStyle name="Comma 16 4 8 2" xfId="6165" xr:uid="{A2657D66-194E-457B-844A-7391DEA6D586}"/>
    <cellStyle name="Comma 16 4 8 2 2" xfId="12375" xr:uid="{48854FA7-31A2-430D-AFDE-28D506D336FD}"/>
    <cellStyle name="Comma 16 4 8 2 2 2" xfId="26738" xr:uid="{8E794ECB-DF66-47A7-9AFA-07101D430BA0}"/>
    <cellStyle name="Comma 16 4 8 2 3" xfId="18473" xr:uid="{B4CE7B81-B209-4184-B857-A63276B4AAD7}"/>
    <cellStyle name="Comma 16 4 8 2 4" xfId="32832" xr:uid="{C121B3E6-7E48-48B6-B660-C5D693015AC2}"/>
    <cellStyle name="Comma 16 4 8 2 5" xfId="38926" xr:uid="{DCA59FBB-AD0C-4EC2-BDB7-9BB6A61828A7}"/>
    <cellStyle name="Comma 16 4 8 3" xfId="9365" xr:uid="{6F94F6F8-501D-4C91-B083-B0C00660C9D8}"/>
    <cellStyle name="Comma 16 4 8 3 2" xfId="23728" xr:uid="{0A2F03D9-AAB4-4210-9775-431C9A9F1294}"/>
    <cellStyle name="Comma 16 4 8 4" xfId="15463" xr:uid="{1A3EC03B-5F61-4199-91C0-9F08B61C4453}"/>
    <cellStyle name="Comma 16 4 8 5" xfId="29822" xr:uid="{980E09D2-24F1-481C-B3FB-ADD468B3670B}"/>
    <cellStyle name="Comma 16 4 8 6" xfId="35916" xr:uid="{D377F38C-C644-4767-83B9-6B49123E372E}"/>
    <cellStyle name="Comma 16 4 9" xfId="3462" xr:uid="{DCFD7907-642E-4A23-A474-350976CB5197}"/>
    <cellStyle name="Comma 16 4 9 2" xfId="6541" xr:uid="{887FA982-0223-4042-9A88-34DBF79779D1}"/>
    <cellStyle name="Comma 16 4 9 2 2" xfId="12750" xr:uid="{07AFA0FF-CC38-4F2B-88DE-1CF34273AF4C}"/>
    <cellStyle name="Comma 16 4 9 2 2 2" xfId="27113" xr:uid="{5C3D3AB9-90E2-4221-A55F-61F23580C98D}"/>
    <cellStyle name="Comma 16 4 9 2 3" xfId="18848" xr:uid="{BB6F0F49-EE64-43F1-A753-E24CCE7681E4}"/>
    <cellStyle name="Comma 16 4 9 2 4" xfId="33207" xr:uid="{95CC6069-E525-4909-8465-448AA73DAF0E}"/>
    <cellStyle name="Comma 16 4 9 2 5" xfId="39301" xr:uid="{977AAA74-93E9-4CF2-A60F-88566B87EA8F}"/>
    <cellStyle name="Comma 16 4 9 3" xfId="9741" xr:uid="{5D2A77DC-EF44-4A6A-ADA2-D91235FFCC4C}"/>
    <cellStyle name="Comma 16 4 9 3 2" xfId="24104" xr:uid="{C3485E8B-B80F-4B54-9CA4-6B05D7693B24}"/>
    <cellStyle name="Comma 16 4 9 4" xfId="15839" xr:uid="{3A672B4D-988A-4C61-BDBD-454D6E9B9685}"/>
    <cellStyle name="Comma 16 4 9 5" xfId="30198" xr:uid="{CFCEC3FE-E6A1-4A19-B4F4-F28BC451C872}"/>
    <cellStyle name="Comma 16 4 9 6" xfId="36292" xr:uid="{B17FF8AA-2E81-4DEE-B3D2-28EC5CF4542C}"/>
    <cellStyle name="Comma 16 5" xfId="904" xr:uid="{2DE9902C-59C0-4CCC-B259-11BCDEDDABD1}"/>
    <cellStyle name="Comma 16 5 10" xfId="3846" xr:uid="{2D123828-C5A6-41B4-83AE-23CBACB10185}"/>
    <cellStyle name="Comma 16 5 10 2" xfId="10125" xr:uid="{721646A3-F4B9-47D5-B74F-8FF17CEBB9B3}"/>
    <cellStyle name="Comma 16 5 10 2 2" xfId="24488" xr:uid="{94050800-A3F2-420F-84A6-03A5BB47DC76}"/>
    <cellStyle name="Comma 16 5 10 3" xfId="16223" xr:uid="{675E6325-3A00-4448-95B1-BFFE1121A9B1}"/>
    <cellStyle name="Comma 16 5 10 4" xfId="30582" xr:uid="{81F8394D-8E9D-4A6D-AC24-93BF08527C28}"/>
    <cellStyle name="Comma 16 5 10 5" xfId="36676" xr:uid="{23F57BC9-7E40-47E8-9A27-83470AA18B4E}"/>
    <cellStyle name="Comma 16 5 11" xfId="7044" xr:uid="{6EA4905E-2B9C-43C8-97D3-EB1C1857ADDA}"/>
    <cellStyle name="Comma 16 5 11 2" xfId="21406" xr:uid="{69B52B2C-D730-4E9B-8F1A-981CEBD62A0D}"/>
    <cellStyle name="Comma 16 5 12" xfId="13141" xr:uid="{93ECA3CC-5BA9-48B0-B703-211A82AA95B4}"/>
    <cellStyle name="Comma 16 5 13" xfId="27500" xr:uid="{FDFC846C-951D-46A8-9203-424E4A775753}"/>
    <cellStyle name="Comma 16 5 14" xfId="33594" xr:uid="{2BCAF193-2175-46DD-B839-A9CD884DCFB2}"/>
    <cellStyle name="Comma 16 5 15" xfId="42098" xr:uid="{0ACB2C8D-EC7A-4013-ABDB-B940ABDA32C7}"/>
    <cellStyle name="Comma 16 5 2" xfId="1083" xr:uid="{C627E69D-9557-4543-B7FB-9B3B3A9289E6}"/>
    <cellStyle name="Comma 16 5 2 10" xfId="7252" xr:uid="{E0F935F5-340C-4EC1-877F-D5B0834D6F36}"/>
    <cellStyle name="Comma 16 5 2 10 2" xfId="21614" xr:uid="{154473C3-1BF6-44A9-9017-513FB92B1E07}"/>
    <cellStyle name="Comma 16 5 2 11" xfId="13349" xr:uid="{7E973170-32BB-49AA-A26D-32447124D57F}"/>
    <cellStyle name="Comma 16 5 2 12" xfId="27708" xr:uid="{E945A67E-D9A0-45A6-A305-D3B7832279FC}"/>
    <cellStyle name="Comma 16 5 2 13" xfId="33802" xr:uid="{B7F2422E-8CB5-4593-933C-929648EEB6E6}"/>
    <cellStyle name="Comma 16 5 2 2" xfId="1441" xr:uid="{4409B78C-7955-404B-933B-5E706133E854}"/>
    <cellStyle name="Comma 16 5 2 2 2" xfId="4513" xr:uid="{00DCAC3E-66B7-46FC-A35F-9151F7CE4493}"/>
    <cellStyle name="Comma 16 5 2 2 2 2" xfId="10721" xr:uid="{FAD39CF5-8BA0-4A5D-ADB6-C59C727F5D10}"/>
    <cellStyle name="Comma 16 5 2 2 2 2 2" xfId="25084" xr:uid="{55158651-6104-4C99-A321-1C6344DA4020}"/>
    <cellStyle name="Comma 16 5 2 2 2 3" xfId="16819" xr:uid="{AC237412-23C6-45E3-859E-3A6A0BB96FA3}"/>
    <cellStyle name="Comma 16 5 2 2 2 4" xfId="31178" xr:uid="{E76F8593-C4D0-4A14-B259-8A60481BD369}"/>
    <cellStyle name="Comma 16 5 2 2 2 5" xfId="37272" xr:uid="{0DE07CC9-F6D1-4C5C-84BA-48B697A2FC67}"/>
    <cellStyle name="Comma 16 5 2 2 3" xfId="7711" xr:uid="{DCBE9407-C8C6-4CBA-B15C-9970BB4DF2B1}"/>
    <cellStyle name="Comma 16 5 2 2 3 2" xfId="22074" xr:uid="{DDA33754-8CE0-423C-B263-5871424936EE}"/>
    <cellStyle name="Comma 16 5 2 2 4" xfId="13809" xr:uid="{6B9BE190-7FE8-4E7C-A28C-2727434B935F}"/>
    <cellStyle name="Comma 16 5 2 2 5" xfId="28168" xr:uid="{EA224A94-B5E2-4D73-91DE-8BC89D1814AC}"/>
    <cellStyle name="Comma 16 5 2 2 6" xfId="34262" xr:uid="{22C408D9-D4B1-4513-867A-89CF5A3E2A7A}"/>
    <cellStyle name="Comma 16 5 2 3" xfId="1810" xr:uid="{7CB118AE-0447-4A34-860C-790A820E4C26}"/>
    <cellStyle name="Comma 16 5 2 3 2" xfId="4885" xr:uid="{4317F13B-5F83-4835-A6AD-349D4CE396DA}"/>
    <cellStyle name="Comma 16 5 2 3 2 2" xfId="11095" xr:uid="{ED1232A5-FC09-4B88-B57D-45E4C9741821}"/>
    <cellStyle name="Comma 16 5 2 3 2 2 2" xfId="25458" xr:uid="{B3D343F9-3EBC-468B-A2A4-4850C66AC609}"/>
    <cellStyle name="Comma 16 5 2 3 2 3" xfId="17193" xr:uid="{1388AD2A-B0AE-4602-99B5-5096FB509607}"/>
    <cellStyle name="Comma 16 5 2 3 2 4" xfId="31552" xr:uid="{09061481-F9CA-44F0-A503-5CE855A09F47}"/>
    <cellStyle name="Comma 16 5 2 3 2 5" xfId="37646" xr:uid="{7AB3FBE8-E311-485F-9FEC-80D513FB7A0D}"/>
    <cellStyle name="Comma 16 5 2 3 3" xfId="8085" xr:uid="{122AC7BD-7A52-4D9A-9AF6-358A1A1D2713}"/>
    <cellStyle name="Comma 16 5 2 3 3 2" xfId="22448" xr:uid="{6D6E5479-9068-4C17-BD84-418B29E7EFBF}"/>
    <cellStyle name="Comma 16 5 2 3 4" xfId="14183" xr:uid="{258C2FCD-AF9A-45F9-9631-4F6FCD2D207A}"/>
    <cellStyle name="Comma 16 5 2 3 5" xfId="28542" xr:uid="{6E02A34C-23F6-4C19-B8AA-A57C0B45BC7A}"/>
    <cellStyle name="Comma 16 5 2 3 6" xfId="34636" xr:uid="{21097F99-E266-4F9F-81DD-5443F47EF1BF}"/>
    <cellStyle name="Comma 16 5 2 4" xfId="2181" xr:uid="{C1F6828D-E7A4-449B-A279-1B1E91B710D5}"/>
    <cellStyle name="Comma 16 5 2 4 2" xfId="5259" xr:uid="{D9871DA3-E1D7-4BF5-84CE-F568E501FA41}"/>
    <cellStyle name="Comma 16 5 2 4 2 2" xfId="11469" xr:uid="{CA27B86B-ACB4-4072-A380-EDF57CF27562}"/>
    <cellStyle name="Comma 16 5 2 4 2 2 2" xfId="25832" xr:uid="{F0832C2F-19EB-47E7-A392-FC6E80BEB4B0}"/>
    <cellStyle name="Comma 16 5 2 4 2 3" xfId="17567" xr:uid="{23A2A2CB-620D-43D3-9CD7-ECFF7076C392}"/>
    <cellStyle name="Comma 16 5 2 4 2 4" xfId="31926" xr:uid="{D8284B28-1D4F-425E-9DFD-48D37E589399}"/>
    <cellStyle name="Comma 16 5 2 4 2 5" xfId="38020" xr:uid="{4264FBC6-511A-4BEE-8BA7-0ADA55009017}"/>
    <cellStyle name="Comma 16 5 2 4 3" xfId="8459" xr:uid="{EEE953FB-C841-400B-82B7-807C231DE448}"/>
    <cellStyle name="Comma 16 5 2 4 3 2" xfId="22822" xr:uid="{A4A2115F-0BB9-4E8D-BEFD-C4DB451069CD}"/>
    <cellStyle name="Comma 16 5 2 4 4" xfId="14557" xr:uid="{761E3296-75D3-47EB-B31E-72487A7065F0}"/>
    <cellStyle name="Comma 16 5 2 4 5" xfId="28916" xr:uid="{EF2BE737-7646-415B-920B-9C8A88DE0075}"/>
    <cellStyle name="Comma 16 5 2 4 6" xfId="35010" xr:uid="{32EF6D82-ADCC-48F9-A9C2-B674C76E6DDC}"/>
    <cellStyle name="Comma 16 5 2 5" xfId="2554" xr:uid="{A992F2E7-EFB7-4918-AB2F-9C9273E14458}"/>
    <cellStyle name="Comma 16 5 2 5 2" xfId="5633" xr:uid="{215B8812-6BE1-4CAA-B774-600F1C756ECF}"/>
    <cellStyle name="Comma 16 5 2 5 2 2" xfId="11843" xr:uid="{60AC7664-EEC8-4CA1-A655-CFEDE4BFAF5F}"/>
    <cellStyle name="Comma 16 5 2 5 2 2 2" xfId="26206" xr:uid="{094EBD68-0459-469B-8C30-3D2FF22E6E2B}"/>
    <cellStyle name="Comma 16 5 2 5 2 3" xfId="17941" xr:uid="{7470A83D-B236-4E26-98C7-F3DB7416B8B3}"/>
    <cellStyle name="Comma 16 5 2 5 2 4" xfId="32300" xr:uid="{4C6C28CB-F6D4-4053-A1F5-E1D4A5B38F20}"/>
    <cellStyle name="Comma 16 5 2 5 2 5" xfId="38394" xr:uid="{8ABE8705-E62B-44B0-BAE9-753374F3B356}"/>
    <cellStyle name="Comma 16 5 2 5 3" xfId="8833" xr:uid="{F6AEB202-9077-49F0-8DF6-05E36D82B028}"/>
    <cellStyle name="Comma 16 5 2 5 3 2" xfId="23196" xr:uid="{64E451F4-00E9-4013-88ED-91A3B1B2F127}"/>
    <cellStyle name="Comma 16 5 2 5 4" xfId="14931" xr:uid="{B295FFFE-0BF6-4363-97EB-9DC92C0F8FF0}"/>
    <cellStyle name="Comma 16 5 2 5 5" xfId="29290" xr:uid="{352BD9C5-8F30-4F3C-A3CA-B5748801D891}"/>
    <cellStyle name="Comma 16 5 2 5 6" xfId="35384" xr:uid="{D404465D-E71F-47F2-ACA7-62B63E92BF6C}"/>
    <cellStyle name="Comma 16 5 2 6" xfId="2928" xr:uid="{D52E4185-205C-404C-8BD9-49445A263633}"/>
    <cellStyle name="Comma 16 5 2 6 2" xfId="6007" xr:uid="{E52ABA1E-CDC7-4226-AF9D-6BA9CD18F61F}"/>
    <cellStyle name="Comma 16 5 2 6 2 2" xfId="12217" xr:uid="{BB5249EC-EC2A-42D1-8F12-4822A95C1A01}"/>
    <cellStyle name="Comma 16 5 2 6 2 2 2" xfId="26580" xr:uid="{0A8B939F-9D9F-4D71-8311-23CDCA3CEF94}"/>
    <cellStyle name="Comma 16 5 2 6 2 3" xfId="18315" xr:uid="{0F7FFE5A-3916-49BA-8CD4-8D1D3D0709DF}"/>
    <cellStyle name="Comma 16 5 2 6 2 4" xfId="32674" xr:uid="{E9EEB937-D4EB-459B-9C46-02507D7441A8}"/>
    <cellStyle name="Comma 16 5 2 6 2 5" xfId="38768" xr:uid="{4D8C9B1A-2B7C-4078-9C6D-C22D11154ECA}"/>
    <cellStyle name="Comma 16 5 2 6 3" xfId="9207" xr:uid="{0799B0E9-DBE0-418F-917B-1E965FF67187}"/>
    <cellStyle name="Comma 16 5 2 6 3 2" xfId="23570" xr:uid="{794EF8BB-2137-450A-B993-1A2E51F5E1D7}"/>
    <cellStyle name="Comma 16 5 2 6 4" xfId="15305" xr:uid="{A3BD9766-F208-4E41-8F4F-C1DE1C1D30A9}"/>
    <cellStyle name="Comma 16 5 2 6 5" xfId="29664" xr:uid="{425E8B54-BA98-4E0A-BB59-C5A2FFB71DF8}"/>
    <cellStyle name="Comma 16 5 2 6 6" xfId="35758" xr:uid="{77AA8845-AB61-4B94-AB3F-678D0DB30C3C}"/>
    <cellStyle name="Comma 16 5 2 7" xfId="3302" xr:uid="{E52F6E16-9319-4779-BC02-70DDC24619FD}"/>
    <cellStyle name="Comma 16 5 2 7 2" xfId="6381" xr:uid="{7324E1B2-2EBD-42AB-86D9-00BD73CD0BF4}"/>
    <cellStyle name="Comma 16 5 2 7 2 2" xfId="12591" xr:uid="{BA10936F-0C30-4641-BCED-1F77E98B65EB}"/>
    <cellStyle name="Comma 16 5 2 7 2 2 2" xfId="26954" xr:uid="{1BF6B85C-87F8-445F-A4CA-14FF8819D031}"/>
    <cellStyle name="Comma 16 5 2 7 2 3" xfId="18689" xr:uid="{25925880-2B44-41F1-B83B-16607AEEBB0E}"/>
    <cellStyle name="Comma 16 5 2 7 2 4" xfId="33048" xr:uid="{2DE6F6DE-A9F4-4D6C-8915-4B85010691A0}"/>
    <cellStyle name="Comma 16 5 2 7 2 5" xfId="39142" xr:uid="{1E7D2BAE-211D-44EB-BD70-CA7BAAEF5589}"/>
    <cellStyle name="Comma 16 5 2 7 3" xfId="9581" xr:uid="{E5FA96DD-B978-4AE5-A941-AF82E4AC435A}"/>
    <cellStyle name="Comma 16 5 2 7 3 2" xfId="23944" xr:uid="{A9E411D5-2834-4DE3-A89B-1EEB00C5B7C9}"/>
    <cellStyle name="Comma 16 5 2 7 4" xfId="15679" xr:uid="{6E342E44-4F12-40CA-B142-AB239A6B060A}"/>
    <cellStyle name="Comma 16 5 2 7 5" xfId="30038" xr:uid="{4EC1B650-8B5B-44F4-97B3-E8AABF5C5CA8}"/>
    <cellStyle name="Comma 16 5 2 7 6" xfId="36132" xr:uid="{C780A32B-D5F4-4483-B182-FECF7B3D485E}"/>
    <cellStyle name="Comma 16 5 2 8" xfId="3678" xr:uid="{6A2D26FE-28F9-46AF-9F3B-44A7012AF4B3}"/>
    <cellStyle name="Comma 16 5 2 8 2" xfId="6757" xr:uid="{A6BF4E62-551C-4C8C-A022-644DAF9B2FC0}"/>
    <cellStyle name="Comma 16 5 2 8 2 2" xfId="12966" xr:uid="{22548E65-ECCF-48F8-A038-6C360B5E33A0}"/>
    <cellStyle name="Comma 16 5 2 8 2 2 2" xfId="27329" xr:uid="{C23171A6-CBE1-43FA-9813-C4660F389193}"/>
    <cellStyle name="Comma 16 5 2 8 2 3" xfId="19064" xr:uid="{26141E5B-B1E2-4910-B557-6D0D98558B38}"/>
    <cellStyle name="Comma 16 5 2 8 2 4" xfId="33423" xr:uid="{4E34549D-310A-4671-A8AC-E9B954437668}"/>
    <cellStyle name="Comma 16 5 2 8 2 5" xfId="39517" xr:uid="{301C69B1-668D-4526-97D1-B489303BB81E}"/>
    <cellStyle name="Comma 16 5 2 8 3" xfId="9957" xr:uid="{0625331D-CD49-4024-8E42-288778F79A7D}"/>
    <cellStyle name="Comma 16 5 2 8 3 2" xfId="24320" xr:uid="{6A7DA5B8-083A-49F2-A3D6-F49DF2F1AB5F}"/>
    <cellStyle name="Comma 16 5 2 8 4" xfId="16055" xr:uid="{2698894F-218B-47DB-AE78-BF0D69F3952E}"/>
    <cellStyle name="Comma 16 5 2 8 5" xfId="30414" xr:uid="{58AAD97E-225F-48E5-9712-0DD349579439}"/>
    <cellStyle name="Comma 16 5 2 8 6" xfId="36508" xr:uid="{EB30BC37-93C1-44CC-856C-84CB4F03E6CB}"/>
    <cellStyle name="Comma 16 5 2 9" xfId="4054" xr:uid="{F3A6B762-A934-413D-A6AF-B5F6000B05B1}"/>
    <cellStyle name="Comma 16 5 2 9 2" xfId="10333" xr:uid="{B074B830-7B1B-4E02-9CAE-743E67FA85CC}"/>
    <cellStyle name="Comma 16 5 2 9 2 2" xfId="24696" xr:uid="{5A38F671-49AC-4249-B947-3CC024D70482}"/>
    <cellStyle name="Comma 16 5 2 9 3" xfId="16431" xr:uid="{15C69D10-DA7F-43AF-B789-AE802559FE36}"/>
    <cellStyle name="Comma 16 5 2 9 4" xfId="30790" xr:uid="{44812988-81B4-47A4-924D-E394D6E78DE4}"/>
    <cellStyle name="Comma 16 5 2 9 5" xfId="36884" xr:uid="{707E5284-18EB-42B7-BB7B-7C29C1A6B319}"/>
    <cellStyle name="Comma 16 5 3" xfId="1240" xr:uid="{4550E4FF-7672-4DEC-9794-9CCE060EE23B}"/>
    <cellStyle name="Comma 16 5 3 2" xfId="4306" xr:uid="{CAE06D2A-0901-40AE-8881-E03ACF044D4A}"/>
    <cellStyle name="Comma 16 5 3 2 2" xfId="10537" xr:uid="{3B4DD24D-38EA-4404-A2CA-0678786F6EBB}"/>
    <cellStyle name="Comma 16 5 3 2 2 2" xfId="24900" xr:uid="{B3DCC8D7-1D2C-41CC-814D-5E341B6F7B57}"/>
    <cellStyle name="Comma 16 5 3 2 3" xfId="16635" xr:uid="{59947342-6C33-4451-AC2D-065D65118EC9}"/>
    <cellStyle name="Comma 16 5 3 2 4" xfId="30994" xr:uid="{AB4E58C0-1A58-4B96-9A03-4BC51C9D1F4E}"/>
    <cellStyle name="Comma 16 5 3 2 5" xfId="37088" xr:uid="{EA750B93-7C84-4782-8BA2-F86D2C5D44BE}"/>
    <cellStyle name="Comma 16 5 3 3" xfId="7504" xr:uid="{539CACD6-905A-4342-A2EF-F9DA0459FCED}"/>
    <cellStyle name="Comma 16 5 3 3 2" xfId="21866" xr:uid="{DDC94D18-E877-4095-8444-AA5995AEF99D}"/>
    <cellStyle name="Comma 16 5 3 4" xfId="13601" xr:uid="{1E93B6B2-042D-45E3-8920-54521943C2D3}"/>
    <cellStyle name="Comma 16 5 3 5" xfId="27960" xr:uid="{910CCA17-DDAF-45DA-AE35-A0831F9AB604}"/>
    <cellStyle name="Comma 16 5 3 6" xfId="34054" xr:uid="{560ECF6E-8026-4A72-A370-A77FCF51C2D6}"/>
    <cellStyle name="Comma 16 5 4" xfId="1604" xr:uid="{12EBFBAC-4585-4CF4-BDC2-56940F65E123}"/>
    <cellStyle name="Comma 16 5 4 2" xfId="4678" xr:uid="{4427A573-C40C-46DB-8179-5F0AF3F809AD}"/>
    <cellStyle name="Comma 16 5 4 2 2" xfId="10887" xr:uid="{46599174-CDF9-4008-9734-9DBCE63525ED}"/>
    <cellStyle name="Comma 16 5 4 2 2 2" xfId="25250" xr:uid="{FCB7F125-EBFE-42E8-AAD9-BD6A6403E897}"/>
    <cellStyle name="Comma 16 5 4 2 3" xfId="16985" xr:uid="{9AC45C02-A0D3-44D2-B133-CA3E698963C9}"/>
    <cellStyle name="Comma 16 5 4 2 4" xfId="31344" xr:uid="{14091CEE-7E6C-4311-8C0E-709CA1B5609F}"/>
    <cellStyle name="Comma 16 5 4 2 5" xfId="37438" xr:uid="{AE134C5B-2723-49C3-A83F-183612B7C016}"/>
    <cellStyle name="Comma 16 5 4 3" xfId="7877" xr:uid="{4BFD98B6-E657-4BDF-88CA-B328689FDE44}"/>
    <cellStyle name="Comma 16 5 4 3 2" xfId="22240" xr:uid="{34B08FE2-1CB5-4C08-ABCC-D3AEFD3B0A21}"/>
    <cellStyle name="Comma 16 5 4 4" xfId="13975" xr:uid="{2AAA13B0-2D2C-477D-971B-7B6AF29143DE}"/>
    <cellStyle name="Comma 16 5 4 5" xfId="28334" xr:uid="{33731F15-CF42-485F-A5C1-1533462F048F}"/>
    <cellStyle name="Comma 16 5 4 6" xfId="34428" xr:uid="{E1C7EDB4-9181-4988-A4D1-AD52365B14B9}"/>
    <cellStyle name="Comma 16 5 5" xfId="1974" xr:uid="{80FC5B11-85F1-4DC3-9E70-35FD718A2E30}"/>
    <cellStyle name="Comma 16 5 5 2" xfId="5051" xr:uid="{556F8583-D6A1-4333-A728-5F71761B228C}"/>
    <cellStyle name="Comma 16 5 5 2 2" xfId="11261" xr:uid="{0D82912D-78A1-45B6-AE87-37CEA88E40AB}"/>
    <cellStyle name="Comma 16 5 5 2 2 2" xfId="25624" xr:uid="{AE451525-C407-4687-A032-E11A15F2772C}"/>
    <cellStyle name="Comma 16 5 5 2 3" xfId="17359" xr:uid="{1EBA44A1-2D93-4CB3-8685-6750A649FA87}"/>
    <cellStyle name="Comma 16 5 5 2 4" xfId="31718" xr:uid="{DAC7BA91-64BA-4E57-A9CE-960BEFBBD881}"/>
    <cellStyle name="Comma 16 5 5 2 5" xfId="37812" xr:uid="{F34C6B8B-F847-4C25-BA85-967A0D60E9ED}"/>
    <cellStyle name="Comma 16 5 5 3" xfId="8251" xr:uid="{41551FA1-C0C1-4DAB-B018-9CB97C6D5135}"/>
    <cellStyle name="Comma 16 5 5 3 2" xfId="22614" xr:uid="{0A5A98A5-58FD-427A-A162-EE68454822FD}"/>
    <cellStyle name="Comma 16 5 5 4" xfId="14349" xr:uid="{696B3993-2AC5-4282-969F-A27F6E6E765F}"/>
    <cellStyle name="Comma 16 5 5 5" xfId="28708" xr:uid="{522B6E1A-5E5B-4ADB-ADC3-F1F0150D93C2}"/>
    <cellStyle name="Comma 16 5 5 6" xfId="34802" xr:uid="{1D7F0768-1B20-49CB-BFAE-F949BC045F5C}"/>
    <cellStyle name="Comma 16 5 6" xfId="2347" xr:uid="{5629F838-1618-48EE-8B5C-8C01E3F01252}"/>
    <cellStyle name="Comma 16 5 6 2" xfId="5425" xr:uid="{A5385F68-D1A7-4F0C-AA20-BC6E90856FE9}"/>
    <cellStyle name="Comma 16 5 6 2 2" xfId="11635" xr:uid="{0A4BFE1B-5A0A-4F0A-8F64-7D48A47159DD}"/>
    <cellStyle name="Comma 16 5 6 2 2 2" xfId="25998" xr:uid="{80D683AF-B05A-40EF-9F31-166FBF5107D2}"/>
    <cellStyle name="Comma 16 5 6 2 3" xfId="17733" xr:uid="{2086090E-B461-455B-9E26-3DFF48D44DFF}"/>
    <cellStyle name="Comma 16 5 6 2 4" xfId="32092" xr:uid="{CDAA0474-7A56-4A21-8D57-F66FB20C3893}"/>
    <cellStyle name="Comma 16 5 6 2 5" xfId="38186" xr:uid="{B8D7A877-F444-449F-B2CD-E85BD30C3EB6}"/>
    <cellStyle name="Comma 16 5 6 3" xfId="8625" xr:uid="{8779F18E-8DE5-47C1-879E-D056BEFBCFD8}"/>
    <cellStyle name="Comma 16 5 6 3 2" xfId="22988" xr:uid="{37DAD0A7-76C8-4303-BBCE-152CD6CD54EC}"/>
    <cellStyle name="Comma 16 5 6 4" xfId="14723" xr:uid="{4A4E071F-7704-41F0-B4BF-71D625AEFFB3}"/>
    <cellStyle name="Comma 16 5 6 5" xfId="29082" xr:uid="{EA0ABCB9-EC92-47C2-AD74-5AF9C60337DB}"/>
    <cellStyle name="Comma 16 5 6 6" xfId="35176" xr:uid="{5573CA44-9F8C-4871-9AEE-3A14E4B9E45B}"/>
    <cellStyle name="Comma 16 5 7" xfId="2720" xr:uid="{0A12A308-98DA-44C7-B260-CBF06D385981}"/>
    <cellStyle name="Comma 16 5 7 2" xfId="5799" xr:uid="{ED2D152F-9BA2-485D-9D2B-54E5F380C178}"/>
    <cellStyle name="Comma 16 5 7 2 2" xfId="12009" xr:uid="{347C3E4A-752F-405C-BC61-30A79A43B8FD}"/>
    <cellStyle name="Comma 16 5 7 2 2 2" xfId="26372" xr:uid="{E0E39195-D68B-4D73-9E82-6058A75ADD8D}"/>
    <cellStyle name="Comma 16 5 7 2 3" xfId="18107" xr:uid="{B7FFE777-B438-44DD-AEDC-1D2E5DFCB9CD}"/>
    <cellStyle name="Comma 16 5 7 2 4" xfId="32466" xr:uid="{06E0E9DA-6BFF-444B-837D-E8789A975862}"/>
    <cellStyle name="Comma 16 5 7 2 5" xfId="38560" xr:uid="{9778C5FA-0718-4BD7-AD23-E2A1A56DFB23}"/>
    <cellStyle name="Comma 16 5 7 3" xfId="8999" xr:uid="{242F33F8-9212-47AF-814D-081FC42FBF1E}"/>
    <cellStyle name="Comma 16 5 7 3 2" xfId="23362" xr:uid="{CCF9F3D0-C01B-46A2-BE59-5D4E49CB838C}"/>
    <cellStyle name="Comma 16 5 7 4" xfId="15097" xr:uid="{351940D5-3887-49FF-B770-BD4A2A2F47E7}"/>
    <cellStyle name="Comma 16 5 7 5" xfId="29456" xr:uid="{549573F9-90CB-4F38-A5DC-9FAF9FF0AFBD}"/>
    <cellStyle name="Comma 16 5 7 6" xfId="35550" xr:uid="{E266A87B-172D-45F4-A0FA-7140AF0B133B}"/>
    <cellStyle name="Comma 16 5 8" xfId="3094" xr:uid="{A6925CFD-F992-4991-8D1A-C8B647F6826C}"/>
    <cellStyle name="Comma 16 5 8 2" xfId="6173" xr:uid="{2DB829F9-8311-4EAD-9681-E872C23B8DBB}"/>
    <cellStyle name="Comma 16 5 8 2 2" xfId="12383" xr:uid="{5A1ACB35-4922-4589-B66B-0F9C13AB28EE}"/>
    <cellStyle name="Comma 16 5 8 2 2 2" xfId="26746" xr:uid="{A9BE0B76-401E-48B3-9ECF-34D63F3302F1}"/>
    <cellStyle name="Comma 16 5 8 2 3" xfId="18481" xr:uid="{CD4A5C03-756F-4A92-8DCC-9EE336D77612}"/>
    <cellStyle name="Comma 16 5 8 2 4" xfId="32840" xr:uid="{7881E369-D65F-419D-9F00-DE92EC7AB205}"/>
    <cellStyle name="Comma 16 5 8 2 5" xfId="38934" xr:uid="{34EADBE7-FE97-496D-82A6-4A71881D1F14}"/>
    <cellStyle name="Comma 16 5 8 3" xfId="9373" xr:uid="{587BB7B9-6C8A-4234-8C1C-996A61262D3C}"/>
    <cellStyle name="Comma 16 5 8 3 2" xfId="23736" xr:uid="{0D27053E-7062-444E-BDDE-AB01C652F620}"/>
    <cellStyle name="Comma 16 5 8 4" xfId="15471" xr:uid="{B291E7F5-48C8-47D7-9357-45AF00F83719}"/>
    <cellStyle name="Comma 16 5 8 5" xfId="29830" xr:uid="{D43DDC7F-AB35-4F82-AC64-FA38EAC8078A}"/>
    <cellStyle name="Comma 16 5 8 6" xfId="35924" xr:uid="{69E614CA-0BE4-42DA-8624-F9587BA8BAEF}"/>
    <cellStyle name="Comma 16 5 9" xfId="3470" xr:uid="{B1555FFB-3963-4366-9736-03702B7712F7}"/>
    <cellStyle name="Comma 16 5 9 2" xfId="6549" xr:uid="{892F215D-61E5-472E-9604-FB66E2BE0728}"/>
    <cellStyle name="Comma 16 5 9 2 2" xfId="12758" xr:uid="{8F9C1B2E-A523-4581-9AD7-CB00111F7FC7}"/>
    <cellStyle name="Comma 16 5 9 2 2 2" xfId="27121" xr:uid="{6BC4DDCB-6BA9-4C39-89DE-168561FC42AB}"/>
    <cellStyle name="Comma 16 5 9 2 3" xfId="18856" xr:uid="{0EF8A569-EAFE-42D4-A299-6399905398EF}"/>
    <cellStyle name="Comma 16 5 9 2 4" xfId="33215" xr:uid="{9DC8698B-8D1B-48F5-9F4A-5759469EE221}"/>
    <cellStyle name="Comma 16 5 9 2 5" xfId="39309" xr:uid="{E54225AD-B5AE-4A56-862E-8B0CC60CEBE6}"/>
    <cellStyle name="Comma 16 5 9 3" xfId="9749" xr:uid="{D3D1F28C-3A2F-4AB9-9019-DAC142E718BF}"/>
    <cellStyle name="Comma 16 5 9 3 2" xfId="24112" xr:uid="{41BCD715-287C-423B-BD11-4AEC27A9DC3E}"/>
    <cellStyle name="Comma 16 5 9 4" xfId="15847" xr:uid="{97857C9F-4033-410A-9270-9AA64B38F5EA}"/>
    <cellStyle name="Comma 16 5 9 5" xfId="30206" xr:uid="{7CC6B204-5D44-4E0C-A6D7-7039BBEEBD13}"/>
    <cellStyle name="Comma 16 5 9 6" xfId="36300" xr:uid="{AFE1C42B-3494-42B5-99E4-6BC6E7B6F8A6}"/>
    <cellStyle name="Comma 16 6" xfId="911" xr:uid="{FA724608-32E2-4224-94F8-432C9E981923}"/>
    <cellStyle name="Comma 16 6 10" xfId="3852" xr:uid="{8CD4DD48-1826-414E-B2D7-B6291A97323F}"/>
    <cellStyle name="Comma 16 6 10 2" xfId="10131" xr:uid="{21277018-4FC5-4C90-80F6-A99E8C4777BC}"/>
    <cellStyle name="Comma 16 6 10 2 2" xfId="24494" xr:uid="{18E8F0F7-C72B-4FDA-A59B-1B99E6D82340}"/>
    <cellStyle name="Comma 16 6 10 3" xfId="16229" xr:uid="{EC63E73A-C020-4BDE-A088-4A6D8C6B369E}"/>
    <cellStyle name="Comma 16 6 10 4" xfId="30588" xr:uid="{CA469B22-48A1-4497-AD97-D17BA3760560}"/>
    <cellStyle name="Comma 16 6 10 5" xfId="36682" xr:uid="{48237492-700C-4101-92B7-9E4D651165E6}"/>
    <cellStyle name="Comma 16 6 11" xfId="7050" xr:uid="{751AFB40-CA9B-4B95-A5AD-CC3331EEB03A}"/>
    <cellStyle name="Comma 16 6 11 2" xfId="21412" xr:uid="{4157C64C-B2CE-4175-B475-631655DDA56F}"/>
    <cellStyle name="Comma 16 6 12" xfId="13147" xr:uid="{54CD9C62-EBD0-48D1-A86C-FD754B37FE04}"/>
    <cellStyle name="Comma 16 6 13" xfId="27506" xr:uid="{DF51CF03-2BF0-4E87-8529-78EBD0874F9A}"/>
    <cellStyle name="Comma 16 6 14" xfId="33600" xr:uid="{0517BBFF-6D04-42D0-B5EB-6B7B3C0440C4}"/>
    <cellStyle name="Comma 16 6 15" xfId="43020" xr:uid="{969AA45C-7D82-4704-B506-F201B7F95B03}"/>
    <cellStyle name="Comma 16 6 2" xfId="1088" xr:uid="{948E6706-CDDF-4990-9207-DBD907A5A343}"/>
    <cellStyle name="Comma 16 6 2 10" xfId="7258" xr:uid="{F5AA5A4B-7612-412C-BD6E-CD15E2756A2A}"/>
    <cellStyle name="Comma 16 6 2 10 2" xfId="21620" xr:uid="{D9C1F83C-71C3-4A6F-98E9-CAF1CC9BCE90}"/>
    <cellStyle name="Comma 16 6 2 11" xfId="13355" xr:uid="{A3F8F665-9748-4E53-9D96-F24DE8E0175E}"/>
    <cellStyle name="Comma 16 6 2 12" xfId="27714" xr:uid="{847B09F5-C60C-4642-B164-BB3A461880B0}"/>
    <cellStyle name="Comma 16 6 2 13" xfId="33808" xr:uid="{EDBA29E9-A9AA-4152-A572-318CB2489350}"/>
    <cellStyle name="Comma 16 6 2 2" xfId="1447" xr:uid="{9235E9F8-1C72-4953-8C8E-C7A93377AB39}"/>
    <cellStyle name="Comma 16 6 2 2 2" xfId="4519" xr:uid="{7276ACDB-E509-4673-A6C2-936FE0D9A781}"/>
    <cellStyle name="Comma 16 6 2 2 2 2" xfId="10727" xr:uid="{0C09CB8E-5E45-4FE0-AFA8-DCF0799B472D}"/>
    <cellStyle name="Comma 16 6 2 2 2 2 2" xfId="25090" xr:uid="{590D9F40-4CC1-4298-99D3-57EDC9F26C38}"/>
    <cellStyle name="Comma 16 6 2 2 2 3" xfId="16825" xr:uid="{2E958E82-C8DC-4672-8B33-739CE0FA6D3D}"/>
    <cellStyle name="Comma 16 6 2 2 2 4" xfId="31184" xr:uid="{E4518FFE-0091-461F-8738-40B9E6BBD275}"/>
    <cellStyle name="Comma 16 6 2 2 2 5" xfId="37278" xr:uid="{455DFC17-9600-4677-804E-A42AA7C63898}"/>
    <cellStyle name="Comma 16 6 2 2 3" xfId="7717" xr:uid="{BD528270-10F4-49B0-AC4B-148C6B9FBE29}"/>
    <cellStyle name="Comma 16 6 2 2 3 2" xfId="22080" xr:uid="{9F7EBC04-38E5-48CD-87AE-AF1133681B90}"/>
    <cellStyle name="Comma 16 6 2 2 4" xfId="13815" xr:uid="{748CE1B6-5726-4220-952F-00E279AB8649}"/>
    <cellStyle name="Comma 16 6 2 2 5" xfId="28174" xr:uid="{F381B79D-72E2-40F0-9717-B44477E83E24}"/>
    <cellStyle name="Comma 16 6 2 2 6" xfId="34268" xr:uid="{0B8F08AA-6477-4B32-BC2B-79FD69C191BA}"/>
    <cellStyle name="Comma 16 6 2 3" xfId="1816" xr:uid="{1FC243DF-51D0-4125-8846-EC8869EEA7C5}"/>
    <cellStyle name="Comma 16 6 2 3 2" xfId="4891" xr:uid="{C41D40DD-DA33-4235-9995-B33BA8386E52}"/>
    <cellStyle name="Comma 16 6 2 3 2 2" xfId="11101" xr:uid="{C3FA3C12-8E65-4CA0-AA40-C9B9C051F3EE}"/>
    <cellStyle name="Comma 16 6 2 3 2 2 2" xfId="25464" xr:uid="{7C4DAC54-865F-4565-A4F3-5FE6845BB722}"/>
    <cellStyle name="Comma 16 6 2 3 2 3" xfId="17199" xr:uid="{DA17C1B5-724F-4E72-9427-26211C510C3D}"/>
    <cellStyle name="Comma 16 6 2 3 2 4" xfId="31558" xr:uid="{B390DC10-D614-4877-BF6D-1E2C5809A800}"/>
    <cellStyle name="Comma 16 6 2 3 2 5" xfId="37652" xr:uid="{2C8EEDEC-BE1E-487E-8914-2DF29F8FE24A}"/>
    <cellStyle name="Comma 16 6 2 3 3" xfId="8091" xr:uid="{8C031DCE-2D4E-41B4-8109-9749F5107B1B}"/>
    <cellStyle name="Comma 16 6 2 3 3 2" xfId="22454" xr:uid="{B79E3390-C1F8-4D5D-90BA-0C41B52FFF4F}"/>
    <cellStyle name="Comma 16 6 2 3 4" xfId="14189" xr:uid="{B18FD201-E13C-43FC-96F6-1591CF4BAD66}"/>
    <cellStyle name="Comma 16 6 2 3 5" xfId="28548" xr:uid="{256CB32E-A35D-4167-AB3D-71A19A3F6DC5}"/>
    <cellStyle name="Comma 16 6 2 3 6" xfId="34642" xr:uid="{3F2D2F9D-FA28-4677-8049-D03CD03B0599}"/>
    <cellStyle name="Comma 16 6 2 4" xfId="2187" xr:uid="{2C7910B7-F64F-4779-A6BB-71EFDCEEEB2E}"/>
    <cellStyle name="Comma 16 6 2 4 2" xfId="5265" xr:uid="{0453008A-C20A-434E-88D3-97F154FAEE6D}"/>
    <cellStyle name="Comma 16 6 2 4 2 2" xfId="11475" xr:uid="{4C93EAA1-C6E6-4501-8909-D308DD7F7ADB}"/>
    <cellStyle name="Comma 16 6 2 4 2 2 2" xfId="25838" xr:uid="{F1EF7135-EDBD-4EBD-A60C-8FAA116544EB}"/>
    <cellStyle name="Comma 16 6 2 4 2 3" xfId="17573" xr:uid="{4FC053ED-BE18-4CFC-A2B8-B97892687F4B}"/>
    <cellStyle name="Comma 16 6 2 4 2 4" xfId="31932" xr:uid="{6542CB4A-C5FB-4675-ADD4-0B767818A4C9}"/>
    <cellStyle name="Comma 16 6 2 4 2 5" xfId="38026" xr:uid="{1BAFD6AF-1102-4006-8495-7AA39051946A}"/>
    <cellStyle name="Comma 16 6 2 4 3" xfId="8465" xr:uid="{045935E4-1052-4158-A841-B52D7B1663D2}"/>
    <cellStyle name="Comma 16 6 2 4 3 2" xfId="22828" xr:uid="{5CAB0BB3-579C-40F2-8520-FA59DE65C63C}"/>
    <cellStyle name="Comma 16 6 2 4 4" xfId="14563" xr:uid="{E057E8DC-A872-492D-80EC-16586DD03438}"/>
    <cellStyle name="Comma 16 6 2 4 5" xfId="28922" xr:uid="{B7CF057D-BBAE-4E07-A4AD-1D5C51FA44B6}"/>
    <cellStyle name="Comma 16 6 2 4 6" xfId="35016" xr:uid="{4B5149D1-D2F5-443A-AF5D-ED23D3E8D2BE}"/>
    <cellStyle name="Comma 16 6 2 5" xfId="2560" xr:uid="{F3ACD3A9-BAA2-48CE-A30C-E9B5669AC255}"/>
    <cellStyle name="Comma 16 6 2 5 2" xfId="5639" xr:uid="{EF7018E2-2C49-4BF0-BFAF-08CD803F5B82}"/>
    <cellStyle name="Comma 16 6 2 5 2 2" xfId="11849" xr:uid="{DD708B19-2912-48B3-BA9A-0F1D8156608A}"/>
    <cellStyle name="Comma 16 6 2 5 2 2 2" xfId="26212" xr:uid="{CED72205-488E-4EA6-BF04-B75E58CD6E19}"/>
    <cellStyle name="Comma 16 6 2 5 2 3" xfId="17947" xr:uid="{84E0AA78-FCCE-4CA3-9F5B-B22D397644A2}"/>
    <cellStyle name="Comma 16 6 2 5 2 4" xfId="32306" xr:uid="{2A791D27-445B-4B12-B7A3-A956771B81B8}"/>
    <cellStyle name="Comma 16 6 2 5 2 5" xfId="38400" xr:uid="{47AADE59-B4B1-4AF2-98BC-E81F7262594A}"/>
    <cellStyle name="Comma 16 6 2 5 3" xfId="8839" xr:uid="{63552D76-D4A2-4C17-A8D0-CEE4259D47DC}"/>
    <cellStyle name="Comma 16 6 2 5 3 2" xfId="23202" xr:uid="{EF9399E3-2FA6-4B9F-82F6-A0DA92AAECD6}"/>
    <cellStyle name="Comma 16 6 2 5 4" xfId="14937" xr:uid="{FD3FC1D2-5C21-480D-BD69-AADA6A6E5B60}"/>
    <cellStyle name="Comma 16 6 2 5 5" xfId="29296" xr:uid="{119B586F-9AA6-46DC-B72D-9F3DC5842B55}"/>
    <cellStyle name="Comma 16 6 2 5 6" xfId="35390" xr:uid="{90955217-AFE6-465C-9095-0C967C43F5E3}"/>
    <cellStyle name="Comma 16 6 2 6" xfId="2934" xr:uid="{372785E9-F9D5-4945-A07C-BDFBB0C90F54}"/>
    <cellStyle name="Comma 16 6 2 6 2" xfId="6013" xr:uid="{E0A63B50-8E51-4AC2-A71F-77236D2163BD}"/>
    <cellStyle name="Comma 16 6 2 6 2 2" xfId="12223" xr:uid="{22773D9D-5177-45D4-A9F6-58E9A8311098}"/>
    <cellStyle name="Comma 16 6 2 6 2 2 2" xfId="26586" xr:uid="{364933A9-61D6-4569-83E7-2A0136587CA8}"/>
    <cellStyle name="Comma 16 6 2 6 2 3" xfId="18321" xr:uid="{14AA1AFB-3A4D-4C04-81F8-54890E04F10F}"/>
    <cellStyle name="Comma 16 6 2 6 2 4" xfId="32680" xr:uid="{BF08B4D5-8C6B-4CB6-B313-00B48677A181}"/>
    <cellStyle name="Comma 16 6 2 6 2 5" xfId="38774" xr:uid="{5CFAA667-B84F-4AA3-993E-6209C719DC08}"/>
    <cellStyle name="Comma 16 6 2 6 3" xfId="9213" xr:uid="{A48FB52C-ED44-4284-A0F7-89B3409AB800}"/>
    <cellStyle name="Comma 16 6 2 6 3 2" xfId="23576" xr:uid="{6F39B23C-B952-414E-8E2D-BFFC6CDE2B24}"/>
    <cellStyle name="Comma 16 6 2 6 4" xfId="15311" xr:uid="{693FE0DD-1670-4897-87D9-4F24E65B29C9}"/>
    <cellStyle name="Comma 16 6 2 6 5" xfId="29670" xr:uid="{BB0A8924-7F89-4D01-BFEC-D9A316A79611}"/>
    <cellStyle name="Comma 16 6 2 6 6" xfId="35764" xr:uid="{11617DC6-15BE-4742-9F71-6D5BE7BD8C52}"/>
    <cellStyle name="Comma 16 6 2 7" xfId="3308" xr:uid="{DB75A261-6A50-46E3-B36E-CC2CF082A958}"/>
    <cellStyle name="Comma 16 6 2 7 2" xfId="6387" xr:uid="{F27929B8-B835-4678-80D3-2818721C5605}"/>
    <cellStyle name="Comma 16 6 2 7 2 2" xfId="12597" xr:uid="{FF21D71F-C64F-4853-899D-2930385390BC}"/>
    <cellStyle name="Comma 16 6 2 7 2 2 2" xfId="26960" xr:uid="{B76D9867-1C39-4FDF-9897-4174D29F1A6E}"/>
    <cellStyle name="Comma 16 6 2 7 2 3" xfId="18695" xr:uid="{61030915-B9AE-4173-8EAE-B7040752230E}"/>
    <cellStyle name="Comma 16 6 2 7 2 4" xfId="33054" xr:uid="{D6575712-6855-41CD-B8EE-3A9D4EA5CD6B}"/>
    <cellStyle name="Comma 16 6 2 7 2 5" xfId="39148" xr:uid="{49A92C2B-1D71-4AFC-9B14-AED1DD545B04}"/>
    <cellStyle name="Comma 16 6 2 7 3" xfId="9587" xr:uid="{75D90912-B1E3-4CE3-99ED-58BF797D1EA0}"/>
    <cellStyle name="Comma 16 6 2 7 3 2" xfId="23950" xr:uid="{CEFEE304-903C-4093-BC6B-74E531C575AA}"/>
    <cellStyle name="Comma 16 6 2 7 4" xfId="15685" xr:uid="{DDDF0F0C-2095-4CD4-9AF3-5FDC51C998F4}"/>
    <cellStyle name="Comma 16 6 2 7 5" xfId="30044" xr:uid="{B6F72BE9-20D2-4329-86A3-A84C47C4F09B}"/>
    <cellStyle name="Comma 16 6 2 7 6" xfId="36138" xr:uid="{0BFF04CC-68C4-4804-B5D8-8DE130926ED9}"/>
    <cellStyle name="Comma 16 6 2 8" xfId="3684" xr:uid="{7BEC26EE-4BE1-4294-95A7-5955DE2C06DD}"/>
    <cellStyle name="Comma 16 6 2 8 2" xfId="6763" xr:uid="{3F7EC106-F0CC-48AC-B4C7-2992B1D19AC5}"/>
    <cellStyle name="Comma 16 6 2 8 2 2" xfId="12972" xr:uid="{0E98E917-814F-443E-A48A-87D76F178442}"/>
    <cellStyle name="Comma 16 6 2 8 2 2 2" xfId="27335" xr:uid="{34C46963-B0A1-4B2E-ADBC-DE9EDA786278}"/>
    <cellStyle name="Comma 16 6 2 8 2 3" xfId="19070" xr:uid="{0D89D12F-74F7-47B0-BD09-61FCCD8B662E}"/>
    <cellStyle name="Comma 16 6 2 8 2 4" xfId="33429" xr:uid="{C3BD272C-D56B-4609-889F-81E9E9F84892}"/>
    <cellStyle name="Comma 16 6 2 8 2 5" xfId="39523" xr:uid="{2B66C571-4757-4FCB-B02E-4547DD8C361D}"/>
    <cellStyle name="Comma 16 6 2 8 3" xfId="9963" xr:uid="{5EB7AF58-A3A6-4418-97B4-8BE4A6286810}"/>
    <cellStyle name="Comma 16 6 2 8 3 2" xfId="24326" xr:uid="{8B40808D-6994-4B5C-9539-A770B023AE3D}"/>
    <cellStyle name="Comma 16 6 2 8 4" xfId="16061" xr:uid="{BDAFD468-5128-4CA9-BCC2-601D6EA24E98}"/>
    <cellStyle name="Comma 16 6 2 8 5" xfId="30420" xr:uid="{82F20B4C-F7C0-4E49-BD85-7CFFDB68A562}"/>
    <cellStyle name="Comma 16 6 2 8 6" xfId="36514" xr:uid="{2BCCF69E-BD33-4B01-AB89-886BE0C9FC95}"/>
    <cellStyle name="Comma 16 6 2 9" xfId="4060" xr:uid="{6629D216-89A7-426A-98D9-0411934DB66D}"/>
    <cellStyle name="Comma 16 6 2 9 2" xfId="10339" xr:uid="{EFC461B5-71E0-48BC-9679-90DF5E9471D5}"/>
    <cellStyle name="Comma 16 6 2 9 2 2" xfId="24702" xr:uid="{3C7F94CB-BE52-4F07-9A33-042F021B2BAB}"/>
    <cellStyle name="Comma 16 6 2 9 3" xfId="16437" xr:uid="{66EA667E-ECA4-4DD0-A403-971BAAEBFF91}"/>
    <cellStyle name="Comma 16 6 2 9 4" xfId="30796" xr:uid="{2717658C-BD08-441B-8C6E-37BEC9837D54}"/>
    <cellStyle name="Comma 16 6 2 9 5" xfId="36890" xr:uid="{CF9B12F6-656B-4593-B0CA-E245E23281C6}"/>
    <cellStyle name="Comma 16 6 3" xfId="1246" xr:uid="{CB71E25A-BD63-4CD1-9805-907A0FDAD56A}"/>
    <cellStyle name="Comma 16 6 3 2" xfId="4312" xr:uid="{FF38DD4B-9EBA-475A-A037-DDEC95E4B98C}"/>
    <cellStyle name="Comma 16 6 3 2 2" xfId="10543" xr:uid="{1DFB5AC3-0191-4ADE-B398-7203B5352967}"/>
    <cellStyle name="Comma 16 6 3 2 2 2" xfId="24906" xr:uid="{76B9B7AA-1605-4B2B-A108-6D84481FD8A0}"/>
    <cellStyle name="Comma 16 6 3 2 3" xfId="16641" xr:uid="{9FE82EE9-4C6B-4718-9A7A-70A75AC3141D}"/>
    <cellStyle name="Comma 16 6 3 2 4" xfId="31000" xr:uid="{749370C1-23AD-4B07-9ABF-037F9CD2951C}"/>
    <cellStyle name="Comma 16 6 3 2 5" xfId="37094" xr:uid="{E7BC873A-DD16-4C5D-A7EC-72E6A051638D}"/>
    <cellStyle name="Comma 16 6 3 3" xfId="7510" xr:uid="{40E66BF0-35EB-4267-97DA-2AEDFE63277E}"/>
    <cellStyle name="Comma 16 6 3 3 2" xfId="21872" xr:uid="{34794198-9E71-437E-9193-EFBFBF38C486}"/>
    <cellStyle name="Comma 16 6 3 4" xfId="13607" xr:uid="{8F795D73-A108-44AB-8CDC-AE6CEA1E8069}"/>
    <cellStyle name="Comma 16 6 3 5" xfId="27966" xr:uid="{9149B078-605B-4FCF-A423-1BF89082A259}"/>
    <cellStyle name="Comma 16 6 3 6" xfId="34060" xr:uid="{BA420BDD-5F58-4FA7-8EB1-BED3ACF8AFCF}"/>
    <cellStyle name="Comma 16 6 4" xfId="1610" xr:uid="{B1033856-3AAE-4E81-AE9A-DF642561B9BE}"/>
    <cellStyle name="Comma 16 6 4 2" xfId="4684" xr:uid="{C6DBF65A-E39F-45B9-8058-4D8C40F21D07}"/>
    <cellStyle name="Comma 16 6 4 2 2" xfId="10893" xr:uid="{18B9FA48-B465-47C4-907F-D6D164A2BC64}"/>
    <cellStyle name="Comma 16 6 4 2 2 2" xfId="25256" xr:uid="{1172E9FA-FAE8-4BC1-B8BD-687EAE94CDE8}"/>
    <cellStyle name="Comma 16 6 4 2 3" xfId="16991" xr:uid="{81C681D8-F6D3-47C1-B6C0-F939A3851065}"/>
    <cellStyle name="Comma 16 6 4 2 4" xfId="31350" xr:uid="{E735DF8B-3A60-4B98-B7A6-F67C6499D639}"/>
    <cellStyle name="Comma 16 6 4 2 5" xfId="37444" xr:uid="{7464204F-13D7-4A1A-8DCF-ACC0B36F1B98}"/>
    <cellStyle name="Comma 16 6 4 3" xfId="7883" xr:uid="{CBFB0E77-92A4-41A7-AA65-C971EA4BF333}"/>
    <cellStyle name="Comma 16 6 4 3 2" xfId="22246" xr:uid="{7C339548-867E-4250-A0E2-A2F24BC2CA96}"/>
    <cellStyle name="Comma 16 6 4 4" xfId="13981" xr:uid="{55E467CE-7466-4864-969E-623A87AF81FF}"/>
    <cellStyle name="Comma 16 6 4 5" xfId="28340" xr:uid="{01BAF02B-FB1B-44AA-9B0D-F48E668C3725}"/>
    <cellStyle name="Comma 16 6 4 6" xfId="34434" xr:uid="{E4002FFC-99BD-4DD6-8F70-6A9864EB4933}"/>
    <cellStyle name="Comma 16 6 5" xfId="1980" xr:uid="{57A73A0E-81AC-433D-B22D-4A7A19173D51}"/>
    <cellStyle name="Comma 16 6 5 2" xfId="5057" xr:uid="{729F10B9-CFD6-471C-B711-11768628FE33}"/>
    <cellStyle name="Comma 16 6 5 2 2" xfId="11267" xr:uid="{F1DA4050-401C-4FC5-ACCD-0F048C442386}"/>
    <cellStyle name="Comma 16 6 5 2 2 2" xfId="25630" xr:uid="{CE921B10-F1ED-451D-A743-012DA59509B7}"/>
    <cellStyle name="Comma 16 6 5 2 3" xfId="17365" xr:uid="{7C43EDA0-816C-47AE-B396-1448D3102F43}"/>
    <cellStyle name="Comma 16 6 5 2 4" xfId="31724" xr:uid="{A92F1161-4C8C-4CF3-9971-962E416D3D57}"/>
    <cellStyle name="Comma 16 6 5 2 5" xfId="37818" xr:uid="{85932C38-857E-45C3-BB49-B6588E2447C8}"/>
    <cellStyle name="Comma 16 6 5 3" xfId="8257" xr:uid="{96FBC77C-515B-4DD0-9B5D-72A6ABC28CD4}"/>
    <cellStyle name="Comma 16 6 5 3 2" xfId="22620" xr:uid="{5FDEA4B7-EC3C-4E99-9EF2-BB69CF59CAB2}"/>
    <cellStyle name="Comma 16 6 5 4" xfId="14355" xr:uid="{AA1ED32B-FAE6-4258-B05C-4B7EFAD34DFF}"/>
    <cellStyle name="Comma 16 6 5 5" xfId="28714" xr:uid="{573B233D-66A8-41B3-AB96-7C726C3C5219}"/>
    <cellStyle name="Comma 16 6 5 6" xfId="34808" xr:uid="{89947579-202F-4745-A1EC-14D8A3277564}"/>
    <cellStyle name="Comma 16 6 6" xfId="2353" xr:uid="{7BB91939-AE13-43B5-8624-812C5F7F8AE9}"/>
    <cellStyle name="Comma 16 6 6 2" xfId="5431" xr:uid="{F68628BA-9AD4-432E-A308-B829BEBA6CDF}"/>
    <cellStyle name="Comma 16 6 6 2 2" xfId="11641" xr:uid="{1EC3F100-A06F-4777-96E6-8D89B10024B5}"/>
    <cellStyle name="Comma 16 6 6 2 2 2" xfId="26004" xr:uid="{CED77D92-64DF-44C8-A905-A7D0AFAC6669}"/>
    <cellStyle name="Comma 16 6 6 2 3" xfId="17739" xr:uid="{A1449BEE-2ED0-4666-9A30-AA802A0B7A9B}"/>
    <cellStyle name="Comma 16 6 6 2 4" xfId="32098" xr:uid="{B6D17EDD-9170-49EF-AE32-2899B8E35334}"/>
    <cellStyle name="Comma 16 6 6 2 5" xfId="38192" xr:uid="{85DE7D63-D19E-4D7A-B9F8-2BBF7A06112E}"/>
    <cellStyle name="Comma 16 6 6 3" xfId="8631" xr:uid="{0DFCC35D-F7EF-49F3-87AD-EF2B7C5F4D03}"/>
    <cellStyle name="Comma 16 6 6 3 2" xfId="22994" xr:uid="{48FF288C-1190-4AED-A925-A312DF62A714}"/>
    <cellStyle name="Comma 16 6 6 4" xfId="14729" xr:uid="{475B3970-72CD-48EC-B073-F9525789BC80}"/>
    <cellStyle name="Comma 16 6 6 5" xfId="29088" xr:uid="{A64F2E57-0A8B-49F1-942F-9150913C4BB6}"/>
    <cellStyle name="Comma 16 6 6 6" xfId="35182" xr:uid="{066B33D0-A11B-4E0B-94B7-4B9BED70D98C}"/>
    <cellStyle name="Comma 16 6 7" xfId="2726" xr:uid="{D2EE0535-48F2-485B-9F47-16825CDD2853}"/>
    <cellStyle name="Comma 16 6 7 2" xfId="5805" xr:uid="{12AA17BA-EC8C-4988-BAEC-8D9F497236F6}"/>
    <cellStyle name="Comma 16 6 7 2 2" xfId="12015" xr:uid="{75BEB51B-6629-4940-8CE4-7832A7944727}"/>
    <cellStyle name="Comma 16 6 7 2 2 2" xfId="26378" xr:uid="{23D2A304-D03A-4234-8854-A239555F8766}"/>
    <cellStyle name="Comma 16 6 7 2 3" xfId="18113" xr:uid="{7F488B90-9ADF-4D0C-8863-CAE5D57200CB}"/>
    <cellStyle name="Comma 16 6 7 2 4" xfId="32472" xr:uid="{1441808B-61A3-4CD6-96B1-ABC12A93F8E9}"/>
    <cellStyle name="Comma 16 6 7 2 5" xfId="38566" xr:uid="{3C187EB7-E524-4FF9-9337-8DE45E679E5B}"/>
    <cellStyle name="Comma 16 6 7 3" xfId="9005" xr:uid="{FD13E9FF-1F85-49F3-9C45-557122C0AA44}"/>
    <cellStyle name="Comma 16 6 7 3 2" xfId="23368" xr:uid="{5A8CA0E6-98FB-4A53-9695-682D1365F2C2}"/>
    <cellStyle name="Comma 16 6 7 4" xfId="15103" xr:uid="{36D3278D-5796-4F60-A002-E50E6FCD3446}"/>
    <cellStyle name="Comma 16 6 7 5" xfId="29462" xr:uid="{556109D8-B016-48C8-9416-D2365AFD3BA7}"/>
    <cellStyle name="Comma 16 6 7 6" xfId="35556" xr:uid="{5C8CFB71-0844-45C4-9321-95056BC57251}"/>
    <cellStyle name="Comma 16 6 8" xfId="3100" xr:uid="{5744FE8E-9063-466C-B7A0-63B7D6A3C716}"/>
    <cellStyle name="Comma 16 6 8 2" xfId="6179" xr:uid="{64D709CC-74CF-434D-AA82-FDAC9AB69736}"/>
    <cellStyle name="Comma 16 6 8 2 2" xfId="12389" xr:uid="{4B56227E-4E5C-4267-A5AB-4E1C7C002D1D}"/>
    <cellStyle name="Comma 16 6 8 2 2 2" xfId="26752" xr:uid="{C3A4ED5A-CBE7-4046-9F27-611E8377AFCC}"/>
    <cellStyle name="Comma 16 6 8 2 3" xfId="18487" xr:uid="{9781503E-F332-4668-BB04-F2BDE233D28E}"/>
    <cellStyle name="Comma 16 6 8 2 4" xfId="32846" xr:uid="{7E544A05-2842-4069-9806-E52D75037E99}"/>
    <cellStyle name="Comma 16 6 8 2 5" xfId="38940" xr:uid="{12128CFB-767E-4B13-8A4A-66F4F22ECAFA}"/>
    <cellStyle name="Comma 16 6 8 3" xfId="9379" xr:uid="{CD77880E-7A7D-47E1-A7E0-A07B3F477CEC}"/>
    <cellStyle name="Comma 16 6 8 3 2" xfId="23742" xr:uid="{5224A6E0-ADB3-4D6F-BEE6-BBD21B47FEC5}"/>
    <cellStyle name="Comma 16 6 8 4" xfId="15477" xr:uid="{44B7E332-EFEC-4AE0-A874-EE2DD0F1982F}"/>
    <cellStyle name="Comma 16 6 8 5" xfId="29836" xr:uid="{D6409FD7-A796-423D-8045-947D9C33088B}"/>
    <cellStyle name="Comma 16 6 8 6" xfId="35930" xr:uid="{D08720F5-17B0-4E9B-B0C5-A69B78B2AE8E}"/>
    <cellStyle name="Comma 16 6 9" xfId="3476" xr:uid="{0D8DB9A1-C640-41BA-9ACB-735B3BFD0FF0}"/>
    <cellStyle name="Comma 16 6 9 2" xfId="6555" xr:uid="{27A802DC-20D9-4FC6-89DB-02E466337667}"/>
    <cellStyle name="Comma 16 6 9 2 2" xfId="12764" xr:uid="{D0DD5CB1-FBA9-4026-AE7D-55908545FE2D}"/>
    <cellStyle name="Comma 16 6 9 2 2 2" xfId="27127" xr:uid="{40B9B2D3-6627-4C0D-975B-C22688F2C421}"/>
    <cellStyle name="Comma 16 6 9 2 3" xfId="18862" xr:uid="{7EEF6787-1523-4F22-BCED-177F91592EFB}"/>
    <cellStyle name="Comma 16 6 9 2 4" xfId="33221" xr:uid="{0EEC842F-75B2-4AF1-AA39-18D0C0137EC5}"/>
    <cellStyle name="Comma 16 6 9 2 5" xfId="39315" xr:uid="{C4748418-3947-4821-A3C4-DD9292AB75A1}"/>
    <cellStyle name="Comma 16 6 9 3" xfId="9755" xr:uid="{A05DE6AD-E546-488A-99B5-E8AFDDEA5DAA}"/>
    <cellStyle name="Comma 16 6 9 3 2" xfId="24118" xr:uid="{F74914EC-93BE-4F53-9BF1-CAED9BE6962D}"/>
    <cellStyle name="Comma 16 6 9 4" xfId="15853" xr:uid="{C3992811-323F-40F8-B278-84256CDE0B2A}"/>
    <cellStyle name="Comma 16 6 9 5" xfId="30212" xr:uid="{5ABAD61F-9259-4727-A75F-C742B2FC0660}"/>
    <cellStyle name="Comma 16 6 9 6" xfId="36306" xr:uid="{B45E803D-07FF-4CA7-AB6A-70CD3B2C502F}"/>
    <cellStyle name="Comma 16 7" xfId="924" xr:uid="{FB1B8B90-E202-47A9-A276-0CE158C0F504}"/>
    <cellStyle name="Comma 16 7 10" xfId="3864" xr:uid="{22D55C79-DE0C-48E0-8B83-5A4253B18F25}"/>
    <cellStyle name="Comma 16 7 10 2" xfId="10143" xr:uid="{04B84F34-76BC-42E6-9D3F-1662BC3E869E}"/>
    <cellStyle name="Comma 16 7 10 2 2" xfId="24506" xr:uid="{7FBF1CD1-83F0-45D8-8DAD-7D93883E1342}"/>
    <cellStyle name="Comma 16 7 10 3" xfId="16241" xr:uid="{400ACD97-0EBF-4432-B4B6-49A9CB01C042}"/>
    <cellStyle name="Comma 16 7 10 4" xfId="30600" xr:uid="{7AA48D8B-B480-495F-BC65-DC41D0F9AA67}"/>
    <cellStyle name="Comma 16 7 10 5" xfId="36694" xr:uid="{CCFFF59F-C81B-4EAD-807D-BB7EED274032}"/>
    <cellStyle name="Comma 16 7 11" xfId="7062" xr:uid="{5687560E-3FCB-45FD-A5B0-9D51ABE921FE}"/>
    <cellStyle name="Comma 16 7 11 2" xfId="21424" xr:uid="{256D6CCF-C7AF-4554-BEF2-54FFCCADCF55}"/>
    <cellStyle name="Comma 16 7 12" xfId="13159" xr:uid="{60A789C9-58DD-4DD6-8FFA-D455B317C091}"/>
    <cellStyle name="Comma 16 7 13" xfId="27518" xr:uid="{75E1E9C9-63CE-40EC-A7ED-11A9DE3907F4}"/>
    <cellStyle name="Comma 16 7 14" xfId="33612" xr:uid="{5012DDAA-0970-49FC-B06C-4A102BC3DB84}"/>
    <cellStyle name="Comma 16 7 15" xfId="43925" xr:uid="{47D11CAD-0BDE-40CE-B8D1-74482CEF3DCE}"/>
    <cellStyle name="Comma 16 7 2" xfId="1099" xr:uid="{FB0252FE-3D47-4116-B253-8D85A572F553}"/>
    <cellStyle name="Comma 16 7 2 10" xfId="7270" xr:uid="{5C3F8C7A-C5C7-4C31-B71A-46C654BD7B31}"/>
    <cellStyle name="Comma 16 7 2 10 2" xfId="21632" xr:uid="{BA1E3322-46D8-4EDD-9DBC-654E1F355764}"/>
    <cellStyle name="Comma 16 7 2 11" xfId="13367" xr:uid="{F2C156BD-5018-4123-BF93-8E425E46457B}"/>
    <cellStyle name="Comma 16 7 2 12" xfId="27726" xr:uid="{E4F9BA2D-86C1-4F57-A5DA-910188AE7DD5}"/>
    <cellStyle name="Comma 16 7 2 13" xfId="33820" xr:uid="{1E3BAEAB-6A45-4EE8-8CFD-F058113F12B5}"/>
    <cellStyle name="Comma 16 7 2 2" xfId="1458" xr:uid="{CB4C463E-3E3E-41DB-8470-412D33BCCD2F}"/>
    <cellStyle name="Comma 16 7 2 2 2" xfId="4531" xr:uid="{A70E3570-31D2-417E-B788-D9A7BAC406F5}"/>
    <cellStyle name="Comma 16 7 2 2 2 2" xfId="10739" xr:uid="{3197598F-DC87-4982-85C7-E0F5499BF1DE}"/>
    <cellStyle name="Comma 16 7 2 2 2 2 2" xfId="25102" xr:uid="{2A5510CD-B7F0-47C6-9AA2-9A86FD7960CB}"/>
    <cellStyle name="Comma 16 7 2 2 2 3" xfId="16837" xr:uid="{86D20DEA-A6E8-4E0F-9152-90806950FE4F}"/>
    <cellStyle name="Comma 16 7 2 2 2 4" xfId="31196" xr:uid="{02DA63B2-8FBF-4CE9-A286-CE3B146F4646}"/>
    <cellStyle name="Comma 16 7 2 2 2 5" xfId="37290" xr:uid="{FD0EA1BE-4913-4F79-86BC-91D717D23E45}"/>
    <cellStyle name="Comma 16 7 2 2 3" xfId="7729" xr:uid="{8800C64D-8453-4433-BDE0-D91DA5E5FA41}"/>
    <cellStyle name="Comma 16 7 2 2 3 2" xfId="22092" xr:uid="{8B0ED5DF-DAE6-41A9-ABA5-E2DB46F35896}"/>
    <cellStyle name="Comma 16 7 2 2 4" xfId="13827" xr:uid="{9E043B92-F669-4BA8-AA47-A6475F439385}"/>
    <cellStyle name="Comma 16 7 2 2 5" xfId="28186" xr:uid="{03378E2F-93C4-4BF4-BA68-C87D9D1FA8D0}"/>
    <cellStyle name="Comma 16 7 2 2 6" xfId="34280" xr:uid="{FF0B6366-E0F2-4719-AFCB-4B540FA643B7}"/>
    <cellStyle name="Comma 16 7 2 3" xfId="1828" xr:uid="{F5CACB4A-E956-4064-BE86-151594077611}"/>
    <cellStyle name="Comma 16 7 2 3 2" xfId="4903" xr:uid="{1E8215B9-9013-4371-A431-42157AF9A2A3}"/>
    <cellStyle name="Comma 16 7 2 3 2 2" xfId="11113" xr:uid="{DA1439B8-3472-4983-90B9-7CDA270ADD07}"/>
    <cellStyle name="Comma 16 7 2 3 2 2 2" xfId="25476" xr:uid="{1FB9FE1C-58DB-437C-B15B-A7C060FB4318}"/>
    <cellStyle name="Comma 16 7 2 3 2 3" xfId="17211" xr:uid="{2EB0DC13-B985-409A-A66D-381CA883E888}"/>
    <cellStyle name="Comma 16 7 2 3 2 4" xfId="31570" xr:uid="{A8CEB6E1-0150-4561-804B-697FD84FF6A3}"/>
    <cellStyle name="Comma 16 7 2 3 2 5" xfId="37664" xr:uid="{3DDCB6E7-C371-4F8E-924A-0C0D67EB011E}"/>
    <cellStyle name="Comma 16 7 2 3 3" xfId="8103" xr:uid="{6348F3BE-B1CC-4AB2-B116-CD5DFE6C2F7B}"/>
    <cellStyle name="Comma 16 7 2 3 3 2" xfId="22466" xr:uid="{2A1E25C4-85E2-4F6F-BA09-D714E25C7E93}"/>
    <cellStyle name="Comma 16 7 2 3 4" xfId="14201" xr:uid="{F3163E21-B656-4D2E-9691-691583E0DD12}"/>
    <cellStyle name="Comma 16 7 2 3 5" xfId="28560" xr:uid="{46371EAD-1188-4CDD-A073-B9D6B6A4B429}"/>
    <cellStyle name="Comma 16 7 2 3 6" xfId="34654" xr:uid="{30250E0C-F1D1-46B0-963D-3B82AFDD7A64}"/>
    <cellStyle name="Comma 16 7 2 4" xfId="2199" xr:uid="{095C2D1D-B301-4896-A956-ECC8AEEDDFFF}"/>
    <cellStyle name="Comma 16 7 2 4 2" xfId="5277" xr:uid="{82FA880B-A458-41A1-BED7-D928F28B0DB3}"/>
    <cellStyle name="Comma 16 7 2 4 2 2" xfId="11487" xr:uid="{5E7E16E5-1FCE-4E20-9024-E6E6EB2229A0}"/>
    <cellStyle name="Comma 16 7 2 4 2 2 2" xfId="25850" xr:uid="{B12AE032-6605-43A8-B958-92071FADEE15}"/>
    <cellStyle name="Comma 16 7 2 4 2 3" xfId="17585" xr:uid="{154FAF42-C99F-4EC8-8748-0F10F70A79AF}"/>
    <cellStyle name="Comma 16 7 2 4 2 4" xfId="31944" xr:uid="{9C27594C-FFBB-40B8-A4A2-1F4AD609DD99}"/>
    <cellStyle name="Comma 16 7 2 4 2 5" xfId="38038" xr:uid="{42155FDD-0665-4F53-988A-6AECF9D7862D}"/>
    <cellStyle name="Comma 16 7 2 4 3" xfId="8477" xr:uid="{5001E314-04B9-443F-9C3A-E3B882A9E11D}"/>
    <cellStyle name="Comma 16 7 2 4 3 2" xfId="22840" xr:uid="{15B8EFEB-7A5A-4E6D-B9B4-0F2537805EE4}"/>
    <cellStyle name="Comma 16 7 2 4 4" xfId="14575" xr:uid="{68DF91A3-A076-4D17-8B58-15E28FE4111E}"/>
    <cellStyle name="Comma 16 7 2 4 5" xfId="28934" xr:uid="{2F05C02F-C1EF-4D24-9418-0BBA6A298F58}"/>
    <cellStyle name="Comma 16 7 2 4 6" xfId="35028" xr:uid="{FD208482-55AD-4577-A2E0-DAEDD96E2800}"/>
    <cellStyle name="Comma 16 7 2 5" xfId="2572" xr:uid="{1AC72640-5CEA-4C6C-9D17-E0FEEE165166}"/>
    <cellStyle name="Comma 16 7 2 5 2" xfId="5651" xr:uid="{4E8468B8-73AA-4AF6-B8AB-3E694C632108}"/>
    <cellStyle name="Comma 16 7 2 5 2 2" xfId="11861" xr:uid="{B87D173F-09B7-4D17-8944-99CC5FAD3185}"/>
    <cellStyle name="Comma 16 7 2 5 2 2 2" xfId="26224" xr:uid="{DC8FEF62-D84D-4CC8-B63B-862BF887260D}"/>
    <cellStyle name="Comma 16 7 2 5 2 3" xfId="17959" xr:uid="{50F95BBF-12A6-4E87-A829-A9BD1E0E289F}"/>
    <cellStyle name="Comma 16 7 2 5 2 4" xfId="32318" xr:uid="{D9B306BB-D16B-4C67-B643-EB73FA67970D}"/>
    <cellStyle name="Comma 16 7 2 5 2 5" xfId="38412" xr:uid="{12976EEC-EB97-4C3B-B88F-1D70106D1546}"/>
    <cellStyle name="Comma 16 7 2 5 3" xfId="8851" xr:uid="{26AE5DF8-4214-4024-B278-D4F0FDB18200}"/>
    <cellStyle name="Comma 16 7 2 5 3 2" xfId="23214" xr:uid="{58E1D56D-3ECC-4A8E-BAC1-884105D10A77}"/>
    <cellStyle name="Comma 16 7 2 5 4" xfId="14949" xr:uid="{8A57EA44-025C-41A2-B381-43A0D38BA3C4}"/>
    <cellStyle name="Comma 16 7 2 5 5" xfId="29308" xr:uid="{2E64B9C6-FE32-4B2C-B08D-266AB29F8AD7}"/>
    <cellStyle name="Comma 16 7 2 5 6" xfId="35402" xr:uid="{22ADC564-3A09-410C-8DF8-5B76B7F4A71F}"/>
    <cellStyle name="Comma 16 7 2 6" xfId="2946" xr:uid="{526481E7-E99E-4B4E-9C73-6DAFF8C483F9}"/>
    <cellStyle name="Comma 16 7 2 6 2" xfId="6025" xr:uid="{B5767F47-BC42-47CB-8C42-0AEF5E4BA3DE}"/>
    <cellStyle name="Comma 16 7 2 6 2 2" xfId="12235" xr:uid="{351613D6-E0FB-4EF8-87B7-EF8930C3ADD9}"/>
    <cellStyle name="Comma 16 7 2 6 2 2 2" xfId="26598" xr:uid="{07060FEB-C6E4-4D8F-B048-F6365A7AB3B2}"/>
    <cellStyle name="Comma 16 7 2 6 2 3" xfId="18333" xr:uid="{B317C89E-51A2-4984-A926-54BAA771EE98}"/>
    <cellStyle name="Comma 16 7 2 6 2 4" xfId="32692" xr:uid="{5BAD21D6-3F71-4555-BBF0-25C5B23F3251}"/>
    <cellStyle name="Comma 16 7 2 6 2 5" xfId="38786" xr:uid="{44D4B7DF-C895-43E9-A4E2-9D2350840BE8}"/>
    <cellStyle name="Comma 16 7 2 6 3" xfId="9225" xr:uid="{AF43133D-2671-46FD-8E4E-F185CC35EB4F}"/>
    <cellStyle name="Comma 16 7 2 6 3 2" xfId="23588" xr:uid="{E79E2C1E-FCB6-4336-9895-75092E6634CF}"/>
    <cellStyle name="Comma 16 7 2 6 4" xfId="15323" xr:uid="{6A641D54-E202-4753-BAD0-446CD8785B67}"/>
    <cellStyle name="Comma 16 7 2 6 5" xfId="29682" xr:uid="{D645D72D-59E8-408F-8D8E-E136ABDEB4F6}"/>
    <cellStyle name="Comma 16 7 2 6 6" xfId="35776" xr:uid="{9F858D36-425B-43DF-9AD5-98B3AB34A161}"/>
    <cellStyle name="Comma 16 7 2 7" xfId="3320" xr:uid="{CB22552A-58CF-4846-8352-0BB75BE2EBB8}"/>
    <cellStyle name="Comma 16 7 2 7 2" xfId="6399" xr:uid="{34A0A1FF-023F-43E3-9579-42F3CD53C2AD}"/>
    <cellStyle name="Comma 16 7 2 7 2 2" xfId="12609" xr:uid="{8E8C7501-A279-4284-87EA-C2E9B1AE680C}"/>
    <cellStyle name="Comma 16 7 2 7 2 2 2" xfId="26972" xr:uid="{9B9FDE58-E240-4397-BE89-29965916AAB3}"/>
    <cellStyle name="Comma 16 7 2 7 2 3" xfId="18707" xr:uid="{BD1B094F-6A38-494F-85E2-2E613D8941D9}"/>
    <cellStyle name="Comma 16 7 2 7 2 4" xfId="33066" xr:uid="{E274739C-7A10-4CA5-81C9-A36DFB07379D}"/>
    <cellStyle name="Comma 16 7 2 7 2 5" xfId="39160" xr:uid="{489A1FDC-1307-4E42-8C6B-38856266CE6E}"/>
    <cellStyle name="Comma 16 7 2 7 3" xfId="9599" xr:uid="{3075AA63-93B1-49DE-8251-36C5EACA596E}"/>
    <cellStyle name="Comma 16 7 2 7 3 2" xfId="23962" xr:uid="{528A2E84-A8BB-4C24-A158-FA140C39F184}"/>
    <cellStyle name="Comma 16 7 2 7 4" xfId="15697" xr:uid="{FA911AA2-6788-45B5-ADB5-C445DB261E31}"/>
    <cellStyle name="Comma 16 7 2 7 5" xfId="30056" xr:uid="{CECE8657-B696-46C2-B5E8-349B576E12EF}"/>
    <cellStyle name="Comma 16 7 2 7 6" xfId="36150" xr:uid="{153F9E00-B5E7-4A53-8539-77AA75DE13F1}"/>
    <cellStyle name="Comma 16 7 2 8" xfId="3696" xr:uid="{E201A441-F8D5-4366-8167-BBD0C9C41604}"/>
    <cellStyle name="Comma 16 7 2 8 2" xfId="6775" xr:uid="{C7B2C5D9-3CAD-4BDB-B185-C8132B0DB78E}"/>
    <cellStyle name="Comma 16 7 2 8 2 2" xfId="12984" xr:uid="{0611587E-7F48-491D-81C7-DE43F3699F97}"/>
    <cellStyle name="Comma 16 7 2 8 2 2 2" xfId="27347" xr:uid="{4E14D16A-E305-4CC8-B2C9-EA3A3165D54E}"/>
    <cellStyle name="Comma 16 7 2 8 2 3" xfId="19082" xr:uid="{5489AAA5-6FDE-4E27-AC80-3AA1B06C0D59}"/>
    <cellStyle name="Comma 16 7 2 8 2 4" xfId="33441" xr:uid="{D010D2F5-7EC2-4EBA-8F88-3807AF0CE48D}"/>
    <cellStyle name="Comma 16 7 2 8 2 5" xfId="39535" xr:uid="{CB55B290-9BAF-4EB1-99F7-3B7A858B61C8}"/>
    <cellStyle name="Comma 16 7 2 8 3" xfId="9975" xr:uid="{E3778537-D995-4278-B7A5-C05FD0C6769E}"/>
    <cellStyle name="Comma 16 7 2 8 3 2" xfId="24338" xr:uid="{98B9D3B7-9B56-4D2A-9B05-F466F9E90142}"/>
    <cellStyle name="Comma 16 7 2 8 4" xfId="16073" xr:uid="{D6A7CA0A-5D76-4930-BDA3-C2E5A3404140}"/>
    <cellStyle name="Comma 16 7 2 8 5" xfId="30432" xr:uid="{FF009EBD-4BFA-47E6-B26A-E9CBCF856D05}"/>
    <cellStyle name="Comma 16 7 2 8 6" xfId="36526" xr:uid="{C5570074-BF76-4F7F-BF5B-00C69757A850}"/>
    <cellStyle name="Comma 16 7 2 9" xfId="4072" xr:uid="{5E4A0902-5FD4-4474-A552-EEE92BA5D9E6}"/>
    <cellStyle name="Comma 16 7 2 9 2" xfId="10351" xr:uid="{31166282-353B-403A-9B0A-12E972CEDBF2}"/>
    <cellStyle name="Comma 16 7 2 9 2 2" xfId="24714" xr:uid="{A94D72FE-8E00-416C-8726-59C4D4EE8B53}"/>
    <cellStyle name="Comma 16 7 2 9 3" xfId="16449" xr:uid="{F1C13AC4-0D99-415E-A86A-C59295AAC6F3}"/>
    <cellStyle name="Comma 16 7 2 9 4" xfId="30808" xr:uid="{E19F566F-6F22-49F4-9A61-6390D6E06EAE}"/>
    <cellStyle name="Comma 16 7 2 9 5" xfId="36902" xr:uid="{3B19A4ED-11CB-48F2-AC5C-B4C5934E085C}"/>
    <cellStyle name="Comma 16 7 3" xfId="1258" xr:uid="{64C9CA76-9E5E-4811-9A9C-9B1CF2D9B9AD}"/>
    <cellStyle name="Comma 16 7 3 2" xfId="4324" xr:uid="{C4C9533D-E64C-4128-B57C-2B4C7C261AB5}"/>
    <cellStyle name="Comma 16 7 3 2 2" xfId="10555" xr:uid="{A00D21E5-44F6-45F6-9870-136BA6EB6157}"/>
    <cellStyle name="Comma 16 7 3 2 2 2" xfId="24918" xr:uid="{E11B71B8-B8FD-49A3-88DB-7505E81810CB}"/>
    <cellStyle name="Comma 16 7 3 2 3" xfId="16653" xr:uid="{42124105-C546-4BB0-998C-762B619FA669}"/>
    <cellStyle name="Comma 16 7 3 2 4" xfId="31012" xr:uid="{881C5559-A63E-4B49-AF45-2E157732FD3C}"/>
    <cellStyle name="Comma 16 7 3 2 5" xfId="37106" xr:uid="{E9692705-0158-4DE5-BEB9-73C6E8A4CF1D}"/>
    <cellStyle name="Comma 16 7 3 3" xfId="7522" xr:uid="{E13BE139-65F0-47F3-AAAD-01B3E45FC484}"/>
    <cellStyle name="Comma 16 7 3 3 2" xfId="21884" xr:uid="{8F11893B-72FF-4762-9330-E5192B4E098E}"/>
    <cellStyle name="Comma 16 7 3 4" xfId="13619" xr:uid="{A40A34EA-1434-438A-A026-78A6BB675AE4}"/>
    <cellStyle name="Comma 16 7 3 5" xfId="27978" xr:uid="{5CD6E696-09CA-42B7-88D9-70C54119B37E}"/>
    <cellStyle name="Comma 16 7 3 6" xfId="34072" xr:uid="{47C3EFA5-F558-493F-870B-23B0BD10A0B4}"/>
    <cellStyle name="Comma 16 7 4" xfId="1622" xr:uid="{4CDBC248-DE93-4EB9-807A-C350C566ECD5}"/>
    <cellStyle name="Comma 16 7 4 2" xfId="4696" xr:uid="{3D9523FB-423F-4345-90C2-ACC565CF5B34}"/>
    <cellStyle name="Comma 16 7 4 2 2" xfId="10905" xr:uid="{E1EE4BFC-D5A1-4B4E-96E0-68337C0055EA}"/>
    <cellStyle name="Comma 16 7 4 2 2 2" xfId="25268" xr:uid="{BE12174C-0979-4AA7-8CBD-84B7E0732DFC}"/>
    <cellStyle name="Comma 16 7 4 2 3" xfId="17003" xr:uid="{799FB98F-D94D-4018-A7EC-07F50100D65A}"/>
    <cellStyle name="Comma 16 7 4 2 4" xfId="31362" xr:uid="{3EEC67F1-110E-405D-9A5E-43AEDDF3282F}"/>
    <cellStyle name="Comma 16 7 4 2 5" xfId="37456" xr:uid="{CE9C9158-7A4C-491D-93EF-691A8B02A0C1}"/>
    <cellStyle name="Comma 16 7 4 3" xfId="7895" xr:uid="{6E965481-4025-48BB-9262-57344A2B3CFF}"/>
    <cellStyle name="Comma 16 7 4 3 2" xfId="22258" xr:uid="{8E2FF468-C536-4832-8551-4E759922364D}"/>
    <cellStyle name="Comma 16 7 4 4" xfId="13993" xr:uid="{761C2471-80EC-46D6-B414-65717F06B6CA}"/>
    <cellStyle name="Comma 16 7 4 5" xfId="28352" xr:uid="{0AE55470-06DF-4F7F-83A3-4E9DAA5D8F9D}"/>
    <cellStyle name="Comma 16 7 4 6" xfId="34446" xr:uid="{49115FF4-704E-4286-BD85-C5530E11FA46}"/>
    <cellStyle name="Comma 16 7 5" xfId="1992" xr:uid="{4E0AA430-8E56-41B4-B16C-DFD76BD238C6}"/>
    <cellStyle name="Comma 16 7 5 2" xfId="5069" xr:uid="{E6EFAF2B-8661-4329-B7AF-0B7BB02A18DB}"/>
    <cellStyle name="Comma 16 7 5 2 2" xfId="11279" xr:uid="{2553BDDE-DDB0-4E6B-A6F0-36D379BB7E34}"/>
    <cellStyle name="Comma 16 7 5 2 2 2" xfId="25642" xr:uid="{77CCB35E-81C5-414D-A3A4-384D2CC2F245}"/>
    <cellStyle name="Comma 16 7 5 2 3" xfId="17377" xr:uid="{2F4023EC-8D3A-4361-A582-DED976BBB3F8}"/>
    <cellStyle name="Comma 16 7 5 2 4" xfId="31736" xr:uid="{FE84AC24-CB99-4DCF-A3D1-A0D64C9743A5}"/>
    <cellStyle name="Comma 16 7 5 2 5" xfId="37830" xr:uid="{08079A87-0EB4-4CFB-9483-CDCEA17433B3}"/>
    <cellStyle name="Comma 16 7 5 3" xfId="8269" xr:uid="{85E77108-ABC0-4B33-BF8F-6CB660F1509F}"/>
    <cellStyle name="Comma 16 7 5 3 2" xfId="22632" xr:uid="{D7F443A1-2A54-4BBC-BE59-F8E7A58ECB08}"/>
    <cellStyle name="Comma 16 7 5 4" xfId="14367" xr:uid="{5A02B70C-AABC-4D1B-9927-07A7ABBF8ED4}"/>
    <cellStyle name="Comma 16 7 5 5" xfId="28726" xr:uid="{2835AF5A-5A21-4321-B2D4-78A89D0CCDC7}"/>
    <cellStyle name="Comma 16 7 5 6" xfId="34820" xr:uid="{D632A1F4-806D-4EB9-8D54-21BE7F3D0D3B}"/>
    <cellStyle name="Comma 16 7 6" xfId="2365" xr:uid="{5DAC6DBA-0E2B-407E-BCB3-375657A07DF4}"/>
    <cellStyle name="Comma 16 7 6 2" xfId="5443" xr:uid="{6127D510-49B6-4F29-BE56-8908E58D9A60}"/>
    <cellStyle name="Comma 16 7 6 2 2" xfId="11653" xr:uid="{C0E6E2D9-0B38-480F-8B6B-031754585B84}"/>
    <cellStyle name="Comma 16 7 6 2 2 2" xfId="26016" xr:uid="{6DCC626B-525C-4D4E-9C05-E265410A5346}"/>
    <cellStyle name="Comma 16 7 6 2 3" xfId="17751" xr:uid="{E2D2F76D-A961-44F0-929C-D787FF5DBE21}"/>
    <cellStyle name="Comma 16 7 6 2 4" xfId="32110" xr:uid="{D5A60D95-15E1-48E7-9D9A-535AFD64EADA}"/>
    <cellStyle name="Comma 16 7 6 2 5" xfId="38204" xr:uid="{5A98EA92-6E57-4335-B01C-56D0C5A22C7C}"/>
    <cellStyle name="Comma 16 7 6 3" xfId="8643" xr:uid="{58E51C04-A262-4E65-A92C-3070A39D38EC}"/>
    <cellStyle name="Comma 16 7 6 3 2" xfId="23006" xr:uid="{84409892-839C-4BAE-9ABD-8893319FA67B}"/>
    <cellStyle name="Comma 16 7 6 4" xfId="14741" xr:uid="{D7E1A776-74DB-4BFA-82C5-331CC0B656F4}"/>
    <cellStyle name="Comma 16 7 6 5" xfId="29100" xr:uid="{A0E8C9FB-3291-468F-9D65-4A6C62331E6E}"/>
    <cellStyle name="Comma 16 7 6 6" xfId="35194" xr:uid="{00ED333B-1773-4501-8F9C-F484902A8CA4}"/>
    <cellStyle name="Comma 16 7 7" xfId="2738" xr:uid="{A528EB08-0A84-4673-9EF4-8E54A63446F4}"/>
    <cellStyle name="Comma 16 7 7 2" xfId="5817" xr:uid="{49316E89-4CE8-4E25-8BFD-CAB8904F82D8}"/>
    <cellStyle name="Comma 16 7 7 2 2" xfId="12027" xr:uid="{D5A296E5-0EBD-491E-81B1-1DD1C0BF3726}"/>
    <cellStyle name="Comma 16 7 7 2 2 2" xfId="26390" xr:uid="{F1BBBD41-5BA0-4D83-9E72-661877D39607}"/>
    <cellStyle name="Comma 16 7 7 2 3" xfId="18125" xr:uid="{86B7BFB5-7F4F-4F53-9D73-E3F623792B6C}"/>
    <cellStyle name="Comma 16 7 7 2 4" xfId="32484" xr:uid="{09446F12-637C-49DC-B955-57C6EF83E368}"/>
    <cellStyle name="Comma 16 7 7 2 5" xfId="38578" xr:uid="{4C29D779-137A-4494-9893-529B946C082B}"/>
    <cellStyle name="Comma 16 7 7 3" xfId="9017" xr:uid="{93A9EE05-94DC-49CF-B1BD-98A9FC4226C3}"/>
    <cellStyle name="Comma 16 7 7 3 2" xfId="23380" xr:uid="{CC7CB9B3-A4F2-4880-9A3F-227BE4706759}"/>
    <cellStyle name="Comma 16 7 7 4" xfId="15115" xr:uid="{7AC40638-85CB-4089-8047-0DB78A7AA303}"/>
    <cellStyle name="Comma 16 7 7 5" xfId="29474" xr:uid="{0B91150B-7CC5-4319-8290-9C6422919C65}"/>
    <cellStyle name="Comma 16 7 7 6" xfId="35568" xr:uid="{BFC72705-7F6C-4C54-9440-151F17E24BC8}"/>
    <cellStyle name="Comma 16 7 8" xfId="3112" xr:uid="{514BE6AF-3F88-44CE-B8F6-18CA78D39D09}"/>
    <cellStyle name="Comma 16 7 8 2" xfId="6191" xr:uid="{5269E544-888B-4F30-8B50-6F916B1C4301}"/>
    <cellStyle name="Comma 16 7 8 2 2" xfId="12401" xr:uid="{B0E1027E-1CC2-49CD-BCE0-CD9A36E7A786}"/>
    <cellStyle name="Comma 16 7 8 2 2 2" xfId="26764" xr:uid="{5FF0DD4A-B678-4D61-B382-211BC46992F3}"/>
    <cellStyle name="Comma 16 7 8 2 3" xfId="18499" xr:uid="{3BA6D4E8-EE8E-45FB-B282-006B963E692E}"/>
    <cellStyle name="Comma 16 7 8 2 4" xfId="32858" xr:uid="{DD2AA279-41D9-4F0B-8022-61421D661904}"/>
    <cellStyle name="Comma 16 7 8 2 5" xfId="38952" xr:uid="{9C10A765-4211-4382-8278-7D09BA017D99}"/>
    <cellStyle name="Comma 16 7 8 3" xfId="9391" xr:uid="{BDE9B352-0315-44DE-9917-58AB0E5492DE}"/>
    <cellStyle name="Comma 16 7 8 3 2" xfId="23754" xr:uid="{131FC49D-D06D-42AF-9552-BA0FC82E45D7}"/>
    <cellStyle name="Comma 16 7 8 4" xfId="15489" xr:uid="{3C6976FB-310C-49D4-B54F-C2C234FC4A3E}"/>
    <cellStyle name="Comma 16 7 8 5" xfId="29848" xr:uid="{07F4FA21-19C7-4560-AD21-EAC90BDADB64}"/>
    <cellStyle name="Comma 16 7 8 6" xfId="35942" xr:uid="{A964D62F-76F2-4EFD-9C08-8B1DDD8CC243}"/>
    <cellStyle name="Comma 16 7 9" xfId="3488" xr:uid="{FCCC1E21-4A47-4C6A-B391-0E27BF089A50}"/>
    <cellStyle name="Comma 16 7 9 2" xfId="6567" xr:uid="{6EE0ED55-723D-4BB8-BD03-2BDF3729C2BF}"/>
    <cellStyle name="Comma 16 7 9 2 2" xfId="12776" xr:uid="{D07CD714-AA67-4F8A-B86E-82E19CF7099F}"/>
    <cellStyle name="Comma 16 7 9 2 2 2" xfId="27139" xr:uid="{D30D014A-3389-4D88-B378-FFCB092C0480}"/>
    <cellStyle name="Comma 16 7 9 2 3" xfId="18874" xr:uid="{F2ECA21E-7F23-4E87-A302-B1F0F4C4931E}"/>
    <cellStyle name="Comma 16 7 9 2 4" xfId="33233" xr:uid="{28FF483E-E606-4C42-A2DE-67849531D720}"/>
    <cellStyle name="Comma 16 7 9 2 5" xfId="39327" xr:uid="{AFB3B1B8-424D-48DA-ACA6-D28914B9CB7D}"/>
    <cellStyle name="Comma 16 7 9 3" xfId="9767" xr:uid="{B6E1F59D-7783-43DB-9907-805C9F3B4F4B}"/>
    <cellStyle name="Comma 16 7 9 3 2" xfId="24130" xr:uid="{DD41985F-CD6B-427F-BBDB-97C0E4D008D3}"/>
    <cellStyle name="Comma 16 7 9 4" xfId="15865" xr:uid="{37B720F7-D27B-42B3-9A22-A03D0B4F91BF}"/>
    <cellStyle name="Comma 16 7 9 5" xfId="30224" xr:uid="{8E113EB6-AA40-4B66-BCE5-AD53A516D2C8}"/>
    <cellStyle name="Comma 16 7 9 6" xfId="36318" xr:uid="{503C7904-B55F-42C6-A2C1-B952350492BB}"/>
    <cellStyle name="Comma 16 8" xfId="960" xr:uid="{3439BB29-73FC-4D05-9427-47ED732A957C}"/>
    <cellStyle name="Comma 16 8 10" xfId="3892" xr:uid="{76C57E1D-52D5-4DE7-A673-C55485C98C4B}"/>
    <cellStyle name="Comma 16 8 10 2" xfId="10171" xr:uid="{81E26BDB-6620-43C6-BEA5-A20DEC90E98C}"/>
    <cellStyle name="Comma 16 8 10 2 2" xfId="24534" xr:uid="{D707F109-9A2D-4929-ADB8-D03B15310E2E}"/>
    <cellStyle name="Comma 16 8 10 3" xfId="16269" xr:uid="{DFFE5382-EBAB-491A-8868-1BB739731B31}"/>
    <cellStyle name="Comma 16 8 10 4" xfId="30628" xr:uid="{158E030A-49F9-446A-B8D3-60D5705A150F}"/>
    <cellStyle name="Comma 16 8 10 5" xfId="36722" xr:uid="{3C0022B4-F5C1-4987-B847-8C70BAE409E0}"/>
    <cellStyle name="Comma 16 8 11" xfId="7090" xr:uid="{1BCC99C0-1A35-44AC-B1A7-CEAA75C8D669}"/>
    <cellStyle name="Comma 16 8 11 2" xfId="21452" xr:uid="{2FA9D6DA-DDC4-4AF2-934E-E0F7E7ED7CBD}"/>
    <cellStyle name="Comma 16 8 12" xfId="13187" xr:uid="{EDF502DD-589F-4255-96C5-01F7C097BD47}"/>
    <cellStyle name="Comma 16 8 13" xfId="27546" xr:uid="{6E252DC8-3254-41CC-A43B-21D8B210553D}"/>
    <cellStyle name="Comma 16 8 14" xfId="33640" xr:uid="{FEC2DEC4-7E73-48EE-A070-8D70F124F069}"/>
    <cellStyle name="Comma 16 8 15" xfId="44876" xr:uid="{51764A1A-6701-4DCE-A498-A1020ED66A2B}"/>
    <cellStyle name="Comma 16 8 2" xfId="1126" xr:uid="{7960A8A4-793A-4988-8E69-D646FC3E2EE4}"/>
    <cellStyle name="Comma 16 8 2 10" xfId="7298" xr:uid="{83529F31-0240-46A9-8FB6-A99A4566D0CD}"/>
    <cellStyle name="Comma 16 8 2 10 2" xfId="21660" xr:uid="{BF84D9E1-D447-455D-9165-8A6A923040DE}"/>
    <cellStyle name="Comma 16 8 2 11" xfId="13395" xr:uid="{91592698-34B9-4AF9-9351-795D24FBBDD7}"/>
    <cellStyle name="Comma 16 8 2 12" xfId="27754" xr:uid="{30E077ED-56AC-48E8-8B38-C6104074BA95}"/>
    <cellStyle name="Comma 16 8 2 13" xfId="33848" xr:uid="{426C510F-FC19-4A48-ADB9-51E0E310B801}"/>
    <cellStyle name="Comma 16 8 2 2" xfId="1486" xr:uid="{4719AACD-8D7D-46AB-9325-6A0BC643F345}"/>
    <cellStyle name="Comma 16 8 2 2 2" xfId="4559" xr:uid="{A4C24B52-9149-41AA-A01B-4DF443B92127}"/>
    <cellStyle name="Comma 16 8 2 2 2 2" xfId="10767" xr:uid="{A763245B-5358-4BC6-A397-2324E4AFB2EE}"/>
    <cellStyle name="Comma 16 8 2 2 2 2 2" xfId="25130" xr:uid="{7B90AF8B-00D2-4128-A198-1ABD3C24A07B}"/>
    <cellStyle name="Comma 16 8 2 2 2 3" xfId="16865" xr:uid="{8F1C03E8-E14C-4EED-8625-74FC0A4D0A52}"/>
    <cellStyle name="Comma 16 8 2 2 2 4" xfId="31224" xr:uid="{B882CE3D-652C-43AA-AC98-E3E836E6B015}"/>
    <cellStyle name="Comma 16 8 2 2 2 5" xfId="37318" xr:uid="{3094B835-1F41-41CB-9CB5-C33DA1C540AA}"/>
    <cellStyle name="Comma 16 8 2 2 3" xfId="7757" xr:uid="{651166C0-5F18-4BD6-ADA7-70B1B4D1855D}"/>
    <cellStyle name="Comma 16 8 2 2 3 2" xfId="22120" xr:uid="{26DBCF20-58DC-4F51-927B-60124DEF0608}"/>
    <cellStyle name="Comma 16 8 2 2 4" xfId="13855" xr:uid="{6CE51BE8-FD6F-423F-9F02-CCF7D0741818}"/>
    <cellStyle name="Comma 16 8 2 2 5" xfId="28214" xr:uid="{A943E3ED-C79C-4ADC-AD16-BFE8DA9B33B9}"/>
    <cellStyle name="Comma 16 8 2 2 6" xfId="34308" xr:uid="{92BDBE0A-54ED-41C6-B220-CBFF64BBA8C6}"/>
    <cellStyle name="Comma 16 8 2 3" xfId="1855" xr:uid="{6F8FF908-059B-43D2-ADE2-3909A1904E6E}"/>
    <cellStyle name="Comma 16 8 2 3 2" xfId="4931" xr:uid="{24F7DB66-C1F9-4345-9CFE-B8DBD96DC0F9}"/>
    <cellStyle name="Comma 16 8 2 3 2 2" xfId="11141" xr:uid="{7312B32D-E565-4A05-B398-DCEFFD958CC3}"/>
    <cellStyle name="Comma 16 8 2 3 2 2 2" xfId="25504" xr:uid="{FEAE6CEC-4149-45D0-8933-BB041FB7F6B1}"/>
    <cellStyle name="Comma 16 8 2 3 2 3" xfId="17239" xr:uid="{D9A6B3C0-6322-41DE-AA79-CFC4B8A18292}"/>
    <cellStyle name="Comma 16 8 2 3 2 4" xfId="31598" xr:uid="{BDFB265E-3B05-4C14-8F82-44421C04254C}"/>
    <cellStyle name="Comma 16 8 2 3 2 5" xfId="37692" xr:uid="{A1E0D628-5489-428A-BB8A-00F148E9D80D}"/>
    <cellStyle name="Comma 16 8 2 3 3" xfId="8131" xr:uid="{D05E9241-7B97-4AC7-BC6C-3D5A106D4F35}"/>
    <cellStyle name="Comma 16 8 2 3 3 2" xfId="22494" xr:uid="{504D5DDC-7476-4544-A4A5-ACE0F564FDF9}"/>
    <cellStyle name="Comma 16 8 2 3 4" xfId="14229" xr:uid="{7A1E15C3-BE7C-45E9-9578-B3DEC4945EC0}"/>
    <cellStyle name="Comma 16 8 2 3 5" xfId="28588" xr:uid="{DBF1299B-412D-42C5-A1D9-B80F771E6FBC}"/>
    <cellStyle name="Comma 16 8 2 3 6" xfId="34682" xr:uid="{E726E788-601E-44B3-9293-5C1566C71EBD}"/>
    <cellStyle name="Comma 16 8 2 4" xfId="2227" xr:uid="{9804D5FB-49F2-415F-95C2-36F8D085BACE}"/>
    <cellStyle name="Comma 16 8 2 4 2" xfId="5305" xr:uid="{5D78321E-1D37-4C5C-ACEA-93EB8078F198}"/>
    <cellStyle name="Comma 16 8 2 4 2 2" xfId="11515" xr:uid="{4DD631E1-F16C-4C93-90B2-E13729164273}"/>
    <cellStyle name="Comma 16 8 2 4 2 2 2" xfId="25878" xr:uid="{F8C52C30-3219-4BDF-89FB-27F229349395}"/>
    <cellStyle name="Comma 16 8 2 4 2 3" xfId="17613" xr:uid="{CE5BDEFA-A1F0-4F81-A11D-8432CBFDEA09}"/>
    <cellStyle name="Comma 16 8 2 4 2 4" xfId="31972" xr:uid="{1363388D-5C94-45AC-A267-BFB77EEAA1D5}"/>
    <cellStyle name="Comma 16 8 2 4 2 5" xfId="38066" xr:uid="{D9E42771-4252-4786-95D8-854219CE9CEA}"/>
    <cellStyle name="Comma 16 8 2 4 3" xfId="8505" xr:uid="{600DE959-98A6-4272-AD23-DA91D17432AF}"/>
    <cellStyle name="Comma 16 8 2 4 3 2" xfId="22868" xr:uid="{62003BA0-D224-4654-B123-E62272AF5F5C}"/>
    <cellStyle name="Comma 16 8 2 4 4" xfId="14603" xr:uid="{39FEB452-7078-4BF8-A698-0EC09F02150B}"/>
    <cellStyle name="Comma 16 8 2 4 5" xfId="28962" xr:uid="{7B461945-451A-4A10-918D-3279AEB6CF70}"/>
    <cellStyle name="Comma 16 8 2 4 6" xfId="35056" xr:uid="{DC8DA006-CD9D-4DB9-BFAB-6B3210409552}"/>
    <cellStyle name="Comma 16 8 2 5" xfId="2600" xr:uid="{081CB337-6AD4-4237-BC90-33F88DE08D89}"/>
    <cellStyle name="Comma 16 8 2 5 2" xfId="5679" xr:uid="{85ED9669-BA96-4146-BEAA-06E32C429C09}"/>
    <cellStyle name="Comma 16 8 2 5 2 2" xfId="11889" xr:uid="{0568D18C-BED6-4342-8539-A66EA1955AF4}"/>
    <cellStyle name="Comma 16 8 2 5 2 2 2" xfId="26252" xr:uid="{5E2E7247-A4B9-4060-8E39-EB23F09A21E5}"/>
    <cellStyle name="Comma 16 8 2 5 2 3" xfId="17987" xr:uid="{FDB2FCBF-0371-4C27-865C-1E5E7F39452D}"/>
    <cellStyle name="Comma 16 8 2 5 2 4" xfId="32346" xr:uid="{09EB6DFA-0252-4A9F-9413-F3E24450925E}"/>
    <cellStyle name="Comma 16 8 2 5 2 5" xfId="38440" xr:uid="{9DCF4C7E-8244-4B06-9BFB-0B55ED8F0972}"/>
    <cellStyle name="Comma 16 8 2 5 3" xfId="8879" xr:uid="{DFCF86AA-2536-4A66-893F-5EB78E045864}"/>
    <cellStyle name="Comma 16 8 2 5 3 2" xfId="23242" xr:uid="{651F7E67-F7F3-4E7F-8449-2E8621C46160}"/>
    <cellStyle name="Comma 16 8 2 5 4" xfId="14977" xr:uid="{8F82A92A-8DCC-4A73-9D4B-A68B7C4CC9FB}"/>
    <cellStyle name="Comma 16 8 2 5 5" xfId="29336" xr:uid="{53D7A019-8EE7-4FD0-8DAB-20CD9583982F}"/>
    <cellStyle name="Comma 16 8 2 5 6" xfId="35430" xr:uid="{28918CD7-133C-4854-96CB-C464CE7145AF}"/>
    <cellStyle name="Comma 16 8 2 6" xfId="2974" xr:uid="{2B2A09EE-EA54-4E82-9A48-067140A5C6EB}"/>
    <cellStyle name="Comma 16 8 2 6 2" xfId="6053" xr:uid="{6FD8B73F-30C9-47F8-A754-BF896217D55C}"/>
    <cellStyle name="Comma 16 8 2 6 2 2" xfId="12263" xr:uid="{D7001677-6F1D-4679-9C7D-79C142DDD9F9}"/>
    <cellStyle name="Comma 16 8 2 6 2 2 2" xfId="26626" xr:uid="{A607DEFA-1D6A-450C-8A56-EBB7E54216F7}"/>
    <cellStyle name="Comma 16 8 2 6 2 3" xfId="18361" xr:uid="{2CC55FF0-A311-4913-956E-A211D6606126}"/>
    <cellStyle name="Comma 16 8 2 6 2 4" xfId="32720" xr:uid="{2E284560-D815-4FD5-B387-776174F45E4E}"/>
    <cellStyle name="Comma 16 8 2 6 2 5" xfId="38814" xr:uid="{BBF985E7-2EB0-4607-9D7F-5A37924D3492}"/>
    <cellStyle name="Comma 16 8 2 6 3" xfId="9253" xr:uid="{CC63625E-075A-4D19-9D7C-8BAEB1C16C97}"/>
    <cellStyle name="Comma 16 8 2 6 3 2" xfId="23616" xr:uid="{EE2B9B67-DDEB-4E51-8371-46C15C231EF0}"/>
    <cellStyle name="Comma 16 8 2 6 4" xfId="15351" xr:uid="{F261B05B-A50F-4E1A-A2BD-B046FA33645D}"/>
    <cellStyle name="Comma 16 8 2 6 5" xfId="29710" xr:uid="{CE06665A-D6AD-4C07-8686-6A2406035E5B}"/>
    <cellStyle name="Comma 16 8 2 6 6" xfId="35804" xr:uid="{83FB2A6D-E849-4B39-8199-8246C09AA8F0}"/>
    <cellStyle name="Comma 16 8 2 7" xfId="3348" xr:uid="{305646DB-01B7-4370-B717-C4BAC9951FEC}"/>
    <cellStyle name="Comma 16 8 2 7 2" xfId="6427" xr:uid="{31AE26FA-4769-4DE7-A201-3E1D68739AFC}"/>
    <cellStyle name="Comma 16 8 2 7 2 2" xfId="12637" xr:uid="{DF723BBB-B556-43AB-8EF7-66EC70114B58}"/>
    <cellStyle name="Comma 16 8 2 7 2 2 2" xfId="27000" xr:uid="{0E0D5E5F-6E3F-4F5A-99ED-E33538F23201}"/>
    <cellStyle name="Comma 16 8 2 7 2 3" xfId="18735" xr:uid="{494648F6-7E9D-4AA9-A597-25A76871FF28}"/>
    <cellStyle name="Comma 16 8 2 7 2 4" xfId="33094" xr:uid="{AAC2CF2E-BFFE-4576-BEF2-11B6740D05F0}"/>
    <cellStyle name="Comma 16 8 2 7 2 5" xfId="39188" xr:uid="{6D3C2482-F3A0-4FB2-860C-07811D3A1851}"/>
    <cellStyle name="Comma 16 8 2 7 3" xfId="9627" xr:uid="{93C30CE7-24E3-4AA6-8666-2D0E6D1BEFCC}"/>
    <cellStyle name="Comma 16 8 2 7 3 2" xfId="23990" xr:uid="{48AC59D2-7179-4716-BA07-1BC7B0F2EC8E}"/>
    <cellStyle name="Comma 16 8 2 7 4" xfId="15725" xr:uid="{54912955-9767-46DE-A837-16EC7FA3885C}"/>
    <cellStyle name="Comma 16 8 2 7 5" xfId="30084" xr:uid="{A9B101BC-4ADB-4AD2-A3CA-B9027C8429D0}"/>
    <cellStyle name="Comma 16 8 2 7 6" xfId="36178" xr:uid="{4C8DABE7-F0F1-460F-A7B4-A6A93DAF174A}"/>
    <cellStyle name="Comma 16 8 2 8" xfId="3724" xr:uid="{FC7D3EA5-2ADC-477B-9ABB-C4ECCA200325}"/>
    <cellStyle name="Comma 16 8 2 8 2" xfId="6803" xr:uid="{DCBA8578-AA31-47A1-8B0D-E657359C34F6}"/>
    <cellStyle name="Comma 16 8 2 8 2 2" xfId="13012" xr:uid="{AA840E7B-6772-463D-8C23-B202762657FB}"/>
    <cellStyle name="Comma 16 8 2 8 2 2 2" xfId="27375" xr:uid="{65310015-8D5D-40C6-AD6F-B3CB8BAC467C}"/>
    <cellStyle name="Comma 16 8 2 8 2 3" xfId="19110" xr:uid="{F641D178-767E-49D6-9825-2D4727C1A13B}"/>
    <cellStyle name="Comma 16 8 2 8 2 4" xfId="33469" xr:uid="{27B5099B-6914-44A7-B5AE-98C3114E8526}"/>
    <cellStyle name="Comma 16 8 2 8 2 5" xfId="39563" xr:uid="{2E802731-728E-4D96-965B-04CFC7A13812}"/>
    <cellStyle name="Comma 16 8 2 8 3" xfId="10003" xr:uid="{F2AC864F-5BDC-4CFC-B4E9-1432EF35CF53}"/>
    <cellStyle name="Comma 16 8 2 8 3 2" xfId="24366" xr:uid="{19C44CC0-2AE7-4DA4-9A4E-DE92BA53ED3E}"/>
    <cellStyle name="Comma 16 8 2 8 4" xfId="16101" xr:uid="{D490BD7B-44CE-4CF1-AF2A-01FB74FEAA18}"/>
    <cellStyle name="Comma 16 8 2 8 5" xfId="30460" xr:uid="{59A1074A-B73E-4042-9FA0-2A720D318F3C}"/>
    <cellStyle name="Comma 16 8 2 8 6" xfId="36554" xr:uid="{E57F84F2-AA14-4ED6-ADB6-83C03DED1079}"/>
    <cellStyle name="Comma 16 8 2 9" xfId="4100" xr:uid="{D569AF2E-CAB3-4199-8B8D-1334CDC8E1E4}"/>
    <cellStyle name="Comma 16 8 2 9 2" xfId="10379" xr:uid="{2C20CB0B-9360-42E2-ABB2-21E2A4030BFD}"/>
    <cellStyle name="Comma 16 8 2 9 2 2" xfId="24742" xr:uid="{0261434F-7BA8-40F1-94E5-9CBCFAD52B3F}"/>
    <cellStyle name="Comma 16 8 2 9 3" xfId="16477" xr:uid="{34BBC0F0-F638-4F13-99B0-3C21B3CA21DA}"/>
    <cellStyle name="Comma 16 8 2 9 4" xfId="30836" xr:uid="{F6B639FF-08D6-40FA-A130-53440C7B5F81}"/>
    <cellStyle name="Comma 16 8 2 9 5" xfId="36930" xr:uid="{CCE63E3D-2F17-45F7-8193-0A5D0C690D8D}"/>
    <cellStyle name="Comma 16 8 3" xfId="1285" xr:uid="{0B8CC425-452A-4147-B00D-4D87C01C3403}"/>
    <cellStyle name="Comma 16 8 3 2" xfId="4352" xr:uid="{890B5FA3-4E50-4D9F-B56D-2E243D23864E}"/>
    <cellStyle name="Comma 16 8 3 2 2" xfId="10583" xr:uid="{79A45D3D-C937-46E7-810C-BDDD28E51D0E}"/>
    <cellStyle name="Comma 16 8 3 2 2 2" xfId="24946" xr:uid="{0B3C7E7B-0CAB-4005-83B9-63221C72774E}"/>
    <cellStyle name="Comma 16 8 3 2 3" xfId="16681" xr:uid="{586E05B3-F82A-446C-86B9-3192CFFFCE2F}"/>
    <cellStyle name="Comma 16 8 3 2 4" xfId="31040" xr:uid="{965BAFE8-69FE-40B6-BA1B-233B25565B86}"/>
    <cellStyle name="Comma 16 8 3 2 5" xfId="37134" xr:uid="{8B95A588-4E80-4BBC-B3D7-BF612CB4C9C3}"/>
    <cellStyle name="Comma 16 8 3 3" xfId="7550" xr:uid="{ACD83EA1-A321-4CC5-8342-A4876FC365DD}"/>
    <cellStyle name="Comma 16 8 3 3 2" xfId="21912" xr:uid="{F66A77FF-C219-4D6E-8F07-837BE6540502}"/>
    <cellStyle name="Comma 16 8 3 4" xfId="13647" xr:uid="{D5B054F4-D18F-4211-8D1F-B7B52F05676A}"/>
    <cellStyle name="Comma 16 8 3 5" xfId="28006" xr:uid="{D17B2FDC-9D7E-48F5-B813-539E6FB62780}"/>
    <cellStyle name="Comma 16 8 3 6" xfId="34100" xr:uid="{C3EC3C99-8628-413A-B4F3-8F86954C4D9F}"/>
    <cellStyle name="Comma 16 8 4" xfId="1649" xr:uid="{5A8A39EF-EA24-491A-A11D-64466A6C2012}"/>
    <cellStyle name="Comma 16 8 4 2" xfId="4724" xr:uid="{B795E125-8EE4-4697-9142-2B77D199BDEE}"/>
    <cellStyle name="Comma 16 8 4 2 2" xfId="10933" xr:uid="{63ECA812-5739-4B6D-94B3-C9884C449833}"/>
    <cellStyle name="Comma 16 8 4 2 2 2" xfId="25296" xr:uid="{6FBC369E-556C-41CA-86B3-4D835FD689C6}"/>
    <cellStyle name="Comma 16 8 4 2 3" xfId="17031" xr:uid="{2492EBBD-0274-40A8-AC69-78C53FB3248F}"/>
    <cellStyle name="Comma 16 8 4 2 4" xfId="31390" xr:uid="{2FFF6595-244D-4868-968E-C7E635A2F300}"/>
    <cellStyle name="Comma 16 8 4 2 5" xfId="37484" xr:uid="{3965DD09-A363-4B70-81E0-0F44D3F7F3C9}"/>
    <cellStyle name="Comma 16 8 4 3" xfId="7923" xr:uid="{33FC60CF-86BF-42C9-B64A-E5D428EBA245}"/>
    <cellStyle name="Comma 16 8 4 3 2" xfId="22286" xr:uid="{EB60200F-1C86-46CB-9CA0-DDDB6C334AA0}"/>
    <cellStyle name="Comma 16 8 4 4" xfId="14021" xr:uid="{C5DD9F10-8A44-4C59-B2C0-EF85AA1F9DEE}"/>
    <cellStyle name="Comma 16 8 4 5" xfId="28380" xr:uid="{9A7DDBAF-1517-4B7A-BC1D-8D06982A1FDF}"/>
    <cellStyle name="Comma 16 8 4 6" xfId="34474" xr:uid="{ED99E72B-7270-4F10-88DB-0A6C81E30077}"/>
    <cellStyle name="Comma 16 8 5" xfId="2020" xr:uid="{69F1B02E-2F54-40F3-83DE-4935ED083378}"/>
    <cellStyle name="Comma 16 8 5 2" xfId="5097" xr:uid="{AAACE765-F59A-4CDA-A1BE-A3C9CB2DC75C}"/>
    <cellStyle name="Comma 16 8 5 2 2" xfId="11307" xr:uid="{EEC236BB-7424-4445-B9ED-077C946943B1}"/>
    <cellStyle name="Comma 16 8 5 2 2 2" xfId="25670" xr:uid="{488887D5-0C6A-439E-8648-1C92BCED2F14}"/>
    <cellStyle name="Comma 16 8 5 2 3" xfId="17405" xr:uid="{A8442B63-94E7-40BE-A5B9-DDA11CD731E4}"/>
    <cellStyle name="Comma 16 8 5 2 4" xfId="31764" xr:uid="{F12DC712-BA83-40B5-BE4F-207158EBA765}"/>
    <cellStyle name="Comma 16 8 5 2 5" xfId="37858" xr:uid="{2EFFE423-C4F7-43FE-ADF5-E231837ACC70}"/>
    <cellStyle name="Comma 16 8 5 3" xfId="8297" xr:uid="{2D3115CA-4327-469B-94E9-8E3186FA2275}"/>
    <cellStyle name="Comma 16 8 5 3 2" xfId="22660" xr:uid="{5BE151DB-B818-4A3E-9F29-C9BFBAC10D79}"/>
    <cellStyle name="Comma 16 8 5 4" xfId="14395" xr:uid="{4B18211D-B7BE-4397-94AE-02C9A463AAF1}"/>
    <cellStyle name="Comma 16 8 5 5" xfId="28754" xr:uid="{CDCB6FC1-B480-4B26-91AB-242194969936}"/>
    <cellStyle name="Comma 16 8 5 6" xfId="34848" xr:uid="{55312AB5-C0ED-49A2-83D8-25DAECAA43A4}"/>
    <cellStyle name="Comma 16 8 6" xfId="2393" xr:uid="{0791F910-BB43-4357-B533-18AE240B5715}"/>
    <cellStyle name="Comma 16 8 6 2" xfId="5471" xr:uid="{B0C952AF-2269-4581-81FD-A342312FF548}"/>
    <cellStyle name="Comma 16 8 6 2 2" xfId="11681" xr:uid="{AC882627-2ADD-4367-95AD-51BF75D9AD15}"/>
    <cellStyle name="Comma 16 8 6 2 2 2" xfId="26044" xr:uid="{E8BA3D25-99BA-463E-8799-A98B7E26B890}"/>
    <cellStyle name="Comma 16 8 6 2 3" xfId="17779" xr:uid="{A70A0813-7A99-4B22-B05B-3F3A30C7F535}"/>
    <cellStyle name="Comma 16 8 6 2 4" xfId="32138" xr:uid="{E258262C-92B7-403A-AE44-51FC962E5967}"/>
    <cellStyle name="Comma 16 8 6 2 5" xfId="38232" xr:uid="{739190EC-FE16-4BC6-9565-2E24E1DE784D}"/>
    <cellStyle name="Comma 16 8 6 3" xfId="8671" xr:uid="{A0AAA0B2-3AC1-4559-BF9F-6E2E156173D2}"/>
    <cellStyle name="Comma 16 8 6 3 2" xfId="23034" xr:uid="{0FEA28EF-D77C-4704-B615-7B36B2A83EF4}"/>
    <cellStyle name="Comma 16 8 6 4" xfId="14769" xr:uid="{5CCEDC1B-199D-48CA-9692-437C607B2F19}"/>
    <cellStyle name="Comma 16 8 6 5" xfId="29128" xr:uid="{C02C0BE6-95C6-4C74-BE0A-3CA40CCFB56F}"/>
    <cellStyle name="Comma 16 8 6 6" xfId="35222" xr:uid="{399FBF58-180C-439D-AD04-D3EC8E737F5B}"/>
    <cellStyle name="Comma 16 8 7" xfId="2766" xr:uid="{DB5373E3-C73E-40BD-893C-AD112A2223C6}"/>
    <cellStyle name="Comma 16 8 7 2" xfId="5845" xr:uid="{D4B00887-6848-4CFF-B599-43B69EFC51FA}"/>
    <cellStyle name="Comma 16 8 7 2 2" xfId="12055" xr:uid="{094E9EDE-49E3-4AB0-9835-9EF912FFA904}"/>
    <cellStyle name="Comma 16 8 7 2 2 2" xfId="26418" xr:uid="{42B41FC4-F8A5-4A87-9A6B-FCE4E318FBAB}"/>
    <cellStyle name="Comma 16 8 7 2 3" xfId="18153" xr:uid="{15B3EB02-AFCC-4B63-9106-3B60085D01E8}"/>
    <cellStyle name="Comma 16 8 7 2 4" xfId="32512" xr:uid="{C8C2C270-95B7-475D-88D3-88DBE19BB5D0}"/>
    <cellStyle name="Comma 16 8 7 2 5" xfId="38606" xr:uid="{A77D9260-034C-47F3-BE8C-ED414C3C5D6C}"/>
    <cellStyle name="Comma 16 8 7 3" xfId="9045" xr:uid="{8F475552-B7C0-4D83-A9C7-88D7C75AA982}"/>
    <cellStyle name="Comma 16 8 7 3 2" xfId="23408" xr:uid="{AB559C53-9EA1-4F27-AF78-66C288EB42C7}"/>
    <cellStyle name="Comma 16 8 7 4" xfId="15143" xr:uid="{E8D2DF60-56A2-43A1-AF53-F739EAADEEC4}"/>
    <cellStyle name="Comma 16 8 7 5" xfId="29502" xr:uid="{B75FA3F6-441B-4415-BA6D-F61D3FE8DC08}"/>
    <cellStyle name="Comma 16 8 7 6" xfId="35596" xr:uid="{4A39C764-5A80-4E42-AF84-D9952BC7FE0C}"/>
    <cellStyle name="Comma 16 8 8" xfId="3140" xr:uid="{6A99A6CE-3BED-4D0F-A454-B913DF74E665}"/>
    <cellStyle name="Comma 16 8 8 2" xfId="6219" xr:uid="{61CD4AC1-8768-4551-BE45-86661E673006}"/>
    <cellStyle name="Comma 16 8 8 2 2" xfId="12429" xr:uid="{4515EAC3-2DC9-4465-A414-3E0D5D8FE1A6}"/>
    <cellStyle name="Comma 16 8 8 2 2 2" xfId="26792" xr:uid="{0DAEC705-1259-44DF-84D7-AC6ECD6B6B2D}"/>
    <cellStyle name="Comma 16 8 8 2 3" xfId="18527" xr:uid="{FDDB37C8-D684-4FB7-B051-808B47806150}"/>
    <cellStyle name="Comma 16 8 8 2 4" xfId="32886" xr:uid="{08F548A1-F71F-40D5-9D49-D77BB303CD8C}"/>
    <cellStyle name="Comma 16 8 8 2 5" xfId="38980" xr:uid="{472677C5-980E-45D8-8B54-772D74DF7CAA}"/>
    <cellStyle name="Comma 16 8 8 3" xfId="9419" xr:uid="{6E4E29AF-1E5F-4612-A700-9B5EAAF6E5DC}"/>
    <cellStyle name="Comma 16 8 8 3 2" xfId="23782" xr:uid="{810E593D-9FE1-4B32-94A2-325824895F1D}"/>
    <cellStyle name="Comma 16 8 8 4" xfId="15517" xr:uid="{9EC9CF13-3CD8-41D7-ADC3-15B6ACF796B6}"/>
    <cellStyle name="Comma 16 8 8 5" xfId="29876" xr:uid="{65E7AE08-3DE5-4976-BDB8-F43A06E891D1}"/>
    <cellStyle name="Comma 16 8 8 6" xfId="35970" xr:uid="{68DE2358-EB37-498C-8042-50440F6C4AED}"/>
    <cellStyle name="Comma 16 8 9" xfId="3516" xr:uid="{077DCD5B-B1C0-41EA-A057-E237206A445F}"/>
    <cellStyle name="Comma 16 8 9 2" xfId="6595" xr:uid="{555F93AE-F402-4140-BF65-B55FB0E871BC}"/>
    <cellStyle name="Comma 16 8 9 2 2" xfId="12804" xr:uid="{46760D2C-077E-48BA-B9C5-4FC60D709FEA}"/>
    <cellStyle name="Comma 16 8 9 2 2 2" xfId="27167" xr:uid="{F11288C5-5639-4079-90D7-11FC135D86EA}"/>
    <cellStyle name="Comma 16 8 9 2 3" xfId="18902" xr:uid="{A398F448-E761-4F5B-BD3B-56C7622C007C}"/>
    <cellStyle name="Comma 16 8 9 2 4" xfId="33261" xr:uid="{0B05FFDE-448E-4C05-A5FD-4A21A0E80152}"/>
    <cellStyle name="Comma 16 8 9 2 5" xfId="39355" xr:uid="{880115C6-6AC8-428E-8F1D-AAEE0F9CD104}"/>
    <cellStyle name="Comma 16 8 9 3" xfId="9795" xr:uid="{9AF73202-9543-4984-AF8D-4736899E0D1F}"/>
    <cellStyle name="Comma 16 8 9 3 2" xfId="24158" xr:uid="{30F254AA-ED34-49B4-8F58-DFF6E8B7E41C}"/>
    <cellStyle name="Comma 16 8 9 4" xfId="15893" xr:uid="{22464B28-11E2-40BB-8966-20605B49F694}"/>
    <cellStyle name="Comma 16 8 9 5" xfId="30252" xr:uid="{C94CD42D-353D-4849-8E63-7787862D561A}"/>
    <cellStyle name="Comma 16 8 9 6" xfId="36346" xr:uid="{649F0DA3-4729-40C6-85AC-CC8901FD10DD}"/>
    <cellStyle name="Comma 16 9" xfId="1001" xr:uid="{B4135955-A252-4B53-B2BC-0E9FAE59691E}"/>
    <cellStyle name="Comma 16 9 10" xfId="7163" xr:uid="{A0AA37E9-8709-4E74-B8A2-A6EC1C14AAD1}"/>
    <cellStyle name="Comma 16 9 10 2" xfId="21525" xr:uid="{BDE01D4A-3D90-49F6-9EDF-584E38F93D53}"/>
    <cellStyle name="Comma 16 9 11" xfId="13260" xr:uid="{240032BF-6FC7-421C-B0AE-53043B78DF98}"/>
    <cellStyle name="Comma 16 9 12" xfId="27619" xr:uid="{ECF5D82B-85DF-4839-953C-6C8656A9DE82}"/>
    <cellStyle name="Comma 16 9 13" xfId="33713" xr:uid="{2D9351DB-000F-4D8B-BD29-1B41A2220644}"/>
    <cellStyle name="Comma 16 9 14" xfId="40827" xr:uid="{9AB33ECD-F483-4A01-ACDC-A00DA846B0FA}"/>
    <cellStyle name="Comma 16 9 2" xfId="1356" xr:uid="{B616AAD4-52F2-4CB1-BE95-97AA541B3368}"/>
    <cellStyle name="Comma 16 9 2 2" xfId="4424" xr:uid="{3DAB60B5-33F5-4D15-B28D-4F96E9D9079E}"/>
    <cellStyle name="Comma 16 9 2 2 2" xfId="10632" xr:uid="{6DA7F207-B16E-4355-B220-46CEA0ED12DD}"/>
    <cellStyle name="Comma 16 9 2 2 2 2" xfId="24995" xr:uid="{EECFDE85-4EA6-4CCA-92CA-D9F5932802E2}"/>
    <cellStyle name="Comma 16 9 2 2 3" xfId="16730" xr:uid="{32AC3111-01CC-4437-8EA7-B82449EC873E}"/>
    <cellStyle name="Comma 16 9 2 2 4" xfId="31089" xr:uid="{645CD031-28C8-4C36-A17D-D0182DCBC5ED}"/>
    <cellStyle name="Comma 16 9 2 2 5" xfId="37183" xr:uid="{9B01DDE8-EE28-4A7F-85FC-CBC3407AB5F7}"/>
    <cellStyle name="Comma 16 9 2 3" xfId="7622" xr:uid="{B1C1A463-FB91-4B02-A41A-20BCEAE151F6}"/>
    <cellStyle name="Comma 16 9 2 3 2" xfId="21985" xr:uid="{84B4A2EC-DB86-4030-9D04-CA22013E4A8B}"/>
    <cellStyle name="Comma 16 9 2 4" xfId="13720" xr:uid="{B208E4FC-9958-4C10-8918-1A7DB68D143D}"/>
    <cellStyle name="Comma 16 9 2 5" xfId="28079" xr:uid="{08BAA61B-5AC0-4DCF-A0FA-8A1CE0060F2C}"/>
    <cellStyle name="Comma 16 9 2 6" xfId="34173" xr:uid="{836FCF89-CBE4-4A23-B204-41CB32F5B6CC}"/>
    <cellStyle name="Comma 16 9 3" xfId="1721" xr:uid="{E0FF4B58-CF1B-4A6C-A77B-BD9DC54F0985}"/>
    <cellStyle name="Comma 16 9 3 2" xfId="4796" xr:uid="{55520D27-765C-4D2D-A226-3F357FDF6FC7}"/>
    <cellStyle name="Comma 16 9 3 2 2" xfId="11006" xr:uid="{E91573AD-6EA8-4437-9770-1EAB7C2F776F}"/>
    <cellStyle name="Comma 16 9 3 2 2 2" xfId="25369" xr:uid="{F78187C2-5E33-42F2-86A0-C01BA7BE668D}"/>
    <cellStyle name="Comma 16 9 3 2 3" xfId="17104" xr:uid="{36CE21B8-87C2-43FA-B357-4CEF44E77F2F}"/>
    <cellStyle name="Comma 16 9 3 2 4" xfId="31463" xr:uid="{377D897B-8E0F-4CE1-9BBA-251717D84B21}"/>
    <cellStyle name="Comma 16 9 3 2 5" xfId="37557" xr:uid="{344DAB32-E9E8-43F1-9347-424F0557FD8E}"/>
    <cellStyle name="Comma 16 9 3 3" xfId="7996" xr:uid="{360778D6-F097-4206-A7E2-959657373DB0}"/>
    <cellStyle name="Comma 16 9 3 3 2" xfId="22359" xr:uid="{F8761F71-D4E6-4A56-B927-A3EE12D50C18}"/>
    <cellStyle name="Comma 16 9 3 4" xfId="14094" xr:uid="{E8642AA0-72A9-415F-86ED-9295117AB596}"/>
    <cellStyle name="Comma 16 9 3 5" xfId="28453" xr:uid="{A0E0A205-2ADE-41DE-8031-7497B5207064}"/>
    <cellStyle name="Comma 16 9 3 6" xfId="34547" xr:uid="{B82DC20E-596D-47C1-80BA-BD34E80874FC}"/>
    <cellStyle name="Comma 16 9 4" xfId="2092" xr:uid="{778F00A3-E4EB-4DF7-B7E5-044BC96DC33A}"/>
    <cellStyle name="Comma 16 9 4 2" xfId="5170" xr:uid="{7C3FA620-23B9-44E3-B378-CAEE19D65192}"/>
    <cellStyle name="Comma 16 9 4 2 2" xfId="11380" xr:uid="{F5C3C792-04CE-4296-B70B-0CF392934D2C}"/>
    <cellStyle name="Comma 16 9 4 2 2 2" xfId="25743" xr:uid="{FAABFD86-EF58-44D5-9433-A7E49B535EAC}"/>
    <cellStyle name="Comma 16 9 4 2 3" xfId="17478" xr:uid="{09B31120-E721-4C46-ABF2-BFBFDD283B76}"/>
    <cellStyle name="Comma 16 9 4 2 4" xfId="31837" xr:uid="{7075C240-3041-4535-8157-21C089B3EFEC}"/>
    <cellStyle name="Comma 16 9 4 2 5" xfId="37931" xr:uid="{74894F86-3038-447A-9763-40880C50E96E}"/>
    <cellStyle name="Comma 16 9 4 3" xfId="8370" xr:uid="{C1DD7A39-B0E0-4583-8362-86F444AF4CA5}"/>
    <cellStyle name="Comma 16 9 4 3 2" xfId="22733" xr:uid="{EB527913-A122-4EF8-9898-6DF77BDDC321}"/>
    <cellStyle name="Comma 16 9 4 4" xfId="14468" xr:uid="{B91586B1-CDE5-4975-B808-3F6DC6A2027A}"/>
    <cellStyle name="Comma 16 9 4 5" xfId="28827" xr:uid="{91492576-8278-4BB4-A51D-AB26D6CB8CF6}"/>
    <cellStyle name="Comma 16 9 4 6" xfId="34921" xr:uid="{0604BE54-065C-424E-91DD-405608E1A50F}"/>
    <cellStyle name="Comma 16 9 5" xfId="2465" xr:uid="{3B7EFADF-A4BC-4B28-88EC-0C8FE4C2AC3C}"/>
    <cellStyle name="Comma 16 9 5 2" xfId="5544" xr:uid="{A4B3DBB3-3725-4BE1-A10E-A7219F769F2C}"/>
    <cellStyle name="Comma 16 9 5 2 2" xfId="11754" xr:uid="{202EB159-4F6F-4E53-A254-B298D235A1F7}"/>
    <cellStyle name="Comma 16 9 5 2 2 2" xfId="26117" xr:uid="{80EC7866-FF3A-4077-B6BE-283AE4589C59}"/>
    <cellStyle name="Comma 16 9 5 2 3" xfId="17852" xr:uid="{E243F328-8B10-452B-91FF-03F8009B92B5}"/>
    <cellStyle name="Comma 16 9 5 2 4" xfId="32211" xr:uid="{779648EF-954F-4508-9779-DDCD7C196F55}"/>
    <cellStyle name="Comma 16 9 5 2 5" xfId="38305" xr:uid="{15F19374-C285-463B-9DD8-AA61721EEAEF}"/>
    <cellStyle name="Comma 16 9 5 3" xfId="8744" xr:uid="{6AB47F82-A1F3-4B97-A86B-99B68211075C}"/>
    <cellStyle name="Comma 16 9 5 3 2" xfId="23107" xr:uid="{5160AA30-5D49-4D49-8C90-06C3C97C397C}"/>
    <cellStyle name="Comma 16 9 5 4" xfId="14842" xr:uid="{D9823C25-1B1D-49CE-AC6F-8E58E2DE8693}"/>
    <cellStyle name="Comma 16 9 5 5" xfId="29201" xr:uid="{891E1BE0-71B0-4966-91BA-893E3BBD43F7}"/>
    <cellStyle name="Comma 16 9 5 6" xfId="35295" xr:uid="{4BD0255B-47B5-4C04-8161-3BBF5BEDB01D}"/>
    <cellStyle name="Comma 16 9 6" xfId="2839" xr:uid="{05AE8D65-E00B-420D-9492-418BDDA76033}"/>
    <cellStyle name="Comma 16 9 6 2" xfId="5918" xr:uid="{6E173CF8-B31D-4C5B-8823-F86F1B5530CA}"/>
    <cellStyle name="Comma 16 9 6 2 2" xfId="12128" xr:uid="{0AD32EA7-0B24-450C-8C8E-F448C4BBAD4A}"/>
    <cellStyle name="Comma 16 9 6 2 2 2" xfId="26491" xr:uid="{28B4C7A1-C12F-48E5-B9C5-3571A363FDED}"/>
    <cellStyle name="Comma 16 9 6 2 3" xfId="18226" xr:uid="{DE959E96-B614-4C39-9492-7D16E82AD68D}"/>
    <cellStyle name="Comma 16 9 6 2 4" xfId="32585" xr:uid="{A71F28E6-0AFA-4D1E-BFA6-31B2C36F3A38}"/>
    <cellStyle name="Comma 16 9 6 2 5" xfId="38679" xr:uid="{F8A38482-674C-49F5-946A-C5B42306A469}"/>
    <cellStyle name="Comma 16 9 6 3" xfId="9118" xr:uid="{6603E086-4B89-493F-B7ED-AFFFC6E9A70D}"/>
    <cellStyle name="Comma 16 9 6 3 2" xfId="23481" xr:uid="{6B1F18FF-3663-40C5-8C76-D5A094679518}"/>
    <cellStyle name="Comma 16 9 6 4" xfId="15216" xr:uid="{AA3CABF4-B9EA-4255-A4B5-B71B3A9D8A35}"/>
    <cellStyle name="Comma 16 9 6 5" xfId="29575" xr:uid="{7E06E612-6581-4BC3-BABD-104F2296E192}"/>
    <cellStyle name="Comma 16 9 6 6" xfId="35669" xr:uid="{322FECBC-5651-46D5-BBC7-890F5C0F4082}"/>
    <cellStyle name="Comma 16 9 7" xfId="3213" xr:uid="{10BEDA52-486F-4E62-89C6-6DCF3857BCEC}"/>
    <cellStyle name="Comma 16 9 7 2" xfId="6292" xr:uid="{FDF8D629-846E-4DBB-8635-2F382663F506}"/>
    <cellStyle name="Comma 16 9 7 2 2" xfId="12502" xr:uid="{B6FCE5DD-AE59-4C5A-8F6A-6BDF5EBF88A0}"/>
    <cellStyle name="Comma 16 9 7 2 2 2" xfId="26865" xr:uid="{8917521E-B752-4BDD-95CF-340297E1358D}"/>
    <cellStyle name="Comma 16 9 7 2 3" xfId="18600" xr:uid="{0D905C4B-5C90-4437-A5CD-7F066B8EB2FF}"/>
    <cellStyle name="Comma 16 9 7 2 4" xfId="32959" xr:uid="{B7D41CEA-5A25-48C0-A51A-9CD998EBBDB3}"/>
    <cellStyle name="Comma 16 9 7 2 5" xfId="39053" xr:uid="{A02EC49A-5277-475D-B625-7D03326088A9}"/>
    <cellStyle name="Comma 16 9 7 3" xfId="9492" xr:uid="{B00358CA-E275-47A3-AA52-5DDFC65572FE}"/>
    <cellStyle name="Comma 16 9 7 3 2" xfId="23855" xr:uid="{592EEFF1-1E81-45E6-8CF7-35FBF1F5A3E7}"/>
    <cellStyle name="Comma 16 9 7 4" xfId="15590" xr:uid="{E244D3A2-663B-4922-85F8-195ED6AB0BE6}"/>
    <cellStyle name="Comma 16 9 7 5" xfId="29949" xr:uid="{B7E0570F-BEA4-4651-9E64-859D53DCF581}"/>
    <cellStyle name="Comma 16 9 7 6" xfId="36043" xr:uid="{EBB3ED5A-300F-4BE8-9CFB-E24B9D13BC57}"/>
    <cellStyle name="Comma 16 9 8" xfId="3589" xr:uid="{B29DB17F-646B-4B4A-8853-E854559A884A}"/>
    <cellStyle name="Comma 16 9 8 2" xfId="6668" xr:uid="{E5D3759E-4EF1-40AE-95DC-97F47481A8CF}"/>
    <cellStyle name="Comma 16 9 8 2 2" xfId="12877" xr:uid="{7A840258-2FB1-47D1-A035-DA4481E9FC33}"/>
    <cellStyle name="Comma 16 9 8 2 2 2" xfId="27240" xr:uid="{FE94C580-E720-437B-91B0-84BDC440CE5D}"/>
    <cellStyle name="Comma 16 9 8 2 3" xfId="18975" xr:uid="{6EBED446-F495-4637-94D4-4ABE3F49FEB0}"/>
    <cellStyle name="Comma 16 9 8 2 4" xfId="33334" xr:uid="{5E5C130A-9610-4BA3-B80E-DCF5D33D6F49}"/>
    <cellStyle name="Comma 16 9 8 2 5" xfId="39428" xr:uid="{B099F18A-D6FA-45FD-9F18-D2A6DAFB9D5E}"/>
    <cellStyle name="Comma 16 9 8 3" xfId="9868" xr:uid="{74611F06-87A0-4DA4-95AA-38B8A89DFAE1}"/>
    <cellStyle name="Comma 16 9 8 3 2" xfId="24231" xr:uid="{93676C2A-2294-477B-9032-2953B9364551}"/>
    <cellStyle name="Comma 16 9 8 4" xfId="15966" xr:uid="{DF03AEBF-0BAA-45FA-978B-201D8BC69228}"/>
    <cellStyle name="Comma 16 9 8 5" xfId="30325" xr:uid="{81B09490-2D3C-4CA7-9E00-94072088CC2A}"/>
    <cellStyle name="Comma 16 9 8 6" xfId="36419" xr:uid="{D326D430-1CDE-4F2A-9636-A8FCCA71C2F4}"/>
    <cellStyle name="Comma 16 9 9" xfId="3965" xr:uid="{62E8107A-6B0A-472F-A654-595F350824FA}"/>
    <cellStyle name="Comma 16 9 9 2" xfId="10244" xr:uid="{1237A53C-EE77-431C-8C34-722BA0F4DA23}"/>
    <cellStyle name="Comma 16 9 9 2 2" xfId="24607" xr:uid="{F3CAB3B7-1DFF-4DE9-9A53-24574976F1B7}"/>
    <cellStyle name="Comma 16 9 9 3" xfId="16342" xr:uid="{8928E4D5-37EC-445C-B540-5BF5BF0E6AB4}"/>
    <cellStyle name="Comma 16 9 9 4" xfId="30701" xr:uid="{521D0856-13A0-496A-92A9-55352C330EA3}"/>
    <cellStyle name="Comma 16 9 9 5" xfId="36795" xr:uid="{5CAFF3B7-2F74-4BAE-8C24-8EF62A4AB5C3}"/>
    <cellStyle name="Comma 169" xfId="275" xr:uid="{5D9CF665-39EF-4EAE-AC77-FBB48BFF0603}"/>
    <cellStyle name="Comma 169 2" xfId="356" xr:uid="{EFA37443-E636-4C77-948D-8C54E90A6898}"/>
    <cellStyle name="Comma 169 2 2" xfId="507" xr:uid="{E277686A-A305-474D-BFF0-4964548D7A4D}"/>
    <cellStyle name="Comma 169 2 2 2" xfId="40471" xr:uid="{89A90431-9204-4F03-8FF6-0ADE436940C3}"/>
    <cellStyle name="Comma 169 2 2 3" xfId="46252" xr:uid="{79E62D3E-EF89-4784-8CBE-72BC01D86F32}"/>
    <cellStyle name="Comma 169 2 2 4" xfId="40019" xr:uid="{EC59CAD9-6E56-4436-9AC1-D71F8B7BF727}"/>
    <cellStyle name="Comma 169 2 3" xfId="40320" xr:uid="{62881ADF-AE2C-4336-A98A-849EC18F6335}"/>
    <cellStyle name="Comma 169 2 4" xfId="46101" xr:uid="{6864B16F-A91D-49A4-8E90-4C54734B3CC8}"/>
    <cellStyle name="Comma 169 2 5" xfId="39868" xr:uid="{34C02E60-0333-4FF1-9015-49A19AC9727D}"/>
    <cellStyle name="Comma 169 3" xfId="435" xr:uid="{380B55DC-7AD4-4622-8BA9-76629432F009}"/>
    <cellStyle name="Comma 169 3 2" xfId="40399" xr:uid="{4D6120CB-6FA2-4DA7-93CC-578579FFEF2F}"/>
    <cellStyle name="Comma 169 3 3" xfId="46180" xr:uid="{377662E3-C19A-4F65-B93B-08193C2AEAF2}"/>
    <cellStyle name="Comma 169 3 4" xfId="39947" xr:uid="{0046D2E7-DE49-4A04-85DF-5D4FE90CA6B8}"/>
    <cellStyle name="Comma 169 4" xfId="40244" xr:uid="{FA4B627E-9F03-4949-87F0-408CD31790CA}"/>
    <cellStyle name="Comma 169 5" xfId="46025" xr:uid="{5A998BC4-9A7F-4D85-8B5D-6F6201298832}"/>
    <cellStyle name="Comma 169 6" xfId="39794" xr:uid="{35438946-CCF8-4B6B-90A7-BC49BE63978D}"/>
    <cellStyle name="Comma 17" xfId="176" xr:uid="{67A5CBDA-2779-4A84-AC30-7E5F8BB656BF}"/>
    <cellStyle name="Comma 17 10" xfId="3818" xr:uid="{8D6908DA-827C-4CA8-BD83-D25B55057A37}"/>
    <cellStyle name="Comma 17 10 2" xfId="10097" xr:uid="{891F8109-C0EA-42F5-ACCA-7C5C72E2D828}"/>
    <cellStyle name="Comma 17 10 2 2" xfId="24460" xr:uid="{1CAB8182-C4DA-482F-A542-1380859B7AD6}"/>
    <cellStyle name="Comma 17 10 3" xfId="16195" xr:uid="{81310F97-C56D-40EF-84A9-54D40DBC9318}"/>
    <cellStyle name="Comma 17 10 4" xfId="30554" xr:uid="{6FE35C74-9B61-4686-B7F0-C9A11E2F8F14}"/>
    <cellStyle name="Comma 17 10 5" xfId="36648" xr:uid="{8AC150C4-864D-4196-9A6C-37732E0AE15F}"/>
    <cellStyle name="Comma 17 10 6" xfId="45955" xr:uid="{1CB850DA-9FA7-4F03-AC1E-6C7507AA3DF2}"/>
    <cellStyle name="Comma 17 11" xfId="7016" xr:uid="{334BABCA-C2C7-4FD7-90A7-445DD94F06D9}"/>
    <cellStyle name="Comma 17 11 2" xfId="21378" xr:uid="{E061A801-E09A-45F6-83E5-57A12F7CE164}"/>
    <cellStyle name="Comma 17 12" xfId="13113" xr:uid="{EB6858AA-964B-4D6B-9F18-8D29E2DF6D86}"/>
    <cellStyle name="Comma 17 13" xfId="27472" xr:uid="{81E88EF7-E64E-461D-9692-084B4A8B6EA1}"/>
    <cellStyle name="Comma 17 14" xfId="33566" xr:uid="{ED08569F-AF9B-4ADD-8B86-5963E4FA641C}"/>
    <cellStyle name="Comma 17 15" xfId="873" xr:uid="{4CB60F83-2B75-4D56-A3F5-4A11A77EAE95}"/>
    <cellStyle name="Comma 17 16" xfId="39738" xr:uid="{3AAAD53B-6306-4ECC-879E-ACBBCBBA64A2}"/>
    <cellStyle name="Comma 17 17" xfId="46657" xr:uid="{2416EF1B-01AE-4862-AAD9-1BA720FF705E}"/>
    <cellStyle name="Comma 17 2" xfId="301" xr:uid="{D2A21A54-66C4-4BDC-A41D-C17B52987E3F}"/>
    <cellStyle name="Comma 17 2 10" xfId="7224" xr:uid="{7756A403-BACA-43C3-A193-1CE62D9CEFDB}"/>
    <cellStyle name="Comma 17 2 10 2" xfId="21586" xr:uid="{CE52B45A-A84F-49BE-931E-58D7923F6A15}"/>
    <cellStyle name="Comma 17 2 11" xfId="13321" xr:uid="{BB68D594-D2D9-421C-8FF1-AEA3524607E4}"/>
    <cellStyle name="Comma 17 2 12" xfId="27680" xr:uid="{DCBDCE65-8A12-4F3C-9384-1A0B55D26ECE}"/>
    <cellStyle name="Comma 17 2 13" xfId="33774" xr:uid="{481D1AD3-E1FF-481C-8AFC-4079E37EE377}"/>
    <cellStyle name="Comma 17 2 14" xfId="1055" xr:uid="{8FD66A52-162A-4A7E-9D51-AA08CE9D88F2}"/>
    <cellStyle name="Comma 17 2 15" xfId="39813" xr:uid="{FF9B675A-39A5-4384-9138-F2DECA0D514F}"/>
    <cellStyle name="Comma 17 2 16" xfId="46661" xr:uid="{983E65D7-DCB6-44C2-A64A-48A1D22EC911}"/>
    <cellStyle name="Comma 17 2 2" xfId="454" xr:uid="{1D293DF1-F964-49C6-B913-8AB4C06C5481}"/>
    <cellStyle name="Comma 17 2 2 2" xfId="4485" xr:uid="{B130B420-2B7E-4081-80B3-7B8C84B01614}"/>
    <cellStyle name="Comma 17 2 2 2 2" xfId="10693" xr:uid="{54953A3E-C3B3-48BB-8094-576888454A5E}"/>
    <cellStyle name="Comma 17 2 2 2 2 2" xfId="25056" xr:uid="{AEC0C2D9-2953-4894-859B-A8072A3FF18B}"/>
    <cellStyle name="Comma 17 2 2 2 2 3" xfId="42652" xr:uid="{D2E5A3B5-422F-4196-AA1D-AB4779320EDC}"/>
    <cellStyle name="Comma 17 2 2 2 3" xfId="16791" xr:uid="{F051E293-688A-4EFE-BBD1-8605EE90A625}"/>
    <cellStyle name="Comma 17 2 2 2 4" xfId="31150" xr:uid="{849BE968-F085-4DED-9DE2-3A7F0FFF0F92}"/>
    <cellStyle name="Comma 17 2 2 2 5" xfId="37244" xr:uid="{6626E45D-44D6-4D7F-BCCC-037E3FB65CBA}"/>
    <cellStyle name="Comma 17 2 2 2 6" xfId="40418" xr:uid="{4023C2D6-101C-49B3-886A-C4F28CEB953C}"/>
    <cellStyle name="Comma 17 2 2 3" xfId="7683" xr:uid="{D12141F3-8352-4742-94C2-F033F9B9BEF9}"/>
    <cellStyle name="Comma 17 2 2 3 2" xfId="22046" xr:uid="{2BB11E7B-1E86-409F-B93A-28A18949BB28}"/>
    <cellStyle name="Comma 17 2 2 3 3" xfId="43566" xr:uid="{3BDBB775-8B44-43FD-87FF-EF52DCDC6611}"/>
    <cellStyle name="Comma 17 2 2 4" xfId="13781" xr:uid="{E1AEF55F-0636-4A10-AACA-25EF1D8B2AED}"/>
    <cellStyle name="Comma 17 2 2 4 2" xfId="44465" xr:uid="{1B154ECF-F56F-4D27-B61B-F86033AD1461}"/>
    <cellStyle name="Comma 17 2 2 5" xfId="28140" xr:uid="{334C657F-90E3-41EC-9B78-F8B224CEDE35}"/>
    <cellStyle name="Comma 17 2 2 5 2" xfId="45440" xr:uid="{27831D16-0924-42F0-9A00-1F4E085FA50F}"/>
    <cellStyle name="Comma 17 2 2 6" xfId="34234" xr:uid="{45D10862-F095-4F8C-BB37-970F87C284A9}"/>
    <cellStyle name="Comma 17 2 2 6 2" xfId="41708" xr:uid="{8AE66624-8E7C-4D4A-964A-D1B8F93228A6}"/>
    <cellStyle name="Comma 17 2 2 7" xfId="1413" xr:uid="{FD388670-460A-4B3E-BA8B-483329A304EB}"/>
    <cellStyle name="Comma 17 2 2 7 2" xfId="46199" xr:uid="{49E80F8F-4A38-4512-9039-02244832F680}"/>
    <cellStyle name="Comma 17 2 2 8" xfId="39966" xr:uid="{702ECB35-0EFC-4AB4-8D7F-9FCF8C9354BD}"/>
    <cellStyle name="Comma 17 2 2 9" xfId="46736" xr:uid="{0DC3CC60-CB16-43A6-913E-BF66479DBE2D}"/>
    <cellStyle name="Comma 17 2 3" xfId="1782" xr:uid="{319237EF-197D-4104-9587-6F980CAD7574}"/>
    <cellStyle name="Comma 17 2 3 2" xfId="4857" xr:uid="{E710489F-6C57-41A3-9665-32B02D358703}"/>
    <cellStyle name="Comma 17 2 3 2 2" xfId="11067" xr:uid="{511E183D-48CA-43D5-A7AA-BF73652DF407}"/>
    <cellStyle name="Comma 17 2 3 2 2 2" xfId="25430" xr:uid="{074D5021-422B-47BE-A75D-DAEBB7406301}"/>
    <cellStyle name="Comma 17 2 3 2 3" xfId="17165" xr:uid="{6DEA034D-1420-46C2-B8AE-C7636BA25C85}"/>
    <cellStyle name="Comma 17 2 3 2 4" xfId="31524" xr:uid="{8F155F38-3D33-4BAF-8220-E2538C45D7A9}"/>
    <cellStyle name="Comma 17 2 3 2 5" xfId="37618" xr:uid="{B92363C2-DFC1-4A89-8291-23265A8D5FA2}"/>
    <cellStyle name="Comma 17 2 3 2 6" xfId="42219" xr:uid="{758A7359-E4DD-45D4-88D1-B7EC1EA525FC}"/>
    <cellStyle name="Comma 17 2 3 3" xfId="8057" xr:uid="{C5004CEA-8FB3-4585-87ED-C6901B289C51}"/>
    <cellStyle name="Comma 17 2 3 3 2" xfId="22420" xr:uid="{1F72BCA0-D500-46FF-9E90-195E22ED2ED1}"/>
    <cellStyle name="Comma 17 2 3 4" xfId="14155" xr:uid="{0883329F-4259-4154-858D-6EF90F18CE4F}"/>
    <cellStyle name="Comma 17 2 3 5" xfId="28514" xr:uid="{A4878A7D-0530-4807-9DC9-2B7709A22290}"/>
    <cellStyle name="Comma 17 2 3 6" xfId="34608" xr:uid="{431FB423-411E-4ACD-B43B-21E9CBA8C054}"/>
    <cellStyle name="Comma 17 2 3 7" xfId="40265" xr:uid="{41168702-60EB-4E40-8B15-6A2C889239DA}"/>
    <cellStyle name="Comma 17 2 4" xfId="2153" xr:uid="{BDAEE635-3707-4456-9A4B-639F687518CB}"/>
    <cellStyle name="Comma 17 2 4 2" xfId="5231" xr:uid="{C43BE9C1-F494-4E32-B1A5-833E95820844}"/>
    <cellStyle name="Comma 17 2 4 2 2" xfId="11441" xr:uid="{D5F854BA-A2D9-42FA-BE34-F1238AA0178F}"/>
    <cellStyle name="Comma 17 2 4 2 2 2" xfId="25804" xr:uid="{58FA6158-4160-41D2-B920-AC3986CC1B89}"/>
    <cellStyle name="Comma 17 2 4 2 3" xfId="17539" xr:uid="{755ACCA6-16B9-4E49-BA12-9B45FA6FAA6A}"/>
    <cellStyle name="Comma 17 2 4 2 4" xfId="31898" xr:uid="{1F5517CA-0D61-472B-AC44-9A1F392399B7}"/>
    <cellStyle name="Comma 17 2 4 2 5" xfId="37992" xr:uid="{C1F858AF-F24E-43D6-B6FF-B9167BB5374F}"/>
    <cellStyle name="Comma 17 2 4 3" xfId="8431" xr:uid="{04DE2BAE-2DF4-4BC2-9668-9FF2DB6F5889}"/>
    <cellStyle name="Comma 17 2 4 3 2" xfId="22794" xr:uid="{0250805B-3E41-4F67-BAED-73D69297F6D6}"/>
    <cellStyle name="Comma 17 2 4 4" xfId="14529" xr:uid="{9DD71BFC-DAB7-4A64-A4E2-578DEE09FCF9}"/>
    <cellStyle name="Comma 17 2 4 5" xfId="28888" xr:uid="{349FBA70-B344-460F-A92F-67B3C4B8B823}"/>
    <cellStyle name="Comma 17 2 4 6" xfId="34982" xr:uid="{8C9A2790-0427-42B8-A53B-37682A7B1280}"/>
    <cellStyle name="Comma 17 2 4 7" xfId="43136" xr:uid="{79701D63-9751-493E-B1DE-E6797E6301A8}"/>
    <cellStyle name="Comma 17 2 5" xfId="2526" xr:uid="{1C921E3B-9B4D-408E-B534-972421833C25}"/>
    <cellStyle name="Comma 17 2 5 2" xfId="5605" xr:uid="{22EBA7C7-4A6D-40EA-8C02-2356C0DB6AC0}"/>
    <cellStyle name="Comma 17 2 5 2 2" xfId="11815" xr:uid="{CF16AC9D-E5B4-4115-BEF1-8307C05E3375}"/>
    <cellStyle name="Comma 17 2 5 2 2 2" xfId="26178" xr:uid="{18956419-8586-4ED6-AF0B-193D63D5BF6F}"/>
    <cellStyle name="Comma 17 2 5 2 3" xfId="17913" xr:uid="{2A334612-9A36-409F-B012-FB705DE19F16}"/>
    <cellStyle name="Comma 17 2 5 2 4" xfId="32272" xr:uid="{0F5088A2-28FB-47B5-A79A-3145F393C859}"/>
    <cellStyle name="Comma 17 2 5 2 5" xfId="38366" xr:uid="{7717EFE4-67CE-46BA-BFC2-3E48E66BC4EE}"/>
    <cellStyle name="Comma 17 2 5 3" xfId="8805" xr:uid="{0F93AEBA-EACB-4D1F-A488-6EC8DADF4330}"/>
    <cellStyle name="Comma 17 2 5 3 2" xfId="23168" xr:uid="{8958B15B-B971-4975-A151-C31E38CF3325}"/>
    <cellStyle name="Comma 17 2 5 4" xfId="14903" xr:uid="{C0D441B5-08CD-4BB1-8506-05B1FE446264}"/>
    <cellStyle name="Comma 17 2 5 5" xfId="29262" xr:uid="{A09B7E7A-61CF-470B-8416-27D71444B846}"/>
    <cellStyle name="Comma 17 2 5 6" xfId="35356" xr:uid="{6093BEC0-C92D-44AB-B943-9A8CF3BC47BB}"/>
    <cellStyle name="Comma 17 2 5 7" xfId="44035" xr:uid="{B3225CF2-40B6-4515-B939-884F2CC192E2}"/>
    <cellStyle name="Comma 17 2 6" xfId="2900" xr:uid="{77247274-50E4-4801-8599-0721A4CAC9CF}"/>
    <cellStyle name="Comma 17 2 6 2" xfId="5979" xr:uid="{08C859D6-B4B2-4021-978C-555841953533}"/>
    <cellStyle name="Comma 17 2 6 2 2" xfId="12189" xr:uid="{81375099-C345-4DCF-BC66-8425D0CF14EB}"/>
    <cellStyle name="Comma 17 2 6 2 2 2" xfId="26552" xr:uid="{9F23FD32-BB36-467E-A6B8-D2FB3FAD8736}"/>
    <cellStyle name="Comma 17 2 6 2 3" xfId="18287" xr:uid="{75032AA6-C3E2-4AEA-BAD8-8107A099C63F}"/>
    <cellStyle name="Comma 17 2 6 2 4" xfId="32646" xr:uid="{CB85F298-2AC9-4012-9706-25FA3E8509C7}"/>
    <cellStyle name="Comma 17 2 6 2 5" xfId="38740" xr:uid="{0EA5E3C6-5F9F-48C7-828C-1188773788AE}"/>
    <cellStyle name="Comma 17 2 6 3" xfId="9179" xr:uid="{4488D8E2-DE25-4029-B08D-209540EFB28D}"/>
    <cellStyle name="Comma 17 2 6 3 2" xfId="23542" xr:uid="{C12BAB0A-97B9-4FCE-B0AD-553C92DD7DA0}"/>
    <cellStyle name="Comma 17 2 6 4" xfId="15277" xr:uid="{5E9F96B2-2257-4E69-BC2C-156F384B1D88}"/>
    <cellStyle name="Comma 17 2 6 5" xfId="29636" xr:uid="{C2AF6B0E-D06A-4C38-91E8-2512D45439A1}"/>
    <cellStyle name="Comma 17 2 6 6" xfId="35730" xr:uid="{EA588E3E-CDA1-4548-9A3D-6F7BCA2CFE4D}"/>
    <cellStyle name="Comma 17 2 6 7" xfId="44995" xr:uid="{71A8A315-ADA1-4E54-9A48-004194B61D9B}"/>
    <cellStyle name="Comma 17 2 7" xfId="3274" xr:uid="{7F7FF4D9-8602-4C05-8804-E321FD5FA6CB}"/>
    <cellStyle name="Comma 17 2 7 2" xfId="6353" xr:uid="{82BE8C20-DD20-487A-84EE-83A7DDA99C3C}"/>
    <cellStyle name="Comma 17 2 7 2 2" xfId="12563" xr:uid="{66E73B3D-5277-49F1-BC71-C1BA6EDB5555}"/>
    <cellStyle name="Comma 17 2 7 2 2 2" xfId="26926" xr:uid="{FF407741-F9A2-4540-9B6A-4D449978E131}"/>
    <cellStyle name="Comma 17 2 7 2 3" xfId="18661" xr:uid="{F38D3D39-20A0-439C-BB88-50C2FA1BC226}"/>
    <cellStyle name="Comma 17 2 7 2 4" xfId="33020" xr:uid="{FA9729FE-EA4B-48C8-B17C-31B379E19F8E}"/>
    <cellStyle name="Comma 17 2 7 2 5" xfId="39114" xr:uid="{B17E6AA2-3F9C-4596-B681-138A8043309B}"/>
    <cellStyle name="Comma 17 2 7 3" xfId="9553" xr:uid="{AFB6A3EA-C395-4FEC-9DA9-F38DCD9C5D73}"/>
    <cellStyle name="Comma 17 2 7 3 2" xfId="23916" xr:uid="{85D4B4DA-FD9F-458C-AC2A-468168577661}"/>
    <cellStyle name="Comma 17 2 7 4" xfId="15651" xr:uid="{26E6954F-E4C5-4541-9A2A-F36AA577D99D}"/>
    <cellStyle name="Comma 17 2 7 5" xfId="30010" xr:uid="{92E03409-24AD-4D6E-B67E-3F43B2D0989D}"/>
    <cellStyle name="Comma 17 2 7 6" xfId="36104" xr:uid="{E71BFA8C-8A15-4E62-AF28-3181871D8C38}"/>
    <cellStyle name="Comma 17 2 7 7" xfId="41210" xr:uid="{B7191796-145A-4F64-B98F-417D437C377A}"/>
    <cellStyle name="Comma 17 2 8" xfId="3650" xr:uid="{DC81A586-51B8-49CA-AAA4-FFD27D6DA780}"/>
    <cellStyle name="Comma 17 2 8 2" xfId="6729" xr:uid="{5D5C6FEE-5A5C-4895-A169-0FC8DD3956DB}"/>
    <cellStyle name="Comma 17 2 8 2 2" xfId="12938" xr:uid="{284C23E0-3B54-4FC4-9B3A-B8E6D7BD8005}"/>
    <cellStyle name="Comma 17 2 8 2 2 2" xfId="27301" xr:uid="{DFB8A1E8-1932-4D71-BE3E-4C8D02CD3C30}"/>
    <cellStyle name="Comma 17 2 8 2 3" xfId="19036" xr:uid="{AC66BF19-67AB-471C-B12F-5A3DC5A0E913}"/>
    <cellStyle name="Comma 17 2 8 2 4" xfId="33395" xr:uid="{95708877-5EE6-44AC-954E-2DBD490AA284}"/>
    <cellStyle name="Comma 17 2 8 2 5" xfId="39489" xr:uid="{FE67367F-EBEF-471B-AE1D-792B3DB47E26}"/>
    <cellStyle name="Comma 17 2 8 3" xfId="9929" xr:uid="{070771F9-AAC9-488F-A906-B1D1962FC17C}"/>
    <cellStyle name="Comma 17 2 8 3 2" xfId="24292" xr:uid="{F897EF98-3A58-4868-82A0-DF8406ACE62F}"/>
    <cellStyle name="Comma 17 2 8 4" xfId="16027" xr:uid="{34DA7E4A-D9DA-4855-836C-BF9DB2920441}"/>
    <cellStyle name="Comma 17 2 8 5" xfId="30386" xr:uid="{2E86DFB1-33E5-46A4-B82A-E85A1FE48B68}"/>
    <cellStyle name="Comma 17 2 8 6" xfId="36480" xr:uid="{455F48C1-2FCD-4E21-A6EC-73F27E26D43B}"/>
    <cellStyle name="Comma 17 2 8 7" xfId="46046" xr:uid="{9F6DE8A8-3AB6-4E31-8400-A3E3D140105F}"/>
    <cellStyle name="Comma 17 2 9" xfId="4026" xr:uid="{12515606-B1B1-4335-9F38-695F3D209B60}"/>
    <cellStyle name="Comma 17 2 9 2" xfId="10305" xr:uid="{F561C938-0750-4875-97B4-41A1A665969F}"/>
    <cellStyle name="Comma 17 2 9 2 2" xfId="24668" xr:uid="{3B85D90A-21A2-492D-A3D4-9CE0769EFF09}"/>
    <cellStyle name="Comma 17 2 9 3" xfId="16403" xr:uid="{D474FAE5-F7F9-4B98-8E84-AEA80B480541}"/>
    <cellStyle name="Comma 17 2 9 4" xfId="30762" xr:uid="{3559AD99-EDDD-47E7-B506-120E3DB2380E}"/>
    <cellStyle name="Comma 17 2 9 5" xfId="36856" xr:uid="{4FD0DA54-F4A5-4150-AF22-847883AB86D3}"/>
    <cellStyle name="Comma 17 3" xfId="395" xr:uid="{D955DF3C-BE10-45F0-86C1-9CA1B4E1DC3D}"/>
    <cellStyle name="Comma 17 3 10" xfId="46730" xr:uid="{F6B47A16-C292-4C4F-B1D2-996DA1CCDE03}"/>
    <cellStyle name="Comma 17 3 2" xfId="4278" xr:uid="{1E7EAE4F-A07E-46F0-BA94-5AD84E1EF3FB}"/>
    <cellStyle name="Comma 17 3 2 2" xfId="10509" xr:uid="{FE0F3ADF-213F-44D7-94B7-D13BAC4DEAFF}"/>
    <cellStyle name="Comma 17 3 2 2 2" xfId="24872" xr:uid="{7C801115-D8B2-46F8-9C25-056F52D03E71}"/>
    <cellStyle name="Comma 17 3 2 2 3" xfId="42797" xr:uid="{88A84003-7C60-44FA-89A1-1AAE55CF1324}"/>
    <cellStyle name="Comma 17 3 2 3" xfId="16607" xr:uid="{4F0542F2-EE3A-439D-9CEF-CC3492123B8B}"/>
    <cellStyle name="Comma 17 3 2 3 2" xfId="43711" xr:uid="{85566358-B5DE-42FA-9BFB-144EDDFA986D}"/>
    <cellStyle name="Comma 17 3 2 4" xfId="30966" xr:uid="{037DEBC8-74BB-48A3-9875-B99F41EBCA42}"/>
    <cellStyle name="Comma 17 3 2 4 2" xfId="44610" xr:uid="{D81648F6-853C-419A-A364-620757978F61}"/>
    <cellStyle name="Comma 17 3 2 5" xfId="37060" xr:uid="{2CED8F0A-DEDC-4538-BFDB-FB1E215B6485}"/>
    <cellStyle name="Comma 17 3 2 5 2" xfId="45586" xr:uid="{109314C3-301C-49AC-A62F-CEF4648934C4}"/>
    <cellStyle name="Comma 17 3 2 6" xfId="41854" xr:uid="{D92819CA-00F3-44D5-AB56-AE8E7D24F8B9}"/>
    <cellStyle name="Comma 17 3 2 7" xfId="40359" xr:uid="{2609F1CF-A2C7-4653-B8A1-01BDFD1DC5C2}"/>
    <cellStyle name="Comma 17 3 3" xfId="7476" xr:uid="{762F6F8D-D0BC-457D-8A4F-B85E08866710}"/>
    <cellStyle name="Comma 17 3 3 2" xfId="21838" xr:uid="{5B4C5AF9-A845-4ACE-A666-210DCE78CEA7}"/>
    <cellStyle name="Comma 17 3 3 3" xfId="42364" xr:uid="{3631C75A-F4B4-4D43-A988-5361E7E66303}"/>
    <cellStyle name="Comma 17 3 4" xfId="13573" xr:uid="{261D70F8-5BE1-452E-B138-977B6AC5359E}"/>
    <cellStyle name="Comma 17 3 4 2" xfId="43281" xr:uid="{A27DCCA0-4EAC-4A2C-8F71-45A16B7AF316}"/>
    <cellStyle name="Comma 17 3 5" xfId="27932" xr:uid="{A270B161-A46F-42A3-81ED-1F5474251A05}"/>
    <cellStyle name="Comma 17 3 5 2" xfId="44180" xr:uid="{13D95FFF-BF9B-4D2A-82F6-57BFB4C61CA5}"/>
    <cellStyle name="Comma 17 3 6" xfId="34026" xr:uid="{01B6ADB0-336C-4BAA-BA8D-F390FC2E486F}"/>
    <cellStyle name="Comma 17 3 6 2" xfId="45141" xr:uid="{653B0496-5C18-4818-9854-91E753386160}"/>
    <cellStyle name="Comma 17 3 7" xfId="1212" xr:uid="{6E285117-0ADB-4BD0-B960-E5325CA36FCA}"/>
    <cellStyle name="Comma 17 3 7 2" xfId="41360" xr:uid="{E2BC4D10-265F-46F8-A020-9F6650C3A3F7}"/>
    <cellStyle name="Comma 17 3 8" xfId="46140" xr:uid="{D5F2BF42-C641-425A-A7AB-3FCEBA1FE41F}"/>
    <cellStyle name="Comma 17 3 9" xfId="39907" xr:uid="{67BB2F62-75DD-4BC3-BBBC-6C7DE5F54A6E}"/>
    <cellStyle name="Comma 17 4" xfId="1576" xr:uid="{CE8C6A54-355D-4658-BAED-0EDE179EBF7A}"/>
    <cellStyle name="Comma 17 4 2" xfId="4650" xr:uid="{4B195202-9F2A-4380-9175-7D8FB3154F37}"/>
    <cellStyle name="Comma 17 4 2 2" xfId="10859" xr:uid="{94E7C3CD-0481-4969-84FC-BDECE7FA00D8}"/>
    <cellStyle name="Comma 17 4 2 2 2" xfId="25222" xr:uid="{91C83BC5-B91D-4BC4-A92B-97CF2C64CFA9}"/>
    <cellStyle name="Comma 17 4 2 3" xfId="16957" xr:uid="{7EEC5280-59F5-4D23-9CBF-40ABF13C86C6}"/>
    <cellStyle name="Comma 17 4 2 4" xfId="31316" xr:uid="{9C34A1AC-CE4E-48C5-A40E-3CCC5D4420ED}"/>
    <cellStyle name="Comma 17 4 2 5" xfId="37410" xr:uid="{CE7C3EEB-4664-44FC-9112-64138A23F43E}"/>
    <cellStyle name="Comma 17 4 2 6" xfId="42543" xr:uid="{BC48C084-387F-49B0-80C0-56923D80758A}"/>
    <cellStyle name="Comma 17 4 3" xfId="7849" xr:uid="{DE800892-98BA-48A8-8528-6EB948B286DB}"/>
    <cellStyle name="Comma 17 4 3 2" xfId="22212" xr:uid="{FEAAFB9E-CD35-439F-A715-F24BA5590C7E}"/>
    <cellStyle name="Comma 17 4 3 3" xfId="43457" xr:uid="{3C5E175E-5D46-46F7-85E4-1CF8CD557398}"/>
    <cellStyle name="Comma 17 4 4" xfId="13947" xr:uid="{738AE60C-1BB7-4B7F-A2C6-42C62DBEE441}"/>
    <cellStyle name="Comma 17 4 4 2" xfId="44356" xr:uid="{B5FD6DBD-29AF-4ADE-AACB-765AF905A712}"/>
    <cellStyle name="Comma 17 4 5" xfId="28306" xr:uid="{B64004ED-7272-43E5-92EE-9BD6B83A5C51}"/>
    <cellStyle name="Comma 17 4 5 2" xfId="45323" xr:uid="{40D3982C-6466-4DCC-A13D-D4B98BC47E50}"/>
    <cellStyle name="Comma 17 4 6" xfId="34400" xr:uid="{80AB1481-03C3-418A-95A3-615CBC41CFC0}"/>
    <cellStyle name="Comma 17 4 6 2" xfId="41586" xr:uid="{7ED39767-076B-47BC-B35B-A02E10E5FE12}"/>
    <cellStyle name="Comma 17 4 7" xfId="40176" xr:uid="{F362E1D4-E1D1-45D5-B204-E122B7CB8EC5}"/>
    <cellStyle name="Comma 17 5" xfId="1946" xr:uid="{94A6AD15-4FD0-4C61-90B5-C5AFEDF620BA}"/>
    <cellStyle name="Comma 17 5 2" xfId="5023" xr:uid="{A59581C5-9A9F-4ABD-8F73-6126F451A5B3}"/>
    <cellStyle name="Comma 17 5 2 2" xfId="11233" xr:uid="{EA81D5D4-E390-4DA1-AC5E-D33E736A8996}"/>
    <cellStyle name="Comma 17 5 2 2 2" xfId="25596" xr:uid="{0A56FA96-3032-490C-9CD4-E9E15954DDAB}"/>
    <cellStyle name="Comma 17 5 2 3" xfId="17331" xr:uid="{A70E8EB7-7DF8-4DF7-913D-BD99C518EA19}"/>
    <cellStyle name="Comma 17 5 2 4" xfId="31690" xr:uid="{204D9BF5-8E40-4A3F-9332-B1B066A230DF}"/>
    <cellStyle name="Comma 17 5 2 5" xfId="37784" xr:uid="{B9A0DBA5-E024-44DD-91BC-8F0CCB7176A2}"/>
    <cellStyle name="Comma 17 5 3" xfId="8223" xr:uid="{8F8CD909-E072-4FAB-B70F-CB384617B4C6}"/>
    <cellStyle name="Comma 17 5 3 2" xfId="22586" xr:uid="{EE4029EC-9F54-4BDC-B78A-8E5F005E3F59}"/>
    <cellStyle name="Comma 17 5 4" xfId="14321" xr:uid="{E6B137FA-6A5C-4D75-9B54-B32BDEB3178C}"/>
    <cellStyle name="Comma 17 5 5" xfId="28680" xr:uid="{9A28DEE8-2771-4472-A875-6291537D0D46}"/>
    <cellStyle name="Comma 17 5 6" xfId="34774" xr:uid="{ED17B3A4-D580-413B-9FE7-9AF2DBFB4786}"/>
    <cellStyle name="Comma 17 5 7" xfId="42099" xr:uid="{72C8D6F9-8405-41FB-9616-1DC740C18EEF}"/>
    <cellStyle name="Comma 17 6" xfId="2319" xr:uid="{C47183F7-8668-4345-BBA7-AB02559EE0FF}"/>
    <cellStyle name="Comma 17 6 2" xfId="5397" xr:uid="{29B6BC93-AEE0-4447-A031-15148A6FE3EB}"/>
    <cellStyle name="Comma 17 6 2 2" xfId="11607" xr:uid="{C4CAB158-47B4-4FAC-89AD-FC7E9F7583F2}"/>
    <cellStyle name="Comma 17 6 2 2 2" xfId="25970" xr:uid="{0DD17CF0-C138-466D-8EDD-08845FF74CB8}"/>
    <cellStyle name="Comma 17 6 2 3" xfId="17705" xr:uid="{7159EFB9-6D05-46BE-9A17-52EC4B12153E}"/>
    <cellStyle name="Comma 17 6 2 4" xfId="32064" xr:uid="{5CEC0A38-B25B-4E57-B28C-EF0311AA0090}"/>
    <cellStyle name="Comma 17 6 2 5" xfId="38158" xr:uid="{F3FF51E5-3D89-4FB7-A889-41F5BA795A44}"/>
    <cellStyle name="Comma 17 6 3" xfId="8597" xr:uid="{A929D746-A4F4-4AF0-BFFB-C592461BF8A2}"/>
    <cellStyle name="Comma 17 6 3 2" xfId="22960" xr:uid="{1551ADEF-724D-4420-B531-B21539E6626F}"/>
    <cellStyle name="Comma 17 6 4" xfId="14695" xr:uid="{70357AEB-DE2C-4DA9-B25A-723F8D332B62}"/>
    <cellStyle name="Comma 17 6 5" xfId="29054" xr:uid="{4F345D14-9A22-4FA1-80A5-4A1E90514053}"/>
    <cellStyle name="Comma 17 6 6" xfId="35148" xr:uid="{67D7F52F-DED3-4868-9A32-801552B3083D}"/>
    <cellStyle name="Comma 17 6 7" xfId="43021" xr:uid="{DF9C74F9-94BB-4585-A2D3-F2BFAC05E04B}"/>
    <cellStyle name="Comma 17 7" xfId="2692" xr:uid="{D374A5C2-ADE0-4A7B-ADBA-1108C3239DFF}"/>
    <cellStyle name="Comma 17 7 2" xfId="5771" xr:uid="{633153F5-8F68-492D-9C37-8325D3CA22CC}"/>
    <cellStyle name="Comma 17 7 2 2" xfId="11981" xr:uid="{A41D5643-D16C-49BE-B43B-D29A127BE024}"/>
    <cellStyle name="Comma 17 7 2 2 2" xfId="26344" xr:uid="{7BFAC6E5-AE82-4195-B270-4D6E1D33E6E2}"/>
    <cellStyle name="Comma 17 7 2 3" xfId="18079" xr:uid="{29F790FA-002C-43C7-B355-57C9234DCA66}"/>
    <cellStyle name="Comma 17 7 2 4" xfId="32438" xr:uid="{CFCF9522-E31D-4CEF-BFFA-040D7E19B7B3}"/>
    <cellStyle name="Comma 17 7 2 5" xfId="38532" xr:uid="{BE24CC9D-8DF7-42FD-8B06-54668D5FEE4E}"/>
    <cellStyle name="Comma 17 7 3" xfId="8971" xr:uid="{EC9373A9-781A-4F12-995A-05D38F423F07}"/>
    <cellStyle name="Comma 17 7 3 2" xfId="23334" xr:uid="{7483D3A1-6D92-45B7-AB5D-2CDC3EF51FBE}"/>
    <cellStyle name="Comma 17 7 4" xfId="15069" xr:uid="{1B1EB101-D59A-4F95-A701-7B922765A770}"/>
    <cellStyle name="Comma 17 7 5" xfId="29428" xr:uid="{1E2DAAB0-B1F6-4B79-B8F6-A01A4B28C01F}"/>
    <cellStyle name="Comma 17 7 6" xfId="35522" xr:uid="{1062242A-E4AC-4199-AFA9-1AAC8EC07281}"/>
    <cellStyle name="Comma 17 7 7" xfId="43926" xr:uid="{02C71B50-D1C2-4EC1-9E7A-F9531D064514}"/>
    <cellStyle name="Comma 17 8" xfId="3066" xr:uid="{9D9720A2-0985-4980-AEDD-1DD3F83EB864}"/>
    <cellStyle name="Comma 17 8 2" xfId="6145" xr:uid="{B75E489B-70D6-4783-A3D8-87C9A422E7DE}"/>
    <cellStyle name="Comma 17 8 2 2" xfId="12355" xr:uid="{AECE5140-EC2B-4613-81E6-5812DF2DDF73}"/>
    <cellStyle name="Comma 17 8 2 2 2" xfId="26718" xr:uid="{A695A83D-8348-4FCB-873D-0CB24C5318A6}"/>
    <cellStyle name="Comma 17 8 2 3" xfId="18453" xr:uid="{9650B5C7-E48A-4630-8521-AA0DE48412EA}"/>
    <cellStyle name="Comma 17 8 2 4" xfId="32812" xr:uid="{4CFCBA13-5753-4EB4-A860-3101D4E3BAD5}"/>
    <cellStyle name="Comma 17 8 2 5" xfId="38906" xr:uid="{4B9AD8E2-A758-4100-901A-C131B665A42F}"/>
    <cellStyle name="Comma 17 8 3" xfId="9345" xr:uid="{BDD4F8E0-9E74-4BC8-BD85-3E67AF604D05}"/>
    <cellStyle name="Comma 17 8 3 2" xfId="23708" xr:uid="{4322DD97-BE4A-41EC-A5AD-565A6AD4F39A}"/>
    <cellStyle name="Comma 17 8 4" xfId="15443" xr:uid="{921450EE-52B5-4B06-86AD-E9FE23B9B6D4}"/>
    <cellStyle name="Comma 17 8 5" xfId="29802" xr:uid="{16A9013F-923D-4366-AF58-534DC9F68A00}"/>
    <cellStyle name="Comma 17 8 6" xfId="35896" xr:uid="{CF178CD8-ACC3-4F1B-9342-8B577AD377EE}"/>
    <cellStyle name="Comma 17 8 7" xfId="44877" xr:uid="{9FA8587D-2A1A-411A-B31D-FDF6DDE13CD2}"/>
    <cellStyle name="Comma 17 9" xfId="3442" xr:uid="{FE34C883-352B-4BC9-9EA5-9AC356A0CEB3}"/>
    <cellStyle name="Comma 17 9 2" xfId="6521" xr:uid="{65EBAAF6-43D6-458F-94D9-4FF90C23E400}"/>
    <cellStyle name="Comma 17 9 2 2" xfId="12730" xr:uid="{D4495966-DADA-41D4-B1B8-6C7A20502834}"/>
    <cellStyle name="Comma 17 9 2 2 2" xfId="27093" xr:uid="{9792122C-829C-4B1E-9E0C-9E9986345DB8}"/>
    <cellStyle name="Comma 17 9 2 3" xfId="18828" xr:uid="{D82E5FB6-DE3C-49E7-A844-FB5F8045DD1D}"/>
    <cellStyle name="Comma 17 9 2 4" xfId="33187" xr:uid="{F770D72F-D216-4195-A894-7D2903EA8DBA}"/>
    <cellStyle name="Comma 17 9 2 5" xfId="39281" xr:uid="{1ED8CA2B-B053-4EA9-88DE-796D80086598}"/>
    <cellStyle name="Comma 17 9 3" xfId="9721" xr:uid="{F81DFC06-59E5-4EEC-8C33-10524F6248FE}"/>
    <cellStyle name="Comma 17 9 3 2" xfId="24084" xr:uid="{1593B14B-885D-47A4-BF08-B7B64EDD225D}"/>
    <cellStyle name="Comma 17 9 4" xfId="15819" xr:uid="{236B50A2-E086-4D4C-8DB1-03BF3453451E}"/>
    <cellStyle name="Comma 17 9 5" xfId="30178" xr:uid="{FDF4BB86-2EAC-4825-B201-482E1C7AD5E5}"/>
    <cellStyle name="Comma 17 9 6" xfId="36272" xr:uid="{8BE8956D-4D8C-447B-8B29-DC3BCB5929A7}"/>
    <cellStyle name="Comma 17 9 7" xfId="40828" xr:uid="{F0195E80-431B-4D10-B787-D2360D0A076D}"/>
    <cellStyle name="Comma 170" xfId="268" xr:uid="{1F64199A-1A52-4622-95F6-9841C46B3EA4}"/>
    <cellStyle name="Comma 170 2" xfId="351" xr:uid="{27A917D3-3495-4F70-AC4D-AFA6488CD217}"/>
    <cellStyle name="Comma 170 2 2" xfId="502" xr:uid="{99C3C7A8-AF83-4781-9202-F100A485EE56}"/>
    <cellStyle name="Comma 170 2 2 2" xfId="40466" xr:uid="{F8DB1BDD-CED4-4ADD-99CF-27A487643D0C}"/>
    <cellStyle name="Comma 170 2 2 3" xfId="46247" xr:uid="{6E4EA679-2E28-44FD-AB9B-F996D0A1F36E}"/>
    <cellStyle name="Comma 170 2 2 4" xfId="40014" xr:uid="{F9C3F247-0EB1-4018-BE17-2D5A0FF27566}"/>
    <cellStyle name="Comma 170 2 3" xfId="40315" xr:uid="{9BFB3F51-AE29-442D-A400-13A9C3246542}"/>
    <cellStyle name="Comma 170 2 4" xfId="46096" xr:uid="{4DFD5D7C-3446-40AB-83DC-53DDA9ADAC87}"/>
    <cellStyle name="Comma 170 2 5" xfId="39863" xr:uid="{33F41A18-5967-40FE-A443-31F47531DC6E}"/>
    <cellStyle name="Comma 170 3" xfId="430" xr:uid="{C2702BD0-C1E3-4308-92A5-AC501C11E142}"/>
    <cellStyle name="Comma 170 3 2" xfId="40394" xr:uid="{B6C986FF-AC83-42E6-A90D-B636E64D37EB}"/>
    <cellStyle name="Comma 170 3 3" xfId="46175" xr:uid="{DDB3EB13-490F-482B-B202-0C66D824B4A1}"/>
    <cellStyle name="Comma 170 3 4" xfId="39942" xr:uid="{5617424C-25D2-4C12-B436-23562D263D2D}"/>
    <cellStyle name="Comma 170 4" xfId="40237" xr:uid="{B91B074F-D0DE-4403-8C9C-82B07DE3DDEF}"/>
    <cellStyle name="Comma 170 5" xfId="46018" xr:uid="{1511B1E7-5D26-4B0B-B147-4A1EBA446D56}"/>
    <cellStyle name="Comma 170 6" xfId="39789" xr:uid="{FFA9CF70-93A3-4B0B-B4DB-A5EACEBD9877}"/>
    <cellStyle name="Comma 172" xfId="270" xr:uid="{C8E5E75D-8F83-4F19-AC93-2AC03B9ED89B}"/>
    <cellStyle name="Comma 172 2" xfId="352" xr:uid="{F4C2243D-C534-4FF8-B1B5-48C1B761C94C}"/>
    <cellStyle name="Comma 172 2 2" xfId="503" xr:uid="{787057F9-F2D1-4717-B8B3-1034098E360B}"/>
    <cellStyle name="Comma 172 2 2 2" xfId="40467" xr:uid="{1B15C196-2ACB-4AB5-B71F-800FE01D95DC}"/>
    <cellStyle name="Comma 172 2 2 3" xfId="46248" xr:uid="{E3FF7FA6-D4EC-4986-9105-F433BAFF759C}"/>
    <cellStyle name="Comma 172 2 2 4" xfId="40015" xr:uid="{AE423585-8FCF-476D-9BA8-59CDEC99145F}"/>
    <cellStyle name="Comma 172 2 3" xfId="40316" xr:uid="{D50F72A4-BC42-4D9C-B83C-643F00C0B8ED}"/>
    <cellStyle name="Comma 172 2 4" xfId="46097" xr:uid="{A73BF157-2E31-400D-BD86-243D1349DA60}"/>
    <cellStyle name="Comma 172 2 5" xfId="39864" xr:uid="{8510B1F4-FE42-4521-93B0-65CA6F35EA96}"/>
    <cellStyle name="Comma 172 3" xfId="431" xr:uid="{A2835193-FE5E-4083-91FD-0DED8664A99E}"/>
    <cellStyle name="Comma 172 3 2" xfId="40395" xr:uid="{004DABF7-4C7F-4F48-B825-7A6B5A20D49E}"/>
    <cellStyle name="Comma 172 3 3" xfId="46176" xr:uid="{EFA32125-BAE0-40D4-AF68-316D0FDC186D}"/>
    <cellStyle name="Comma 172 3 4" xfId="39943" xr:uid="{588CBC39-6583-4765-9C07-0893AEF1A838}"/>
    <cellStyle name="Comma 172 4" xfId="40239" xr:uid="{32346076-C27C-4602-85FD-6B1A9F657EE4}"/>
    <cellStyle name="Comma 172 5" xfId="46020" xr:uid="{DFDBFB9C-359F-4CA5-9495-8D23B6580C48}"/>
    <cellStyle name="Comma 172 6" xfId="39790" xr:uid="{46B9DAA0-B9C4-4B01-844F-19738EADBE9D}"/>
    <cellStyle name="Comma 175" xfId="264" xr:uid="{FC6F6B7D-C7DE-404D-B58D-A22FAE6BBAFC}"/>
    <cellStyle name="Comma 175 2" xfId="348" xr:uid="{15525978-ADAB-47C9-BEE6-14AE911E504E}"/>
    <cellStyle name="Comma 175 2 2" xfId="500" xr:uid="{42297DFB-F662-438D-B5A2-922DE3B33C94}"/>
    <cellStyle name="Comma 175 2 2 2" xfId="40464" xr:uid="{F7BCCFBC-4F2C-4817-8C60-A0EDD00E8E0C}"/>
    <cellStyle name="Comma 175 2 2 3" xfId="46245" xr:uid="{69F7F83B-17D2-47FE-9D4F-474C582D5B88}"/>
    <cellStyle name="Comma 175 2 2 4" xfId="40012" xr:uid="{CBADD5B9-4EB6-46B7-9E31-20C9CED2F95E}"/>
    <cellStyle name="Comma 175 2 3" xfId="40312" xr:uid="{B678FFE7-555C-46C2-A66E-7BA2BC9C4503}"/>
    <cellStyle name="Comma 175 2 4" xfId="46093" xr:uid="{CDC24C97-8384-49C0-B580-BA9A68C39D9B}"/>
    <cellStyle name="Comma 175 2 5" xfId="39860" xr:uid="{1DDB5878-9E8B-465C-9D31-6E1B22FB4DA7}"/>
    <cellStyle name="Comma 175 3" xfId="428" xr:uid="{8A31B73B-E481-47C5-9090-79450886B055}"/>
    <cellStyle name="Comma 175 3 2" xfId="40392" xr:uid="{E7802287-A7F1-4D62-88A8-04562E3AA94A}"/>
    <cellStyle name="Comma 175 3 3" xfId="46173" xr:uid="{8BB3C59B-4E69-4AD9-9B1D-DA2CDE6D6C17}"/>
    <cellStyle name="Comma 175 3 4" xfId="39940" xr:uid="{D3E274B8-582C-4DA9-9AEB-84A640F86F9C}"/>
    <cellStyle name="Comma 175 4" xfId="40233" xr:uid="{B9F64595-BEEE-4D80-B5E8-FD5071E1D7A8}"/>
    <cellStyle name="Comma 175 5" xfId="46014" xr:uid="{C431B974-BD93-4A1A-BE59-8123A3E7CBF2}"/>
    <cellStyle name="Comma 175 6" xfId="39787" xr:uid="{A8920EFA-C4B3-43EE-B1CA-C510EBEF6AB3}"/>
    <cellStyle name="Comma 177" xfId="259" xr:uid="{15939BF5-E765-4B15-8096-925943087F3F}"/>
    <cellStyle name="Comma 177 2" xfId="346" xr:uid="{838C7CE6-81FF-4A6A-BEDC-C9989D8149BC}"/>
    <cellStyle name="Comma 177 2 2" xfId="498" xr:uid="{24A85E9B-A986-4996-BCA3-D1671737A3D7}"/>
    <cellStyle name="Comma 177 2 2 2" xfId="40462" xr:uid="{F92E250D-A3AA-433F-8920-CC9D40B8AF21}"/>
    <cellStyle name="Comma 177 2 2 3" xfId="46243" xr:uid="{24C286FB-8CEA-41A7-A8DE-81587C48355D}"/>
    <cellStyle name="Comma 177 2 2 4" xfId="40010" xr:uid="{E0DAD028-F795-42F8-B33C-A752AFC5C850}"/>
    <cellStyle name="Comma 177 2 3" xfId="40310" xr:uid="{44B89AE2-99C8-44ED-8799-B7752C49D6D9}"/>
    <cellStyle name="Comma 177 2 4" xfId="46091" xr:uid="{601951A4-5771-480C-BB1E-6AA2DDC01C9F}"/>
    <cellStyle name="Comma 177 2 5" xfId="39858" xr:uid="{6080AB57-3CBB-47F6-A1A2-45983E0DBD58}"/>
    <cellStyle name="Comma 177 3" xfId="426" xr:uid="{510A1988-75FA-48A8-8EEA-709DFA55A1AC}"/>
    <cellStyle name="Comma 177 3 2" xfId="40390" xr:uid="{511EEA8D-003C-42A0-85B9-1E6512B659E3}"/>
    <cellStyle name="Comma 177 3 3" xfId="46171" xr:uid="{AC03D3E4-BDC1-448A-AA73-0B5A40425A9B}"/>
    <cellStyle name="Comma 177 3 4" xfId="39938" xr:uid="{EC4E29DC-C085-4DFB-A9FB-7A466A5649E2}"/>
    <cellStyle name="Comma 177 4" xfId="40228" xr:uid="{807D53BD-8B17-4B7C-B519-61471F86E310}"/>
    <cellStyle name="Comma 177 5" xfId="46009" xr:uid="{9C5490B1-0562-4126-8DD7-9C670C1B5F8B}"/>
    <cellStyle name="Comma 177 6" xfId="39785" xr:uid="{29AFD2FE-33F1-4376-B731-740215676FA8}"/>
    <cellStyle name="Comma 178" xfId="266" xr:uid="{79983968-583B-435F-BC77-681B830D3110}"/>
    <cellStyle name="Comma 178 2" xfId="350" xr:uid="{E68C2791-99CD-4219-8C93-4F6D26B223B5}"/>
    <cellStyle name="Comma 178 2 2" xfId="501" xr:uid="{C3844C41-E5CA-4D49-A460-DA73004D1BFC}"/>
    <cellStyle name="Comma 178 2 2 2" xfId="40465" xr:uid="{95FA4B3B-4E76-48BD-B311-CD59870B9993}"/>
    <cellStyle name="Comma 178 2 2 3" xfId="46246" xr:uid="{CDA15A43-515A-4B35-9952-5138C6E09A7C}"/>
    <cellStyle name="Comma 178 2 2 4" xfId="40013" xr:uid="{0191AEE3-DBDE-40ED-BC47-5847ECC5DDA7}"/>
    <cellStyle name="Comma 178 2 3" xfId="40314" xr:uid="{72721179-13BF-4183-AFC4-0FDFCC8F91AB}"/>
    <cellStyle name="Comma 178 2 4" xfId="46095" xr:uid="{2D385D6A-6B68-4DD4-835A-9545F07B2E24}"/>
    <cellStyle name="Comma 178 2 5" xfId="39862" xr:uid="{FA9D4D14-1981-4496-A7B0-40E958AD40EE}"/>
    <cellStyle name="Comma 178 3" xfId="429" xr:uid="{4FEAD4C9-5721-4BB7-BF68-5DB4D7473BA5}"/>
    <cellStyle name="Comma 178 3 2" xfId="40393" xr:uid="{28465EEF-9A3D-428A-A680-6DFE732CF88D}"/>
    <cellStyle name="Comma 178 3 3" xfId="46174" xr:uid="{D3F5CB56-497A-404E-AB98-DE1CFFF84D1A}"/>
    <cellStyle name="Comma 178 3 4" xfId="39941" xr:uid="{F3ADD7A4-C7BF-40EA-A563-DCD3B54A3668}"/>
    <cellStyle name="Comma 178 4" xfId="40235" xr:uid="{68F98860-CFF2-4DBD-8176-D7ACABD3E208}"/>
    <cellStyle name="Comma 178 5" xfId="46016" xr:uid="{74047CE3-C4BB-4FA5-BE09-0AB5C32BF13A}"/>
    <cellStyle name="Comma 178 6" xfId="39788" xr:uid="{2D6C7FBB-A386-43DB-A66B-3CF6195C9DD4}"/>
    <cellStyle name="Comma 179" xfId="261" xr:uid="{5AC1E47F-9240-44EB-8012-4525D2865CA4}"/>
    <cellStyle name="Comma 179 2" xfId="347" xr:uid="{E8DC49FE-5D9F-47CF-B33F-7CCFCBE43B56}"/>
    <cellStyle name="Comma 179 2 2" xfId="499" xr:uid="{1871F297-5DCD-4F82-97B2-4813D55D8EA3}"/>
    <cellStyle name="Comma 179 2 2 2" xfId="40463" xr:uid="{14DFAF6A-6366-4321-BBF5-4331743CFD85}"/>
    <cellStyle name="Comma 179 2 2 3" xfId="46244" xr:uid="{5311710C-67E6-4030-8125-F344B69F621C}"/>
    <cellStyle name="Comma 179 2 2 4" xfId="40011" xr:uid="{8F07EFB6-C6C1-4955-9447-8A39A1EE2F31}"/>
    <cellStyle name="Comma 179 2 3" xfId="40311" xr:uid="{6CFBBBDC-816D-41D8-B453-590D7BD25A85}"/>
    <cellStyle name="Comma 179 2 4" xfId="46092" xr:uid="{D216D214-E090-463E-B841-70A499AE46CD}"/>
    <cellStyle name="Comma 179 2 5" xfId="39859" xr:uid="{F6BF5CEA-6A6C-4B74-B9F6-C74669DEF3D5}"/>
    <cellStyle name="Comma 179 3" xfId="427" xr:uid="{6103D88C-3A14-418B-9FD2-32F1E701CC8A}"/>
    <cellStyle name="Comma 179 3 2" xfId="40391" xr:uid="{BA860578-CE0D-4758-BD99-6977DFAEF52A}"/>
    <cellStyle name="Comma 179 3 3" xfId="46172" xr:uid="{90561729-976A-4E47-B989-011005D1A774}"/>
    <cellStyle name="Comma 179 3 4" xfId="39939" xr:uid="{DE96E0CE-E8AD-40CF-93B8-CEE18D7A4F3F}"/>
    <cellStyle name="Comma 179 4" xfId="40230" xr:uid="{F9EECA90-857B-4330-9924-D366D6C99945}"/>
    <cellStyle name="Comma 179 5" xfId="46011" xr:uid="{7EDC12DB-DE5E-4F2F-8CEE-11E8275E9B45}"/>
    <cellStyle name="Comma 179 6" xfId="39786" xr:uid="{E49E1553-EED6-402E-8511-7D9A372E0061}"/>
    <cellStyle name="Comma 18" xfId="255" xr:uid="{1B068E0C-8435-431E-ABC4-7D2DCE87E247}"/>
    <cellStyle name="Comma 18 10" xfId="3444" xr:uid="{A52C4490-0961-4EF5-A7C6-72BE25E80344}"/>
    <cellStyle name="Comma 18 10 2" xfId="6523" xr:uid="{468919D9-A34C-462A-9EFD-DAD2842BC802}"/>
    <cellStyle name="Comma 18 10 2 2" xfId="12732" xr:uid="{8B06BC74-5CE1-46DC-8D78-51059E17621B}"/>
    <cellStyle name="Comma 18 10 2 2 2" xfId="27095" xr:uid="{A22F27ED-55D1-456D-B5D4-C4D062FB961E}"/>
    <cellStyle name="Comma 18 10 2 3" xfId="21089" xr:uid="{0AE6BC5A-F330-446A-995D-A5360030A6EC}"/>
    <cellStyle name="Comma 18 10 2 4" xfId="18830" xr:uid="{941CD432-0AAA-445D-9B10-1E063D119DC9}"/>
    <cellStyle name="Comma 18 10 2 5" xfId="33189" xr:uid="{28004196-4AE0-4484-BFD5-14A736CFA7BE}"/>
    <cellStyle name="Comma 18 10 2 6" xfId="39283" xr:uid="{5D3F49A6-47FF-4677-B265-6A1EA2F3DA62}"/>
    <cellStyle name="Comma 18 10 3" xfId="9723" xr:uid="{87080E32-58FC-45B4-9B18-D586B0F3FDD1}"/>
    <cellStyle name="Comma 18 10 3 2" xfId="24086" xr:uid="{109BA716-B829-4352-91CB-49EB42C01CA6}"/>
    <cellStyle name="Comma 18 10 4" xfId="19991" xr:uid="{A13A549F-3E56-419E-85B2-5C5079E016BD}"/>
    <cellStyle name="Comma 18 10 5" xfId="15821" xr:uid="{BBAA06FD-C784-4EBF-BBF9-2F8F947E15FD}"/>
    <cellStyle name="Comma 18 10 6" xfId="30180" xr:uid="{B415CC26-F4B8-42B4-8D4A-B2140AD42EC9}"/>
    <cellStyle name="Comma 18 10 7" xfId="36274" xr:uid="{2DE12FA2-2A37-4B96-8D3E-BED40957D86E}"/>
    <cellStyle name="Comma 18 10 8" xfId="46005" xr:uid="{41758C25-0F59-4DD9-B92A-5CA868E96965}"/>
    <cellStyle name="Comma 18 11" xfId="4136" xr:uid="{63CF451D-8E15-4246-9348-37B02B5884CD}"/>
    <cellStyle name="Comma 18 11 2" xfId="6830" xr:uid="{A16843E0-4842-40A7-A539-366F4A6EB2B8}"/>
    <cellStyle name="Comma 18 11 2 2" xfId="10406" xr:uid="{7CD64F40-2FFB-4206-9858-E0E184C88526}"/>
    <cellStyle name="Comma 18 11 2 2 2" xfId="24769" xr:uid="{E0F5AD6E-D52F-4D76-B88E-9982C041724B}"/>
    <cellStyle name="Comma 18 11 2 3" xfId="21208" xr:uid="{540FE196-D2D4-494E-87F1-CF746B467CC3}"/>
    <cellStyle name="Comma 18 11 2 4" xfId="16504" xr:uid="{9F1B59E8-0B1A-4446-9FCF-D0C9BDDCE17C}"/>
    <cellStyle name="Comma 18 11 2 5" xfId="30863" xr:uid="{A8C84DCE-5711-43EA-947C-BFCE91AFA20C}"/>
    <cellStyle name="Comma 18 11 2 6" xfId="36957" xr:uid="{C4389438-3EA3-473D-B343-BB3714541719}"/>
    <cellStyle name="Comma 18 11 3" xfId="7334" xr:uid="{D4AB4DAA-9060-40BB-B236-52CE90AD2CD3}"/>
    <cellStyle name="Comma 18 11 3 2" xfId="21696" xr:uid="{D080EB31-E2D5-46D0-BB3F-9E75D8A02602}"/>
    <cellStyle name="Comma 18 11 4" xfId="20247" xr:uid="{1A41738E-E6D7-48B8-947F-FA5C1448A78C}"/>
    <cellStyle name="Comma 18 11 5" xfId="13431" xr:uid="{DFC0A6F5-6938-4599-BAA2-70E84D7D783B}"/>
    <cellStyle name="Comma 18 11 6" xfId="27790" xr:uid="{D86A816B-3604-4EC0-B811-F5CABCB18722}"/>
    <cellStyle name="Comma 18 11 7" xfId="33884" xr:uid="{CB3DE0CC-7B26-4533-AA74-487F8FDF1F80}"/>
    <cellStyle name="Comma 18 12" xfId="3820" xr:uid="{95DDF925-4D90-4733-A048-59547C9D86B4}"/>
    <cellStyle name="Comma 18 12 2" xfId="10099" xr:uid="{D3675617-8EFC-4DAC-B555-C2F7FD1696B7}"/>
    <cellStyle name="Comma 18 12 2 2" xfId="24462" xr:uid="{CB527F90-B29D-4B93-8A3D-B80A1181CB33}"/>
    <cellStyle name="Comma 18 12 3" xfId="20119" xr:uid="{A48085CE-27C9-43DF-824A-AA2178AA6EA2}"/>
    <cellStyle name="Comma 18 12 4" xfId="16197" xr:uid="{7DEF1F49-99C7-4F90-9459-A30FFC5933DE}"/>
    <cellStyle name="Comma 18 12 5" xfId="30556" xr:uid="{76A3B16B-8491-4378-9FD6-63006535003B}"/>
    <cellStyle name="Comma 18 12 6" xfId="36650" xr:uid="{7A4A14DD-3417-4FC5-B874-A7DDD6BA8445}"/>
    <cellStyle name="Comma 18 13" xfId="7018" xr:uid="{59AA8861-30C9-4E7A-8974-21BD73DD0D4B}"/>
    <cellStyle name="Comma 18 13 2" xfId="21380" xr:uid="{784C98EE-32F6-4881-AD44-F014685452A2}"/>
    <cellStyle name="Comma 18 14" xfId="19149" xr:uid="{19EE5D11-E42C-48CE-8806-F331EBFA7417}"/>
    <cellStyle name="Comma 18 15" xfId="13115" xr:uid="{4B7FE8E9-EF7C-4EF0-85FD-6443F5900F26}"/>
    <cellStyle name="Comma 18 16" xfId="7" xr:uid="{00000000-0005-0000-0000-000000000000}"/>
    <cellStyle name="Comma 18 16 2" xfId="27474" xr:uid="{4EB2C4E9-C241-45E4-8642-BF65B6B618C7}"/>
    <cellStyle name="Comma 18 16 3" xfId="78" xr:uid="{D410AEBB-0292-4984-B148-1CCC338247E7}"/>
    <cellStyle name="Comma 18 17" xfId="33568" xr:uid="{982C8756-C533-403B-89BD-017C430B4657}"/>
    <cellStyle name="Comma 18 18" xfId="875" xr:uid="{3DA4BCEB-2FF6-4F16-9D02-B951ABCC712C}"/>
    <cellStyle name="Comma 18 19" xfId="39782" xr:uid="{935BAC18-2910-43B4-A435-8DFEE598307C}"/>
    <cellStyle name="Comma 18 2" xfId="343" xr:uid="{8E2BFBFB-1C4D-4755-B8CC-4DD018A95121}"/>
    <cellStyle name="Comma 18 2 10" xfId="4028" xr:uid="{E19B548A-546A-4F37-8448-21CB0531A478}"/>
    <cellStyle name="Comma 18 2 10 2" xfId="10307" xr:uid="{24290B2E-4565-4821-919A-57DD98FD6F62}"/>
    <cellStyle name="Comma 18 2 10 2 2" xfId="24670" xr:uid="{55E085ED-70D5-4E50-BC7E-6CBF2EC9272B}"/>
    <cellStyle name="Comma 18 2 10 3" xfId="20203" xr:uid="{EAA0C594-D8F1-45A5-881B-AA22384EFA2E}"/>
    <cellStyle name="Comma 18 2 10 4" xfId="16405" xr:uid="{26140647-D671-4D0A-91BA-591B7AA4B561}"/>
    <cellStyle name="Comma 18 2 10 5" xfId="30764" xr:uid="{9D64A6F7-7784-4D4F-AD2C-2B8BB9FC4510}"/>
    <cellStyle name="Comma 18 2 10 6" xfId="36858" xr:uid="{27A32083-21BC-40BD-BAD3-B2063AED44E4}"/>
    <cellStyle name="Comma 18 2 11" xfId="7226" xr:uid="{A0BA7E26-306F-40DF-8ED8-73F3A9AA26E3}"/>
    <cellStyle name="Comma 18 2 11 2" xfId="21588" xr:uid="{E774C365-019B-4F68-8EA1-1FBE92AAA9EE}"/>
    <cellStyle name="Comma 18 2 12" xfId="19191" xr:uid="{60E8E57B-6DF7-4CE7-AC30-EBDCB9F39760}"/>
    <cellStyle name="Comma 18 2 13" xfId="13323" xr:uid="{728DAF00-7E71-4891-B62C-E8D970FCB9EC}"/>
    <cellStyle name="Comma 18 2 14" xfId="27682" xr:uid="{EE1F106C-5FD8-416A-AB3E-1FE978DAE93B}"/>
    <cellStyle name="Comma 18 2 15" xfId="33776" xr:uid="{96A69AD6-6136-4065-B4E3-B13CD205032E}"/>
    <cellStyle name="Comma 18 2 16" xfId="1057" xr:uid="{1EE0DCF5-8875-4CA1-BC4D-AA43CA9A168C}"/>
    <cellStyle name="Comma 18 2 17" xfId="39855" xr:uid="{B9E2A2F0-834E-4DF1-83C9-1916ED267718}"/>
    <cellStyle name="Comma 18 2 18" xfId="46776" xr:uid="{A488D6C7-BB4E-4FBF-BFA0-A0937F045701}"/>
    <cellStyle name="Comma 18 2 2" xfId="495" xr:uid="{1D22B13B-7C28-414E-BCD7-C01F82BA041A}"/>
    <cellStyle name="Comma 18 2 2 2" xfId="4487" xr:uid="{53434CE5-268A-4D5A-88A6-F0E0F0A1160C}"/>
    <cellStyle name="Comma 18 2 2 2 2" xfId="10695" xr:uid="{D27C4A98-E438-461A-95EF-B0E4ED0F8EC3}"/>
    <cellStyle name="Comma 18 2 2 2 2 2" xfId="25058" xr:uid="{8C61E6F2-9D4D-48FA-88B9-4060273622F0}"/>
    <cellStyle name="Comma 18 2 2 2 2 3" xfId="42658" xr:uid="{55B763EC-B139-425B-942B-7960A8809688}"/>
    <cellStyle name="Comma 18 2 2 2 3" xfId="20415" xr:uid="{8E01F0A1-F432-4A3F-B451-25E2EA1CDB88}"/>
    <cellStyle name="Comma 18 2 2 2 4" xfId="16793" xr:uid="{CF94953D-22DD-4002-A55D-2D9938A82A49}"/>
    <cellStyle name="Comma 18 2 2 2 5" xfId="31152" xr:uid="{7E06785A-ED02-42C4-9E38-4A62F7F1F4CF}"/>
    <cellStyle name="Comma 18 2 2 2 6" xfId="37246" xr:uid="{61094274-7876-4A45-A944-A85548B3230A}"/>
    <cellStyle name="Comma 18 2 2 2 7" xfId="40459" xr:uid="{0E05029C-2F31-428E-9D83-426FB277E432}"/>
    <cellStyle name="Comma 18 2 2 3" xfId="7685" xr:uid="{10B8C397-D189-4332-AD3F-0D9E325B62B4}"/>
    <cellStyle name="Comma 18 2 2 3 2" xfId="22048" xr:uid="{ECD6954A-251D-40FD-895D-3D40604599D2}"/>
    <cellStyle name="Comma 18 2 2 3 3" xfId="43572" xr:uid="{375F1DF2-F2A2-49EF-81F7-FCFE88DF277D}"/>
    <cellStyle name="Comma 18 2 2 4" xfId="19317" xr:uid="{AE7BCB69-BB97-467B-BDFE-F3A7004875E5}"/>
    <cellStyle name="Comma 18 2 2 4 2" xfId="44471" xr:uid="{99F7D8FA-C062-4821-A274-A29F4FC0AA66}"/>
    <cellStyle name="Comma 18 2 2 5" xfId="13783" xr:uid="{C6979C14-7BC2-4915-ADF7-2087487BFEEC}"/>
    <cellStyle name="Comma 18 2 2 5 2" xfId="45446" xr:uid="{D371168B-6A8B-4470-80BA-EA943523DBA6}"/>
    <cellStyle name="Comma 18 2 2 6" xfId="28142" xr:uid="{8FF1B9C0-9C25-410C-9E51-F92BC08A1722}"/>
    <cellStyle name="Comma 18 2 2 6 2" xfId="41714" xr:uid="{EB196399-210C-4403-AEFF-0128A9B38958}"/>
    <cellStyle name="Comma 18 2 2 7" xfId="34236" xr:uid="{DDFB5067-54E7-4CFF-9820-712A93EC7C3E}"/>
    <cellStyle name="Comma 18 2 2 7 2" xfId="46240" xr:uid="{84A0FC24-45B9-4C87-8055-310CB13646C8}"/>
    <cellStyle name="Comma 18 2 2 8" xfId="1415" xr:uid="{4E3D521C-3E76-4F77-B15E-7CFFFB82E011}"/>
    <cellStyle name="Comma 18 2 2 9" xfId="40007" xr:uid="{A35CB609-0E7A-46C0-9CFC-E0943EA3865C}"/>
    <cellStyle name="Comma 18 2 3" xfId="1784" xr:uid="{13913575-8792-47F8-8EBA-E0A3B7377CD7}"/>
    <cellStyle name="Comma 18 2 3 2" xfId="4859" xr:uid="{86AA9503-CC00-4472-82A8-2597908EBFB9}"/>
    <cellStyle name="Comma 18 2 3 2 2" xfId="11069" xr:uid="{1A9FCE10-7BA2-41BA-ADFB-F61569F5D23C}"/>
    <cellStyle name="Comma 18 2 3 2 2 2" xfId="25432" xr:uid="{EAD58264-4355-41F0-8CD2-0C24EE2B30E5}"/>
    <cellStyle name="Comma 18 2 3 2 3" xfId="20541" xr:uid="{BB4F522A-C651-4D42-9C60-B2F3D390368D}"/>
    <cellStyle name="Comma 18 2 3 2 4" xfId="17167" xr:uid="{F188B63B-D7FA-4BE2-8191-12AB1BCFEAF8}"/>
    <cellStyle name="Comma 18 2 3 2 5" xfId="31526" xr:uid="{AE539827-DE42-47A9-B5F4-774FF2B9782B}"/>
    <cellStyle name="Comma 18 2 3 2 6" xfId="37620" xr:uid="{35B16228-EFBF-4F8C-B39B-33C6C9E6225D}"/>
    <cellStyle name="Comma 18 2 3 2 7" xfId="42225" xr:uid="{ECB27034-7A4C-4616-9658-4D6D8A6C8C64}"/>
    <cellStyle name="Comma 18 2 3 3" xfId="8059" xr:uid="{51402843-EF2A-4A17-A654-6B2E89D477E8}"/>
    <cellStyle name="Comma 18 2 3 3 2" xfId="22422" xr:uid="{E0442B8B-CF33-40A0-8FF5-6F0ECB9C0C6A}"/>
    <cellStyle name="Comma 18 2 3 4" xfId="19443" xr:uid="{1E9D6EFE-3B59-4D6B-BE82-F4BFE8175EC5}"/>
    <cellStyle name="Comma 18 2 3 5" xfId="14157" xr:uid="{16CA9D71-3009-477D-A685-914E6782BFC4}"/>
    <cellStyle name="Comma 18 2 3 6" xfId="28516" xr:uid="{1700F741-6C63-4BAC-B886-49EEA187562E}"/>
    <cellStyle name="Comma 18 2 3 7" xfId="34610" xr:uid="{33EB3EFC-AB6A-43AC-97FF-E6A0824DCB5A}"/>
    <cellStyle name="Comma 18 2 3 8" xfId="40307" xr:uid="{EE447FE0-79A8-47C2-A373-38FAA91E80E2}"/>
    <cellStyle name="Comma 18 2 4" xfId="2155" xr:uid="{914B3C7C-DFCF-4A17-AE4B-C8902F48A4B0}"/>
    <cellStyle name="Comma 18 2 4 2" xfId="5233" xr:uid="{89E56CB2-EEA4-424E-86F0-D539B0FB7BD2}"/>
    <cellStyle name="Comma 18 2 4 2 2" xfId="11443" xr:uid="{C88010C2-9AFE-47FB-8AE2-93278AF76BA1}"/>
    <cellStyle name="Comma 18 2 4 2 2 2" xfId="25806" xr:uid="{8487C7D1-8286-4246-83EF-066A8F684B0A}"/>
    <cellStyle name="Comma 18 2 4 2 3" xfId="20667" xr:uid="{8EE8AD87-9CA7-4C1E-A467-3AE1355CFDAE}"/>
    <cellStyle name="Comma 18 2 4 2 4" xfId="17541" xr:uid="{E07705C8-5B25-4E0D-B377-534042D7421D}"/>
    <cellStyle name="Comma 18 2 4 2 5" xfId="31900" xr:uid="{C54CB991-D43A-48A3-A915-BE99605375EA}"/>
    <cellStyle name="Comma 18 2 4 2 6" xfId="37994" xr:uid="{BFE0C767-2719-479D-B1A7-F2480D8F7157}"/>
    <cellStyle name="Comma 18 2 4 3" xfId="8433" xr:uid="{415EE14D-F7E9-4962-AA22-AB5F9C62459A}"/>
    <cellStyle name="Comma 18 2 4 3 2" xfId="22796" xr:uid="{6452ACB0-A35C-43FA-9B7C-DBB2980054C8}"/>
    <cellStyle name="Comma 18 2 4 4" xfId="19569" xr:uid="{A29CC819-9C1D-4158-92D6-375C0DE8D04A}"/>
    <cellStyle name="Comma 18 2 4 5" xfId="14531" xr:uid="{4DBB2107-F500-40AE-9846-102392AF36E0}"/>
    <cellStyle name="Comma 18 2 4 6" xfId="28890" xr:uid="{A0BA36CB-E726-4707-A526-F103727A4113}"/>
    <cellStyle name="Comma 18 2 4 7" xfId="34984" xr:uid="{A6C001AE-9303-4AF9-A0B1-D3DE9048AE07}"/>
    <cellStyle name="Comma 18 2 4 8" xfId="43142" xr:uid="{7B443433-B32B-46FE-B787-03AD0A067606}"/>
    <cellStyle name="Comma 18 2 5" xfId="2528" xr:uid="{2F0AA942-8A65-4894-8CD1-53DC19CCC4EA}"/>
    <cellStyle name="Comma 18 2 5 2" xfId="5607" xr:uid="{B8B7CBA1-DF04-4BAE-9044-064C4797AF3C}"/>
    <cellStyle name="Comma 18 2 5 2 2" xfId="11817" xr:uid="{AB57AC6D-AA9B-4F0A-B69D-E035147542A0}"/>
    <cellStyle name="Comma 18 2 5 2 2 2" xfId="26180" xr:uid="{84D4015C-23E5-46CF-A3E4-BC36982341D2}"/>
    <cellStyle name="Comma 18 2 5 2 3" xfId="20793" xr:uid="{99206CCE-60A2-4153-B29B-838757FBFBDF}"/>
    <cellStyle name="Comma 18 2 5 2 4" xfId="17915" xr:uid="{2446FB5F-2208-4560-9937-FE0FDDA0AFFB}"/>
    <cellStyle name="Comma 18 2 5 2 5" xfId="32274" xr:uid="{49A767EC-E19A-428F-BF89-EEFA75F76023}"/>
    <cellStyle name="Comma 18 2 5 2 6" xfId="38368" xr:uid="{7D947246-2CFE-430B-8565-33D56906DDE8}"/>
    <cellStyle name="Comma 18 2 5 3" xfId="8807" xr:uid="{D12DFAC8-0296-4ED2-AF4A-7FC735EBAF57}"/>
    <cellStyle name="Comma 18 2 5 3 2" xfId="23170" xr:uid="{66764C86-90D9-4E25-AAEF-F90D31D979DE}"/>
    <cellStyle name="Comma 18 2 5 4" xfId="19695" xr:uid="{098D9C2E-B519-483F-AE84-E7EDCEC94251}"/>
    <cellStyle name="Comma 18 2 5 5" xfId="14905" xr:uid="{7AB99A9B-5663-4F44-B256-0EC286721755}"/>
    <cellStyle name="Comma 18 2 5 6" xfId="29264" xr:uid="{50BE7EBA-082B-4D8F-92B0-85BF772A1A39}"/>
    <cellStyle name="Comma 18 2 5 7" xfId="35358" xr:uid="{69354F86-B0F8-4406-B4F6-858DAB52D68A}"/>
    <cellStyle name="Comma 18 2 5 8" xfId="44041" xr:uid="{1DE96399-08B2-481D-B5C8-68F58166EEA9}"/>
    <cellStyle name="Comma 18 2 6" xfId="2902" xr:uid="{BE2EB774-2894-4787-8943-C78BD62E5C2B}"/>
    <cellStyle name="Comma 18 2 6 2" xfId="5981" xr:uid="{FE2D4168-A244-4F6F-A24B-E1E665B5A221}"/>
    <cellStyle name="Comma 18 2 6 2 2" xfId="12191" xr:uid="{5B8E5052-9EA1-4F89-BB2C-A1C07F394B0E}"/>
    <cellStyle name="Comma 18 2 6 2 2 2" xfId="26554" xr:uid="{98E0585C-D602-4F9C-870C-66A1704AB9F0}"/>
    <cellStyle name="Comma 18 2 6 2 3" xfId="20919" xr:uid="{3B0243BD-AAFC-4E30-83A7-3C9EE75E9409}"/>
    <cellStyle name="Comma 18 2 6 2 4" xfId="18289" xr:uid="{5086F49E-92E9-494D-BF01-525C061F1C1A}"/>
    <cellStyle name="Comma 18 2 6 2 5" xfId="32648" xr:uid="{D8116952-3C7E-4762-A78A-B66186441257}"/>
    <cellStyle name="Comma 18 2 6 2 6" xfId="38742" xr:uid="{68858B67-2E57-463F-ADF9-304E0E2D468D}"/>
    <cellStyle name="Comma 18 2 6 3" xfId="9181" xr:uid="{6A1CF36E-BDDB-48D9-9F87-ECA3B98FF1B8}"/>
    <cellStyle name="Comma 18 2 6 3 2" xfId="23544" xr:uid="{B80A4A46-BED5-4340-8DD2-3DBF58ED0624}"/>
    <cellStyle name="Comma 18 2 6 4" xfId="19821" xr:uid="{46D107FE-0461-4110-95FE-FAE62A2D33F0}"/>
    <cellStyle name="Comma 18 2 6 5" xfId="15279" xr:uid="{75D7E7B2-2A06-470D-B85D-192CFE424ABF}"/>
    <cellStyle name="Comma 18 2 6 6" xfId="29638" xr:uid="{DD84423A-64B5-4077-9866-CFBE8E45F949}"/>
    <cellStyle name="Comma 18 2 6 7" xfId="35732" xr:uid="{932C4730-5555-47D2-911E-50448511CBAC}"/>
    <cellStyle name="Comma 18 2 6 8" xfId="45001" xr:uid="{299DBFA9-1052-4B91-831E-51E3CEED1816}"/>
    <cellStyle name="Comma 18 2 7" xfId="3276" xr:uid="{C68FAD7E-BBAE-42C8-8647-4D52A8CC5E81}"/>
    <cellStyle name="Comma 18 2 7 2" xfId="6355" xr:uid="{637AE099-7A5C-43CA-AE75-D917136220B2}"/>
    <cellStyle name="Comma 18 2 7 2 2" xfId="12565" xr:uid="{49BA31AE-5E1D-45B6-8632-68DC0DE10F8F}"/>
    <cellStyle name="Comma 18 2 7 2 2 2" xfId="26928" xr:uid="{822070D8-6E4F-4AA0-82F4-F9F3B2EAE632}"/>
    <cellStyle name="Comma 18 2 7 2 3" xfId="21045" xr:uid="{D3C196DF-3A1B-4DFC-A4CC-AB0A25B7D738}"/>
    <cellStyle name="Comma 18 2 7 2 4" xfId="18663" xr:uid="{F7977582-8682-4602-AF86-92116B6B8EFE}"/>
    <cellStyle name="Comma 18 2 7 2 5" xfId="33022" xr:uid="{CCD1C000-6577-4C23-88A0-3A94FCE8358B}"/>
    <cellStyle name="Comma 18 2 7 2 6" xfId="39116" xr:uid="{C9D2E3B5-4FD4-4AB4-B7EC-2F375780B1C0}"/>
    <cellStyle name="Comma 18 2 7 3" xfId="9555" xr:uid="{F97126E6-07EC-48A3-B6EA-2FF442220E12}"/>
    <cellStyle name="Comma 18 2 7 3 2" xfId="23918" xr:uid="{878D5E53-E3C4-46BA-BC8E-A6469291261C}"/>
    <cellStyle name="Comma 18 2 7 4" xfId="19947" xr:uid="{CD7CFD37-56B7-4A99-8E11-AD6B002F3086}"/>
    <cellStyle name="Comma 18 2 7 5" xfId="15653" xr:uid="{DAFA9A2D-11D5-480A-AE96-DFBD418C19D5}"/>
    <cellStyle name="Comma 18 2 7 6" xfId="30012" xr:uid="{13BDF35A-9C74-4A39-8DC3-E40BB026EF1A}"/>
    <cellStyle name="Comma 18 2 7 7" xfId="36106" xr:uid="{6E711246-428D-43E9-8F64-27D7C942DC1A}"/>
    <cellStyle name="Comma 18 2 7 8" xfId="41216" xr:uid="{FE604638-AC19-4941-B13B-C3B210FFDBEA}"/>
    <cellStyle name="Comma 18 2 8" xfId="3652" xr:uid="{0ECF8011-0E84-4127-94EC-17E7EBDF2A6E}"/>
    <cellStyle name="Comma 18 2 8 2" xfId="6731" xr:uid="{0B0B4329-81DB-46C4-9CD4-FDFD540F4E76}"/>
    <cellStyle name="Comma 18 2 8 2 2" xfId="12940" xr:uid="{C8763BFC-4E57-4B8E-A97E-06EB38C30B21}"/>
    <cellStyle name="Comma 18 2 8 2 2 2" xfId="27303" xr:uid="{C9EBD12D-7640-4D23-A4CF-6BBA9AE7A163}"/>
    <cellStyle name="Comma 18 2 8 2 3" xfId="21173" xr:uid="{8F8AC26A-0847-41D0-A511-492FDC28D985}"/>
    <cellStyle name="Comma 18 2 8 2 4" xfId="19038" xr:uid="{096F08AF-D331-421B-BDF2-632BFFA50310}"/>
    <cellStyle name="Comma 18 2 8 2 5" xfId="33397" xr:uid="{27784426-F3C4-49C8-BE7A-12C58543853F}"/>
    <cellStyle name="Comma 18 2 8 2 6" xfId="39491" xr:uid="{85D009C4-4166-4470-B3DD-0DAC6616E519}"/>
    <cellStyle name="Comma 18 2 8 3" xfId="9931" xr:uid="{D4A659EF-34A8-4A18-9816-2AF6847308AE}"/>
    <cellStyle name="Comma 18 2 8 3 2" xfId="24294" xr:uid="{60FE4E87-843D-4EAE-9CE5-02214A9FAB4F}"/>
    <cellStyle name="Comma 18 2 8 4" xfId="20075" xr:uid="{DD61F1C1-BA92-4A4D-9BFC-57CAE6E5CD3B}"/>
    <cellStyle name="Comma 18 2 8 5" xfId="16029" xr:uid="{8B833FCF-A881-4CC4-8AB8-C0838263CAC4}"/>
    <cellStyle name="Comma 18 2 8 6" xfId="30388" xr:uid="{249B45B5-5528-44E1-95B1-ED9F66AD0079}"/>
    <cellStyle name="Comma 18 2 8 7" xfId="36482" xr:uid="{294C2BFC-F07B-407A-8BD2-C0B3C5752C18}"/>
    <cellStyle name="Comma 18 2 8 8" xfId="46088" xr:uid="{1957CFCA-B41D-49B5-837D-864D93F2B68E}"/>
    <cellStyle name="Comma 18 2 9" xfId="4178" xr:uid="{7CDACE92-01AE-483B-9DCC-A36A9AED2718}"/>
    <cellStyle name="Comma 18 2 9 2" xfId="6848" xr:uid="{C9953D77-90B8-426D-94E8-AE5A26BA2C2A}"/>
    <cellStyle name="Comma 18 2 9 2 2" xfId="10424" xr:uid="{A6E08520-7868-4854-8C65-702B2042B163}"/>
    <cellStyle name="Comma 18 2 9 2 2 2" xfId="24787" xr:uid="{83842DE0-6B20-4C6F-89F2-408BA60C2B20}"/>
    <cellStyle name="Comma 18 2 9 2 3" xfId="21226" xr:uid="{40B98457-95F0-45A3-8FCF-9C05002FD3AD}"/>
    <cellStyle name="Comma 18 2 9 2 4" xfId="16522" xr:uid="{FD351B87-7BE4-4293-BFBB-A0321F526710}"/>
    <cellStyle name="Comma 18 2 9 2 5" xfId="30881" xr:uid="{01B0038C-C75B-4DC9-9908-8DA0B28E3D3A}"/>
    <cellStyle name="Comma 18 2 9 2 6" xfId="36975" xr:uid="{31C182D3-FDDF-45F2-A985-D6FCD9E8E9E6}"/>
    <cellStyle name="Comma 18 2 9 3" xfId="7376" xr:uid="{76A6EE17-4CF4-45A7-AE0B-F221D469BCE6}"/>
    <cellStyle name="Comma 18 2 9 3 2" xfId="21738" xr:uid="{B680DEC7-2441-4BFF-8176-82EF284E383D}"/>
    <cellStyle name="Comma 18 2 9 4" xfId="20289" xr:uid="{78AEB9D8-7C16-4DF1-AEEA-9F9D18F0B448}"/>
    <cellStyle name="Comma 18 2 9 5" xfId="13473" xr:uid="{7F8D5B27-B275-4ECC-8BF6-BF07E8AD1694}"/>
    <cellStyle name="Comma 18 2 9 6" xfId="27832" xr:uid="{FF2F2BBC-7CEF-40D7-85A5-F4594E43D90A}"/>
    <cellStyle name="Comma 18 2 9 7" xfId="33926" xr:uid="{A5051DA3-9CEA-4886-A2CA-1AD13B79B8C3}"/>
    <cellStyle name="Comma 18 3" xfId="423" xr:uid="{9FBE4C2C-F4B9-4806-A9A7-7DE86456DCB3}"/>
    <cellStyle name="Comma 18 3 10" xfId="7124" xr:uid="{A415F8A9-6B9E-4D2E-850D-E81E2FC51A2A}"/>
    <cellStyle name="Comma 18 3 10 2" xfId="21486" xr:uid="{28A42FD3-A7FF-4F9A-AE58-6FD96E34DFB6}"/>
    <cellStyle name="Comma 18 3 11" xfId="19275" xr:uid="{9A5E1A86-03A4-4380-A35A-BB2B21D08C93}"/>
    <cellStyle name="Comma 18 3 12" xfId="13221" xr:uid="{DBBE74F6-ED9B-4FCF-BECA-A50953D64FF0}"/>
    <cellStyle name="Comma 18 3 13" xfId="27580" xr:uid="{D58B7456-6BE6-4963-8E4C-52CB32E5C78C}"/>
    <cellStyle name="Comma 18 3 14" xfId="33674" xr:uid="{EE9C16D2-CD73-4A4E-A2DB-DA159CBC4334}"/>
    <cellStyle name="Comma 18 3 15" xfId="1318" xr:uid="{A07F1829-8EAC-4E44-8D3B-68D6C103DFB9}"/>
    <cellStyle name="Comma 18 3 16" xfId="39935" xr:uid="{B8EDAB55-D3E5-413E-BC1C-B80453E4112B}"/>
    <cellStyle name="Comma 18 3 2" xfId="1682" xr:uid="{A7DB10ED-B2B1-4406-8999-52E5B483C827}"/>
    <cellStyle name="Comma 18 3 2 2" xfId="4757" xr:uid="{083D16E1-60E3-40F6-B071-BBDE53156445}"/>
    <cellStyle name="Comma 18 3 2 2 2" xfId="10967" xr:uid="{3858176D-16BA-4D32-878F-28FF45216A1C}"/>
    <cellStyle name="Comma 18 3 2 2 2 2" xfId="25330" xr:uid="{932D681A-E02A-4F98-A38C-CDE092642F3D}"/>
    <cellStyle name="Comma 18 3 2 2 3" xfId="20499" xr:uid="{145C53D1-9B67-451F-A0BD-2DC6F5D90010}"/>
    <cellStyle name="Comma 18 3 2 2 4" xfId="17065" xr:uid="{AFF4B298-AABD-4BC2-8BDB-B99FA42148B5}"/>
    <cellStyle name="Comma 18 3 2 2 5" xfId="31424" xr:uid="{0AA9958F-3A85-4457-A72A-3DCB72153299}"/>
    <cellStyle name="Comma 18 3 2 2 6" xfId="37518" xr:uid="{C015A474-5DA8-4584-9EA3-43B13DEEFC01}"/>
    <cellStyle name="Comma 18 3 2 2 7" xfId="42798" xr:uid="{90258F07-9901-4EA1-A7DA-9A57072CCDF4}"/>
    <cellStyle name="Comma 18 3 2 3" xfId="7957" xr:uid="{1DC47F20-1F75-4150-8459-484E8D02F662}"/>
    <cellStyle name="Comma 18 3 2 3 2" xfId="22320" xr:uid="{825C2B36-72B7-4C50-92AC-CBC84767B727}"/>
    <cellStyle name="Comma 18 3 2 3 3" xfId="43712" xr:uid="{AB79CBDF-3149-47EF-93FE-7BEE03FAD94A}"/>
    <cellStyle name="Comma 18 3 2 4" xfId="19401" xr:uid="{23EFB3CD-A577-4E33-85CB-DA6B61F13FD1}"/>
    <cellStyle name="Comma 18 3 2 4 2" xfId="44611" xr:uid="{0E5B731F-5406-46AD-8743-A4F6C887488A}"/>
    <cellStyle name="Comma 18 3 2 5" xfId="14055" xr:uid="{E08F701F-E612-442F-8EBA-FA79B4ED9C18}"/>
    <cellStyle name="Comma 18 3 2 5 2" xfId="45587" xr:uid="{12F57869-6F84-4953-BCD7-2983AB4EA687}"/>
    <cellStyle name="Comma 18 3 2 6" xfId="28414" xr:uid="{5217C339-964D-4C44-84DE-0E6FF0DFDC27}"/>
    <cellStyle name="Comma 18 3 2 6 2" xfId="41855" xr:uid="{559DC625-84E6-4B40-A45C-D4474891E20A}"/>
    <cellStyle name="Comma 18 3 2 7" xfId="34508" xr:uid="{2DBC0AE2-B874-4B48-B4C1-7D3C22E671BF}"/>
    <cellStyle name="Comma 18 3 2 8" xfId="40387" xr:uid="{4B00B8EB-843C-47A7-8857-E85439BBC3E4}"/>
    <cellStyle name="Comma 18 3 3" xfId="2053" xr:uid="{FE3B0518-CF11-4D9F-948B-EE39FB06F108}"/>
    <cellStyle name="Comma 18 3 3 2" xfId="5131" xr:uid="{43A48601-BB20-4D57-915C-F6AAFA6D942F}"/>
    <cellStyle name="Comma 18 3 3 2 2" xfId="11341" xr:uid="{60712BC2-CE03-496E-AAF9-2B55874F4968}"/>
    <cellStyle name="Comma 18 3 3 2 2 2" xfId="25704" xr:uid="{3F6DEE93-6B94-47C7-9630-5193155EC698}"/>
    <cellStyle name="Comma 18 3 3 2 3" xfId="20625" xr:uid="{37A27579-836B-424E-A5B5-AAFDD451D64A}"/>
    <cellStyle name="Comma 18 3 3 2 4" xfId="17439" xr:uid="{0DCB71E6-E113-4416-98BB-11648B575716}"/>
    <cellStyle name="Comma 18 3 3 2 5" xfId="31798" xr:uid="{BB0D819F-E140-4AC6-9DA0-2A446413076F}"/>
    <cellStyle name="Comma 18 3 3 2 6" xfId="37892" xr:uid="{AD15F75E-AD65-4CF9-9ABC-D048B84607AD}"/>
    <cellStyle name="Comma 18 3 3 3" xfId="8331" xr:uid="{D943E536-546F-4B91-94C9-D3931DB6CB39}"/>
    <cellStyle name="Comma 18 3 3 3 2" xfId="22694" xr:uid="{D6C65877-47A6-4B3E-9F2D-26BC60E520E4}"/>
    <cellStyle name="Comma 18 3 3 4" xfId="19527" xr:uid="{9034CE71-B4F0-4459-9F6A-CFE9ABC3F127}"/>
    <cellStyle name="Comma 18 3 3 5" xfId="14429" xr:uid="{AC893242-3C8B-4037-B669-2F1C050FA77D}"/>
    <cellStyle name="Comma 18 3 3 6" xfId="28788" xr:uid="{FAFBBA57-FFF4-49F6-A346-5570F053EF68}"/>
    <cellStyle name="Comma 18 3 3 7" xfId="34882" xr:uid="{1E1C7281-4786-42AD-B3AA-7357E8093AD2}"/>
    <cellStyle name="Comma 18 3 3 8" xfId="42365" xr:uid="{C2FFCB97-7A17-430D-8F97-23C0132A24CE}"/>
    <cellStyle name="Comma 18 3 4" xfId="2426" xr:uid="{085EB78C-0439-4B1A-9620-C4EAE9E746F0}"/>
    <cellStyle name="Comma 18 3 4 2" xfId="5505" xr:uid="{D5C0B9CB-F175-412B-82F1-6DDB00D6D27E}"/>
    <cellStyle name="Comma 18 3 4 2 2" xfId="11715" xr:uid="{9A27C50B-698C-46F8-86AC-B6C470222799}"/>
    <cellStyle name="Comma 18 3 4 2 2 2" xfId="26078" xr:uid="{EB8AF1B1-1133-4B29-8429-ECB0293EE08A}"/>
    <cellStyle name="Comma 18 3 4 2 3" xfId="20751" xr:uid="{832CDC58-C57A-4813-B248-3076E68620AB}"/>
    <cellStyle name="Comma 18 3 4 2 4" xfId="17813" xr:uid="{100AC9EF-4CC8-42D6-BE9D-B703C8952C04}"/>
    <cellStyle name="Comma 18 3 4 2 5" xfId="32172" xr:uid="{28B680C9-7096-4804-83B2-097216FABC39}"/>
    <cellStyle name="Comma 18 3 4 2 6" xfId="38266" xr:uid="{E49B2823-08E7-43B9-AAA4-F6BD056412C1}"/>
    <cellStyle name="Comma 18 3 4 3" xfId="8705" xr:uid="{92B571E0-C11F-472C-A396-B3F7AE8A6942}"/>
    <cellStyle name="Comma 18 3 4 3 2" xfId="23068" xr:uid="{48AAA617-844B-4E85-89DB-247E7437C870}"/>
    <cellStyle name="Comma 18 3 4 4" xfId="19653" xr:uid="{473341DC-D77E-4D6F-B566-4D80B0E4EE61}"/>
    <cellStyle name="Comma 18 3 4 5" xfId="14803" xr:uid="{02D8B8CB-AEDF-4155-9D76-A6B57BBE3707}"/>
    <cellStyle name="Comma 18 3 4 6" xfId="29162" xr:uid="{72CB5E8E-12F1-4159-8C86-D18C4171A82B}"/>
    <cellStyle name="Comma 18 3 4 7" xfId="35256" xr:uid="{57C31537-9964-49C4-B30A-1970389BB2D8}"/>
    <cellStyle name="Comma 18 3 4 8" xfId="43282" xr:uid="{1ADB1B43-76CB-4369-93DA-D0DE46F9B79E}"/>
    <cellStyle name="Comma 18 3 5" xfId="2800" xr:uid="{B451AB23-4E8C-437E-88ED-40F7ABD08961}"/>
    <cellStyle name="Comma 18 3 5 2" xfId="5879" xr:uid="{FE9F6904-EF72-4056-87FD-5E62087B4BDC}"/>
    <cellStyle name="Comma 18 3 5 2 2" xfId="12089" xr:uid="{8332E462-CC8D-4970-B672-69A9F14FE9A5}"/>
    <cellStyle name="Comma 18 3 5 2 2 2" xfId="26452" xr:uid="{98313F31-3A9E-4278-8A6E-EDF0E635AAEE}"/>
    <cellStyle name="Comma 18 3 5 2 3" xfId="20877" xr:uid="{113D3314-68A9-4C90-8731-B965901DA915}"/>
    <cellStyle name="Comma 18 3 5 2 4" xfId="18187" xr:uid="{DF025216-BAE6-44BC-9EF5-3EC10A6551AA}"/>
    <cellStyle name="Comma 18 3 5 2 5" xfId="32546" xr:uid="{1D6EECEB-3F48-4FBA-A2DE-8BED262F482F}"/>
    <cellStyle name="Comma 18 3 5 2 6" xfId="38640" xr:uid="{15DA6157-E569-4BE8-BADF-6DC912586520}"/>
    <cellStyle name="Comma 18 3 5 3" xfId="9079" xr:uid="{B9B07FAA-754E-4E42-8196-254A51EDBA69}"/>
    <cellStyle name="Comma 18 3 5 3 2" xfId="23442" xr:uid="{CA9F241B-424B-47F3-9C50-1729DCCC57EE}"/>
    <cellStyle name="Comma 18 3 5 4" xfId="19779" xr:uid="{E34133F4-D280-480F-ACDC-9D7B61F5653F}"/>
    <cellStyle name="Comma 18 3 5 5" xfId="15177" xr:uid="{931E8F0A-EEA6-43B4-8515-0F35740AA71A}"/>
    <cellStyle name="Comma 18 3 5 6" xfId="29536" xr:uid="{870E605A-97E1-4321-8012-2A2D7489B58B}"/>
    <cellStyle name="Comma 18 3 5 7" xfId="35630" xr:uid="{0E466EBC-E1C4-4899-AFC9-5C1D99B2FEB1}"/>
    <cellStyle name="Comma 18 3 5 8" xfId="44181" xr:uid="{CDEFC232-54F5-4FF6-9F21-9688427E26AE}"/>
    <cellStyle name="Comma 18 3 6" xfId="3174" xr:uid="{B98E09D2-5EB8-4AE8-8103-1C13A4B3814D}"/>
    <cellStyle name="Comma 18 3 6 2" xfId="6253" xr:uid="{7F44E48B-8648-40B1-8EBE-9CA8A888BCEC}"/>
    <cellStyle name="Comma 18 3 6 2 2" xfId="12463" xr:uid="{2ED35334-6062-4A10-AA95-0ADE59D4553A}"/>
    <cellStyle name="Comma 18 3 6 2 2 2" xfId="26826" xr:uid="{F0B2C207-310E-4F76-9378-73621C867110}"/>
    <cellStyle name="Comma 18 3 6 2 3" xfId="21003" xr:uid="{EEBEA1AD-A550-4019-B372-65017EB8A3AD}"/>
    <cellStyle name="Comma 18 3 6 2 4" xfId="18561" xr:uid="{5D2D96A0-7BD2-4805-98DE-6ED458632E23}"/>
    <cellStyle name="Comma 18 3 6 2 5" xfId="32920" xr:uid="{B3A1C871-B75C-4DAB-9463-B8B83A82F8F0}"/>
    <cellStyle name="Comma 18 3 6 2 6" xfId="39014" xr:uid="{75074135-5DD1-4925-B399-252D4C7C60D6}"/>
    <cellStyle name="Comma 18 3 6 3" xfId="9453" xr:uid="{6AC1E6A8-7282-4E03-9A79-8C8E9CB1CAD7}"/>
    <cellStyle name="Comma 18 3 6 3 2" xfId="23816" xr:uid="{A24EBF8F-8FDE-4381-94D0-32293799D681}"/>
    <cellStyle name="Comma 18 3 6 4" xfId="19905" xr:uid="{3EC0B635-4DAE-411C-8881-82E89B419BE9}"/>
    <cellStyle name="Comma 18 3 6 5" xfId="15551" xr:uid="{170404D2-2DA9-4779-8008-218EE7A9CEB4}"/>
    <cellStyle name="Comma 18 3 6 6" xfId="29910" xr:uid="{9C346920-99DD-4CDF-A611-5F655F0DF71D}"/>
    <cellStyle name="Comma 18 3 6 7" xfId="36004" xr:uid="{63BB3A55-FAFD-4310-AF28-B6C7A8F28903}"/>
    <cellStyle name="Comma 18 3 6 8" xfId="45142" xr:uid="{36CA7A6C-959B-42AB-9C65-95D871C9205B}"/>
    <cellStyle name="Comma 18 3 7" xfId="3550" xr:uid="{0D2C4BEB-AAEE-4FD4-8ADC-37D02A14D1A8}"/>
    <cellStyle name="Comma 18 3 7 2" xfId="6629" xr:uid="{FC5C5C96-78BA-48FC-8C4C-E2F71A51BAA2}"/>
    <cellStyle name="Comma 18 3 7 2 2" xfId="12838" xr:uid="{A0838653-0941-4390-933B-AAB6ECBE90BC}"/>
    <cellStyle name="Comma 18 3 7 2 2 2" xfId="27201" xr:uid="{3F78A07E-ADB7-4ED0-AC7B-883378C39046}"/>
    <cellStyle name="Comma 18 3 7 2 3" xfId="21131" xr:uid="{514CC98E-345A-48CD-AC13-F0B94B3B806A}"/>
    <cellStyle name="Comma 18 3 7 2 4" xfId="18936" xr:uid="{5542C89D-0BD5-48CF-9F1E-A8B24FB69EC6}"/>
    <cellStyle name="Comma 18 3 7 2 5" xfId="33295" xr:uid="{EA8382B8-9B71-4E50-B894-AE2DE527A41B}"/>
    <cellStyle name="Comma 18 3 7 2 6" xfId="39389" xr:uid="{4303BD6F-9692-4B0B-A90B-B121F9B3C594}"/>
    <cellStyle name="Comma 18 3 7 3" xfId="9829" xr:uid="{0FE14AEE-5A73-4B69-8E59-52F2E62E89A7}"/>
    <cellStyle name="Comma 18 3 7 3 2" xfId="24192" xr:uid="{AFC15D00-47F5-40DF-9AF8-2155509CA537}"/>
    <cellStyle name="Comma 18 3 7 4" xfId="20033" xr:uid="{677B1E43-B2FF-4EDD-B80A-7593C0BAE56B}"/>
    <cellStyle name="Comma 18 3 7 5" xfId="15927" xr:uid="{E591C376-DDB0-4A73-90DD-F7C4FC3A59E1}"/>
    <cellStyle name="Comma 18 3 7 6" xfId="30286" xr:uid="{5F7391AF-9750-4337-B0E4-37F7FC0758BB}"/>
    <cellStyle name="Comma 18 3 7 7" xfId="36380" xr:uid="{60BDCC60-86FE-4CCF-94B7-87E72E1D3A37}"/>
    <cellStyle name="Comma 18 3 7 8" xfId="41361" xr:uid="{D828754B-9DF9-4DAB-A3E3-C065B51C6FAD}"/>
    <cellStyle name="Comma 18 3 8" xfId="4385" xr:uid="{F89DC102-AEFA-452E-A60F-466D5C8FF9C2}"/>
    <cellStyle name="Comma 18 3 8 2" xfId="6867" xr:uid="{082EFC4B-4208-4AC6-9C41-FBFFFAFD97A1}"/>
    <cellStyle name="Comma 18 3 8 2 2" xfId="10608" xr:uid="{533F5A0E-48C0-4618-B8C1-A275EB0E78FE}"/>
    <cellStyle name="Comma 18 3 8 2 2 2" xfId="24971" xr:uid="{1900A600-0B23-49CA-BE88-87312209147D}"/>
    <cellStyle name="Comma 18 3 8 2 3" xfId="21244" xr:uid="{8E1C4518-BD8F-4CE5-BF6B-44C9BBC5C567}"/>
    <cellStyle name="Comma 18 3 8 2 4" xfId="16706" xr:uid="{38093ABB-8C1E-4AB8-AB2C-F5611863DBE8}"/>
    <cellStyle name="Comma 18 3 8 2 5" xfId="31065" xr:uid="{344CF920-CBC9-40B4-861B-03A266FE1C00}"/>
    <cellStyle name="Comma 18 3 8 2 6" xfId="37159" xr:uid="{72D02527-3D4D-446B-B500-CCDD385F28DC}"/>
    <cellStyle name="Comma 18 3 8 3" xfId="7583" xr:uid="{F5DE2AAD-3825-4E91-9AF5-65CFEF831430}"/>
    <cellStyle name="Comma 18 3 8 3 2" xfId="21946" xr:uid="{61388FED-6752-4E70-BFE0-EA8500C5D1D7}"/>
    <cellStyle name="Comma 18 3 8 4" xfId="20373" xr:uid="{5A33AE3F-E601-4AD5-83D6-8569AA35D8CC}"/>
    <cellStyle name="Comma 18 3 8 5" xfId="13681" xr:uid="{EECB5219-4D6E-4EE9-A254-A4B1AB744616}"/>
    <cellStyle name="Comma 18 3 8 6" xfId="28040" xr:uid="{150F5AD9-60B1-432B-AB6D-A7084ED5E1F9}"/>
    <cellStyle name="Comma 18 3 8 7" xfId="34134" xr:uid="{7ED1BB67-2892-451D-BDAC-109C161C8948}"/>
    <cellStyle name="Comma 18 3 8 8" xfId="46168" xr:uid="{5A08DC39-468C-4CBE-B1A9-591C90F6E2DC}"/>
    <cellStyle name="Comma 18 3 9" xfId="3926" xr:uid="{41F070E4-93A7-4594-9A44-5332924FA6EF}"/>
    <cellStyle name="Comma 18 3 9 2" xfId="10205" xr:uid="{B02CB22D-2C7D-4AE9-ACA2-238C36E37A48}"/>
    <cellStyle name="Comma 18 3 9 2 2" xfId="24568" xr:uid="{7A6F438C-2853-4B98-9580-66309C396BF8}"/>
    <cellStyle name="Comma 18 3 9 3" xfId="20161" xr:uid="{7CEFE318-F438-4AA9-B257-3F90381E9A62}"/>
    <cellStyle name="Comma 18 3 9 4" xfId="16303" xr:uid="{7E54FE4E-0DAE-4ADA-906E-D49A3672A76C}"/>
    <cellStyle name="Comma 18 3 9 5" xfId="30662" xr:uid="{6F88D1D3-1CB6-4B7F-8A9F-E32F9BBC53C9}"/>
    <cellStyle name="Comma 18 3 9 6" xfId="36756" xr:uid="{BC80AB5E-6AB4-45D9-B31F-FDD2F216510E}"/>
    <cellStyle name="Comma 18 4" xfId="1214" xr:uid="{081AD193-36F9-48C6-9E04-E75926ADDBA2}"/>
    <cellStyle name="Comma 18 4 2" xfId="4280" xr:uid="{D4897D07-C55A-4F35-B30F-72759CD254C0}"/>
    <cellStyle name="Comma 18 4 2 2" xfId="10511" xr:uid="{0E2C0E2D-2041-4DBE-A188-420A19430B28}"/>
    <cellStyle name="Comma 18 4 2 2 2" xfId="24874" xr:uid="{0663AA7C-EC52-4FCE-86F6-3E431F2D6560}"/>
    <cellStyle name="Comma 18 4 2 3" xfId="20331" xr:uid="{678D1327-981E-4E14-AB35-F55CBC30D501}"/>
    <cellStyle name="Comma 18 4 2 4" xfId="16609" xr:uid="{49F0143D-CAE8-4DB1-A976-A7847E07E79E}"/>
    <cellStyle name="Comma 18 4 2 5" xfId="30968" xr:uid="{334AC868-46DC-4136-9ECF-96507F45371F}"/>
    <cellStyle name="Comma 18 4 2 6" xfId="37062" xr:uid="{DCC46D32-3437-4CA5-A142-48DF1F3E1043}"/>
    <cellStyle name="Comma 18 4 2 7" xfId="42544" xr:uid="{F5073DB9-982F-40A2-97D6-D1B0E36654FA}"/>
    <cellStyle name="Comma 18 4 3" xfId="7478" xr:uid="{946E3AB3-4658-473E-8732-895E7AA683D3}"/>
    <cellStyle name="Comma 18 4 3 2" xfId="21840" xr:uid="{E1F83E50-3FCF-43B2-9F8A-B11E02C2CE81}"/>
    <cellStyle name="Comma 18 4 3 3" xfId="43458" xr:uid="{E5E907CA-533E-4D0D-B23A-04BCFF2AEE90}"/>
    <cellStyle name="Comma 18 4 4" xfId="19233" xr:uid="{FE6428CB-B779-43B9-B1E5-3D99F2B7F6D5}"/>
    <cellStyle name="Comma 18 4 4 2" xfId="44357" xr:uid="{851CF067-75EB-4AB8-B596-55A6254E738E}"/>
    <cellStyle name="Comma 18 4 5" xfId="13575" xr:uid="{987A1E82-A132-41C7-AAF7-BA3CF28E1A9A}"/>
    <cellStyle name="Comma 18 4 5 2" xfId="45324" xr:uid="{D6864C28-EF89-42DD-948D-54BD697CD79C}"/>
    <cellStyle name="Comma 18 4 6" xfId="27934" xr:uid="{0B62D223-8931-4971-AA98-CDA15FAD0E37}"/>
    <cellStyle name="Comma 18 4 6 2" xfId="41587" xr:uid="{5C5FF67B-569A-415D-A172-0BADA4779CBF}"/>
    <cellStyle name="Comma 18 4 7" xfId="34028" xr:uid="{35BF650A-AB9F-4D54-B60D-DF4A7BB31D86}"/>
    <cellStyle name="Comma 18 4 8" xfId="40224" xr:uid="{C3EFD219-C69F-4176-9434-02342BFE7E22}"/>
    <cellStyle name="Comma 18 5" xfId="1578" xr:uid="{348A2279-1324-41B9-9E73-760E52E7EB61}"/>
    <cellStyle name="Comma 18 5 2" xfId="4652" xr:uid="{EF7CD1F6-2B21-43BB-9FBF-86B194545805}"/>
    <cellStyle name="Comma 18 5 2 2" xfId="10861" xr:uid="{1B3E7533-0ADA-4F73-BCD3-41105B3D218B}"/>
    <cellStyle name="Comma 18 5 2 2 2" xfId="25224" xr:uid="{2558E373-FE8B-4C5B-A7F7-8F769B0D3BCD}"/>
    <cellStyle name="Comma 18 5 2 3" xfId="20457" xr:uid="{9371E215-C277-4897-BB70-DB3234F0CB83}"/>
    <cellStyle name="Comma 18 5 2 4" xfId="16959" xr:uid="{F9F1646F-0E5C-478E-B689-3404C3D56482}"/>
    <cellStyle name="Comma 18 5 2 5" xfId="31318" xr:uid="{E6818116-BC27-425A-BD10-B708A119B71F}"/>
    <cellStyle name="Comma 18 5 2 6" xfId="37412" xr:uid="{A482184C-5489-44C5-963F-2D0337E1FACA}"/>
    <cellStyle name="Comma 18 5 3" xfId="7851" xr:uid="{D267CC53-D814-4DEF-90FC-D524FDFB6DA6}"/>
    <cellStyle name="Comma 18 5 3 2" xfId="22214" xr:uid="{F19A7BF1-A998-4D2A-8F76-B9AAD6DEE151}"/>
    <cellStyle name="Comma 18 5 4" xfId="19359" xr:uid="{F90D2F88-BD6A-40AA-9729-3BA39C8570BA}"/>
    <cellStyle name="Comma 18 5 5" xfId="13949" xr:uid="{429CEECB-9FC4-4344-A7EC-8F319D0A064B}"/>
    <cellStyle name="Comma 18 5 6" xfId="28308" xr:uid="{AFA07434-6539-47D1-9841-95F062ECF69E}"/>
    <cellStyle name="Comma 18 5 7" xfId="34402" xr:uid="{09882DA4-AE66-4E73-9B2D-E464CBD135C9}"/>
    <cellStyle name="Comma 18 5 8" xfId="42100" xr:uid="{1816CF18-5EFC-458F-B52A-C10EE901B19E}"/>
    <cellStyle name="Comma 18 6" xfId="1948" xr:uid="{EE06E51C-7487-4A74-8D09-D1A07D7DC36A}"/>
    <cellStyle name="Comma 18 6 2" xfId="5025" xr:uid="{61D84A4B-7106-4ED6-B04A-F7E58616A13C}"/>
    <cellStyle name="Comma 18 6 2 2" xfId="11235" xr:uid="{DFB950CD-F8D9-4E4A-91AA-694783B52B5B}"/>
    <cellStyle name="Comma 18 6 2 2 2" xfId="25598" xr:uid="{412A1B4A-39E8-4B41-A758-A6241CDB9F03}"/>
    <cellStyle name="Comma 18 6 2 3" xfId="20583" xr:uid="{2A4A55B2-E5F2-43BB-B0B9-398D4DFCDCED}"/>
    <cellStyle name="Comma 18 6 2 4" xfId="17333" xr:uid="{2D2F0647-FB6E-49D5-B5D8-CF787495B956}"/>
    <cellStyle name="Comma 18 6 2 5" xfId="31692" xr:uid="{312540F2-76FC-4C67-AAF3-F8853E0BD265}"/>
    <cellStyle name="Comma 18 6 2 6" xfId="37786" xr:uid="{A2A4A937-2F2A-43D9-BB5C-47255A8DA32E}"/>
    <cellStyle name="Comma 18 6 3" xfId="8225" xr:uid="{A867AB15-3349-466C-A21E-E590D93D6946}"/>
    <cellStyle name="Comma 18 6 3 2" xfId="22588" xr:uid="{6FCF53E9-12AB-4758-8F0D-0584E8EE88EF}"/>
    <cellStyle name="Comma 18 6 4" xfId="19485" xr:uid="{9E0A4C6C-5DA2-4658-82B8-358A89DC0254}"/>
    <cellStyle name="Comma 18 6 5" xfId="14323" xr:uid="{8ED5F56F-69D3-43B8-98BD-48893C88003C}"/>
    <cellStyle name="Comma 18 6 6" xfId="28682" xr:uid="{6C2EA146-9060-4627-89F3-D114B8FBE2A9}"/>
    <cellStyle name="Comma 18 6 7" xfId="34776" xr:uid="{5F3A5599-0289-4DAD-B783-B12773B47C8A}"/>
    <cellStyle name="Comma 18 6 8" xfId="43022" xr:uid="{46D7934F-00FD-49A4-A3BC-7248EE997DC9}"/>
    <cellStyle name="Comma 18 7" xfId="2321" xr:uid="{9A8EB61E-9057-468F-A594-E3AA2EE97F51}"/>
    <cellStyle name="Comma 18 7 2" xfId="5399" xr:uid="{52391159-A502-4DBC-8554-3D21D15CA4ED}"/>
    <cellStyle name="Comma 18 7 2 2" xfId="11609" xr:uid="{0D3F962E-6DAC-4475-BBD4-4B5DC591B759}"/>
    <cellStyle name="Comma 18 7 2 2 2" xfId="25972" xr:uid="{7C4B751F-FA0D-4EB2-863C-D8FB757C6374}"/>
    <cellStyle name="Comma 18 7 2 3" xfId="20709" xr:uid="{A9D8B4F0-70EB-4A55-8596-2641DE9E4282}"/>
    <cellStyle name="Comma 18 7 2 4" xfId="17707" xr:uid="{2A8BC31E-AF07-40DF-BF60-E7B7D5316B1A}"/>
    <cellStyle name="Comma 18 7 2 5" xfId="32066" xr:uid="{FB3B0E6B-DFF0-4B2A-8989-AB8D95993F83}"/>
    <cellStyle name="Comma 18 7 2 6" xfId="38160" xr:uid="{E51A1FB0-14E7-4EB6-860D-1B1DB0B1431D}"/>
    <cellStyle name="Comma 18 7 3" xfId="8599" xr:uid="{EA08489A-B385-471C-8B1F-6B202123D6C6}"/>
    <cellStyle name="Comma 18 7 3 2" xfId="22962" xr:uid="{39071FDB-0290-4534-A17F-5D8CD21CB4A9}"/>
    <cellStyle name="Comma 18 7 4" xfId="19611" xr:uid="{79B1C9B0-8769-44C7-BE6E-4BA2B66B49CB}"/>
    <cellStyle name="Comma 18 7 5" xfId="14697" xr:uid="{ED05EA36-724F-488C-8379-03C536E6C069}"/>
    <cellStyle name="Comma 18 7 6" xfId="29056" xr:uid="{DB14963A-6258-4257-9A21-AB45D443453F}"/>
    <cellStyle name="Comma 18 7 7" xfId="35150" xr:uid="{E4EB602A-B0AC-4FFB-9A22-5AAD289DB43D}"/>
    <cellStyle name="Comma 18 7 8" xfId="43927" xr:uid="{C19B1C8A-2A35-41CA-808E-73BFF394560D}"/>
    <cellStyle name="Comma 18 8" xfId="2694" xr:uid="{01A40B1F-A54E-430D-BDC4-FDF739749DFC}"/>
    <cellStyle name="Comma 18 8 2" xfId="5773" xr:uid="{1F4877BC-DCCE-42A8-B0B0-621EFF062D3A}"/>
    <cellStyle name="Comma 18 8 2 2" xfId="11983" xr:uid="{7311DDBB-CD83-4799-BE30-214D71540A2D}"/>
    <cellStyle name="Comma 18 8 2 2 2" xfId="26346" xr:uid="{2D8CFE97-FE8F-4F34-BCF8-3B40028B741E}"/>
    <cellStyle name="Comma 18 8 2 3" xfId="20835" xr:uid="{1ABF66D8-FB03-436D-83AC-04FF6BC278FC}"/>
    <cellStyle name="Comma 18 8 2 4" xfId="18081" xr:uid="{E91471C8-0755-4268-9B44-7CC8717BB1E2}"/>
    <cellStyle name="Comma 18 8 2 5" xfId="32440" xr:uid="{56D1A795-C290-4713-AB63-DB864D6BDD12}"/>
    <cellStyle name="Comma 18 8 2 6" xfId="38534" xr:uid="{FAD12F1C-1F9D-433A-9FBD-09387739FC9F}"/>
    <cellStyle name="Comma 18 8 3" xfId="8973" xr:uid="{2AAF5653-1100-42DC-A62D-E3C2A4E06A9F}"/>
    <cellStyle name="Comma 18 8 3 2" xfId="23336" xr:uid="{CAFA6FD0-E1DD-4B16-AFDB-2E47DB3D6ADA}"/>
    <cellStyle name="Comma 18 8 4" xfId="19737" xr:uid="{9A560B16-CA04-4179-83A5-E854FEF7457F}"/>
    <cellStyle name="Comma 18 8 5" xfId="15071" xr:uid="{2386A7D4-2E46-40F6-8491-58766F254BEF}"/>
    <cellStyle name="Comma 18 8 6" xfId="29430" xr:uid="{C01B9AF2-A0AE-4DAD-AA5D-DD9BF5FCBB07}"/>
    <cellStyle name="Comma 18 8 7" xfId="35524" xr:uid="{D18F7069-71D9-4F98-9067-FD3426F94AB3}"/>
    <cellStyle name="Comma 18 8 8" xfId="44878" xr:uid="{3F9A719D-9D0E-436D-A6E6-4763B2B34F28}"/>
    <cellStyle name="Comma 18 9" xfId="3068" xr:uid="{6D2894A5-1DBA-43D5-855B-2F59DF3291E4}"/>
    <cellStyle name="Comma 18 9 2" xfId="6147" xr:uid="{F887A919-7F9D-45B9-B95C-8CE0E485E095}"/>
    <cellStyle name="Comma 18 9 2 2" xfId="12357" xr:uid="{195A2B93-2222-4B9B-8F37-6828E646A30F}"/>
    <cellStyle name="Comma 18 9 2 2 2" xfId="26720" xr:uid="{15A5CF2E-2C2A-4213-8EF6-FB71EEA47F9B}"/>
    <cellStyle name="Comma 18 9 2 3" xfId="20961" xr:uid="{A622193D-62D0-4E01-8A44-007059F20732}"/>
    <cellStyle name="Comma 18 9 2 4" xfId="18455" xr:uid="{F312043F-59C6-4650-AE3D-A1147ECFC6F4}"/>
    <cellStyle name="Comma 18 9 2 5" xfId="32814" xr:uid="{7D2D6AD8-535A-4A60-A6C0-06108736954A}"/>
    <cellStyle name="Comma 18 9 2 6" xfId="38908" xr:uid="{D01D4EB3-6D18-4FCC-B247-790AE0FBABD9}"/>
    <cellStyle name="Comma 18 9 3" xfId="9347" xr:uid="{D87FA162-6CA8-4008-97CD-0EA5A30EDE15}"/>
    <cellStyle name="Comma 18 9 3 2" xfId="23710" xr:uid="{9430B63C-91E1-40EB-895A-970FE1706D06}"/>
    <cellStyle name="Comma 18 9 4" xfId="19863" xr:uid="{F6CE6DD3-8C97-4D9C-8707-5AB752C1E211}"/>
    <cellStyle name="Comma 18 9 5" xfId="15445" xr:uid="{6092B30D-C0FF-49C3-9FFB-8457578C77BB}"/>
    <cellStyle name="Comma 18 9 6" xfId="29804" xr:uid="{0C0BC5C1-52AE-4C37-BBE9-BB057AB8545D}"/>
    <cellStyle name="Comma 18 9 7" xfId="35898" xr:uid="{5591C16C-093C-4120-893A-BDF5FDDE05F9}"/>
    <cellStyle name="Comma 18 9 8" xfId="40829" xr:uid="{2C61C0D5-D053-4DC6-A4E1-AD7569847E9D}"/>
    <cellStyle name="Comma 19" xfId="257" xr:uid="{93B9515D-5D29-4E92-98A6-068C339B8992}"/>
    <cellStyle name="Comma 19 10" xfId="3785" xr:uid="{1A2B8C14-A23B-4B63-BB41-E28BE43BEAC3}"/>
    <cellStyle name="Comma 19 10 2" xfId="10064" xr:uid="{D174EAD1-3949-4265-8355-335959EF8CBD}"/>
    <cellStyle name="Comma 19 10 2 2" xfId="24427" xr:uid="{ADF7949F-87EF-4464-B490-ACCC310FE27B}"/>
    <cellStyle name="Comma 19 10 3" xfId="16162" xr:uid="{060933F8-AA32-4B0C-AE68-0A6490748A39}"/>
    <cellStyle name="Comma 19 10 4" xfId="30521" xr:uid="{DF809A71-5F6D-4B8C-8B51-79F35279DD6F}"/>
    <cellStyle name="Comma 19 10 5" xfId="36615" xr:uid="{0ADA4FB6-BDF6-4248-81DE-BA2ADB804E36}"/>
    <cellStyle name="Comma 19 10 6" xfId="46007" xr:uid="{8B186759-6084-4426-949D-097932D412E0}"/>
    <cellStyle name="Comma 19 11" xfId="6983" xr:uid="{7E2EB960-3C35-43AE-BB3B-FB282543F057}"/>
    <cellStyle name="Comma 19 11 2" xfId="21345" xr:uid="{E827CD62-5128-4B74-A9B5-B3B61493DD08}"/>
    <cellStyle name="Comma 19 12" xfId="13080" xr:uid="{671CF499-5DD4-4D9C-BABD-C92B514DB0CA}"/>
    <cellStyle name="Comma 19 13" xfId="27439" xr:uid="{AF7037EB-67A5-44C5-A9AE-C722322F4F02}"/>
    <cellStyle name="Comma 19 14" xfId="33533" xr:uid="{69031322-DBC6-41E6-8C4F-07486E40BAAF}"/>
    <cellStyle name="Comma 19 15" xfId="39784" xr:uid="{D35F1866-1A32-4F7C-AAED-85CD3C609399}"/>
    <cellStyle name="Comma 19 16" xfId="46692" xr:uid="{A6E9B806-0EEC-486A-9947-0F708F9CD49D}"/>
    <cellStyle name="Comma 19 17" xfId="46655" xr:uid="{2A055273-1355-4E50-B3AA-B806A78E2F0E}"/>
    <cellStyle name="Comma 19 2" xfId="345" xr:uid="{6DB4325B-4AA2-401F-AD7F-9C1515BB4FF6}"/>
    <cellStyle name="Comma 19 2 10" xfId="7191" xr:uid="{5935042A-A460-4B28-8229-BAB3128B5453}"/>
    <cellStyle name="Comma 19 2 10 2" xfId="21553" xr:uid="{D8B985AC-50E4-462E-A675-0A7010C673FC}"/>
    <cellStyle name="Comma 19 2 11" xfId="13288" xr:uid="{C5C80174-52DD-4C8F-A69C-D9C633475AE5}"/>
    <cellStyle name="Comma 19 2 12" xfId="27647" xr:uid="{1BC12B81-5F66-4146-B7EF-E76812238BC6}"/>
    <cellStyle name="Comma 19 2 13" xfId="33741" xr:uid="{58C993DF-55B9-4484-97C6-C2D0005791F7}"/>
    <cellStyle name="Comma 19 2 14" xfId="39857" xr:uid="{D8376C21-E550-486A-A536-A7C859ADD275}"/>
    <cellStyle name="Comma 19 2 15" xfId="46777" xr:uid="{9F7F0970-2561-4E23-AF58-FA32B6D3DE24}"/>
    <cellStyle name="Comma 19 2 2" xfId="497" xr:uid="{78CE35D4-7328-4BEC-A3E7-4ADFD31DB91E}"/>
    <cellStyle name="Comma 19 2 2 2" xfId="4452" xr:uid="{66EE03DC-6BCC-457A-A697-5B1CE9DAF887}"/>
    <cellStyle name="Comma 19 2 2 2 2" xfId="10660" xr:uid="{00B40D99-EB9D-451C-A89D-911ED78E8114}"/>
    <cellStyle name="Comma 19 2 2 2 2 2" xfId="25023" xr:uid="{DF27BDCC-1BC8-47A9-A6BD-0315DC7FEED9}"/>
    <cellStyle name="Comma 19 2 2 2 2 3" xfId="42659" xr:uid="{1722923E-6FD0-4E61-B993-EEA3EEF41C94}"/>
    <cellStyle name="Comma 19 2 2 2 3" xfId="16758" xr:uid="{D0342B62-BB41-48D5-BB56-0A83953AEFDC}"/>
    <cellStyle name="Comma 19 2 2 2 4" xfId="31117" xr:uid="{D30A56FE-5D61-4B55-9991-01D3F66CCABD}"/>
    <cellStyle name="Comma 19 2 2 2 5" xfId="37211" xr:uid="{7C414B21-B9ED-4AD7-BADD-EF1891C0B569}"/>
    <cellStyle name="Comma 19 2 2 2 6" xfId="40461" xr:uid="{1EEC1320-E2B5-4B93-96BC-ED34549D75C8}"/>
    <cellStyle name="Comma 19 2 2 3" xfId="7650" xr:uid="{92D94684-D1DC-4AC0-87A3-B0F1C0E648F4}"/>
    <cellStyle name="Comma 19 2 2 3 2" xfId="22013" xr:uid="{D9546506-F71D-4810-8F61-DC02D4D5815F}"/>
    <cellStyle name="Comma 19 2 2 3 3" xfId="43573" xr:uid="{2119F4EA-B496-4E51-B3A2-46F0C5EB940C}"/>
    <cellStyle name="Comma 19 2 2 4" xfId="13748" xr:uid="{43DAE0BF-E3F7-4791-BB7C-BF36E23555C6}"/>
    <cellStyle name="Comma 19 2 2 4 2" xfId="44472" xr:uid="{239CA721-D61B-4675-82EC-8132BFD6A4AA}"/>
    <cellStyle name="Comma 19 2 2 5" xfId="28107" xr:uid="{9B6BEC45-F737-49CB-ADCF-A2C69BE5F847}"/>
    <cellStyle name="Comma 19 2 2 5 2" xfId="45447" xr:uid="{593801AD-561C-4DB7-BB35-67B0B324943E}"/>
    <cellStyle name="Comma 19 2 2 6" xfId="34201" xr:uid="{BFA51528-DECD-447A-9B2A-AE04D749CEF1}"/>
    <cellStyle name="Comma 19 2 2 6 2" xfId="41715" xr:uid="{280AA590-AECE-49A8-8864-F91B5C2AE7D7}"/>
    <cellStyle name="Comma 19 2 2 7" xfId="46242" xr:uid="{426D0124-31F7-4B26-A11A-14DAAC98440E}"/>
    <cellStyle name="Comma 19 2 2 8" xfId="40009" xr:uid="{A0DE62D2-3F3A-46B6-94F7-0AAADA2B81A4}"/>
    <cellStyle name="Comma 19 2 3" xfId="1749" xr:uid="{8AF2347C-7F7E-44EF-BCE1-FEDA3C1CAEF3}"/>
    <cellStyle name="Comma 19 2 3 2" xfId="4824" xr:uid="{20585898-70AF-4AAE-ABF3-BC5E46CDA812}"/>
    <cellStyle name="Comma 19 2 3 2 2" xfId="11034" xr:uid="{A3E40B45-CB06-4465-B419-59EC44284E59}"/>
    <cellStyle name="Comma 19 2 3 2 2 2" xfId="25397" xr:uid="{DAEBE38B-EE38-4B5D-A975-4DAB12FC39DF}"/>
    <cellStyle name="Comma 19 2 3 2 3" xfId="17132" xr:uid="{E41A0C96-C862-4081-B9CA-CB4AF3A4396B}"/>
    <cellStyle name="Comma 19 2 3 2 4" xfId="31491" xr:uid="{A031A9DE-4A35-454D-9435-4B9AFAB59C8B}"/>
    <cellStyle name="Comma 19 2 3 2 5" xfId="37585" xr:uid="{8F62BA6C-7F29-4E2D-9AD3-9D9A3901876A}"/>
    <cellStyle name="Comma 19 2 3 2 6" xfId="42226" xr:uid="{041D6382-8E51-43E4-A39A-8871A2A0788C}"/>
    <cellStyle name="Comma 19 2 3 3" xfId="8024" xr:uid="{AD672444-504B-4526-9A0D-96773C08FAB0}"/>
    <cellStyle name="Comma 19 2 3 3 2" xfId="22387" xr:uid="{958BD3F2-9410-43F2-8B19-6E13C27B39CC}"/>
    <cellStyle name="Comma 19 2 3 4" xfId="14122" xr:uid="{19D19142-B23A-40A8-9F65-71864B8389AC}"/>
    <cellStyle name="Comma 19 2 3 5" xfId="28481" xr:uid="{DB072C95-8469-43BA-B349-7CE7A6115F0D}"/>
    <cellStyle name="Comma 19 2 3 6" xfId="34575" xr:uid="{452FE2A9-6662-4325-9D2E-D8FAC2CA8A82}"/>
    <cellStyle name="Comma 19 2 3 7" xfId="40309" xr:uid="{B41CEC36-CFCB-4CD9-8DD2-985E3508F218}"/>
    <cellStyle name="Comma 19 2 4" xfId="2120" xr:uid="{66CF9FC4-215D-4281-A893-027A4234D9D3}"/>
    <cellStyle name="Comma 19 2 4 2" xfId="5198" xr:uid="{E984201A-83C2-48D3-84E4-C9D485D2DBC6}"/>
    <cellStyle name="Comma 19 2 4 2 2" xfId="11408" xr:uid="{3A65E333-78C7-447B-B7C4-24F4D0D28BBA}"/>
    <cellStyle name="Comma 19 2 4 2 2 2" xfId="25771" xr:uid="{AF127C0E-1EB7-4990-931A-248B87DA9867}"/>
    <cellStyle name="Comma 19 2 4 2 3" xfId="17506" xr:uid="{472A5C67-1085-4FC9-8DB6-716DC0D9B00B}"/>
    <cellStyle name="Comma 19 2 4 2 4" xfId="31865" xr:uid="{3318290D-3366-4B8C-9398-9A3E3E9CC63B}"/>
    <cellStyle name="Comma 19 2 4 2 5" xfId="37959" xr:uid="{783C797E-EB4B-46AE-ABC0-083F383DA80A}"/>
    <cellStyle name="Comma 19 2 4 3" xfId="8398" xr:uid="{DB3A441D-66DC-4BE2-A71E-C3B75A118F43}"/>
    <cellStyle name="Comma 19 2 4 3 2" xfId="22761" xr:uid="{0C58133C-0E32-42BC-86EF-F572E3D33B17}"/>
    <cellStyle name="Comma 19 2 4 4" xfId="14496" xr:uid="{463A22BD-8FEF-4BA1-A755-8395A796B967}"/>
    <cellStyle name="Comma 19 2 4 5" xfId="28855" xr:uid="{AFC3DD71-2EE0-4442-B8C4-82B0AFC98B46}"/>
    <cellStyle name="Comma 19 2 4 6" xfId="34949" xr:uid="{689E34AF-D6DE-44F7-BA32-3F83B4A01653}"/>
    <cellStyle name="Comma 19 2 4 7" xfId="43143" xr:uid="{A63089FF-6A06-4C07-9931-6D6F7B5A3979}"/>
    <cellStyle name="Comma 19 2 5" xfId="2493" xr:uid="{760A0464-411B-4DCB-ADAD-57CEAA017AB6}"/>
    <cellStyle name="Comma 19 2 5 2" xfId="5572" xr:uid="{0FFE421A-A03D-4504-B264-84AEE2FF69A4}"/>
    <cellStyle name="Comma 19 2 5 2 2" xfId="11782" xr:uid="{91A791ED-1C15-41AA-8245-FF90CC19FCFF}"/>
    <cellStyle name="Comma 19 2 5 2 2 2" xfId="26145" xr:uid="{873C3042-8D56-4975-91E0-2DFC5B63981A}"/>
    <cellStyle name="Comma 19 2 5 2 3" xfId="17880" xr:uid="{6BCA9059-0C30-48D8-9C21-95927C7BB1B2}"/>
    <cellStyle name="Comma 19 2 5 2 4" xfId="32239" xr:uid="{85994723-8DB2-4C7A-A3AD-9660EA2191A1}"/>
    <cellStyle name="Comma 19 2 5 2 5" xfId="38333" xr:uid="{2FC5C007-657D-40C4-B7BF-E4E9506CFFA0}"/>
    <cellStyle name="Comma 19 2 5 3" xfId="8772" xr:uid="{8DD63DB8-F72C-49C3-A64A-F53CCE13CA87}"/>
    <cellStyle name="Comma 19 2 5 3 2" xfId="23135" xr:uid="{21662165-B75F-46EC-B6E4-A839F29F7907}"/>
    <cellStyle name="Comma 19 2 5 4" xfId="14870" xr:uid="{3EC99231-165D-4CC9-A22A-3D88A86EFD6D}"/>
    <cellStyle name="Comma 19 2 5 5" xfId="29229" xr:uid="{63427927-89BD-4A7E-BC08-0ADD8B074043}"/>
    <cellStyle name="Comma 19 2 5 6" xfId="35323" xr:uid="{15E2FFA1-7840-46E7-AB08-4BF36135D7C2}"/>
    <cellStyle name="Comma 19 2 5 7" xfId="44042" xr:uid="{A2F22079-E954-489D-AF5C-7CBC56FDCDA8}"/>
    <cellStyle name="Comma 19 2 6" xfId="2867" xr:uid="{3A2CD5C7-736F-4C1F-AB1F-4DF0577F762F}"/>
    <cellStyle name="Comma 19 2 6 2" xfId="5946" xr:uid="{A2F6B899-028D-405C-8AC4-EB34F084FE7D}"/>
    <cellStyle name="Comma 19 2 6 2 2" xfId="12156" xr:uid="{37A91A3E-3078-4334-810B-2B4153003EA5}"/>
    <cellStyle name="Comma 19 2 6 2 2 2" xfId="26519" xr:uid="{5EC6B885-929A-49E3-AC17-9DA6E50D664A}"/>
    <cellStyle name="Comma 19 2 6 2 3" xfId="18254" xr:uid="{78C59376-F676-4A92-A5BA-111C8D3AA9AB}"/>
    <cellStyle name="Comma 19 2 6 2 4" xfId="32613" xr:uid="{F657B523-0017-4EF5-B971-24F70589138A}"/>
    <cellStyle name="Comma 19 2 6 2 5" xfId="38707" xr:uid="{F5029FDE-4269-431B-ACC6-3D4ED7F4278B}"/>
    <cellStyle name="Comma 19 2 6 3" xfId="9146" xr:uid="{2F808DA8-5902-4997-B51C-228E2DB6DA3B}"/>
    <cellStyle name="Comma 19 2 6 3 2" xfId="23509" xr:uid="{C8B4A134-E59D-405B-9EA9-1BD73F1AAF09}"/>
    <cellStyle name="Comma 19 2 6 4" xfId="15244" xr:uid="{52BCE4B8-12E4-4F26-BEFB-69DDEE811F00}"/>
    <cellStyle name="Comma 19 2 6 5" xfId="29603" xr:uid="{B3D2356B-838F-4231-91C9-748CCE0C4641}"/>
    <cellStyle name="Comma 19 2 6 6" xfId="35697" xr:uid="{DD91CF01-C960-418E-8301-1C3AF0DB2007}"/>
    <cellStyle name="Comma 19 2 6 7" xfId="45002" xr:uid="{7FB38A5E-B92D-47D0-849E-CD9466CF0FB2}"/>
    <cellStyle name="Comma 19 2 7" xfId="3241" xr:uid="{7479679C-2C26-49FD-8C2A-F021AE7DCE66}"/>
    <cellStyle name="Comma 19 2 7 2" xfId="6320" xr:uid="{B4D821FC-E28A-483A-97E9-F6DA736D1290}"/>
    <cellStyle name="Comma 19 2 7 2 2" xfId="12530" xr:uid="{5D6571E0-8340-49A3-B6FD-D849EABB8641}"/>
    <cellStyle name="Comma 19 2 7 2 2 2" xfId="26893" xr:uid="{2BA6DC56-B5A2-48FA-BB9B-35333066CDCB}"/>
    <cellStyle name="Comma 19 2 7 2 3" xfId="18628" xr:uid="{A1FA4B7F-BB9E-499E-8D1B-CBB3A5C334C0}"/>
    <cellStyle name="Comma 19 2 7 2 4" xfId="32987" xr:uid="{2A251CEC-84F2-4C2D-85D0-FC722313858D}"/>
    <cellStyle name="Comma 19 2 7 2 5" xfId="39081" xr:uid="{70D985FE-05EB-472E-8F35-232F577DFE74}"/>
    <cellStyle name="Comma 19 2 7 3" xfId="9520" xr:uid="{0FE8A7CA-140E-41A5-A234-55A0DD137FAA}"/>
    <cellStyle name="Comma 19 2 7 3 2" xfId="23883" xr:uid="{4A2BBFC0-B6F4-40D3-A8A1-417C536B1DFF}"/>
    <cellStyle name="Comma 19 2 7 4" xfId="15618" xr:uid="{D1B91EB5-FBF4-472C-9A9B-FB9AB126AE2E}"/>
    <cellStyle name="Comma 19 2 7 5" xfId="29977" xr:uid="{FDB0BA57-C83C-4EEB-ACF2-60409B707503}"/>
    <cellStyle name="Comma 19 2 7 6" xfId="36071" xr:uid="{78CA9A26-A697-490D-8F53-0E1D2970B6CF}"/>
    <cellStyle name="Comma 19 2 7 7" xfId="41217" xr:uid="{78355F11-CE8A-4F9E-B08B-6AB0B0B2B5F5}"/>
    <cellStyle name="Comma 19 2 8" xfId="3617" xr:uid="{2DEF3FC6-6EF8-422E-975B-AB7291C32B85}"/>
    <cellStyle name="Comma 19 2 8 2" xfId="6696" xr:uid="{7504A6AC-C9FB-4C0F-B994-F0A11E1A5E67}"/>
    <cellStyle name="Comma 19 2 8 2 2" xfId="12905" xr:uid="{4C08C32E-2BCF-40D4-85F0-E1BAE06EBEF8}"/>
    <cellStyle name="Comma 19 2 8 2 2 2" xfId="27268" xr:uid="{FC8AE588-C6A0-4A12-91A2-9918C5A4A20B}"/>
    <cellStyle name="Comma 19 2 8 2 3" xfId="19003" xr:uid="{B666F6BC-1165-4D16-ACE2-5CA430E35528}"/>
    <cellStyle name="Comma 19 2 8 2 4" xfId="33362" xr:uid="{1B930775-2B81-46E6-A29A-E855BF66988F}"/>
    <cellStyle name="Comma 19 2 8 2 5" xfId="39456" xr:uid="{7DCCF5AE-B51D-4CEA-86C4-0856AA694C3E}"/>
    <cellStyle name="Comma 19 2 8 3" xfId="9896" xr:uid="{FE8FBB29-15A8-44A8-879A-E79F7F0C7D51}"/>
    <cellStyle name="Comma 19 2 8 3 2" xfId="24259" xr:uid="{742C2656-0746-420E-9EE7-0D6ADA1AE1B8}"/>
    <cellStyle name="Comma 19 2 8 4" xfId="15994" xr:uid="{468442D1-80A0-45C0-807F-22DA8AB12A5E}"/>
    <cellStyle name="Comma 19 2 8 5" xfId="30353" xr:uid="{14D05D59-C251-43AB-8B6F-8645115B3443}"/>
    <cellStyle name="Comma 19 2 8 6" xfId="36447" xr:uid="{AAF9E178-C20B-41C5-9CAA-5AC008F4A17A}"/>
    <cellStyle name="Comma 19 2 8 7" xfId="46090" xr:uid="{953AF445-2CB6-4A47-8480-86A490100B4F}"/>
    <cellStyle name="Comma 19 2 9" xfId="3993" xr:uid="{E310B9AF-FAF5-4F6A-88F9-76EA528E227D}"/>
    <cellStyle name="Comma 19 2 9 2" xfId="10272" xr:uid="{32264545-0A2E-4597-95B9-A9387505628D}"/>
    <cellStyle name="Comma 19 2 9 2 2" xfId="24635" xr:uid="{9766E274-3F86-438A-A289-53F77FF1B1C6}"/>
    <cellStyle name="Comma 19 2 9 3" xfId="16370" xr:uid="{87F1C8E7-1016-460C-92A5-79EF5157BC39}"/>
    <cellStyle name="Comma 19 2 9 4" xfId="30729" xr:uid="{94C89B42-0FF8-4ED0-8826-CFFDD27704F3}"/>
    <cellStyle name="Comma 19 2 9 5" xfId="36823" xr:uid="{C726C3A2-5693-4150-977C-27B041358A4A}"/>
    <cellStyle name="Comma 19 3" xfId="425" xr:uid="{EAD5BE7A-01C2-4FB4-8713-0EB0E0A431F0}"/>
    <cellStyle name="Comma 19 3 2" xfId="4245" xr:uid="{404A30A3-71EF-41FE-8D26-9B8D453BA526}"/>
    <cellStyle name="Comma 19 3 2 2" xfId="10476" xr:uid="{B7D36EF4-7F58-45FC-BF79-DFDC74C0BC8A}"/>
    <cellStyle name="Comma 19 3 2 2 2" xfId="24839" xr:uid="{ADF75C39-71E3-4AE1-BE68-FE9D43CF2659}"/>
    <cellStyle name="Comma 19 3 2 2 3" xfId="42799" xr:uid="{74DA61A1-D4EF-4114-8B3A-5820D828E2D8}"/>
    <cellStyle name="Comma 19 3 2 3" xfId="16574" xr:uid="{872461F2-14D8-4F76-9576-6FE3E98FF4F0}"/>
    <cellStyle name="Comma 19 3 2 3 2" xfId="43713" xr:uid="{1E66B1D7-7FE6-451F-8075-88E35D56ADBD}"/>
    <cellStyle name="Comma 19 3 2 4" xfId="30933" xr:uid="{9874DA5B-E3E6-4BC2-8AB8-049FE731D8F5}"/>
    <cellStyle name="Comma 19 3 2 4 2" xfId="44612" xr:uid="{284C4002-282F-474A-A840-6B2D270F4B64}"/>
    <cellStyle name="Comma 19 3 2 5" xfId="37027" xr:uid="{5A64DEC2-96CA-4CC1-91AF-F324BB4DE7FF}"/>
    <cellStyle name="Comma 19 3 2 5 2" xfId="45588" xr:uid="{084FB699-2DB3-4D4A-B9C3-2B6F3A064A0F}"/>
    <cellStyle name="Comma 19 3 2 6" xfId="41856" xr:uid="{6CEBE67B-FF25-409E-BF3A-F1B69D631875}"/>
    <cellStyle name="Comma 19 3 2 7" xfId="40389" xr:uid="{472BA740-1D59-44D7-8632-F81E49196A61}"/>
    <cellStyle name="Comma 19 3 3" xfId="7443" xr:uid="{9F2DDD7E-FFAC-4002-9538-218D9A704E2D}"/>
    <cellStyle name="Comma 19 3 3 2" xfId="21805" xr:uid="{E8967C2E-77B5-43BE-A6D1-32936CB10F0F}"/>
    <cellStyle name="Comma 19 3 3 3" xfId="42366" xr:uid="{FFD8F5E8-F6B0-4346-A8A6-DB5CF11F5C2D}"/>
    <cellStyle name="Comma 19 3 4" xfId="13540" xr:uid="{56CD8E00-DAD6-44A2-B3E5-109C193D940D}"/>
    <cellStyle name="Comma 19 3 4 2" xfId="43283" xr:uid="{AB994E5F-58CB-4728-B024-0B9F2EC92687}"/>
    <cellStyle name="Comma 19 3 5" xfId="27899" xr:uid="{C0C808FF-8677-4D53-BCAF-68902A641D30}"/>
    <cellStyle name="Comma 19 3 5 2" xfId="44182" xr:uid="{D7A225DE-49CF-45B1-8678-3B64104D49D7}"/>
    <cellStyle name="Comma 19 3 6" xfId="33993" xr:uid="{1808D682-2168-4D29-9EFC-53CFA61CC574}"/>
    <cellStyle name="Comma 19 3 6 2" xfId="45143" xr:uid="{B2BF8DA6-A906-406F-ADAC-CD2D47999CE8}"/>
    <cellStyle name="Comma 19 3 7" xfId="41362" xr:uid="{1362ABE7-3958-4ED0-8969-620901ECA97B}"/>
    <cellStyle name="Comma 19 3 8" xfId="46170" xr:uid="{06BAA702-F085-42ED-B343-43E6E1C1B819}"/>
    <cellStyle name="Comma 19 3 9" xfId="39937" xr:uid="{21295C04-83D8-4955-BA72-474736795A8F}"/>
    <cellStyle name="Comma 19 4" xfId="1543" xr:uid="{26697151-97F4-4DB7-BBC2-A0FD0FC7B419}"/>
    <cellStyle name="Comma 19 4 2" xfId="4617" xr:uid="{CA974739-9C99-46B2-84FD-EB8A820FB631}"/>
    <cellStyle name="Comma 19 4 2 2" xfId="10826" xr:uid="{D7BC6B64-F1CD-48E6-95F5-DDB6CFB165C6}"/>
    <cellStyle name="Comma 19 4 2 2 2" xfId="25189" xr:uid="{B6E77245-087C-4516-A0FC-BC39CA2B969D}"/>
    <cellStyle name="Comma 19 4 2 3" xfId="16924" xr:uid="{9F83DAE1-2669-4B95-8A51-7F762436D57B}"/>
    <cellStyle name="Comma 19 4 2 4" xfId="31283" xr:uid="{703D7DC1-DC65-4F93-B020-1DC10C5E2E1A}"/>
    <cellStyle name="Comma 19 4 2 5" xfId="37377" xr:uid="{B28DF5EE-394A-4429-B00B-BA08D8841B7E}"/>
    <cellStyle name="Comma 19 4 2 6" xfId="42545" xr:uid="{38A80690-21CF-4916-B738-C389B971CB19}"/>
    <cellStyle name="Comma 19 4 3" xfId="7816" xr:uid="{9C34729B-AC10-4E7B-A8F6-C84F4BA376B0}"/>
    <cellStyle name="Comma 19 4 3 2" xfId="22179" xr:uid="{8E2B0DF8-2ED2-4947-9B18-9334B5F1866F}"/>
    <cellStyle name="Comma 19 4 3 3" xfId="43459" xr:uid="{167F0388-F287-4941-956F-9F311C8D5807}"/>
    <cellStyle name="Comma 19 4 4" xfId="13914" xr:uid="{06D254CA-4930-4495-929D-A5799248678A}"/>
    <cellStyle name="Comma 19 4 4 2" xfId="44358" xr:uid="{EFF7E036-7ECE-4161-B474-0149DB417DA6}"/>
    <cellStyle name="Comma 19 4 5" xfId="28273" xr:uid="{DBE0EFCE-7765-4BF2-A531-F6126E38D90B}"/>
    <cellStyle name="Comma 19 4 5 2" xfId="45325" xr:uid="{F661552D-7C6E-481F-B444-1CB02292257F}"/>
    <cellStyle name="Comma 19 4 6" xfId="34367" xr:uid="{F66A1616-B01E-49FF-BF25-99BC9AA45F31}"/>
    <cellStyle name="Comma 19 4 6 2" xfId="41588" xr:uid="{C6E97543-E013-4079-B8BB-D71DAA6056AD}"/>
    <cellStyle name="Comma 19 4 7" xfId="40226" xr:uid="{65C7056D-4AFA-4CF0-AEAC-8B5571B88468}"/>
    <cellStyle name="Comma 19 5" xfId="1913" xr:uid="{735BD0B9-D72E-4FDD-B1A0-9732478AA988}"/>
    <cellStyle name="Comma 19 5 2" xfId="4990" xr:uid="{4DE66535-45D1-456F-BF4B-44C94599315A}"/>
    <cellStyle name="Comma 19 5 2 2" xfId="11200" xr:uid="{1997BACC-E94E-4D25-97BF-154BF991B396}"/>
    <cellStyle name="Comma 19 5 2 2 2" xfId="25563" xr:uid="{358129EE-0ED8-452A-B24D-30D9DB0C51CC}"/>
    <cellStyle name="Comma 19 5 2 3" xfId="17298" xr:uid="{C6F79EC1-5A51-45FE-AD82-3AFB3AB9AF5E}"/>
    <cellStyle name="Comma 19 5 2 4" xfId="31657" xr:uid="{244B4AB0-6778-47BA-95D9-F0D7D05BE151}"/>
    <cellStyle name="Comma 19 5 2 5" xfId="37751" xr:uid="{3EC5A87F-6965-4FDD-8AD6-3347DAD5BBB1}"/>
    <cellStyle name="Comma 19 5 3" xfId="8190" xr:uid="{ECC8C352-8AB1-4691-BECE-57A491C4565C}"/>
    <cellStyle name="Comma 19 5 3 2" xfId="22553" xr:uid="{73664D91-C341-4CCF-9757-D43AE6358ADE}"/>
    <cellStyle name="Comma 19 5 4" xfId="14288" xr:uid="{F2BB4D59-2C35-4BFD-9CE9-DF7C327A9FF7}"/>
    <cellStyle name="Comma 19 5 5" xfId="28647" xr:uid="{697670F1-9BD5-45DA-B90F-1B5C5EA4E492}"/>
    <cellStyle name="Comma 19 5 6" xfId="34741" xr:uid="{B14671F2-F51A-403F-95D6-C7293824BD8D}"/>
    <cellStyle name="Comma 19 5 7" xfId="42101" xr:uid="{B4662C4B-188E-4EC5-9A71-B99B02178C5D}"/>
    <cellStyle name="Comma 19 6" xfId="2286" xr:uid="{6324BE58-DEB6-44D8-A6B5-64D4F062B654}"/>
    <cellStyle name="Comma 19 6 2" xfId="5364" xr:uid="{5515B1FC-E12A-4A91-827E-FBB44F317090}"/>
    <cellStyle name="Comma 19 6 2 2" xfId="11574" xr:uid="{8FD75EF0-500B-4A00-803B-E42B19647B16}"/>
    <cellStyle name="Comma 19 6 2 2 2" xfId="25937" xr:uid="{597C8D1B-F270-4E3D-9C6E-29835A6A3815}"/>
    <cellStyle name="Comma 19 6 2 3" xfId="17672" xr:uid="{9044EED2-654C-4DFA-A12E-4D233DF5167B}"/>
    <cellStyle name="Comma 19 6 2 4" xfId="32031" xr:uid="{C2B6247D-2D8A-4E06-BD41-173A0D988F82}"/>
    <cellStyle name="Comma 19 6 2 5" xfId="38125" xr:uid="{6A7A1FBC-A0FE-4314-B817-EEAAE6BE379C}"/>
    <cellStyle name="Comma 19 6 3" xfId="8564" xr:uid="{ECC63638-78FD-4640-A00F-419501721B37}"/>
    <cellStyle name="Comma 19 6 3 2" xfId="22927" xr:uid="{3FCE7D51-0931-494C-8BA6-646A96B77708}"/>
    <cellStyle name="Comma 19 6 4" xfId="14662" xr:uid="{D0C36317-12B4-4A37-BBED-5CCB2309C35B}"/>
    <cellStyle name="Comma 19 6 5" xfId="29021" xr:uid="{CEC8A012-CD96-4472-9A5F-B6D83BE18C1A}"/>
    <cellStyle name="Comma 19 6 6" xfId="35115" xr:uid="{F9FAB793-5B0D-4912-A7B3-E3A6F33781E0}"/>
    <cellStyle name="Comma 19 6 7" xfId="43023" xr:uid="{01F773B5-8F12-48AE-93E0-C57BCDDEC0BA}"/>
    <cellStyle name="Comma 19 7" xfId="2659" xr:uid="{3C7C542F-8CA6-4611-9BAB-8F1527324EEF}"/>
    <cellStyle name="Comma 19 7 2" xfId="5738" xr:uid="{29E21166-BB64-4ED4-A819-5236B0680A46}"/>
    <cellStyle name="Comma 19 7 2 2" xfId="11948" xr:uid="{9A8CC8DA-90ED-4D2E-BB75-780520FD57A4}"/>
    <cellStyle name="Comma 19 7 2 2 2" xfId="26311" xr:uid="{44900141-F737-461A-932C-88A56CBE65E4}"/>
    <cellStyle name="Comma 19 7 2 3" xfId="18046" xr:uid="{B23591E1-7AF1-4D51-8D8E-04DA77845DD0}"/>
    <cellStyle name="Comma 19 7 2 4" xfId="32405" xr:uid="{053E6CC5-BA73-40B0-8CB5-A09A8DB53263}"/>
    <cellStyle name="Comma 19 7 2 5" xfId="38499" xr:uid="{71167AE2-17CC-4A6C-8CAF-C0E2F12DD0EC}"/>
    <cellStyle name="Comma 19 7 3" xfId="8938" xr:uid="{28041094-50AD-413B-87C4-D6B50ADDC6A9}"/>
    <cellStyle name="Comma 19 7 3 2" xfId="23301" xr:uid="{CF98E1F2-9866-4040-B05B-F5D7547BE994}"/>
    <cellStyle name="Comma 19 7 4" xfId="15036" xr:uid="{E958137A-7E66-4B34-8C6A-A8ECF1A2E4B4}"/>
    <cellStyle name="Comma 19 7 5" xfId="29395" xr:uid="{42F81F1A-2795-4E1B-93C6-F2F46D128D9C}"/>
    <cellStyle name="Comma 19 7 6" xfId="35489" xr:uid="{2687CC3C-614B-4EF5-81A6-76FD9468A64A}"/>
    <cellStyle name="Comma 19 7 7" xfId="43928" xr:uid="{FCBF73C1-CCBF-40DA-BA16-ABBA8D4343F1}"/>
    <cellStyle name="Comma 19 8" xfId="3033" xr:uid="{6C4D60FD-B794-4974-A529-7057B6612D53}"/>
    <cellStyle name="Comma 19 8 2" xfId="6112" xr:uid="{BCDA9EF0-7FD6-4B4E-A1DC-E470BAF927B8}"/>
    <cellStyle name="Comma 19 8 2 2" xfId="12322" xr:uid="{DBFB3BE1-0B45-4674-8E7C-EACCA1540AA2}"/>
    <cellStyle name="Comma 19 8 2 2 2" xfId="26685" xr:uid="{83735E4C-DB4C-49F0-B516-466DF114DA25}"/>
    <cellStyle name="Comma 19 8 2 3" xfId="18420" xr:uid="{31EDA728-0B4C-4172-8EAF-DB38ACBCB88F}"/>
    <cellStyle name="Comma 19 8 2 4" xfId="32779" xr:uid="{A919BAA7-B628-4985-82FB-C44E15A7DF05}"/>
    <cellStyle name="Comma 19 8 2 5" xfId="38873" xr:uid="{ACA7C02E-2918-4C0C-B1A7-6314521B0398}"/>
    <cellStyle name="Comma 19 8 3" xfId="9312" xr:uid="{7113EC73-55C6-4999-BB30-B4796BC39884}"/>
    <cellStyle name="Comma 19 8 3 2" xfId="23675" xr:uid="{0BD97060-D964-4071-9CC6-6AA833FF64FA}"/>
    <cellStyle name="Comma 19 8 4" xfId="15410" xr:uid="{81187D23-B971-4A72-A534-C3573D4F2C5C}"/>
    <cellStyle name="Comma 19 8 5" xfId="29769" xr:uid="{1AF795AF-141D-4F22-80EE-890329F781C4}"/>
    <cellStyle name="Comma 19 8 6" xfId="35863" xr:uid="{7AF48F07-1281-4009-917E-3F7AC4CB8AB3}"/>
    <cellStyle name="Comma 19 8 7" xfId="44879" xr:uid="{AF8DBA80-5FD7-4EB4-A957-DCE661F77B36}"/>
    <cellStyle name="Comma 19 9" xfId="3409" xr:uid="{60A8380E-0D09-4231-9D30-EE44ED75D4AE}"/>
    <cellStyle name="Comma 19 9 2" xfId="6488" xr:uid="{B5707BB3-CC3F-41E5-9EF2-EF2C28424319}"/>
    <cellStyle name="Comma 19 9 2 2" xfId="12697" xr:uid="{D8967D2C-C0E8-4F69-9033-278F3A01E232}"/>
    <cellStyle name="Comma 19 9 2 2 2" xfId="27060" xr:uid="{9C9B3402-C71E-4FC6-89F0-3C1E932AD59E}"/>
    <cellStyle name="Comma 19 9 2 3" xfId="18795" xr:uid="{3C0B6616-AE1B-4181-8272-FD1615901D3B}"/>
    <cellStyle name="Comma 19 9 2 4" xfId="33154" xr:uid="{606C242A-1186-41C2-B608-0799C9DD64EE}"/>
    <cellStyle name="Comma 19 9 2 5" xfId="39248" xr:uid="{3B647CCB-1599-4C92-B797-B1561EBBF7FF}"/>
    <cellStyle name="Comma 19 9 3" xfId="9688" xr:uid="{C6CEDF0F-B2D0-40D2-B0F4-73A679327DDC}"/>
    <cellStyle name="Comma 19 9 3 2" xfId="24051" xr:uid="{24B6E4AC-04FB-4C9D-9E6D-CFCD87BAAEA8}"/>
    <cellStyle name="Comma 19 9 4" xfId="15786" xr:uid="{73DBDA4D-0C42-4C49-A952-78C43151023D}"/>
    <cellStyle name="Comma 19 9 5" xfId="30145" xr:uid="{C5A4318D-F32B-45ED-B581-A473F83F1DD2}"/>
    <cellStyle name="Comma 19 9 6" xfId="36239" xr:uid="{19ACAE5C-0E5F-4ABE-9C19-5CE640F04AB2}"/>
    <cellStyle name="Comma 19 9 7" xfId="40830" xr:uid="{441BEE51-2EA9-4D43-810C-C69D23103D70}"/>
    <cellStyle name="Comma 2" xfId="12" xr:uid="{07C05878-4DE9-4C2B-8A96-8BAF66CF815C}"/>
    <cellStyle name="Comma 2 10" xfId="140" xr:uid="{B00FAACE-756C-49D1-B01C-F400FE309471}"/>
    <cellStyle name="Comma 2 10 10" xfId="3817" xr:uid="{10EAA515-1844-464D-A953-8E8273609417}"/>
    <cellStyle name="Comma 2 10 10 2" xfId="10096" xr:uid="{CE062E14-D554-4F12-B954-9B04DAD44A24}"/>
    <cellStyle name="Comma 2 10 10 2 2" xfId="24459" xr:uid="{CCFEA54C-1476-45D2-97E4-DA0368348594}"/>
    <cellStyle name="Comma 2 10 10 3" xfId="16194" xr:uid="{511E2205-90AA-43D8-84E3-A095D767CB33}"/>
    <cellStyle name="Comma 2 10 10 4" xfId="30553" xr:uid="{66328479-287F-4ACE-86FA-45F3BC3D3740}"/>
    <cellStyle name="Comma 2 10 10 5" xfId="36647" xr:uid="{D8DE1E6D-8F73-4076-9E97-1E0490C49329}"/>
    <cellStyle name="Comma 2 10 11" xfId="7015" xr:uid="{9C05E3E0-8FAE-4F97-9031-63B0276A83AA}"/>
    <cellStyle name="Comma 2 10 11 2" xfId="21377" xr:uid="{6173D459-C02A-4EEA-ADE3-74B66C00666C}"/>
    <cellStyle name="Comma 2 10 12" xfId="13112" xr:uid="{2941E113-4541-45D8-BC35-73C82EA7619E}"/>
    <cellStyle name="Comma 2 10 13" xfId="27471" xr:uid="{C007E5D4-5F16-4A1D-9454-FC51B6756E48}"/>
    <cellStyle name="Comma 2 10 14" xfId="33565" xr:uid="{C7F3BF82-4AC8-4023-AE6F-B600E9ED6D26}"/>
    <cellStyle name="Comma 2 10 15" xfId="870" xr:uid="{F77B1A04-092D-4CEF-AEA9-E702AABCCBDA}"/>
    <cellStyle name="Comma 2 10 16" xfId="39726" xr:uid="{23286E8F-5CC9-4DDC-B519-BF0FD4E1EA65}"/>
    <cellStyle name="Comma 2 10 2" xfId="277" xr:uid="{24DA6127-1E44-42E0-B635-430AB7BD921F}"/>
    <cellStyle name="Comma 2 10 2 10" xfId="7223" xr:uid="{D91224AE-E8E1-418C-BECF-99C668C75772}"/>
    <cellStyle name="Comma 2 10 2 10 2" xfId="21585" xr:uid="{1E752F10-3976-4504-9CE6-76AAF4C2FC5F}"/>
    <cellStyle name="Comma 2 10 2 11" xfId="13320" xr:uid="{8A19F708-DE37-4024-A5B8-D493F2834A85}"/>
    <cellStyle name="Comma 2 10 2 12" xfId="27679" xr:uid="{E7EF4CC1-8992-4F5A-AF3B-FB7E8D483D58}"/>
    <cellStyle name="Comma 2 10 2 13" xfId="33773" xr:uid="{444EA40F-F084-45FA-A28C-2A7A67A0FA2F}"/>
    <cellStyle name="Comma 2 10 2 14" xfId="1054" xr:uid="{D0C50D44-F54D-49B8-8A96-4FC753DDA406}"/>
    <cellStyle name="Comma 2 10 2 15" xfId="39796" xr:uid="{669BBAE7-18F3-4F72-9CF3-2DC1B419E54A}"/>
    <cellStyle name="Comma 2 10 2 2" xfId="437" xr:uid="{06C57563-692E-40A5-A1C3-0169AA38E32D}"/>
    <cellStyle name="Comma 2 10 2 2 2" xfId="4484" xr:uid="{FE89B0CA-370E-473C-97FA-BFBB6ECC588B}"/>
    <cellStyle name="Comma 2 10 2 2 2 2" xfId="10692" xr:uid="{7086C0E0-1178-4B6B-8396-3FC772D3D770}"/>
    <cellStyle name="Comma 2 10 2 2 2 2 2" xfId="25055" xr:uid="{31B726CC-E7D3-4E1C-9319-F786ADBFCF9A}"/>
    <cellStyle name="Comma 2 10 2 2 2 2 3" xfId="42842" xr:uid="{23341F28-1BB0-4138-90E6-4A7DD771D887}"/>
    <cellStyle name="Comma 2 10 2 2 2 3" xfId="16790" xr:uid="{64605757-6484-41F8-9C3C-B777832387DB}"/>
    <cellStyle name="Comma 2 10 2 2 2 4" xfId="31149" xr:uid="{C58E2090-DA94-49D1-90CC-995B788761CE}"/>
    <cellStyle name="Comma 2 10 2 2 2 5" xfId="37243" xr:uid="{A4BF9376-6C43-4407-BECD-16EA67BBE5CC}"/>
    <cellStyle name="Comma 2 10 2 2 2 6" xfId="40401" xr:uid="{A592F06F-8F90-49BA-9502-C91A121AA084}"/>
    <cellStyle name="Comma 2 10 2 2 3" xfId="7682" xr:uid="{5D220443-F6F2-492E-8C09-0B869DF043C1}"/>
    <cellStyle name="Comma 2 10 2 2 3 2" xfId="22045" xr:uid="{3C394C19-A64E-44BB-977F-88B4A35E22FE}"/>
    <cellStyle name="Comma 2 10 2 2 3 3" xfId="43756" xr:uid="{0258D1CA-811C-45CF-958F-78E3CA78EE68}"/>
    <cellStyle name="Comma 2 10 2 2 4" xfId="13780" xr:uid="{D160324B-449E-4D3D-8F0F-BE7FF49A50EA}"/>
    <cellStyle name="Comma 2 10 2 2 4 2" xfId="44655" xr:uid="{5FE49648-0344-4F98-A042-DACDA4504CD0}"/>
    <cellStyle name="Comma 2 10 2 2 5" xfId="28139" xr:uid="{CCB841CF-3428-44D3-8BBE-1AE8F42A9888}"/>
    <cellStyle name="Comma 2 10 2 2 5 2" xfId="45637" xr:uid="{B6269B97-71AE-4507-9854-86C88B4EFFEF}"/>
    <cellStyle name="Comma 2 10 2 2 6" xfId="34233" xr:uid="{333E0BF4-1C97-481A-8F81-AFE79733803E}"/>
    <cellStyle name="Comma 2 10 2 2 6 2" xfId="41905" xr:uid="{AB3073BE-51BC-4B63-B77C-62676DDEA10A}"/>
    <cellStyle name="Comma 2 10 2 2 7" xfId="1412" xr:uid="{4803FEA6-51A3-4972-AEBA-DB528335A4B0}"/>
    <cellStyle name="Comma 2 10 2 2 7 2" xfId="46182" xr:uid="{E1E045CA-B447-4799-8E61-870ADE552536}"/>
    <cellStyle name="Comma 2 10 2 2 8" xfId="39949" xr:uid="{8AA00C5C-C657-499B-BE91-6BA317F1B915}"/>
    <cellStyle name="Comma 2 10 2 3" xfId="1781" xr:uid="{FAAA622D-D6AC-4FFC-A5FD-F2CB36FC51A1}"/>
    <cellStyle name="Comma 2 10 2 3 2" xfId="4856" xr:uid="{25549F49-FDBC-4127-9C02-99D540466317}"/>
    <cellStyle name="Comma 2 10 2 3 2 2" xfId="11066" xr:uid="{A9AC6C54-B263-4005-986A-D5112DE5555D}"/>
    <cellStyle name="Comma 2 10 2 3 2 2 2" xfId="25429" xr:uid="{C49B8BDE-6732-4E96-A88E-7D617E6D0219}"/>
    <cellStyle name="Comma 2 10 2 3 2 3" xfId="17164" xr:uid="{FADFC072-2258-4201-87A8-C23E71A67A0B}"/>
    <cellStyle name="Comma 2 10 2 3 2 4" xfId="31523" xr:uid="{1852642A-CFD4-4A17-B9C0-5A8EE01D8A68}"/>
    <cellStyle name="Comma 2 10 2 3 2 5" xfId="37617" xr:uid="{4B7E1E00-9FCE-448D-88E1-252C6DE8E9E4}"/>
    <cellStyle name="Comma 2 10 2 3 2 6" xfId="42411" xr:uid="{A6BB501A-D74B-4C31-8E8F-F80F43B16135}"/>
    <cellStyle name="Comma 2 10 2 3 3" xfId="8056" xr:uid="{B8F12113-C3BA-4637-ABD8-1CC1E83D5A18}"/>
    <cellStyle name="Comma 2 10 2 3 3 2" xfId="22419" xr:uid="{502911CD-9567-46D5-981C-14CFE0F3D418}"/>
    <cellStyle name="Comma 2 10 2 3 4" xfId="14154" xr:uid="{D9978B3D-5B9E-40EE-B84C-68A459B0F9A7}"/>
    <cellStyle name="Comma 2 10 2 3 5" xfId="28513" xr:uid="{6FA5785B-55B2-4918-AAEC-776FED0F61F7}"/>
    <cellStyle name="Comma 2 10 2 3 6" xfId="34607" xr:uid="{0BC48281-AF00-46BD-B045-7AD668C7CBC1}"/>
    <cellStyle name="Comma 2 10 2 3 7" xfId="40246" xr:uid="{B58BAABB-92EF-44BF-94FD-775A241F1ECF}"/>
    <cellStyle name="Comma 2 10 2 4" xfId="2152" xr:uid="{AE434F11-CEB5-456B-B7B9-811AE753DD74}"/>
    <cellStyle name="Comma 2 10 2 4 2" xfId="5230" xr:uid="{5A48DF2B-6C40-416E-A97B-0BB061F24743}"/>
    <cellStyle name="Comma 2 10 2 4 2 2" xfId="11440" xr:uid="{C28F5551-E3EC-481C-BCC6-34F9E4FF55FF}"/>
    <cellStyle name="Comma 2 10 2 4 2 2 2" xfId="25803" xr:uid="{6E016E04-2C12-4369-BD7F-46F09E28ADC1}"/>
    <cellStyle name="Comma 2 10 2 4 2 3" xfId="17538" xr:uid="{5F6CC9AE-A814-49CB-A309-D0A0D120A40A}"/>
    <cellStyle name="Comma 2 10 2 4 2 4" xfId="31897" xr:uid="{66046748-FC38-44C2-AF43-546946B56873}"/>
    <cellStyle name="Comma 2 10 2 4 2 5" xfId="37991" xr:uid="{31FB8C14-E983-4D47-B23D-63F7153EC64B}"/>
    <cellStyle name="Comma 2 10 2 4 3" xfId="8430" xr:uid="{C2A7E4C3-76C4-45DD-9B8E-48D3DFD25766}"/>
    <cellStyle name="Comma 2 10 2 4 3 2" xfId="22793" xr:uid="{8CB5D242-0C27-4E64-BFD4-46715F1E9389}"/>
    <cellStyle name="Comma 2 10 2 4 4" xfId="14528" xr:uid="{56E21AEC-9F50-4BD7-94D3-F2569CFB1D01}"/>
    <cellStyle name="Comma 2 10 2 4 5" xfId="28887" xr:uid="{A67822B0-AE50-430A-9E64-931FE090C443}"/>
    <cellStyle name="Comma 2 10 2 4 6" xfId="34981" xr:uid="{3D9C37C6-F9F3-42C2-8AF2-622859B98CFA}"/>
    <cellStyle name="Comma 2 10 2 4 7" xfId="43326" xr:uid="{75BF22FE-72B8-42D6-9706-43E86563719A}"/>
    <cellStyle name="Comma 2 10 2 5" xfId="2525" xr:uid="{962A5AA7-4F8F-4039-B956-BD7B0C1F05E8}"/>
    <cellStyle name="Comma 2 10 2 5 2" xfId="5604" xr:uid="{1F193BD5-967B-4AD7-8EDD-EF700FCEC96E}"/>
    <cellStyle name="Comma 2 10 2 5 2 2" xfId="11814" xr:uid="{8926D6FB-CC05-4064-BB98-FEA00DA05C05}"/>
    <cellStyle name="Comma 2 10 2 5 2 2 2" xfId="26177" xr:uid="{DA34077C-3874-4FEE-9F8E-82F50B8330E4}"/>
    <cellStyle name="Comma 2 10 2 5 2 3" xfId="17912" xr:uid="{F3BEBA31-6835-4CEB-A1F0-924EBEE391BA}"/>
    <cellStyle name="Comma 2 10 2 5 2 4" xfId="32271" xr:uid="{D088F8AF-0EFC-4166-9235-EA95E5884D18}"/>
    <cellStyle name="Comma 2 10 2 5 2 5" xfId="38365" xr:uid="{8DADF154-86F9-4B02-99B3-3B908C3BE212}"/>
    <cellStyle name="Comma 2 10 2 5 3" xfId="8804" xr:uid="{8F3EF403-4652-45C1-8EFD-B31FF99A6455}"/>
    <cellStyle name="Comma 2 10 2 5 3 2" xfId="23167" xr:uid="{EB560D85-08CF-4B8B-B039-342F80517D92}"/>
    <cellStyle name="Comma 2 10 2 5 4" xfId="14902" xr:uid="{50257188-AD2E-48F2-8BAC-848149733997}"/>
    <cellStyle name="Comma 2 10 2 5 5" xfId="29261" xr:uid="{2F957BBB-3896-4D87-BC9A-3093867F898C}"/>
    <cellStyle name="Comma 2 10 2 5 6" xfId="35355" xr:uid="{1966BA98-22BF-40A0-8ABE-5EC8359676C6}"/>
    <cellStyle name="Comma 2 10 2 5 7" xfId="44225" xr:uid="{283176F1-6221-453B-9FAB-A4C568992230}"/>
    <cellStyle name="Comma 2 10 2 6" xfId="2899" xr:uid="{5C07EDF5-7153-43D4-927C-21054B50C020}"/>
    <cellStyle name="Comma 2 10 2 6 2" xfId="5978" xr:uid="{82CEA319-E367-45F4-BE2F-B3FBF200684A}"/>
    <cellStyle name="Comma 2 10 2 6 2 2" xfId="12188" xr:uid="{56D26DFD-9F98-4E09-BF8D-501EECA95665}"/>
    <cellStyle name="Comma 2 10 2 6 2 2 2" xfId="26551" xr:uid="{39F38C13-8BA2-4BFA-B6A0-A3FECCF84676}"/>
    <cellStyle name="Comma 2 10 2 6 2 3" xfId="18286" xr:uid="{B95F5476-3B08-41A1-9F08-23CA0F898DC0}"/>
    <cellStyle name="Comma 2 10 2 6 2 4" xfId="32645" xr:uid="{D0919E5F-2E59-4A6A-AAAE-7B52BFDFD424}"/>
    <cellStyle name="Comma 2 10 2 6 2 5" xfId="38739" xr:uid="{2BF00BC3-482E-4017-94F2-06B6684BC679}"/>
    <cellStyle name="Comma 2 10 2 6 3" xfId="9178" xr:uid="{AED7D9BE-DC6C-4931-8107-C0DC85FD8804}"/>
    <cellStyle name="Comma 2 10 2 6 3 2" xfId="23541" xr:uid="{3A95CD6A-11E2-4404-B4B4-00094FEA389B}"/>
    <cellStyle name="Comma 2 10 2 6 4" xfId="15276" xr:uid="{654C4C83-56A1-4A74-B957-A1952744DB26}"/>
    <cellStyle name="Comma 2 10 2 6 5" xfId="29635" xr:uid="{1BB19128-4053-48D2-A0F8-10BCEE44BAEF}"/>
    <cellStyle name="Comma 2 10 2 6 6" xfId="35729" xr:uid="{96430429-B5C3-4CAB-9DDA-EC44E3E2F64B}"/>
    <cellStyle name="Comma 2 10 2 6 7" xfId="45192" xr:uid="{AE0C7470-32F7-4FE3-88EB-C54C19D06E47}"/>
    <cellStyle name="Comma 2 10 2 7" xfId="3273" xr:uid="{72CD33B4-869A-4980-AC9D-DD1EB96BAA05}"/>
    <cellStyle name="Comma 2 10 2 7 2" xfId="6352" xr:uid="{518FFED9-A60B-4B26-9276-88F29BAC7A48}"/>
    <cellStyle name="Comma 2 10 2 7 2 2" xfId="12562" xr:uid="{7BD25D7B-E17C-48A5-9843-9E0485D17E93}"/>
    <cellStyle name="Comma 2 10 2 7 2 2 2" xfId="26925" xr:uid="{9CC262B6-EDFA-43D0-802A-7933132BB5B3}"/>
    <cellStyle name="Comma 2 10 2 7 2 3" xfId="18660" xr:uid="{81BC7B01-3445-4C0A-8658-4CFEC93845CD}"/>
    <cellStyle name="Comma 2 10 2 7 2 4" xfId="33019" xr:uid="{215EDF70-D119-4744-A4CF-37C52E5C3487}"/>
    <cellStyle name="Comma 2 10 2 7 2 5" xfId="39113" xr:uid="{0CEDACCA-94A6-498E-9651-287A94D50E2D}"/>
    <cellStyle name="Comma 2 10 2 7 3" xfId="9552" xr:uid="{B967D3BB-F240-4392-BFB4-363CB628E88B}"/>
    <cellStyle name="Comma 2 10 2 7 3 2" xfId="23915" xr:uid="{D9AFE1B8-40CF-4D1F-B963-83747A5A3628}"/>
    <cellStyle name="Comma 2 10 2 7 4" xfId="15650" xr:uid="{3520C7BA-C425-4EE8-A6FC-42EB90A0246F}"/>
    <cellStyle name="Comma 2 10 2 7 5" xfId="30009" xr:uid="{EAD02206-792E-4A1E-A67A-37750FE08556}"/>
    <cellStyle name="Comma 2 10 2 7 6" xfId="36103" xr:uid="{A02E6E75-1CA0-4563-A6E1-183919B45570}"/>
    <cellStyle name="Comma 2 10 2 7 7" xfId="41414" xr:uid="{5415F76B-02B4-4C04-A3CB-AF5E65816E19}"/>
    <cellStyle name="Comma 2 10 2 8" xfId="3649" xr:uid="{1DA53DDC-450D-4D68-A456-FF660E735C09}"/>
    <cellStyle name="Comma 2 10 2 8 2" xfId="6728" xr:uid="{F5E8D790-17E6-440B-AE4F-9A0F92E49825}"/>
    <cellStyle name="Comma 2 10 2 8 2 2" xfId="12937" xr:uid="{45B01EFC-9520-4234-ABCE-EF37AC96B8B1}"/>
    <cellStyle name="Comma 2 10 2 8 2 2 2" xfId="27300" xr:uid="{CE66CD20-0B9A-4BA9-9E4F-377F5F3E655A}"/>
    <cellStyle name="Comma 2 10 2 8 2 3" xfId="19035" xr:uid="{4245CD71-795C-4A01-A043-C8973A3CF90A}"/>
    <cellStyle name="Comma 2 10 2 8 2 4" xfId="33394" xr:uid="{01F1471F-009F-47A5-A7D5-EDC28FECCE09}"/>
    <cellStyle name="Comma 2 10 2 8 2 5" xfId="39488" xr:uid="{0AC810CF-B0A4-4D56-B3B5-B6003E9A4314}"/>
    <cellStyle name="Comma 2 10 2 8 3" xfId="9928" xr:uid="{EE1622A8-B63D-459F-9AE7-384FFAA47987}"/>
    <cellStyle name="Comma 2 10 2 8 3 2" xfId="24291" xr:uid="{273AA0C0-44A1-4912-8557-AFC9EC591531}"/>
    <cellStyle name="Comma 2 10 2 8 4" xfId="16026" xr:uid="{DD495E03-1E25-4182-9425-2D28D45CCB44}"/>
    <cellStyle name="Comma 2 10 2 8 5" xfId="30385" xr:uid="{E8CB7D66-6CFC-4BFA-90DE-D517F27CCD32}"/>
    <cellStyle name="Comma 2 10 2 8 6" xfId="36479" xr:uid="{A4EA7BCB-43D9-485F-B973-5B1D1F858F78}"/>
    <cellStyle name="Comma 2 10 2 8 7" xfId="46027" xr:uid="{04859BBC-9B0B-49AB-BEAE-35486D95203F}"/>
    <cellStyle name="Comma 2 10 2 9" xfId="4025" xr:uid="{F70A4BE9-6FE2-4F48-882B-935FA212AFFB}"/>
    <cellStyle name="Comma 2 10 2 9 2" xfId="10304" xr:uid="{A0489595-EBFB-450B-B753-C2D4FE07FCA7}"/>
    <cellStyle name="Comma 2 10 2 9 2 2" xfId="24667" xr:uid="{1D768EE1-4917-48A2-BEEE-6FD77AD92103}"/>
    <cellStyle name="Comma 2 10 2 9 3" xfId="16402" xr:uid="{D5905925-0E51-4DAC-91E8-F6021530FDE4}"/>
    <cellStyle name="Comma 2 10 2 9 4" xfId="30761" xr:uid="{3CC7F603-83D8-4D29-A23A-F4620055C0C4}"/>
    <cellStyle name="Comma 2 10 2 9 5" xfId="36855" xr:uid="{31FBB057-D1B0-49C3-9ED1-FA089755FEBA}"/>
    <cellStyle name="Comma 2 10 3" xfId="358" xr:uid="{AFF3DBF1-1F13-45F1-8725-20174D997E3B}"/>
    <cellStyle name="Comma 2 10 3 2" xfId="509" xr:uid="{C5023516-5DBA-4C25-9698-9DCD5F5568E1}"/>
    <cellStyle name="Comma 2 10 3 2 2" xfId="10508" xr:uid="{C200D88F-2FCB-45B6-A676-23F0D95DC716}"/>
    <cellStyle name="Comma 2 10 3 2 2 2" xfId="24871" xr:uid="{DA6A6529-4B65-42ED-B145-7F5F4F20AA93}"/>
    <cellStyle name="Comma 2 10 3 2 2 3" xfId="40473" xr:uid="{9431BBF6-1FB7-4FE0-B6A2-2DCDCA6AEA40}"/>
    <cellStyle name="Comma 2 10 3 2 3" xfId="16606" xr:uid="{BB0B0C61-2D44-4D0C-882B-0160256AB76F}"/>
    <cellStyle name="Comma 2 10 3 2 3 2" xfId="42588" xr:uid="{6F30DBB3-54D6-4207-B001-D3581C094786}"/>
    <cellStyle name="Comma 2 10 3 2 4" xfId="30965" xr:uid="{10016E1B-94CD-4A9E-87A0-43DD648D6EA7}"/>
    <cellStyle name="Comma 2 10 3 2 4 2" xfId="46254" xr:uid="{F34914C5-E4D6-4E17-8D79-C86CAB13D160}"/>
    <cellStyle name="Comma 2 10 3 2 5" xfId="37059" xr:uid="{4B94BE0C-6876-49EB-AFDE-016CDD80F6DE}"/>
    <cellStyle name="Comma 2 10 3 2 6" xfId="4277" xr:uid="{C7D3A5CB-17AF-4654-8ECF-3F644A7A369A}"/>
    <cellStyle name="Comma 2 10 3 2 7" xfId="40021" xr:uid="{5088F068-722A-4750-9012-7EDB11225F71}"/>
    <cellStyle name="Comma 2 10 3 3" xfId="7475" xr:uid="{AE333974-3215-4225-992E-5CFAB550AEDA}"/>
    <cellStyle name="Comma 2 10 3 3 2" xfId="21837" xr:uid="{6F37EB49-AF21-46A2-9E7D-B03904B0953E}"/>
    <cellStyle name="Comma 2 10 3 3 2 2" xfId="43502" xr:uid="{537C790D-7175-4882-8CF7-62EB35572F07}"/>
    <cellStyle name="Comma 2 10 3 3 3" xfId="40322" xr:uid="{DEE804E1-F1F7-48E3-9863-0E17C89467AE}"/>
    <cellStyle name="Comma 2 10 3 4" xfId="13572" xr:uid="{1B77C4D2-0140-4AD8-B4F1-F4BC8435481F}"/>
    <cellStyle name="Comma 2 10 3 4 2" xfId="44401" xr:uid="{FF46C2D7-324A-435F-889A-A532C67D9D5A}"/>
    <cellStyle name="Comma 2 10 3 5" xfId="27931" xr:uid="{79AE6D79-4EE9-4D91-9180-A21D7AD439C2}"/>
    <cellStyle name="Comma 2 10 3 5 2" xfId="45376" xr:uid="{8E8B9ADF-9571-4B5E-91AD-627F2669D303}"/>
    <cellStyle name="Comma 2 10 3 6" xfId="34025" xr:uid="{ADCED7EC-ED4C-4994-98D5-941A4AF8E281}"/>
    <cellStyle name="Comma 2 10 3 6 2" xfId="41643" xr:uid="{98168334-743F-49D0-BC14-5B8D8576B98C}"/>
    <cellStyle name="Comma 2 10 3 7" xfId="1211" xr:uid="{F053FE0C-3E6C-4888-AE73-27EFEC864E01}"/>
    <cellStyle name="Comma 2 10 3 7 2" xfId="46103" xr:uid="{526224AE-2837-457F-9E56-DAFC6E940F51}"/>
    <cellStyle name="Comma 2 10 3 8" xfId="39870" xr:uid="{7677CCBE-9F0C-4E68-B2DA-39EFCB85EB2D}"/>
    <cellStyle name="Comma 2 10 4" xfId="382" xr:uid="{F30D5201-5E34-4196-896E-96613C780839}"/>
    <cellStyle name="Comma 2 10 4 2" xfId="4649" xr:uid="{BF72A7D3-AFA4-4B41-B5FD-75D9040E6D50}"/>
    <cellStyle name="Comma 2 10 4 2 2" xfId="10858" xr:uid="{028E4BD1-B135-4B09-A893-8218FF0341DE}"/>
    <cellStyle name="Comma 2 10 4 2 2 2" xfId="25221" xr:uid="{DFC0FA4F-A246-4F4A-B8A2-9DD4A2D3FF7C}"/>
    <cellStyle name="Comma 2 10 4 2 3" xfId="16956" xr:uid="{DBE7117D-B4A1-4508-A05A-7678F756D8ED}"/>
    <cellStyle name="Comma 2 10 4 2 4" xfId="31315" xr:uid="{6371C9C2-6EE8-4EA1-B52D-7104884E3CCE}"/>
    <cellStyle name="Comma 2 10 4 2 5" xfId="37409" xr:uid="{C8A56EBF-06EC-4275-9CAE-7FBDB8C6C3CD}"/>
    <cellStyle name="Comma 2 10 4 2 6" xfId="40346" xr:uid="{DDAC4F88-DAF2-43DA-BE66-63DD26FC935E}"/>
    <cellStyle name="Comma 2 10 4 3" xfId="7848" xr:uid="{74F6CFF6-74EB-4281-9058-FE00C981BAA6}"/>
    <cellStyle name="Comma 2 10 4 3 2" xfId="22211" xr:uid="{2881A76F-3448-424C-8448-63456AD23D93}"/>
    <cellStyle name="Comma 2 10 4 3 3" xfId="42155" xr:uid="{EB72A9A3-4640-40E1-84E8-9686C1AD9150}"/>
    <cellStyle name="Comma 2 10 4 4" xfId="13946" xr:uid="{A60D2307-35BD-4483-B35B-939F1CCC7553}"/>
    <cellStyle name="Comma 2 10 4 4 2" xfId="46127" xr:uid="{5A949995-E92F-4FF6-A0BC-38446D7E52B6}"/>
    <cellStyle name="Comma 2 10 4 5" xfId="28305" xr:uid="{87064A6D-8E9A-4C8A-8A1D-BAC9908FEB5E}"/>
    <cellStyle name="Comma 2 10 4 6" xfId="34399" xr:uid="{5638B8A0-5248-46A4-BC15-650AB9822A49}"/>
    <cellStyle name="Comma 2 10 4 7" xfId="1575" xr:uid="{96337213-EBAD-4E10-B125-7C5947936FEA}"/>
    <cellStyle name="Comma 2 10 4 8" xfId="39894" xr:uid="{C2DEC0AD-EFE4-4437-A09B-3D63995EE596}"/>
    <cellStyle name="Comma 2 10 5" xfId="160" xr:uid="{EB7EA036-76A9-4C88-9636-B9C7A9747D3F}"/>
    <cellStyle name="Comma 2 10 5 2" xfId="5022" xr:uid="{BA43D6A5-8FA4-44FD-A25A-D1701F268951}"/>
    <cellStyle name="Comma 2 10 5 2 2" xfId="11232" xr:uid="{576736A2-F660-4562-8354-6842B44130AE}"/>
    <cellStyle name="Comma 2 10 5 2 2 2" xfId="25595" xr:uid="{C8F5842D-B16C-41EC-9BD7-786D72305F90}"/>
    <cellStyle name="Comma 2 10 5 2 3" xfId="17330" xr:uid="{CB3C23E0-20F7-4945-ADC0-E4F4D15F0E81}"/>
    <cellStyle name="Comma 2 10 5 2 4" xfId="31689" xr:uid="{8C07A211-7F8C-4B9D-9D21-EAA9CC8ABA7E}"/>
    <cellStyle name="Comma 2 10 5 2 5" xfId="37783" xr:uid="{A57B7CFB-3FB8-4CA6-9999-9EC29EBE543D}"/>
    <cellStyle name="Comma 2 10 5 2 6" xfId="40163" xr:uid="{41F259D9-BF0C-4C57-B315-4BF2D0F74478}"/>
    <cellStyle name="Comma 2 10 5 3" xfId="8222" xr:uid="{AB81D9BF-1A70-4DF8-9AE1-C925DC890E25}"/>
    <cellStyle name="Comma 2 10 5 3 2" xfId="22585" xr:uid="{443DD40D-CB92-401B-96FD-C34D6B8AD69B}"/>
    <cellStyle name="Comma 2 10 5 3 3" xfId="43072" xr:uid="{8FF68D21-A059-4A15-970A-5B4A80D5B6CC}"/>
    <cellStyle name="Comma 2 10 5 4" xfId="14320" xr:uid="{0EF97161-8114-4997-A140-E755753750BB}"/>
    <cellStyle name="Comma 2 10 5 4 2" xfId="45942" xr:uid="{3EF590BA-F498-4AE3-B6ED-B1629C5E5C09}"/>
    <cellStyle name="Comma 2 10 5 5" xfId="28679" xr:uid="{25E6456E-24D5-488A-8224-6EF401E86C59}"/>
    <cellStyle name="Comma 2 10 5 6" xfId="34773" xr:uid="{67E2DE58-54A9-4114-865B-26734B19C43B}"/>
    <cellStyle name="Comma 2 10 5 7" xfId="1945" xr:uid="{D5E875C3-0072-44C9-BEEE-D07D902A90A6}"/>
    <cellStyle name="Comma 2 10 5 8" xfId="40086" xr:uid="{F91B1581-316F-45C8-BACE-70FEC58E38B3}"/>
    <cellStyle name="Comma 2 10 6" xfId="2318" xr:uid="{3A0EA97E-0027-4082-B6AD-7D26E0A058DC}"/>
    <cellStyle name="Comma 2 10 6 2" xfId="5396" xr:uid="{356A0BD8-E56D-4602-9E08-495775E394DD}"/>
    <cellStyle name="Comma 2 10 6 2 2" xfId="11606" xr:uid="{4DF090CA-E3E7-425C-97DB-38594AFDE496}"/>
    <cellStyle name="Comma 2 10 6 2 2 2" xfId="25969" xr:uid="{2EFC65A5-8922-4A27-A425-5425D5CF42F8}"/>
    <cellStyle name="Comma 2 10 6 2 3" xfId="17704" xr:uid="{111393F5-ED13-4833-ACA7-FE2D3D06EA7F}"/>
    <cellStyle name="Comma 2 10 6 2 4" xfId="32063" xr:uid="{B656A986-D18D-4423-97A8-2397F97815B9}"/>
    <cellStyle name="Comma 2 10 6 2 5" xfId="38157" xr:uid="{054AF04A-60F8-4E1F-92F0-0B9376DAB97C}"/>
    <cellStyle name="Comma 2 10 6 2 6" xfId="43971" xr:uid="{63A7C774-F248-456E-A5BA-9D30D4E9E29C}"/>
    <cellStyle name="Comma 2 10 6 3" xfId="8596" xr:uid="{79FBFDB0-6307-4871-8A9C-042628A712AD}"/>
    <cellStyle name="Comma 2 10 6 3 2" xfId="22959" xr:uid="{1EC4A60E-6876-445E-934E-3FCE55A7ECEC}"/>
    <cellStyle name="Comma 2 10 6 4" xfId="14694" xr:uid="{C296E075-B6C9-4DB6-831E-7B6F31989092}"/>
    <cellStyle name="Comma 2 10 6 5" xfId="29053" xr:uid="{ECE75B30-B9D2-40A1-8217-772399856240}"/>
    <cellStyle name="Comma 2 10 6 6" xfId="35147" xr:uid="{696CF75A-095D-4A09-A054-4E3C7B776087}"/>
    <cellStyle name="Comma 2 10 6 7" xfId="40152" xr:uid="{545B7CAE-F96D-44AD-AC3B-84FDDCCD6475}"/>
    <cellStyle name="Comma 2 10 7" xfId="2691" xr:uid="{3AB941F2-9C97-4EAF-BC04-F192883B563C}"/>
    <cellStyle name="Comma 2 10 7 2" xfId="5770" xr:uid="{1DA09CEA-ABF0-4B7E-B47B-6AEDF8BC75C0}"/>
    <cellStyle name="Comma 2 10 7 2 2" xfId="11980" xr:uid="{B965DD7C-1D6C-4604-9486-14D3850AB247}"/>
    <cellStyle name="Comma 2 10 7 2 2 2" xfId="26343" xr:uid="{854682D2-8147-4F66-96B1-136E17318F8B}"/>
    <cellStyle name="Comma 2 10 7 2 3" xfId="18078" xr:uid="{96685D92-3E70-4B91-A49E-772BE4E85D62}"/>
    <cellStyle name="Comma 2 10 7 2 4" xfId="32437" xr:uid="{2E42D579-DB0D-451A-897B-57F173674B98}"/>
    <cellStyle name="Comma 2 10 7 2 5" xfId="38531" xr:uid="{2229AE17-8A5C-4BB5-8358-AEC628C211E7}"/>
    <cellStyle name="Comma 2 10 7 3" xfId="8970" xr:uid="{8E84A739-D209-4F4B-84F6-FC1DD2DBE511}"/>
    <cellStyle name="Comma 2 10 7 3 2" xfId="23333" xr:uid="{3009FF2E-C5C6-4760-B067-EEF211F0B16C}"/>
    <cellStyle name="Comma 2 10 7 4" xfId="15068" xr:uid="{AFF53371-9C3F-4B4B-A570-D053A2A20A90}"/>
    <cellStyle name="Comma 2 10 7 5" xfId="29427" xr:uid="{1BB5438C-2BA0-419A-9C77-2F6815BBE20E}"/>
    <cellStyle name="Comma 2 10 7 6" xfId="35521" xr:uid="{322CA5C4-8B3B-41B4-8B46-601A96027539}"/>
    <cellStyle name="Comma 2 10 7 7" xfId="44931" xr:uid="{A3AF06CB-B125-4DD8-B170-2755AB54DA24}"/>
    <cellStyle name="Comma 2 10 8" xfId="3065" xr:uid="{1F3934CE-2B8B-4C2F-ADE8-5F101A185172}"/>
    <cellStyle name="Comma 2 10 8 2" xfId="6144" xr:uid="{73E028F1-A1E5-4C25-9382-2A772B461A58}"/>
    <cellStyle name="Comma 2 10 8 2 2" xfId="12354" xr:uid="{87D19DBA-26A4-40FF-9AAE-B8F0F2CC991F}"/>
    <cellStyle name="Comma 2 10 8 2 2 2" xfId="26717" xr:uid="{BA62E86C-7678-431A-BF10-763655ACF0A8}"/>
    <cellStyle name="Comma 2 10 8 2 3" xfId="18452" xr:uid="{5DEF997B-C5EF-4896-B9A5-ADC5A7312F95}"/>
    <cellStyle name="Comma 2 10 8 2 4" xfId="32811" xr:uid="{A7F28558-F3E4-4C44-9771-89F444465AE6}"/>
    <cellStyle name="Comma 2 10 8 2 5" xfId="38905" xr:uid="{959A5A3D-1DEB-4C9B-8AE7-6557FF6E422E}"/>
    <cellStyle name="Comma 2 10 8 3" xfId="9344" xr:uid="{FF120B38-2B69-47CA-881B-29E88879DF80}"/>
    <cellStyle name="Comma 2 10 8 3 2" xfId="23707" xr:uid="{027E1B62-DD51-4562-A721-8062D09CADF4}"/>
    <cellStyle name="Comma 2 10 8 4" xfId="15442" xr:uid="{2C14DD9C-EADA-4D05-8BAC-ACC0916808F2}"/>
    <cellStyle name="Comma 2 10 8 5" xfId="29801" xr:uid="{EE4874CB-4D91-4942-B7EE-CE0F7B929412}"/>
    <cellStyle name="Comma 2 10 8 6" xfId="35895" xr:uid="{4D6A6F29-9FC9-4881-8E2A-63362F12DC93}"/>
    <cellStyle name="Comma 2 10 8 7" xfId="41137" xr:uid="{6BE5B97F-CDAA-468E-A210-C3360B36A935}"/>
    <cellStyle name="Comma 2 10 9" xfId="3441" xr:uid="{08C5A1FE-1DE9-4F16-A35E-34F7A23BBD39}"/>
    <cellStyle name="Comma 2 10 9 2" xfId="6520" xr:uid="{6388B411-656F-4610-B6ED-2DD380C73031}"/>
    <cellStyle name="Comma 2 10 9 2 2" xfId="12729" xr:uid="{9B5B5136-1729-429B-AB06-1F6FD9EB1083}"/>
    <cellStyle name="Comma 2 10 9 2 2 2" xfId="27092" xr:uid="{9CAB4BFE-487D-4641-BA40-C78AC03CF7DD}"/>
    <cellStyle name="Comma 2 10 9 2 3" xfId="18827" xr:uid="{FEE8B468-0C39-4D20-AE95-7D664B4891EA}"/>
    <cellStyle name="Comma 2 10 9 2 4" xfId="33186" xr:uid="{3C62CBE4-2F68-4111-B183-F242D68F6BBC}"/>
    <cellStyle name="Comma 2 10 9 2 5" xfId="39280" xr:uid="{9774E175-D054-4A60-AF57-E48E56A5AFF3}"/>
    <cellStyle name="Comma 2 10 9 3" xfId="9720" xr:uid="{EC36A085-ABD5-418A-8D07-22082EE50C0F}"/>
    <cellStyle name="Comma 2 10 9 3 2" xfId="24083" xr:uid="{DB2653B4-D11A-4969-98C8-4527244C47A1}"/>
    <cellStyle name="Comma 2 10 9 4" xfId="15818" xr:uid="{5949F529-8AD8-41EB-A96A-A6A672BB8F5A}"/>
    <cellStyle name="Comma 2 10 9 5" xfId="30177" xr:uid="{EA56BE58-16B0-4B80-B2D2-266B223912A0}"/>
    <cellStyle name="Comma 2 10 9 6" xfId="36271" xr:uid="{073DA7AF-46DD-47A5-9BB5-F447D81931FE}"/>
    <cellStyle name="Comma 2 10 9 7" xfId="45932" xr:uid="{8F6102F5-5355-4008-944D-50C10203C2C6}"/>
    <cellStyle name="Comma 2 11" xfId="103" xr:uid="{48CF2B6E-E71E-4C00-BD5D-8F8CC2340E68}"/>
    <cellStyle name="Comma 2 11 10" xfId="3821" xr:uid="{B0D85073-9C0E-4732-9179-A40B98DEC165}"/>
    <cellStyle name="Comma 2 11 10 2" xfId="10100" xr:uid="{F7FF1095-8976-40C6-B658-64225ACF244A}"/>
    <cellStyle name="Comma 2 11 10 2 2" xfId="24463" xr:uid="{5E4296D4-9FE7-4258-BBE8-B50A02247C6A}"/>
    <cellStyle name="Comma 2 11 10 3" xfId="16198" xr:uid="{8B0EEB65-292F-4321-87F8-F97F906F4845}"/>
    <cellStyle name="Comma 2 11 10 4" xfId="30557" xr:uid="{FB3F477C-2F6B-48BD-8749-F577C393F08D}"/>
    <cellStyle name="Comma 2 11 10 5" xfId="36651" xr:uid="{2E01313F-E9C1-4231-B3FD-09E5C04BD109}"/>
    <cellStyle name="Comma 2 11 11" xfId="7019" xr:uid="{7C025CBB-F9D6-4788-B2E7-55E326BD2B81}"/>
    <cellStyle name="Comma 2 11 11 2" xfId="21381" xr:uid="{AE9FDE53-2909-431D-BD3A-6B1E166BC585}"/>
    <cellStyle name="Comma 2 11 12" xfId="13116" xr:uid="{34734C51-753E-40AA-954D-74463359F585}"/>
    <cellStyle name="Comma 2 11 13" xfId="27475" xr:uid="{4C999CF0-4D77-400E-9B6E-D6D6DFB61E60}"/>
    <cellStyle name="Comma 2 11 14" xfId="33569" xr:uid="{D569E88B-8685-4396-9C99-70548AFF961C}"/>
    <cellStyle name="Comma 2 11 15" xfId="876" xr:uid="{CBC6ABE8-F128-447C-A582-397199B3C21D}"/>
    <cellStyle name="Comma 2 11 16" xfId="40034" xr:uid="{5AEE7A10-5B6A-415F-A40A-C843F5D910E4}"/>
    <cellStyle name="Comma 2 11 2" xfId="139" xr:uid="{9F683788-E362-41D0-A2C1-6D994B32CF74}"/>
    <cellStyle name="Comma 2 11 2 10" xfId="7227" xr:uid="{EFF9C59B-DE18-4C7E-9280-6DCFD9D96DAF}"/>
    <cellStyle name="Comma 2 11 2 10 2" xfId="21589" xr:uid="{1DCEF034-3379-431D-8CE6-A53889DF89B9}"/>
    <cellStyle name="Comma 2 11 2 11" xfId="13324" xr:uid="{F2D0B21F-7B6A-4E5A-8615-318C434206CF}"/>
    <cellStyle name="Comma 2 11 2 12" xfId="27683" xr:uid="{D5D88EB5-AE75-471D-AAFC-69B7F0998193}"/>
    <cellStyle name="Comma 2 11 2 13" xfId="33777" xr:uid="{FA748D4D-740C-4897-B5A4-00155B70880D}"/>
    <cellStyle name="Comma 2 11 2 14" xfId="1058" xr:uid="{5D9AF9E1-33E7-4F47-BD84-6B14A4CA1A02}"/>
    <cellStyle name="Comma 2 11 2 15" xfId="39799" xr:uid="{D96F7CA2-B9C5-4706-99D5-74B72BA19EE1}"/>
    <cellStyle name="Comma 2 11 2 2" xfId="361" xr:uid="{7A90A9E7-F44C-45A0-B97F-9D5CF3A1D021}"/>
    <cellStyle name="Comma 2 11 2 2 2" xfId="512" xr:uid="{3E6FFA58-875E-431A-9482-360994DBAE55}"/>
    <cellStyle name="Comma 2 11 2 2 2 2" xfId="10696" xr:uid="{C9894BB3-3AF9-4991-8B0D-FDF6E68524E2}"/>
    <cellStyle name="Comma 2 11 2 2 2 2 2" xfId="25059" xr:uid="{D2C3EC3A-68B1-4C44-BFC9-DEFCF251411C}"/>
    <cellStyle name="Comma 2 11 2 2 2 2 3" xfId="40476" xr:uid="{567A5C40-3B43-4340-91A5-06C6746677A6}"/>
    <cellStyle name="Comma 2 11 2 2 2 3" xfId="16794" xr:uid="{877514DA-F945-4A15-B7A0-81BFBDE942A8}"/>
    <cellStyle name="Comma 2 11 2 2 2 3 2" xfId="46257" xr:uid="{77B431EA-F061-41C2-98DD-A1E651F72C48}"/>
    <cellStyle name="Comma 2 11 2 2 2 4" xfId="31153" xr:uid="{95EF60AE-4007-4260-8717-C229D16BE32F}"/>
    <cellStyle name="Comma 2 11 2 2 2 5" xfId="37247" xr:uid="{B48EA53A-495E-4848-81EE-1FFD47DAA366}"/>
    <cellStyle name="Comma 2 11 2 2 2 6" xfId="4488" xr:uid="{78DFD864-1249-4E2A-A650-FECD5132A63D}"/>
    <cellStyle name="Comma 2 11 2 2 2 7" xfId="40024" xr:uid="{96C36578-C16F-40CA-BFAA-E948D2C6896F}"/>
    <cellStyle name="Comma 2 11 2 2 2 8" xfId="46728" xr:uid="{B0A2280D-38A2-4CF7-B865-D79AAEE52E35}"/>
    <cellStyle name="Comma 2 11 2 2 3" xfId="7686" xr:uid="{12364592-32BB-47DB-AEC5-33EDCC8222F4}"/>
    <cellStyle name="Comma 2 11 2 2 3 2" xfId="22049" xr:uid="{04F208B1-7222-4510-9702-BD2F2D62D3AE}"/>
    <cellStyle name="Comma 2 11 2 2 3 3" xfId="40325" xr:uid="{11EDDFB1-1684-45DE-A2B7-1C9AFB45681F}"/>
    <cellStyle name="Comma 2 11 2 2 4" xfId="13784" xr:uid="{6FD2C01C-FD95-4C39-9055-47F0750D36F4}"/>
    <cellStyle name="Comma 2 11 2 2 4 2" xfId="42592" xr:uid="{86C21434-3CD6-42E3-BBBB-FBA01324BDC9}"/>
    <cellStyle name="Comma 2 11 2 2 5" xfId="28143" xr:uid="{CFE20DF9-33AA-4864-BDB1-79ED71F3D18A}"/>
    <cellStyle name="Comma 2 11 2 2 5 2" xfId="46106" xr:uid="{10E0EF4C-97E1-4096-974F-A1E87E87DAFA}"/>
    <cellStyle name="Comma 2 11 2 2 6" xfId="34237" xr:uid="{9CE9425A-4AD0-4775-AD66-5C5CA1D34F53}"/>
    <cellStyle name="Comma 2 11 2 2 7" xfId="1416" xr:uid="{9FBFEE54-4C2D-4849-8710-011F172DECFA}"/>
    <cellStyle name="Comma 2 11 2 2 8" xfId="39873" xr:uid="{0C552946-D285-4598-BF8B-782D7C7D5BAE}"/>
    <cellStyle name="Comma 2 11 2 3" xfId="440" xr:uid="{52985A9F-314B-4F99-B3E1-E1F6D911643D}"/>
    <cellStyle name="Comma 2 11 2 3 2" xfId="4860" xr:uid="{00C2A7CA-298E-49CC-A894-A40355FBC954}"/>
    <cellStyle name="Comma 2 11 2 3 2 2" xfId="11070" xr:uid="{1375829E-991B-4363-A401-83EEC68C687B}"/>
    <cellStyle name="Comma 2 11 2 3 2 2 2" xfId="25433" xr:uid="{C53BA010-D14C-40E7-B08E-7EA7038E8905}"/>
    <cellStyle name="Comma 2 11 2 3 2 3" xfId="17168" xr:uid="{8D3F0452-EEA5-458B-9589-F3EF018BEE69}"/>
    <cellStyle name="Comma 2 11 2 3 2 4" xfId="31527" xr:uid="{D7D76750-97D0-4DB8-A888-37EFAFADDE64}"/>
    <cellStyle name="Comma 2 11 2 3 2 5" xfId="37621" xr:uid="{516A3E95-21FC-4B92-B609-74A91FC20A24}"/>
    <cellStyle name="Comma 2 11 2 3 2 6" xfId="40404" xr:uid="{ABB134D0-DB41-484C-9A62-2A5BA67EC6E2}"/>
    <cellStyle name="Comma 2 11 2 3 2 7" xfId="46735" xr:uid="{78FF20CF-46B5-42B0-9948-DF9C4413D00B}"/>
    <cellStyle name="Comma 2 11 2 3 3" xfId="8060" xr:uid="{ED14B7F6-355E-4424-8FC7-5EA40F1D6820}"/>
    <cellStyle name="Comma 2 11 2 3 3 2" xfId="22423" xr:uid="{69319606-13C9-4037-BB84-82EEBA59552D}"/>
    <cellStyle name="Comma 2 11 2 3 3 3" xfId="43506" xr:uid="{87666859-9D10-48AA-B09D-E8D71E16DFC5}"/>
    <cellStyle name="Comma 2 11 2 3 4" xfId="14158" xr:uid="{8390FD2C-1038-45FF-B544-970680698C53}"/>
    <cellStyle name="Comma 2 11 2 3 4 2" xfId="46185" xr:uid="{D72238B4-5D7B-4EAE-A220-C8F8EFB9D954}"/>
    <cellStyle name="Comma 2 11 2 3 5" xfId="28517" xr:uid="{3F01E9F1-FE18-4A03-8D4F-B285E18C6AF3}"/>
    <cellStyle name="Comma 2 11 2 3 6" xfId="34611" xr:uid="{8184D521-112A-4309-B438-99831E579F98}"/>
    <cellStyle name="Comma 2 11 2 3 7" xfId="1785" xr:uid="{13F9E47B-986D-4074-9CE3-9142C4ED2766}"/>
    <cellStyle name="Comma 2 11 2 3 8" xfId="39952" xr:uid="{013F96D3-ED6C-4B27-B958-03C6476B0C98}"/>
    <cellStyle name="Comma 2 11 2 4" xfId="281" xr:uid="{716BE3B4-383D-4082-B484-2FDE90A555DA}"/>
    <cellStyle name="Comma 2 11 2 4 2" xfId="5234" xr:uid="{443C50CF-CD87-4A54-8250-AD85E2E2F70E}"/>
    <cellStyle name="Comma 2 11 2 4 2 2" xfId="11444" xr:uid="{FEF0BF16-EB7F-47FC-A3DD-94C30D54877A}"/>
    <cellStyle name="Comma 2 11 2 4 2 2 2" xfId="25807" xr:uid="{EC57C9ED-9220-4C04-80C3-6C41EB2E6359}"/>
    <cellStyle name="Comma 2 11 2 4 2 3" xfId="17542" xr:uid="{87D44A00-AB27-4D71-BB83-B0E42182C50F}"/>
    <cellStyle name="Comma 2 11 2 4 2 4" xfId="31901" xr:uid="{6C71ABA4-84F0-455A-B228-F1F7D99323AF}"/>
    <cellStyle name="Comma 2 11 2 4 2 5" xfId="37995" xr:uid="{56FB026D-7A66-42C7-A47A-9DCFDE2BDB10}"/>
    <cellStyle name="Comma 2 11 2 4 2 6" xfId="40250" xr:uid="{0A2B6B86-DC30-46BE-83E1-435363372BE5}"/>
    <cellStyle name="Comma 2 11 2 4 3" xfId="8434" xr:uid="{6EC87895-08DE-4777-B373-B037681BB487}"/>
    <cellStyle name="Comma 2 11 2 4 3 2" xfId="22797" xr:uid="{EE0A5346-7D10-4025-90A7-CEF3E00E7402}"/>
    <cellStyle name="Comma 2 11 2 4 3 3" xfId="44405" xr:uid="{9169F9AF-271F-4497-A0E3-20FCE919F3F9}"/>
    <cellStyle name="Comma 2 11 2 4 4" xfId="14532" xr:uid="{EF8505B8-CFE4-43F2-9EA7-7385A8A87E2B}"/>
    <cellStyle name="Comma 2 11 2 4 4 2" xfId="46031" xr:uid="{DAC898EF-4FB4-4633-B3C1-621B76861988}"/>
    <cellStyle name="Comma 2 11 2 4 5" xfId="28891" xr:uid="{BCD1AB79-47DD-4CD8-9212-A5BF5CBA8BBB}"/>
    <cellStyle name="Comma 2 11 2 4 6" xfId="34985" xr:uid="{05DF5783-9833-4C98-886A-E9E0CCCDEF9F}"/>
    <cellStyle name="Comma 2 11 2 4 7" xfId="2156" xr:uid="{686C69C9-F02D-4D68-A749-8FC14861827A}"/>
    <cellStyle name="Comma 2 11 2 4 8" xfId="40101" xr:uid="{B0490B90-ADF6-4948-8764-ADFFA663500D}"/>
    <cellStyle name="Comma 2 11 2 4 9" xfId="46716" xr:uid="{61F1A9F2-6869-4D87-B70D-8F9B7A977A2B}"/>
    <cellStyle name="Comma 2 11 2 5" xfId="2529" xr:uid="{A6D087CA-89B0-4BBE-BA09-44D76CDF7E23}"/>
    <cellStyle name="Comma 2 11 2 5 2" xfId="5608" xr:uid="{6B2B1A6E-0060-436D-980B-7431DDEFE769}"/>
    <cellStyle name="Comma 2 11 2 5 2 2" xfId="11818" xr:uid="{8DAE8A98-51B0-4F97-A66E-3E2720A0700E}"/>
    <cellStyle name="Comma 2 11 2 5 2 2 2" xfId="26181" xr:uid="{E9A4E97E-1222-4694-B60F-3D61FCCD060C}"/>
    <cellStyle name="Comma 2 11 2 5 2 3" xfId="17916" xr:uid="{991AC158-53E5-448F-A917-5FECD9793523}"/>
    <cellStyle name="Comma 2 11 2 5 2 4" xfId="32275" xr:uid="{F9ACA3CA-6624-4FA0-AACD-19597333B347}"/>
    <cellStyle name="Comma 2 11 2 5 2 5" xfId="38369" xr:uid="{3E7432E7-06E3-49CB-8A83-7F8BC99390D0}"/>
    <cellStyle name="Comma 2 11 2 5 2 6" xfId="45380" xr:uid="{5CCB4D02-C8DC-492D-9C76-D8583220D3E7}"/>
    <cellStyle name="Comma 2 11 2 5 3" xfId="8808" xr:uid="{F0032FEB-A4B5-48B9-B633-A5B616BC5CB2}"/>
    <cellStyle name="Comma 2 11 2 5 3 2" xfId="23171" xr:uid="{F58CB710-ACC5-4694-9AC3-7C4317C0242F}"/>
    <cellStyle name="Comma 2 11 2 5 4" xfId="14906" xr:uid="{E372C15D-D977-4AE0-A4D2-B183CED5A94B}"/>
    <cellStyle name="Comma 2 11 2 5 5" xfId="29265" xr:uid="{FE0D160D-2B72-4DB2-BE77-2717495A4CA1}"/>
    <cellStyle name="Comma 2 11 2 5 6" xfId="35359" xr:uid="{DA4FCFF9-4D82-462D-B5F5-0275B4D2E511}"/>
    <cellStyle name="Comma 2 11 2 5 7" xfId="40151" xr:uid="{4415422F-0C8A-4C56-B03B-E7CBE94687FC}"/>
    <cellStyle name="Comma 2 11 2 6" xfId="2903" xr:uid="{62C42FB5-90DA-4EFA-B4A1-930EB44FA3DF}"/>
    <cellStyle name="Comma 2 11 2 6 2" xfId="5982" xr:uid="{5D3FA060-8F60-40EE-9F03-A644E75E040F}"/>
    <cellStyle name="Comma 2 11 2 6 2 2" xfId="12192" xr:uid="{9E08C403-9F7E-47C8-877E-AE9B5FBD22A8}"/>
    <cellStyle name="Comma 2 11 2 6 2 2 2" xfId="26555" xr:uid="{2A9EF1BD-9674-452B-8E75-1C08EED10CC9}"/>
    <cellStyle name="Comma 2 11 2 6 2 3" xfId="18290" xr:uid="{4705FA22-82E0-4E64-847B-453FEDC181C6}"/>
    <cellStyle name="Comma 2 11 2 6 2 4" xfId="32649" xr:uid="{56936441-135A-4D56-9FCF-0A78CEB01532}"/>
    <cellStyle name="Comma 2 11 2 6 2 5" xfId="38743" xr:uid="{5D01CB10-5AA8-4B83-9D63-8CA0FAB4DBEE}"/>
    <cellStyle name="Comma 2 11 2 6 3" xfId="9182" xr:uid="{19361348-718E-49B7-AB95-7937558DB62B}"/>
    <cellStyle name="Comma 2 11 2 6 3 2" xfId="23545" xr:uid="{9AF42212-A376-4B77-B015-8A090E5E5527}"/>
    <cellStyle name="Comma 2 11 2 6 4" xfId="15280" xr:uid="{503EDAA0-712C-4259-A3AD-5BF0D69C41A0}"/>
    <cellStyle name="Comma 2 11 2 6 5" xfId="29639" xr:uid="{F9FB6525-1A63-4EB5-95E3-A2EE4CFF97AF}"/>
    <cellStyle name="Comma 2 11 2 6 6" xfId="35733" xr:uid="{F2BB597C-E4E7-42C9-813E-A7C9E4C65D61}"/>
    <cellStyle name="Comma 2 11 2 6 7" xfId="41647" xr:uid="{645368E8-EB26-4139-9B34-5AD80A19E9AC}"/>
    <cellStyle name="Comma 2 11 2 7" xfId="3277" xr:uid="{9D2FC0C9-2A91-4FF0-8EB4-CBD1D8C3C6C5}"/>
    <cellStyle name="Comma 2 11 2 7 2" xfId="6356" xr:uid="{2E4B3939-5228-4B37-ADED-1BD8DF296216}"/>
    <cellStyle name="Comma 2 11 2 7 2 2" xfId="12566" xr:uid="{7020E4A4-8F0E-4534-A0F4-20C92A896FEA}"/>
    <cellStyle name="Comma 2 11 2 7 2 2 2" xfId="26929" xr:uid="{4412B830-31E0-4906-95FD-18F45A6A1C82}"/>
    <cellStyle name="Comma 2 11 2 7 2 3" xfId="18664" xr:uid="{7283B48E-E0F3-4400-9AA6-D5777A0A7BA3}"/>
    <cellStyle name="Comma 2 11 2 7 2 4" xfId="33023" xr:uid="{49E5C683-5231-4C4E-B8C2-FF296269EC42}"/>
    <cellStyle name="Comma 2 11 2 7 2 5" xfId="39117" xr:uid="{F4B6FF0E-9567-4DCB-AF33-F5EABE0A48BE}"/>
    <cellStyle name="Comma 2 11 2 7 3" xfId="9556" xr:uid="{69985C21-7C8E-405D-8480-C4C7916C302C}"/>
    <cellStyle name="Comma 2 11 2 7 3 2" xfId="23919" xr:uid="{E0D8E954-511D-41E4-9291-37FECC6303DD}"/>
    <cellStyle name="Comma 2 11 2 7 4" xfId="15654" xr:uid="{9638A346-0D63-4C04-A02F-91A08C9E3F30}"/>
    <cellStyle name="Comma 2 11 2 7 5" xfId="30013" xr:uid="{52E0A515-D428-4544-B18F-6C6FA27BC168}"/>
    <cellStyle name="Comma 2 11 2 7 6" xfId="36107" xr:uid="{E618A0D8-072A-4AC3-B40B-296908A91AB5}"/>
    <cellStyle name="Comma 2 11 2 7 7" xfId="45931" xr:uid="{175D5647-3DB6-4656-9B9D-0AA490DA1641}"/>
    <cellStyle name="Comma 2 11 2 8" xfId="3653" xr:uid="{40802A2A-EC09-441C-81B5-AB494E478D31}"/>
    <cellStyle name="Comma 2 11 2 8 2" xfId="6732" xr:uid="{D5971169-8328-4CD6-BFEE-07850BD129B2}"/>
    <cellStyle name="Comma 2 11 2 8 2 2" xfId="12941" xr:uid="{8942D758-F748-46D0-B42B-D8A96EC9A9D6}"/>
    <cellStyle name="Comma 2 11 2 8 2 2 2" xfId="27304" xr:uid="{925F2509-2C1E-4D44-A730-F3CC048E7506}"/>
    <cellStyle name="Comma 2 11 2 8 2 3" xfId="19039" xr:uid="{DE364D7A-0854-4E0D-9E8C-6353E5E4C870}"/>
    <cellStyle name="Comma 2 11 2 8 2 4" xfId="33398" xr:uid="{D271E44D-B5FE-445A-9374-4007D0E9E5FA}"/>
    <cellStyle name="Comma 2 11 2 8 2 5" xfId="39492" xr:uid="{C88F2631-3A6E-4FB8-BF33-167BF0D7BCF2}"/>
    <cellStyle name="Comma 2 11 2 8 3" xfId="9932" xr:uid="{8B0704DB-A10D-4068-9AFD-7CE4E5F7D438}"/>
    <cellStyle name="Comma 2 11 2 8 3 2" xfId="24295" xr:uid="{B956F986-E1EC-4309-B354-C8B3D11A0212}"/>
    <cellStyle name="Comma 2 11 2 8 4" xfId="16030" xr:uid="{6EC802B3-60D9-4E2C-A38B-B6948370938B}"/>
    <cellStyle name="Comma 2 11 2 8 5" xfId="30389" xr:uid="{64DFBAC0-C01B-49AC-A253-F2AA2B30DC11}"/>
    <cellStyle name="Comma 2 11 2 8 6" xfId="36483" xr:uid="{FDAA4E38-8D7B-4D5F-8B17-43F2A4DB754A}"/>
    <cellStyle name="Comma 2 11 2 9" xfId="4029" xr:uid="{D5E229F6-75CA-40A7-9EDA-9F554C90CF2B}"/>
    <cellStyle name="Comma 2 11 2 9 2" xfId="10308" xr:uid="{5205A924-87FF-4ED6-B0CA-D10055CAD8B4}"/>
    <cellStyle name="Comma 2 11 2 9 2 2" xfId="24671" xr:uid="{377EFCD3-B480-4635-9774-9E0E6BF0B282}"/>
    <cellStyle name="Comma 2 11 2 9 3" xfId="16406" xr:uid="{E846A1F2-6E22-4C46-968E-6CF84749EFFF}"/>
    <cellStyle name="Comma 2 11 2 9 4" xfId="30765" xr:uid="{88BE0CB7-EC63-41AB-96F3-67BDC8EE7B02}"/>
    <cellStyle name="Comma 2 11 2 9 5" xfId="36859" xr:uid="{C2045FF9-2BE7-47E7-9B21-8DA10305F7FC}"/>
    <cellStyle name="Comma 2 11 3" xfId="1215" xr:uid="{31C97BC7-EBE6-413F-B5E3-8149E8D6CC91}"/>
    <cellStyle name="Comma 2 11 3 2" xfId="4281" xr:uid="{C19BFEC4-234D-45A4-8E86-A20860E71452}"/>
    <cellStyle name="Comma 2 11 3 2 2" xfId="10512" xr:uid="{197838BB-AAFA-4828-8A91-2404B61925ED}"/>
    <cellStyle name="Comma 2 11 3 2 2 2" xfId="24875" xr:uid="{C0E2A11D-44FC-4489-A1EA-6C8EA665C602}"/>
    <cellStyle name="Comma 2 11 3 2 3" xfId="16610" xr:uid="{F17FB84F-B8E4-4999-BA6B-8F09518A02ED}"/>
    <cellStyle name="Comma 2 11 3 2 4" xfId="30969" xr:uid="{8235D3C0-8464-4F26-BB7B-4E5665711177}"/>
    <cellStyle name="Comma 2 11 3 2 5" xfId="37063" xr:uid="{C017E02B-DD39-4719-9950-142243EA32BD}"/>
    <cellStyle name="Comma 2 11 3 3" xfId="7479" xr:uid="{1C4A80DD-9E69-4AE4-BD00-7C3304A83C1F}"/>
    <cellStyle name="Comma 2 11 3 3 2" xfId="21841" xr:uid="{A5A493A3-648B-4DC4-8025-26594E09226E}"/>
    <cellStyle name="Comma 2 11 3 4" xfId="13576" xr:uid="{B7F0551D-3033-4BA9-A4F2-3A7F8CB0C7EF}"/>
    <cellStyle name="Comma 2 11 3 5" xfId="27935" xr:uid="{739DD389-CB0D-4AF4-981C-B21C5D59F72D}"/>
    <cellStyle name="Comma 2 11 3 6" xfId="34029" xr:uid="{75D3398C-88B3-4D70-86DA-EAF030B85640}"/>
    <cellStyle name="Comma 2 11 3 7" xfId="42159" xr:uid="{BA949CAC-144E-4EE8-8E35-DA83217A2A2A}"/>
    <cellStyle name="Comma 2 11 4" xfId="1579" xr:uid="{5D8AE30C-AF14-4C21-B7E8-5FB9FAE149DD}"/>
    <cellStyle name="Comma 2 11 4 2" xfId="4653" xr:uid="{437E1E19-9586-49EB-BA67-61068FD2B9C2}"/>
    <cellStyle name="Comma 2 11 4 2 2" xfId="10862" xr:uid="{88E2B3B6-B2C2-44CF-B89C-FC48480EC656}"/>
    <cellStyle name="Comma 2 11 4 2 2 2" xfId="25225" xr:uid="{7DFB457E-0B2A-4422-B1B4-903234D24CA1}"/>
    <cellStyle name="Comma 2 11 4 2 3" xfId="16960" xr:uid="{31D24DFD-9801-4447-888C-1EFC362C05A6}"/>
    <cellStyle name="Comma 2 11 4 2 4" xfId="31319" xr:uid="{EB60DB62-3486-4364-B13F-59D68BD0131D}"/>
    <cellStyle name="Comma 2 11 4 2 5" xfId="37413" xr:uid="{E433C58D-68D2-4CE3-AED5-3E15237F650E}"/>
    <cellStyle name="Comma 2 11 4 3" xfId="7852" xr:uid="{4CE5B9B6-D9EF-4A93-9F3C-2008C04012AC}"/>
    <cellStyle name="Comma 2 11 4 3 2" xfId="22215" xr:uid="{D507CF40-BAED-463B-A1D6-21637952FA26}"/>
    <cellStyle name="Comma 2 11 4 4" xfId="13950" xr:uid="{31C1678D-BA00-4470-B5AD-440FDECCF2B3}"/>
    <cellStyle name="Comma 2 11 4 5" xfId="28309" xr:uid="{C2C63F58-E68C-4246-831A-DF7A6D3379DD}"/>
    <cellStyle name="Comma 2 11 4 6" xfId="34403" xr:uid="{03CDDE72-16AC-4A7D-9A74-CCD0B5AF1C7C}"/>
    <cellStyle name="Comma 2 11 4 7" xfId="43076" xr:uid="{0E7BCF93-C072-4F32-AB4A-0E996DD740AF}"/>
    <cellStyle name="Comma 2 11 5" xfId="1949" xr:uid="{DC315E55-CF4A-4491-8049-C08F9F1746B8}"/>
    <cellStyle name="Comma 2 11 5 2" xfId="5026" xr:uid="{30763C76-2D84-49CD-8AB2-6356D98448B9}"/>
    <cellStyle name="Comma 2 11 5 2 2" xfId="11236" xr:uid="{5E26587B-FDB1-4F7D-96CE-214A26C22D30}"/>
    <cellStyle name="Comma 2 11 5 2 2 2" xfId="25599" xr:uid="{804579D9-DB92-4E03-90F1-4538B38AF74E}"/>
    <cellStyle name="Comma 2 11 5 2 3" xfId="17334" xr:uid="{378FFFEC-D57A-45EA-A790-8ED03C420EB5}"/>
    <cellStyle name="Comma 2 11 5 2 4" xfId="31693" xr:uid="{2CF7C2EE-A9AD-4DF7-BEBE-F1137994EC4D}"/>
    <cellStyle name="Comma 2 11 5 2 5" xfId="37787" xr:uid="{538919A1-33CE-440D-9714-17D6516EB485}"/>
    <cellStyle name="Comma 2 11 5 3" xfId="8226" xr:uid="{2026125F-7A50-497B-A2F6-CBE150086728}"/>
    <cellStyle name="Comma 2 11 5 3 2" xfId="22589" xr:uid="{439CDE3D-63E1-42AF-B197-9C49A5ED03F2}"/>
    <cellStyle name="Comma 2 11 5 4" xfId="14324" xr:uid="{EB007A3F-3762-402D-84AB-BC6152620530}"/>
    <cellStyle name="Comma 2 11 5 5" xfId="28683" xr:uid="{CF1DCD2D-A0A8-4F11-8B00-3042C3433E3A}"/>
    <cellStyle name="Comma 2 11 5 6" xfId="34777" xr:uid="{AB59B2CC-6FC2-456C-B0DF-47BA9545DBBB}"/>
    <cellStyle name="Comma 2 11 5 7" xfId="43975" xr:uid="{1A14AD8C-0896-4459-B788-EF3DC9BB5168}"/>
    <cellStyle name="Comma 2 11 6" xfId="2322" xr:uid="{E4543509-663E-4703-A95C-70D5A80E7EF0}"/>
    <cellStyle name="Comma 2 11 6 2" xfId="5400" xr:uid="{A49D8F43-D96B-4090-B2ED-0D07B39C2A16}"/>
    <cellStyle name="Comma 2 11 6 2 2" xfId="11610" xr:uid="{1A186581-069A-44C3-B3CA-C37BE9065D02}"/>
    <cellStyle name="Comma 2 11 6 2 2 2" xfId="25973" xr:uid="{5E309006-2F4E-4A55-A38C-C686F6E496AD}"/>
    <cellStyle name="Comma 2 11 6 2 3" xfId="17708" xr:uid="{743997B4-DFF8-477B-9FB6-9A38B75A209C}"/>
    <cellStyle name="Comma 2 11 6 2 4" xfId="32067" xr:uid="{EB959AA4-63CF-4ADF-8947-808F779960DE}"/>
    <cellStyle name="Comma 2 11 6 2 5" xfId="38161" xr:uid="{42F94245-EE14-42B0-BEF9-97C855D1ABBC}"/>
    <cellStyle name="Comma 2 11 6 3" xfId="8600" xr:uid="{C29E41BC-7BA0-4134-923E-216576CA8AA5}"/>
    <cellStyle name="Comma 2 11 6 3 2" xfId="22963" xr:uid="{CB24D335-27D0-47A2-A4DE-282E3B8C4A71}"/>
    <cellStyle name="Comma 2 11 6 4" xfId="14698" xr:uid="{2ADA9C21-6B56-495B-8E86-32DFCAFA0834}"/>
    <cellStyle name="Comma 2 11 6 5" xfId="29057" xr:uid="{9D39E382-C7C7-4C72-BDB3-FAAA55838185}"/>
    <cellStyle name="Comma 2 11 6 6" xfId="35151" xr:uid="{4558B4D7-B34E-4D2C-BE93-58F3B9601433}"/>
    <cellStyle name="Comma 2 11 6 7" xfId="44935" xr:uid="{121949AE-CE4F-4C14-9D78-0C856CFD24BD}"/>
    <cellStyle name="Comma 2 11 7" xfId="2695" xr:uid="{B1E23B86-C021-4417-99FB-A8069D37B9F5}"/>
    <cellStyle name="Comma 2 11 7 2" xfId="5774" xr:uid="{671B5374-7C3E-4D1D-BB69-F2C7398C5F62}"/>
    <cellStyle name="Comma 2 11 7 2 2" xfId="11984" xr:uid="{B1A0BD6A-D8A2-4805-B383-B5D086E3A5FC}"/>
    <cellStyle name="Comma 2 11 7 2 2 2" xfId="26347" xr:uid="{D317D0A1-9D06-410E-AE0F-04A4859B81BE}"/>
    <cellStyle name="Comma 2 11 7 2 3" xfId="18082" xr:uid="{557F0F20-D862-43AC-8845-FE71FB3C2418}"/>
    <cellStyle name="Comma 2 11 7 2 4" xfId="32441" xr:uid="{9E489B60-D1C1-4B42-B298-0B1F3334313D}"/>
    <cellStyle name="Comma 2 11 7 2 5" xfId="38535" xr:uid="{D61393DB-4490-43F1-82B4-F8110200602A}"/>
    <cellStyle name="Comma 2 11 7 3" xfId="8974" xr:uid="{56B8CD1E-C596-475D-84CE-3509423B137C}"/>
    <cellStyle name="Comma 2 11 7 3 2" xfId="23337" xr:uid="{E4CCA98D-7C6A-498C-B5C8-DDD5A4247C9B}"/>
    <cellStyle name="Comma 2 11 7 4" xfId="15072" xr:uid="{4E4D1121-8571-46C0-8A1C-2427C8FE1D76}"/>
    <cellStyle name="Comma 2 11 7 5" xfId="29431" xr:uid="{D114F225-F5F0-47F9-BF7A-198D7FC083F9}"/>
    <cellStyle name="Comma 2 11 7 6" xfId="35525" xr:uid="{8973EBFF-3143-4E35-9C0D-68138367468D}"/>
    <cellStyle name="Comma 2 11 7 7" xfId="41142" xr:uid="{99772E80-7EE1-462D-97D0-ACB5BDD68A25}"/>
    <cellStyle name="Comma 2 11 8" xfId="3069" xr:uid="{3736D9A2-F3FE-416A-BF5E-2C710DB5C5A9}"/>
    <cellStyle name="Comma 2 11 8 2" xfId="6148" xr:uid="{7186C1E6-C671-4B75-AE2A-8FB104A272E4}"/>
    <cellStyle name="Comma 2 11 8 2 2" xfId="12358" xr:uid="{C93B5411-F2C9-4057-9157-FD4961F15038}"/>
    <cellStyle name="Comma 2 11 8 2 2 2" xfId="26721" xr:uid="{8C9848F5-AD95-49F7-A64E-AA67719C247F}"/>
    <cellStyle name="Comma 2 11 8 2 3" xfId="18456" xr:uid="{65ADC069-48A1-4B4D-9065-71ED96A9B774}"/>
    <cellStyle name="Comma 2 11 8 2 4" xfId="32815" xr:uid="{0A30CA0F-0709-4E3A-B3A8-7ACC19179CC8}"/>
    <cellStyle name="Comma 2 11 8 2 5" xfId="38909" xr:uid="{657AD7C8-7E11-4F12-B066-B82B26744FCD}"/>
    <cellStyle name="Comma 2 11 8 3" xfId="9348" xr:uid="{ADB9515F-5D14-4C24-9A3D-B02764CF906B}"/>
    <cellStyle name="Comma 2 11 8 3 2" xfId="23711" xr:uid="{1CFFDC73-61BC-4AA5-A6C4-F441393095E3}"/>
    <cellStyle name="Comma 2 11 8 4" xfId="15446" xr:uid="{DAD05741-3A7B-43E5-AC98-F95C4087A190}"/>
    <cellStyle name="Comma 2 11 8 5" xfId="29805" xr:uid="{6CCF6566-E6E8-4421-A063-CE55545BAF32}"/>
    <cellStyle name="Comma 2 11 8 6" xfId="35899" xr:uid="{CBE00301-2AB9-4868-997C-3F09890FA851}"/>
    <cellStyle name="Comma 2 11 8 7" xfId="40110" xr:uid="{27D2B466-AC4B-43D5-9954-65D362936DC6}"/>
    <cellStyle name="Comma 2 11 9" xfId="3445" xr:uid="{7EEBDD71-E658-43DD-BE59-7D1C29FA0C09}"/>
    <cellStyle name="Comma 2 11 9 2" xfId="6524" xr:uid="{E186EC39-1814-4FC4-9958-CF0856920585}"/>
    <cellStyle name="Comma 2 11 9 2 2" xfId="12733" xr:uid="{47CE2963-0D12-4557-BB41-FD3DBB93AFFB}"/>
    <cellStyle name="Comma 2 11 9 2 2 2" xfId="27096" xr:uid="{2FFFA33C-28A9-4C52-B3AE-E018695DD449}"/>
    <cellStyle name="Comma 2 11 9 2 3" xfId="18831" xr:uid="{5C63FA36-1128-4DDE-9C58-37DDA1C5B701}"/>
    <cellStyle name="Comma 2 11 9 2 4" xfId="33190" xr:uid="{2C0607D5-6503-4715-8C4E-B6B909C4B3A4}"/>
    <cellStyle name="Comma 2 11 9 2 5" xfId="39284" xr:uid="{4425C371-688B-4BF2-92BF-5FB5748D6B5D}"/>
    <cellStyle name="Comma 2 11 9 3" xfId="9724" xr:uid="{EFDBC7A0-0C42-415D-9C29-2FDD63F4A73E}"/>
    <cellStyle name="Comma 2 11 9 3 2" xfId="24087" xr:uid="{5B85080A-DFE5-4872-9801-3CAC0A4906BA}"/>
    <cellStyle name="Comma 2 11 9 4" xfId="15822" xr:uid="{F4283406-F0F3-4C11-8270-61052145A4C5}"/>
    <cellStyle name="Comma 2 11 9 5" xfId="30181" xr:uid="{54C32DC2-DEEF-4441-8007-0DF19D5BDBE3}"/>
    <cellStyle name="Comma 2 11 9 6" xfId="36275" xr:uid="{648C3ACB-D1EA-431D-9DF7-C71B144D2D9F}"/>
    <cellStyle name="Comma 2 12" xfId="564" xr:uid="{38A61AFB-9648-45E5-95D1-9956FA243CD7}"/>
    <cellStyle name="Comma 2 12 10" xfId="3828" xr:uid="{D70453E1-9949-4C7F-81B6-FA514CCEC8AE}"/>
    <cellStyle name="Comma 2 12 10 2" xfId="10107" xr:uid="{6F2ACA1A-61FF-43F3-B072-369EEEC9BF74}"/>
    <cellStyle name="Comma 2 12 10 2 2" xfId="24470" xr:uid="{A21C4072-FA78-4683-9301-A797F13D1F22}"/>
    <cellStyle name="Comma 2 12 10 3" xfId="16205" xr:uid="{E4B93FC0-A442-4F10-A9D1-1CA566CF2FA1}"/>
    <cellStyle name="Comma 2 12 10 4" xfId="30564" xr:uid="{2FC74BDB-70E3-441A-A5AD-C533A2CAAC59}"/>
    <cellStyle name="Comma 2 12 10 5" xfId="36658" xr:uid="{3785FD67-BCD5-49C9-B5DE-9F163FD688AD}"/>
    <cellStyle name="Comma 2 12 11" xfId="7026" xr:uid="{5A2BD26D-7C5A-4B64-AC1E-E5D5B2A47204}"/>
    <cellStyle name="Comma 2 12 11 2" xfId="21388" xr:uid="{7BACCEC3-0805-4EC9-B3EA-998221719D51}"/>
    <cellStyle name="Comma 2 12 12" xfId="13123" xr:uid="{39BE0DE7-E571-4CEB-ACB3-0A6808576A3A}"/>
    <cellStyle name="Comma 2 12 13" xfId="27482" xr:uid="{A596AC4D-8643-48BD-B786-05A9E3911556}"/>
    <cellStyle name="Comma 2 12 14" xfId="33576" xr:uid="{A1A4833F-86BE-4127-8894-F12EEF1DADD7}"/>
    <cellStyle name="Comma 2 12 15" xfId="884" xr:uid="{B74A7300-1EFC-4CD5-A220-8488733E8163}"/>
    <cellStyle name="Comma 2 12 16" xfId="41179" xr:uid="{DA799EE5-EF1D-4735-9C9C-C7441FF25D1F}"/>
    <cellStyle name="Comma 2 12 2" xfId="1065" xr:uid="{505C104D-2390-43C2-BFBC-9FE4BE02FDAC}"/>
    <cellStyle name="Comma 2 12 2 10" xfId="7234" xr:uid="{CD7F2C28-FEFC-472D-ABBF-715A84BAE204}"/>
    <cellStyle name="Comma 2 12 2 10 2" xfId="21596" xr:uid="{A9EE5349-5F52-4CD2-8AA1-F602455528BE}"/>
    <cellStyle name="Comma 2 12 2 11" xfId="13331" xr:uid="{252085B9-423A-4A98-ABC3-C4343F418AB6}"/>
    <cellStyle name="Comma 2 12 2 12" xfId="27690" xr:uid="{159B90CD-B03A-446A-88A7-2CD2280B5C5E}"/>
    <cellStyle name="Comma 2 12 2 13" xfId="33784" xr:uid="{F3871D0F-BEEF-492B-AD11-B7296D6DC786}"/>
    <cellStyle name="Comma 2 12 2 14" xfId="41683" xr:uid="{30DD9F62-37CB-468A-B747-294AA7C26CBD}"/>
    <cellStyle name="Comma 2 12 2 2" xfId="1423" xr:uid="{86873CBE-6E16-4871-A7BA-DCB0D6E7C8C0}"/>
    <cellStyle name="Comma 2 12 2 2 2" xfId="4495" xr:uid="{03A9FF2C-8E4B-47E7-AB39-6BE460301CE1}"/>
    <cellStyle name="Comma 2 12 2 2 2 2" xfId="10703" xr:uid="{32205C01-86E8-4C41-85C3-1D2A9A973A78}"/>
    <cellStyle name="Comma 2 12 2 2 2 2 2" xfId="25066" xr:uid="{7D675404-F601-47EE-A3DF-7485E796664F}"/>
    <cellStyle name="Comma 2 12 2 2 2 3" xfId="16801" xr:uid="{39F004C2-6E41-453F-9752-BC4F34C95BC2}"/>
    <cellStyle name="Comma 2 12 2 2 2 4" xfId="31160" xr:uid="{F504E5FA-6681-456B-9E2E-104C86FA4C0A}"/>
    <cellStyle name="Comma 2 12 2 2 2 5" xfId="37254" xr:uid="{77B72C97-F97A-4C93-A29D-44B331983B60}"/>
    <cellStyle name="Comma 2 12 2 2 3" xfId="7693" xr:uid="{9E65BA13-5525-4D26-9388-93224C7AB793}"/>
    <cellStyle name="Comma 2 12 2 2 3 2" xfId="22056" xr:uid="{1148E069-F312-4269-8F0C-8CC1E5103EBD}"/>
    <cellStyle name="Comma 2 12 2 2 4" xfId="13791" xr:uid="{C4272DA3-67EF-452D-A18F-8A5362ECAB4D}"/>
    <cellStyle name="Comma 2 12 2 2 5" xfId="28150" xr:uid="{CB32F531-0FF4-4D1E-8E90-BA7676C2B3D9}"/>
    <cellStyle name="Comma 2 12 2 2 6" xfId="34244" xr:uid="{8581BA52-E33F-4DE3-B8B0-AD45E5DEB93E}"/>
    <cellStyle name="Comma 2 12 2 2 7" xfId="42628" xr:uid="{7B2CC537-79B8-471A-BDAB-4EC1C4D5D5CB}"/>
    <cellStyle name="Comma 2 12 2 3" xfId="1792" xr:uid="{6E859FCC-496D-4359-B7B3-B2FCBB5AC438}"/>
    <cellStyle name="Comma 2 12 2 3 2" xfId="4867" xr:uid="{86F1403A-6625-467E-BF0E-95B5708FE2B1}"/>
    <cellStyle name="Comma 2 12 2 3 2 2" xfId="11077" xr:uid="{94F3BE27-E6DF-47D7-B5CD-A77E6C087C7E}"/>
    <cellStyle name="Comma 2 12 2 3 2 2 2" xfId="25440" xr:uid="{07108290-F879-45DD-BC57-965FCF1CBE3C}"/>
    <cellStyle name="Comma 2 12 2 3 2 3" xfId="17175" xr:uid="{D35EF20A-BC7A-4161-B9DE-766A2A524150}"/>
    <cellStyle name="Comma 2 12 2 3 2 4" xfId="31534" xr:uid="{0403BCC6-7F6B-427C-ADDF-3C0EBA18B6E7}"/>
    <cellStyle name="Comma 2 12 2 3 2 5" xfId="37628" xr:uid="{235C3D9A-F934-41F4-AD17-02C31FB594F2}"/>
    <cellStyle name="Comma 2 12 2 3 3" xfId="8067" xr:uid="{2B91C3E9-2FE1-4C36-A072-D2E3701DE926}"/>
    <cellStyle name="Comma 2 12 2 3 3 2" xfId="22430" xr:uid="{FDE0E6D5-9C8C-401C-AB8B-183C83F723B1}"/>
    <cellStyle name="Comma 2 12 2 3 4" xfId="14165" xr:uid="{A7DC2597-85AF-4B40-9F97-52F70F276D0A}"/>
    <cellStyle name="Comma 2 12 2 3 5" xfId="28524" xr:uid="{CCCCF2EF-0BBA-4693-A7FA-491A60AC446A}"/>
    <cellStyle name="Comma 2 12 2 3 6" xfId="34618" xr:uid="{EF33274B-F14C-453F-AA45-B13AF4D9EA35}"/>
    <cellStyle name="Comma 2 12 2 3 7" xfId="43542" xr:uid="{67959165-1266-427B-8ADC-21F535DFCD99}"/>
    <cellStyle name="Comma 2 12 2 4" xfId="2163" xr:uid="{20E66AE6-45B3-40C5-A76B-EEFCF88DFEB2}"/>
    <cellStyle name="Comma 2 12 2 4 2" xfId="5241" xr:uid="{4B69D26C-7DDA-4389-B520-AAEF4C1EAE27}"/>
    <cellStyle name="Comma 2 12 2 4 2 2" xfId="11451" xr:uid="{F4501468-AF7D-4557-A2C4-887FE141725F}"/>
    <cellStyle name="Comma 2 12 2 4 2 2 2" xfId="25814" xr:uid="{34112860-2DDC-4018-A8FD-8FBAFE548DC6}"/>
    <cellStyle name="Comma 2 12 2 4 2 3" xfId="17549" xr:uid="{EEA893AC-7F2E-4E85-8436-5421A1BAE615}"/>
    <cellStyle name="Comma 2 12 2 4 2 4" xfId="31908" xr:uid="{46EFE862-1AA4-4B79-A1D3-EB4A18D9C8F3}"/>
    <cellStyle name="Comma 2 12 2 4 2 5" xfId="38002" xr:uid="{46EC41E1-7BED-45C2-BF1A-1A65D5FB5BD5}"/>
    <cellStyle name="Comma 2 12 2 4 3" xfId="8441" xr:uid="{37DA53D2-451F-4D8B-9FFA-D0B4E4A09F3E}"/>
    <cellStyle name="Comma 2 12 2 4 3 2" xfId="22804" xr:uid="{0E69CB9D-E2E4-41DC-B9CF-ECD21A39CB79}"/>
    <cellStyle name="Comma 2 12 2 4 4" xfId="14539" xr:uid="{B13AEC2D-DD74-4AAC-8385-77480288B967}"/>
    <cellStyle name="Comma 2 12 2 4 5" xfId="28898" xr:uid="{D0E2389E-A84F-4E73-9157-6B491C8A620B}"/>
    <cellStyle name="Comma 2 12 2 4 6" xfId="34992" xr:uid="{FDE5D8CF-8749-48D8-A880-B464C997E6F6}"/>
    <cellStyle name="Comma 2 12 2 4 7" xfId="44441" xr:uid="{DDED0235-94C7-4A58-AA45-5D64AB154A7B}"/>
    <cellStyle name="Comma 2 12 2 5" xfId="2536" xr:uid="{71C93CA5-7DBA-48FB-A13E-DFCE1F020A73}"/>
    <cellStyle name="Comma 2 12 2 5 2" xfId="5615" xr:uid="{06D338F1-C83D-44F0-B424-EA6A3924C069}"/>
    <cellStyle name="Comma 2 12 2 5 2 2" xfId="11825" xr:uid="{3DE35386-66AF-4FE3-821F-8287CC2FEE7C}"/>
    <cellStyle name="Comma 2 12 2 5 2 2 2" xfId="26188" xr:uid="{2FDBD168-0C30-4811-8EC2-9353040820E3}"/>
    <cellStyle name="Comma 2 12 2 5 2 3" xfId="17923" xr:uid="{0C82C0B9-A00B-4206-89FB-5681E4BF1BA3}"/>
    <cellStyle name="Comma 2 12 2 5 2 4" xfId="32282" xr:uid="{8E4C397A-F7D4-46F8-8ED7-BE115FC51582}"/>
    <cellStyle name="Comma 2 12 2 5 2 5" xfId="38376" xr:uid="{0E916F93-86D0-40EF-9E85-0DF26EC484E1}"/>
    <cellStyle name="Comma 2 12 2 5 3" xfId="8815" xr:uid="{DFEB7664-94EE-4CCD-A8A7-2D881A8CDE1C}"/>
    <cellStyle name="Comma 2 12 2 5 3 2" xfId="23178" xr:uid="{798276FF-3B79-4666-8467-87285CD8BBD7}"/>
    <cellStyle name="Comma 2 12 2 5 4" xfId="14913" xr:uid="{B7932431-B005-4C3F-B6D0-72AEE592BD58}"/>
    <cellStyle name="Comma 2 12 2 5 5" xfId="29272" xr:uid="{8E69B682-A114-4C8C-805B-46805A115D30}"/>
    <cellStyle name="Comma 2 12 2 5 6" xfId="35366" xr:uid="{024679DB-3CA2-48C6-AD84-1EF05337E690}"/>
    <cellStyle name="Comma 2 12 2 5 7" xfId="45416" xr:uid="{9F9D3F5B-6248-4249-B9F5-C138EB9926B0}"/>
    <cellStyle name="Comma 2 12 2 6" xfId="2910" xr:uid="{46DBE1EF-7981-4749-BAAE-8B9252210089}"/>
    <cellStyle name="Comma 2 12 2 6 2" xfId="5989" xr:uid="{D48292F6-F686-4578-A01F-FA158CD4AF33}"/>
    <cellStyle name="Comma 2 12 2 6 2 2" xfId="12199" xr:uid="{4F133600-C69B-47BB-AE93-AE00D5BA6901}"/>
    <cellStyle name="Comma 2 12 2 6 2 2 2" xfId="26562" xr:uid="{79AD8860-95CF-41EC-BDBD-27260CC44DD3}"/>
    <cellStyle name="Comma 2 12 2 6 2 3" xfId="18297" xr:uid="{E70C2978-F476-493B-A6A5-7AD77A9488EF}"/>
    <cellStyle name="Comma 2 12 2 6 2 4" xfId="32656" xr:uid="{317F1559-07DD-468E-87AD-3351BAB63D9F}"/>
    <cellStyle name="Comma 2 12 2 6 2 5" xfId="38750" xr:uid="{0AE36367-E562-4D4C-A2F3-AF10485ACD69}"/>
    <cellStyle name="Comma 2 12 2 6 3" xfId="9189" xr:uid="{75132DB4-5642-4F0A-858A-331C9CE078B1}"/>
    <cellStyle name="Comma 2 12 2 6 3 2" xfId="23552" xr:uid="{12455F35-171A-4B95-81F1-503A5CF27DDB}"/>
    <cellStyle name="Comma 2 12 2 6 4" xfId="15287" xr:uid="{E9F05496-CF36-4AF1-8BC3-70E913D9DF35}"/>
    <cellStyle name="Comma 2 12 2 6 5" xfId="29646" xr:uid="{D3EA0AEA-5ABA-475B-8EF6-5A3F8692A00A}"/>
    <cellStyle name="Comma 2 12 2 6 6" xfId="35740" xr:uid="{81861E20-6406-43F5-B1C9-1C4EAAC9681D}"/>
    <cellStyle name="Comma 2 12 2 7" xfId="3284" xr:uid="{D428696E-CA23-40FA-AF34-7366EBEFED7B}"/>
    <cellStyle name="Comma 2 12 2 7 2" xfId="6363" xr:uid="{AF5B16AE-F371-4644-ADF4-6DFC4050961B}"/>
    <cellStyle name="Comma 2 12 2 7 2 2" xfId="12573" xr:uid="{D263488C-6824-444D-B8BC-A5294994E44E}"/>
    <cellStyle name="Comma 2 12 2 7 2 2 2" xfId="26936" xr:uid="{1B1F2840-7139-4BDC-81DF-81EC317060A5}"/>
    <cellStyle name="Comma 2 12 2 7 2 3" xfId="18671" xr:uid="{165F8F1C-FA8E-4AF4-AB5A-403B325D78F4}"/>
    <cellStyle name="Comma 2 12 2 7 2 4" xfId="33030" xr:uid="{46CC1279-CBEE-4C06-8A92-DEE761304177}"/>
    <cellStyle name="Comma 2 12 2 7 2 5" xfId="39124" xr:uid="{6D94BCDE-90BE-4896-9E6A-60CB9188BEAA}"/>
    <cellStyle name="Comma 2 12 2 7 3" xfId="9563" xr:uid="{519FD53D-94EA-4DA1-9475-96226D27E082}"/>
    <cellStyle name="Comma 2 12 2 7 3 2" xfId="23926" xr:uid="{10231489-EAD3-437F-9D31-E98D6E634D1A}"/>
    <cellStyle name="Comma 2 12 2 7 4" xfId="15661" xr:uid="{02516A8B-3EC9-4303-AA92-346783DA174B}"/>
    <cellStyle name="Comma 2 12 2 7 5" xfId="30020" xr:uid="{7A28DD58-7C5E-42EE-89A0-1D4120EA8CDF}"/>
    <cellStyle name="Comma 2 12 2 7 6" xfId="36114" xr:uid="{1CBD87DE-7A51-4E51-A893-DC04A163D32A}"/>
    <cellStyle name="Comma 2 12 2 8" xfId="3660" xr:uid="{BF673AF4-F873-438B-8975-6D1E241914D2}"/>
    <cellStyle name="Comma 2 12 2 8 2" xfId="6739" xr:uid="{02F57C08-AE21-448B-AD48-3BE3FFB7A0D6}"/>
    <cellStyle name="Comma 2 12 2 8 2 2" xfId="12948" xr:uid="{7BCF489B-5976-4A7C-A334-12619EB9B5FD}"/>
    <cellStyle name="Comma 2 12 2 8 2 2 2" xfId="27311" xr:uid="{E292E789-90AC-4D4E-8EEC-FF8BCD6EF450}"/>
    <cellStyle name="Comma 2 12 2 8 2 3" xfId="19046" xr:uid="{14F294CE-E698-4227-AF88-69B4FF07A72F}"/>
    <cellStyle name="Comma 2 12 2 8 2 4" xfId="33405" xr:uid="{58911F72-CDBC-40A4-B803-D27C774A3783}"/>
    <cellStyle name="Comma 2 12 2 8 2 5" xfId="39499" xr:uid="{762364FD-2D5B-4C13-9113-ED6BA5CACB46}"/>
    <cellStyle name="Comma 2 12 2 8 3" xfId="9939" xr:uid="{5A4C0FBB-F365-47F8-A8DB-C1F0A06E597B}"/>
    <cellStyle name="Comma 2 12 2 8 3 2" xfId="24302" xr:uid="{ECF260E0-FF20-420A-9BAD-98141D8A7AC7}"/>
    <cellStyle name="Comma 2 12 2 8 4" xfId="16037" xr:uid="{EAFF4565-A721-42C6-AFE1-02785D12D5D5}"/>
    <cellStyle name="Comma 2 12 2 8 5" xfId="30396" xr:uid="{38394366-1077-4E59-9F04-606264577CEF}"/>
    <cellStyle name="Comma 2 12 2 8 6" xfId="36490" xr:uid="{B33BD623-D3B9-426F-828A-783B1176BDFC}"/>
    <cellStyle name="Comma 2 12 2 9" xfId="4036" xr:uid="{03A09B4E-CBDD-4787-A8F2-4980DF455C95}"/>
    <cellStyle name="Comma 2 12 2 9 2" xfId="10315" xr:uid="{A5764BC4-35CD-47A8-9036-ED2C733B5514}"/>
    <cellStyle name="Comma 2 12 2 9 2 2" xfId="24678" xr:uid="{6DDC34F8-5E9D-4460-BE37-ED1A669958E1}"/>
    <cellStyle name="Comma 2 12 2 9 3" xfId="16413" xr:uid="{30533F72-0CDD-4802-939E-E009DA56A064}"/>
    <cellStyle name="Comma 2 12 2 9 4" xfId="30772" xr:uid="{9E0BF826-E55C-4E1F-8FB0-BF7680C0C7B4}"/>
    <cellStyle name="Comma 2 12 2 9 5" xfId="36866" xr:uid="{F01CB55D-3285-4F23-91E1-B6148A066241}"/>
    <cellStyle name="Comma 2 12 3" xfId="1222" xr:uid="{16FC1C2C-4A43-4B91-9EE4-82D10ACB159D}"/>
    <cellStyle name="Comma 2 12 3 2" xfId="4288" xr:uid="{7EE0A7AF-2627-48EF-84CA-C6B784D7E41C}"/>
    <cellStyle name="Comma 2 12 3 2 2" xfId="10519" xr:uid="{432723E2-0D7F-4E80-9E5F-C3D988221E70}"/>
    <cellStyle name="Comma 2 12 3 2 2 2" xfId="24882" xr:uid="{84576487-6D74-4CE0-8B18-064A1EF7E36D}"/>
    <cellStyle name="Comma 2 12 3 2 3" xfId="16617" xr:uid="{6DD378F1-9C4A-4F51-BF4E-172825C97DBD}"/>
    <cellStyle name="Comma 2 12 3 2 4" xfId="30976" xr:uid="{D947A4C1-D89E-4DD4-A4F4-E0741068BFA0}"/>
    <cellStyle name="Comma 2 12 3 2 5" xfId="37070" xr:uid="{39B340A1-6404-46C7-AA12-9E0C65C3F1EC}"/>
    <cellStyle name="Comma 2 12 3 3" xfId="7486" xr:uid="{4334EE8A-B35F-49B9-83EA-F42439BA318B}"/>
    <cellStyle name="Comma 2 12 3 3 2" xfId="21848" xr:uid="{B3729A51-8299-41DE-945C-913ED03D4525}"/>
    <cellStyle name="Comma 2 12 3 4" xfId="13583" xr:uid="{8C443F20-5D09-4B9C-AF3E-C59D43D7ABF3}"/>
    <cellStyle name="Comma 2 12 3 5" xfId="27942" xr:uid="{3BE24869-BB5C-43C0-96FF-88882302A015}"/>
    <cellStyle name="Comma 2 12 3 6" xfId="34036" xr:uid="{337C5DBE-31E0-446D-9A36-BFE0D24B579D}"/>
    <cellStyle name="Comma 2 12 3 7" xfId="42195" xr:uid="{B1C5A187-EAAA-43FD-982F-F896AF93ED27}"/>
    <cellStyle name="Comma 2 12 4" xfId="1586" xr:uid="{0768EC8B-95F7-4A1C-AFB8-97F4EA6304D3}"/>
    <cellStyle name="Comma 2 12 4 2" xfId="4660" xr:uid="{E2F8A66E-6ABA-49C4-A399-CDD5BBF05CD1}"/>
    <cellStyle name="Comma 2 12 4 2 2" xfId="10869" xr:uid="{155C4283-8F8E-4FBA-B2B8-E90AC7A4E5FA}"/>
    <cellStyle name="Comma 2 12 4 2 2 2" xfId="25232" xr:uid="{EADD14B2-A494-4D21-B405-A7F793B8C46B}"/>
    <cellStyle name="Comma 2 12 4 2 3" xfId="16967" xr:uid="{D209DDB8-C9E6-43F6-91FC-58709EDDDBCD}"/>
    <cellStyle name="Comma 2 12 4 2 4" xfId="31326" xr:uid="{0BFF5072-9536-48B2-9DB8-59536AFF8A11}"/>
    <cellStyle name="Comma 2 12 4 2 5" xfId="37420" xr:uid="{8F790BBC-A7C3-478F-9A73-D40804FAC883}"/>
    <cellStyle name="Comma 2 12 4 3" xfId="7859" xr:uid="{6C47A4D6-2548-4766-BC3F-47747C44432C}"/>
    <cellStyle name="Comma 2 12 4 3 2" xfId="22222" xr:uid="{7E11D5C3-0A74-414C-B644-BD4F47D76CBF}"/>
    <cellStyle name="Comma 2 12 4 4" xfId="13957" xr:uid="{3D91E230-390E-4852-890E-8D1B4F024E4E}"/>
    <cellStyle name="Comma 2 12 4 5" xfId="28316" xr:uid="{BB97832D-3DF2-44A2-9565-4DD7C551A62A}"/>
    <cellStyle name="Comma 2 12 4 6" xfId="34410" xr:uid="{390A0BEC-B0E0-454E-AADA-646A4CE308A2}"/>
    <cellStyle name="Comma 2 12 4 7" xfId="43112" xr:uid="{E9C0313A-47A0-4EA6-BE8F-949991DAE4D0}"/>
    <cellStyle name="Comma 2 12 5" xfId="1956" xr:uid="{C271D5BF-B752-4B4A-B1DA-43ADFA5A5D54}"/>
    <cellStyle name="Comma 2 12 5 2" xfId="5033" xr:uid="{C070F2E0-C510-4E1F-A15E-59E5C2CB1549}"/>
    <cellStyle name="Comma 2 12 5 2 2" xfId="11243" xr:uid="{730B8846-1C85-432A-A375-B7108FDD9A63}"/>
    <cellStyle name="Comma 2 12 5 2 2 2" xfId="25606" xr:uid="{2BF82192-7B77-4CC8-979C-7CC26969977E}"/>
    <cellStyle name="Comma 2 12 5 2 3" xfId="17341" xr:uid="{25EF6CC2-DD1D-48D5-803B-C5F582D7C274}"/>
    <cellStyle name="Comma 2 12 5 2 4" xfId="31700" xr:uid="{E41CF8E2-6E20-4EB9-BEEE-C1730479E5B7}"/>
    <cellStyle name="Comma 2 12 5 2 5" xfId="37794" xr:uid="{1F178EA5-9FB8-4E32-A523-D918A2890C5A}"/>
    <cellStyle name="Comma 2 12 5 3" xfId="8233" xr:uid="{E4E413E0-28EE-4C14-B713-3AC3F036F81D}"/>
    <cellStyle name="Comma 2 12 5 3 2" xfId="22596" xr:uid="{87313C4F-A656-49E8-A875-374CC5878391}"/>
    <cellStyle name="Comma 2 12 5 4" xfId="14331" xr:uid="{EF616342-B59B-451A-BC4E-9BAB87D10E3C}"/>
    <cellStyle name="Comma 2 12 5 5" xfId="28690" xr:uid="{C410CFC1-DDE6-4E7C-9F12-0ECE42E7120C}"/>
    <cellStyle name="Comma 2 12 5 6" xfId="34784" xr:uid="{84F19149-CC49-41D4-9C60-7980432883C4}"/>
    <cellStyle name="Comma 2 12 5 7" xfId="44011" xr:uid="{14D3C3F1-26E9-4594-B53F-58B6699E8772}"/>
    <cellStyle name="Comma 2 12 6" xfId="2329" xr:uid="{05D4E89E-BE2B-48E8-B3C6-A11DFC6B1D06}"/>
    <cellStyle name="Comma 2 12 6 2" xfId="5407" xr:uid="{B1004CA0-5944-4A06-97A4-B3994CFA62DD}"/>
    <cellStyle name="Comma 2 12 6 2 2" xfId="11617" xr:uid="{3C257D27-CF22-4A63-9639-E813FAD704E7}"/>
    <cellStyle name="Comma 2 12 6 2 2 2" xfId="25980" xr:uid="{DD691A19-B733-4CC9-A867-F8B0C62C701C}"/>
    <cellStyle name="Comma 2 12 6 2 3" xfId="17715" xr:uid="{2425703F-D30A-4B58-ACE3-971400C41DCC}"/>
    <cellStyle name="Comma 2 12 6 2 4" xfId="32074" xr:uid="{AFCE32BC-600A-4F4D-9436-0CC5A804AF03}"/>
    <cellStyle name="Comma 2 12 6 2 5" xfId="38168" xr:uid="{BA39E1A8-1249-410C-A70B-919D6F3335C9}"/>
    <cellStyle name="Comma 2 12 6 3" xfId="8607" xr:uid="{72B903C9-E7D2-4527-9F60-71BCFB9639E0}"/>
    <cellStyle name="Comma 2 12 6 3 2" xfId="22970" xr:uid="{127B7ACC-1BC3-4A9A-AD97-749F429FF47F}"/>
    <cellStyle name="Comma 2 12 6 4" xfId="14705" xr:uid="{4124C319-2A56-46A9-8577-432D0245A8B1}"/>
    <cellStyle name="Comma 2 12 6 5" xfId="29064" xr:uid="{B3917423-7E10-4090-A70C-3E1ADAC200F2}"/>
    <cellStyle name="Comma 2 12 6 6" xfId="35158" xr:uid="{3743E52A-1332-442C-A4A0-0F83C5742167}"/>
    <cellStyle name="Comma 2 12 6 7" xfId="44970" xr:uid="{35951CEA-A08A-4D0E-97E8-2FEAA7F0F899}"/>
    <cellStyle name="Comma 2 12 7" xfId="2702" xr:uid="{68406CA1-D6BC-4F06-8728-6CD84F6430B4}"/>
    <cellStyle name="Comma 2 12 7 2" xfId="5781" xr:uid="{0CEFFC31-D37B-4C1E-BC13-D26F3435C621}"/>
    <cellStyle name="Comma 2 12 7 2 2" xfId="11991" xr:uid="{024F2DA5-177C-48DC-9C9F-A24C9BAE2AD1}"/>
    <cellStyle name="Comma 2 12 7 2 2 2" xfId="26354" xr:uid="{89354FD8-25B7-46E8-9B05-17910F5E965F}"/>
    <cellStyle name="Comma 2 12 7 2 3" xfId="18089" xr:uid="{5A3B8C81-7D8E-423E-845D-B9AF24BBD212}"/>
    <cellStyle name="Comma 2 12 7 2 4" xfId="32448" xr:uid="{9053189D-064F-4A32-BE8F-28339222B60D}"/>
    <cellStyle name="Comma 2 12 7 2 5" xfId="38542" xr:uid="{F2488223-0542-4068-B6DE-1E56EFDDF9F6}"/>
    <cellStyle name="Comma 2 12 7 3" xfId="8981" xr:uid="{4D1F49D9-2C1D-4028-9694-379BCFD395C7}"/>
    <cellStyle name="Comma 2 12 7 3 2" xfId="23344" xr:uid="{91525B3B-4473-4B0C-96EA-6A986D3B6F8D}"/>
    <cellStyle name="Comma 2 12 7 4" xfId="15079" xr:uid="{57F838E0-A8D6-49F8-93DD-18FF580573A3}"/>
    <cellStyle name="Comma 2 12 7 5" xfId="29438" xr:uid="{C9587AF8-CE89-4F89-8222-9787D9474B27}"/>
    <cellStyle name="Comma 2 12 7 6" xfId="35532" xr:uid="{1C39D32B-9E20-4471-A14B-71632BFF579F}"/>
    <cellStyle name="Comma 2 12 8" xfId="3076" xr:uid="{180AB61C-8B28-4BD9-B4E4-2EAC485A09AA}"/>
    <cellStyle name="Comma 2 12 8 2" xfId="6155" xr:uid="{93AD21DA-1854-4E96-9D2B-43A3BA53746B}"/>
    <cellStyle name="Comma 2 12 8 2 2" xfId="12365" xr:uid="{4ACC7231-CDE3-4A48-AB24-5AB8A1E269AF}"/>
    <cellStyle name="Comma 2 12 8 2 2 2" xfId="26728" xr:uid="{5952077A-9A3D-4A41-B73C-A66FBF916458}"/>
    <cellStyle name="Comma 2 12 8 2 3" xfId="18463" xr:uid="{20C07067-0298-4A47-BEF5-58AB8FF6DBB2}"/>
    <cellStyle name="Comma 2 12 8 2 4" xfId="32822" xr:uid="{742C1A39-647F-43FC-982F-C87EE2CD48F3}"/>
    <cellStyle name="Comma 2 12 8 2 5" xfId="38916" xr:uid="{21016D8E-C60C-488C-A0ED-B3814819420B}"/>
    <cellStyle name="Comma 2 12 8 3" xfId="9355" xr:uid="{F8F19F93-DB0E-46EB-9FF1-2CCFC9934DDC}"/>
    <cellStyle name="Comma 2 12 8 3 2" xfId="23718" xr:uid="{3BE288BA-9454-42B2-9497-09A25777DD44}"/>
    <cellStyle name="Comma 2 12 8 4" xfId="15453" xr:uid="{840E22EE-F9F0-4FAA-8E7F-3E9A5500E425}"/>
    <cellStyle name="Comma 2 12 8 5" xfId="29812" xr:uid="{513BBF4E-3018-430F-8988-5AD0577A33E3}"/>
    <cellStyle name="Comma 2 12 8 6" xfId="35906" xr:uid="{59FFECB9-6FA7-4609-BC04-2D575CA5DDD0}"/>
    <cellStyle name="Comma 2 12 9" xfId="3452" xr:uid="{6DED5E18-2BE9-4C0A-BDFF-AE037AD07048}"/>
    <cellStyle name="Comma 2 12 9 2" xfId="6531" xr:uid="{C381F0EC-83E9-4D19-8065-FDEE67B06387}"/>
    <cellStyle name="Comma 2 12 9 2 2" xfId="12740" xr:uid="{BFA501E0-74E9-451B-A5C1-F1DA282E59BC}"/>
    <cellStyle name="Comma 2 12 9 2 2 2" xfId="27103" xr:uid="{F53A299A-6884-4BB2-A920-8E8B074D523F}"/>
    <cellStyle name="Comma 2 12 9 2 3" xfId="18838" xr:uid="{FD0002B9-A3EE-4E86-9B9D-94042586675D}"/>
    <cellStyle name="Comma 2 12 9 2 4" xfId="33197" xr:uid="{AC56B8AD-9E44-40D9-A1EE-B0FAB1C2218C}"/>
    <cellStyle name="Comma 2 12 9 2 5" xfId="39291" xr:uid="{686A1680-0213-4B3C-AC8B-C7982ECCBF1A}"/>
    <cellStyle name="Comma 2 12 9 3" xfId="9731" xr:uid="{8CF3552E-553A-485E-9D12-8049D3F031C3}"/>
    <cellStyle name="Comma 2 12 9 3 2" xfId="24094" xr:uid="{345C0F66-7448-40AF-8BB7-B07BD04CC2EF}"/>
    <cellStyle name="Comma 2 12 9 4" xfId="15829" xr:uid="{ABA6D28A-B7E3-4E98-BFB6-3B44BE3A6954}"/>
    <cellStyle name="Comma 2 12 9 5" xfId="30188" xr:uid="{588438B3-4414-4C8D-89E3-FC86BBC2876E}"/>
    <cellStyle name="Comma 2 12 9 6" xfId="36282" xr:uid="{66F41149-75AB-46E5-A622-8FBCEAF71DCE}"/>
    <cellStyle name="Comma 2 13" xfId="888" xr:uid="{5351B113-276B-4D5D-AA87-BA1B32D8445B}"/>
    <cellStyle name="Comma 2 13 10" xfId="3830" xr:uid="{DCCF5391-FF2C-46A4-81C9-6EE9331EADD6}"/>
    <cellStyle name="Comma 2 13 10 2" xfId="10109" xr:uid="{981B6F0E-EAB4-4363-978D-FFC4F514E7B9}"/>
    <cellStyle name="Comma 2 13 10 2 2" xfId="24472" xr:uid="{9E0094FC-791A-4594-86F0-4E2B39903058}"/>
    <cellStyle name="Comma 2 13 10 3" xfId="16207" xr:uid="{F15FA056-EA02-4295-81F3-2AB5E1C6148C}"/>
    <cellStyle name="Comma 2 13 10 4" xfId="30566" xr:uid="{C2CFF708-FD80-433E-B221-034F1094E0FD}"/>
    <cellStyle name="Comma 2 13 10 5" xfId="36660" xr:uid="{290A9A98-919E-4BCB-9019-3AF32E01BB13}"/>
    <cellStyle name="Comma 2 13 11" xfId="7028" xr:uid="{C6505EAF-AB18-4C3E-BEB6-3EA6610301A9}"/>
    <cellStyle name="Comma 2 13 11 2" xfId="21390" xr:uid="{18FAEA02-A165-4EB7-B79C-7A8549018DA6}"/>
    <cellStyle name="Comma 2 13 12" xfId="13125" xr:uid="{1C7B1CBC-310B-4795-877E-AF7E890F4C18}"/>
    <cellStyle name="Comma 2 13 13" xfId="27484" xr:uid="{5C297394-A218-47F3-854C-CFF03701BC79}"/>
    <cellStyle name="Comma 2 13 14" xfId="33578" xr:uid="{D612A925-B8C2-475D-96B2-43EC2DF05A1F}"/>
    <cellStyle name="Comma 2 13 15" xfId="41236" xr:uid="{D5FDC3DD-C099-4A98-8EA5-06630F456E94}"/>
    <cellStyle name="Comma 2 13 2" xfId="1067" xr:uid="{3602585E-D366-4536-94BA-D7A5DE2280AA}"/>
    <cellStyle name="Comma 2 13 2 10" xfId="7236" xr:uid="{0EC71B69-C47F-45CB-9468-C2BD9515A767}"/>
    <cellStyle name="Comma 2 13 2 10 2" xfId="21598" xr:uid="{B120ECAF-9DFD-4542-8B1C-58CE52011914}"/>
    <cellStyle name="Comma 2 13 2 11" xfId="13333" xr:uid="{F0059B4A-F90C-46F9-8C04-A6C9A37B7940}"/>
    <cellStyle name="Comma 2 13 2 12" xfId="27692" xr:uid="{1C0BCA45-6663-438B-B4F0-C8D11165D7EE}"/>
    <cellStyle name="Comma 2 13 2 13" xfId="33786" xr:uid="{17E1220F-88D0-49C3-BBC0-72DA41592831}"/>
    <cellStyle name="Comma 2 13 2 14" xfId="41730" xr:uid="{DAF8D153-568A-410F-9D7E-C48192A2D613}"/>
    <cellStyle name="Comma 2 13 2 2" xfId="1425" xr:uid="{B058FA84-7883-4F19-A5F2-69F3B677CC27}"/>
    <cellStyle name="Comma 2 13 2 2 2" xfId="4497" xr:uid="{E37DDB75-B9BD-46F7-9E7B-B3B0A160C842}"/>
    <cellStyle name="Comma 2 13 2 2 2 2" xfId="10705" xr:uid="{D3DE73D2-574E-4451-9D5E-164542410E61}"/>
    <cellStyle name="Comma 2 13 2 2 2 2 2" xfId="25068" xr:uid="{671C891C-9E82-4133-87B1-E15F156B2E7E}"/>
    <cellStyle name="Comma 2 13 2 2 2 3" xfId="16803" xr:uid="{265B1185-7EFE-48FC-84EB-E4411B71D462}"/>
    <cellStyle name="Comma 2 13 2 2 2 4" xfId="31162" xr:uid="{0DC37C6C-04A4-41AC-B982-E1C9020AA7E8}"/>
    <cellStyle name="Comma 2 13 2 2 2 5" xfId="37256" xr:uid="{81C6712C-44B6-4F82-8D73-3DA4ED7CC6DF}"/>
    <cellStyle name="Comma 2 13 2 2 3" xfId="7695" xr:uid="{7198C92A-2548-44F1-B2BC-48652E69D9F2}"/>
    <cellStyle name="Comma 2 13 2 2 3 2" xfId="22058" xr:uid="{1364E542-C926-4149-9CDA-D5C43C36CD7F}"/>
    <cellStyle name="Comma 2 13 2 2 4" xfId="13793" xr:uid="{02E95DB7-B618-4A2F-8665-66FB353F0880}"/>
    <cellStyle name="Comma 2 13 2 2 5" xfId="28152" xr:uid="{EE51360E-85B9-4712-BCF1-BDEE7656A975}"/>
    <cellStyle name="Comma 2 13 2 2 6" xfId="34246" xr:uid="{3365330F-27AC-4E15-9830-4E57B2CD02BF}"/>
    <cellStyle name="Comma 2 13 2 2 7" xfId="42674" xr:uid="{009C5B7E-5059-4947-859E-A3DB9674008A}"/>
    <cellStyle name="Comma 2 13 2 3" xfId="1794" xr:uid="{C379E75D-6AE8-4263-BD73-9FE4BC1B5176}"/>
    <cellStyle name="Comma 2 13 2 3 2" xfId="4869" xr:uid="{530CE3DB-BC23-4791-AB19-9731F072DAD7}"/>
    <cellStyle name="Comma 2 13 2 3 2 2" xfId="11079" xr:uid="{B6656D15-6205-47CA-91A2-5E6421E948E3}"/>
    <cellStyle name="Comma 2 13 2 3 2 2 2" xfId="25442" xr:uid="{0B5F420B-895B-4085-9758-DF80ED23DBA0}"/>
    <cellStyle name="Comma 2 13 2 3 2 3" xfId="17177" xr:uid="{1BB2F5CE-C0DF-4226-846A-E190E0E2B809}"/>
    <cellStyle name="Comma 2 13 2 3 2 4" xfId="31536" xr:uid="{686576EC-CCF8-419A-AD01-295220FBFE52}"/>
    <cellStyle name="Comma 2 13 2 3 2 5" xfId="37630" xr:uid="{56BBC348-B913-4617-A29D-DA08963F7182}"/>
    <cellStyle name="Comma 2 13 2 3 3" xfId="8069" xr:uid="{6FDE5BA5-D334-4600-A016-98746CA94C9E}"/>
    <cellStyle name="Comma 2 13 2 3 3 2" xfId="22432" xr:uid="{038E8849-E2B8-4569-BDE8-9BC1B830E984}"/>
    <cellStyle name="Comma 2 13 2 3 4" xfId="14167" xr:uid="{3C4EEC79-AF6E-4EF4-8403-4C76054762CD}"/>
    <cellStyle name="Comma 2 13 2 3 5" xfId="28526" xr:uid="{45A94E7D-A53E-41DE-852D-3CC874395AF8}"/>
    <cellStyle name="Comma 2 13 2 3 6" xfId="34620" xr:uid="{EE48BF70-61EF-42E8-887D-40DE0D226A9C}"/>
    <cellStyle name="Comma 2 13 2 3 7" xfId="43588" xr:uid="{44E5A370-A523-4C05-990A-7FE5DF9248FC}"/>
    <cellStyle name="Comma 2 13 2 4" xfId="2165" xr:uid="{5CF78A24-68DD-4648-9A97-F8DD58707CF3}"/>
    <cellStyle name="Comma 2 13 2 4 2" xfId="5243" xr:uid="{84EA758C-A7F7-4862-8AAB-5113058F3A0D}"/>
    <cellStyle name="Comma 2 13 2 4 2 2" xfId="11453" xr:uid="{85F064A0-528B-4D95-9D78-F8E2DF01C612}"/>
    <cellStyle name="Comma 2 13 2 4 2 2 2" xfId="25816" xr:uid="{EF663CB9-3E2F-4312-BB32-28B49BE63797}"/>
    <cellStyle name="Comma 2 13 2 4 2 3" xfId="17551" xr:uid="{F831B505-7B24-44A3-8CFF-3AB4767EC349}"/>
    <cellStyle name="Comma 2 13 2 4 2 4" xfId="31910" xr:uid="{E98B57EA-9D90-4B56-81E9-8A37A7318722}"/>
    <cellStyle name="Comma 2 13 2 4 2 5" xfId="38004" xr:uid="{5ED124AA-B6DB-47E4-A6F1-A11351D9BDDD}"/>
    <cellStyle name="Comma 2 13 2 4 3" xfId="8443" xr:uid="{F382DE4B-3E8D-4FCA-B416-FFD429DF22BF}"/>
    <cellStyle name="Comma 2 13 2 4 3 2" xfId="22806" xr:uid="{2E3F39E5-D2CA-4556-B85F-F3211221286A}"/>
    <cellStyle name="Comma 2 13 2 4 4" xfId="14541" xr:uid="{C05184E4-212D-4BDB-A87E-115A8D86AF4F}"/>
    <cellStyle name="Comma 2 13 2 4 5" xfId="28900" xr:uid="{894EBA82-95AE-41A5-A4A8-098790177F4D}"/>
    <cellStyle name="Comma 2 13 2 4 6" xfId="34994" xr:uid="{500069F0-F3A7-484C-A199-FE1FD3031215}"/>
    <cellStyle name="Comma 2 13 2 4 7" xfId="44487" xr:uid="{31FD6265-13C0-4FD4-9852-A3F1B6786703}"/>
    <cellStyle name="Comma 2 13 2 5" xfId="2538" xr:uid="{59BB8A87-DA94-4D9D-A900-57762A8B046C}"/>
    <cellStyle name="Comma 2 13 2 5 2" xfId="5617" xr:uid="{BD8FE617-BB24-40A6-9BE8-3CFA3174C955}"/>
    <cellStyle name="Comma 2 13 2 5 2 2" xfId="11827" xr:uid="{5A3AB529-6653-4708-AEEC-CD5A2E6C6B39}"/>
    <cellStyle name="Comma 2 13 2 5 2 2 2" xfId="26190" xr:uid="{0693EA8B-FF5A-495B-B472-51EF11C480A5}"/>
    <cellStyle name="Comma 2 13 2 5 2 3" xfId="17925" xr:uid="{6C1C070F-95C4-4E59-A753-DA3091A466FE}"/>
    <cellStyle name="Comma 2 13 2 5 2 4" xfId="32284" xr:uid="{A0CCE06C-D511-4655-8EE4-350E8BE080DB}"/>
    <cellStyle name="Comma 2 13 2 5 2 5" xfId="38378" xr:uid="{A20B6531-4C28-46D4-8575-27FF808B7385}"/>
    <cellStyle name="Comma 2 13 2 5 3" xfId="8817" xr:uid="{CAECACFF-5A35-44FC-BE17-A9EA8F86B18C}"/>
    <cellStyle name="Comma 2 13 2 5 3 2" xfId="23180" xr:uid="{342AF978-976A-4B12-BEDB-B9107B73B9F8}"/>
    <cellStyle name="Comma 2 13 2 5 4" xfId="14915" xr:uid="{D4D01DC0-4EE4-4A69-840E-58DEAACC1ED9}"/>
    <cellStyle name="Comma 2 13 2 5 5" xfId="29274" xr:uid="{0DBBFC28-B604-4339-91D8-1FA2FBFE1EBC}"/>
    <cellStyle name="Comma 2 13 2 5 6" xfId="35368" xr:uid="{1A1B1550-1309-4747-B58A-0442B6F3A733}"/>
    <cellStyle name="Comma 2 13 2 5 7" xfId="45462" xr:uid="{0A0CA735-E668-4B76-A0FA-6A8873F464CA}"/>
    <cellStyle name="Comma 2 13 2 6" xfId="2912" xr:uid="{7D50BA11-7E98-4897-9F77-4FD995816F42}"/>
    <cellStyle name="Comma 2 13 2 6 2" xfId="5991" xr:uid="{FF3694AF-FB32-414A-BB12-D3B40E1677E8}"/>
    <cellStyle name="Comma 2 13 2 6 2 2" xfId="12201" xr:uid="{48EF1A2B-DB3E-456F-93B6-46836DAF7BAE}"/>
    <cellStyle name="Comma 2 13 2 6 2 2 2" xfId="26564" xr:uid="{C9C8D65C-0B14-4E18-9294-AC034BF18F65}"/>
    <cellStyle name="Comma 2 13 2 6 2 3" xfId="18299" xr:uid="{F3D9CB79-3247-4937-B9D3-0BDD66940E30}"/>
    <cellStyle name="Comma 2 13 2 6 2 4" xfId="32658" xr:uid="{57D31D63-7F15-434B-B1D8-ED865D97892B}"/>
    <cellStyle name="Comma 2 13 2 6 2 5" xfId="38752" xr:uid="{4CFF924D-7EEB-4C1F-B724-C462C46AB22F}"/>
    <cellStyle name="Comma 2 13 2 6 3" xfId="9191" xr:uid="{137C80AD-FD10-4C4B-9A9B-6EE0EDE98872}"/>
    <cellStyle name="Comma 2 13 2 6 3 2" xfId="23554" xr:uid="{F981BB97-EFF3-42A5-8E6D-709859289D42}"/>
    <cellStyle name="Comma 2 13 2 6 4" xfId="15289" xr:uid="{E3E4D448-A158-4CE5-8920-48801125BA9C}"/>
    <cellStyle name="Comma 2 13 2 6 5" xfId="29648" xr:uid="{4611A9AF-A4DB-49FD-AC96-4EF229732129}"/>
    <cellStyle name="Comma 2 13 2 6 6" xfId="35742" xr:uid="{0815D5CC-33E2-4578-96AA-CBE903C08D49}"/>
    <cellStyle name="Comma 2 13 2 7" xfId="3286" xr:uid="{02D50ED1-B806-4DBE-B470-DF80522F3EE2}"/>
    <cellStyle name="Comma 2 13 2 7 2" xfId="6365" xr:uid="{681827FA-2FC7-48BF-9BED-6F912D4CF1CD}"/>
    <cellStyle name="Comma 2 13 2 7 2 2" xfId="12575" xr:uid="{DB88B663-7281-422F-BCC3-070063BCE079}"/>
    <cellStyle name="Comma 2 13 2 7 2 2 2" xfId="26938" xr:uid="{50963AE0-2186-4672-B3DF-3DBA73733A20}"/>
    <cellStyle name="Comma 2 13 2 7 2 3" xfId="18673" xr:uid="{D0C6B510-9974-4847-BCF5-9DAD57A746B4}"/>
    <cellStyle name="Comma 2 13 2 7 2 4" xfId="33032" xr:uid="{E5254E64-A96B-45D0-98CF-66970AAD0FD7}"/>
    <cellStyle name="Comma 2 13 2 7 2 5" xfId="39126" xr:uid="{B7374810-47E7-4795-8CDC-A86C2E8AB656}"/>
    <cellStyle name="Comma 2 13 2 7 3" xfId="9565" xr:uid="{B673B805-FD87-4681-89AE-23FC8CA1AEEB}"/>
    <cellStyle name="Comma 2 13 2 7 3 2" xfId="23928" xr:uid="{95727F4A-F5FB-418F-92EC-0DDBF35C59A3}"/>
    <cellStyle name="Comma 2 13 2 7 4" xfId="15663" xr:uid="{1606666C-B69C-4D2C-9BAF-2ADC519CB7CE}"/>
    <cellStyle name="Comma 2 13 2 7 5" xfId="30022" xr:uid="{A701D0AE-CD18-4E9A-B380-239E448CBBEC}"/>
    <cellStyle name="Comma 2 13 2 7 6" xfId="36116" xr:uid="{4B5205BC-E921-438C-8A86-224B1884BBC9}"/>
    <cellStyle name="Comma 2 13 2 8" xfId="3662" xr:uid="{EF48496B-8AE8-444A-BB2C-334A18C35C65}"/>
    <cellStyle name="Comma 2 13 2 8 2" xfId="6741" xr:uid="{CEC97893-0C68-43C2-BBA5-7466601B9F07}"/>
    <cellStyle name="Comma 2 13 2 8 2 2" xfId="12950" xr:uid="{F6085561-636D-45C2-8E8A-66CCB6952167}"/>
    <cellStyle name="Comma 2 13 2 8 2 2 2" xfId="27313" xr:uid="{A3436FDD-F172-4601-8501-F6601136245B}"/>
    <cellStyle name="Comma 2 13 2 8 2 3" xfId="19048" xr:uid="{4BF330F6-DB04-48DB-A83E-4FBC4D282756}"/>
    <cellStyle name="Comma 2 13 2 8 2 4" xfId="33407" xr:uid="{383FDB08-9317-4C22-A1D8-4FD49DE341F6}"/>
    <cellStyle name="Comma 2 13 2 8 2 5" xfId="39501" xr:uid="{2680EE3E-25EA-447A-ABF9-143FBD35BB45}"/>
    <cellStyle name="Comma 2 13 2 8 3" xfId="9941" xr:uid="{F5CBDD2F-F808-42B4-B08C-C88205CC4265}"/>
    <cellStyle name="Comma 2 13 2 8 3 2" xfId="24304" xr:uid="{2A859685-F9EC-4FAE-B615-60A86BAED205}"/>
    <cellStyle name="Comma 2 13 2 8 4" xfId="16039" xr:uid="{9BA9A588-B346-4A59-BDFE-4E1DDD201F35}"/>
    <cellStyle name="Comma 2 13 2 8 5" xfId="30398" xr:uid="{77262094-8B74-418F-A10D-4A183FFD30BA}"/>
    <cellStyle name="Comma 2 13 2 8 6" xfId="36492" xr:uid="{5CF18B54-19AF-43FB-A0E4-7708FECEF4DF}"/>
    <cellStyle name="Comma 2 13 2 9" xfId="4038" xr:uid="{2F917088-486E-4384-89FE-1AE67AB61538}"/>
    <cellStyle name="Comma 2 13 2 9 2" xfId="10317" xr:uid="{FCE7CBD9-0C8E-4ED9-B5FF-EA5932D28A60}"/>
    <cellStyle name="Comma 2 13 2 9 2 2" xfId="24680" xr:uid="{33021C9B-E0DB-44BD-8417-01C801216AAD}"/>
    <cellStyle name="Comma 2 13 2 9 3" xfId="16415" xr:uid="{3CD5E183-97C7-4140-A91D-7881EC830C36}"/>
    <cellStyle name="Comma 2 13 2 9 4" xfId="30774" xr:uid="{807EED91-0CDB-4B49-B476-23D99E2A3C3B}"/>
    <cellStyle name="Comma 2 13 2 9 5" xfId="36868" xr:uid="{94F7B0F9-B46D-4709-B7A0-44075F86AE84}"/>
    <cellStyle name="Comma 2 13 3" xfId="1224" xr:uid="{7219543B-DC04-47F4-9CD4-742A09749F53}"/>
    <cellStyle name="Comma 2 13 3 2" xfId="4290" xr:uid="{D09E71B4-3AF8-48B6-A578-F3410139800F}"/>
    <cellStyle name="Comma 2 13 3 2 2" xfId="10521" xr:uid="{96DFE791-D8E1-4F2D-893E-2F0BC7EC04F9}"/>
    <cellStyle name="Comma 2 13 3 2 2 2" xfId="24884" xr:uid="{FAB9F7DA-718F-4D87-9F0A-5247E5B7AA8F}"/>
    <cellStyle name="Comma 2 13 3 2 3" xfId="16619" xr:uid="{D5F72CC4-37AD-4C5A-8B81-B6C006E68D92}"/>
    <cellStyle name="Comma 2 13 3 2 4" xfId="30978" xr:uid="{BC609A7D-E85C-4FBA-994E-3B2EFBEF3069}"/>
    <cellStyle name="Comma 2 13 3 2 5" xfId="37072" xr:uid="{A6F3B7E7-7138-4139-B69D-D550F68BCE55}"/>
    <cellStyle name="Comma 2 13 3 3" xfId="7488" xr:uid="{2106B259-A65F-4368-AF0B-F5CFE0BCBB87}"/>
    <cellStyle name="Comma 2 13 3 3 2" xfId="21850" xr:uid="{FF998C98-9981-4EE8-B442-CBE8C8D2D27A}"/>
    <cellStyle name="Comma 2 13 3 4" xfId="13585" xr:uid="{C9100F88-D119-46E5-B06D-23741C399D5A}"/>
    <cellStyle name="Comma 2 13 3 5" xfId="27944" xr:uid="{38F4A3E5-5343-4703-9A83-F7A44B6F591A}"/>
    <cellStyle name="Comma 2 13 3 6" xfId="34038" xr:uid="{82DF729F-AAE3-4B49-9381-DA1ECC85A1EB}"/>
    <cellStyle name="Comma 2 13 3 7" xfId="42241" xr:uid="{DFE712DF-3648-4FF5-AE26-404B75366E8F}"/>
    <cellStyle name="Comma 2 13 4" xfId="1588" xr:uid="{41AF5F5C-C5BD-420C-BF29-79D31B49D360}"/>
    <cellStyle name="Comma 2 13 4 2" xfId="4662" xr:uid="{32F4E3D1-B910-4188-AEA3-3280CA08C90B}"/>
    <cellStyle name="Comma 2 13 4 2 2" xfId="10871" xr:uid="{58CDF544-33CD-418B-8C8C-F91896962297}"/>
    <cellStyle name="Comma 2 13 4 2 2 2" xfId="25234" xr:uid="{C9B253EB-D702-4C5B-97FE-FFE6F90AB908}"/>
    <cellStyle name="Comma 2 13 4 2 3" xfId="16969" xr:uid="{D743362B-2A62-453B-9529-FC78A4DDAC12}"/>
    <cellStyle name="Comma 2 13 4 2 4" xfId="31328" xr:uid="{F09B1AE3-C63F-45C5-A4E0-549970C9F39E}"/>
    <cellStyle name="Comma 2 13 4 2 5" xfId="37422" xr:uid="{1475C72C-78D3-4C88-9F26-EC52EB4C85C6}"/>
    <cellStyle name="Comma 2 13 4 3" xfId="7861" xr:uid="{02DF477A-280E-4531-87E5-46C185E8D253}"/>
    <cellStyle name="Comma 2 13 4 3 2" xfId="22224" xr:uid="{B8425C98-BA98-4BF5-ADB3-F25008B3C332}"/>
    <cellStyle name="Comma 2 13 4 4" xfId="13959" xr:uid="{12A10F35-2A17-4B87-AE35-094BF6F86EDE}"/>
    <cellStyle name="Comma 2 13 4 5" xfId="28318" xr:uid="{9A69FB3A-EAFC-4FBA-B6CD-E6C43958F674}"/>
    <cellStyle name="Comma 2 13 4 6" xfId="34412" xr:uid="{B1107402-D237-4676-9027-4984B828C825}"/>
    <cellStyle name="Comma 2 13 4 7" xfId="43158" xr:uid="{9080A673-A9FB-4845-AB92-984BAEF541EA}"/>
    <cellStyle name="Comma 2 13 5" xfId="1958" xr:uid="{0C31D849-383F-46C3-BC72-B3FFA8085167}"/>
    <cellStyle name="Comma 2 13 5 2" xfId="5035" xr:uid="{60762544-B492-4D64-A1B6-38BE769F60C0}"/>
    <cellStyle name="Comma 2 13 5 2 2" xfId="11245" xr:uid="{5D03D5CB-2CDB-49C0-A1A1-3F3F6531DDAE}"/>
    <cellStyle name="Comma 2 13 5 2 2 2" xfId="25608" xr:uid="{AEA6AA75-AE82-49D5-ACFD-CE4C20251B39}"/>
    <cellStyle name="Comma 2 13 5 2 3" xfId="17343" xr:uid="{1A29C0C3-844B-4907-9C4A-62C514B3465D}"/>
    <cellStyle name="Comma 2 13 5 2 4" xfId="31702" xr:uid="{30D67A0F-BB3A-439C-995F-4F728DA1CC63}"/>
    <cellStyle name="Comma 2 13 5 2 5" xfId="37796" xr:uid="{19D663A6-8E97-4A8F-A145-EDC1A0C24B73}"/>
    <cellStyle name="Comma 2 13 5 3" xfId="8235" xr:uid="{94FA1B13-D92A-4331-AB52-BB56383A54A1}"/>
    <cellStyle name="Comma 2 13 5 3 2" xfId="22598" xr:uid="{AF3C2DA8-93AB-4D57-99B3-DFB8173FEB4B}"/>
    <cellStyle name="Comma 2 13 5 4" xfId="14333" xr:uid="{751D170E-FFD7-4A62-8931-870D881F2A47}"/>
    <cellStyle name="Comma 2 13 5 5" xfId="28692" xr:uid="{B6C91FCF-DCF5-4418-A958-17775C46482C}"/>
    <cellStyle name="Comma 2 13 5 6" xfId="34786" xr:uid="{085BE45A-9FA4-452D-991E-413056DAFDA9}"/>
    <cellStyle name="Comma 2 13 5 7" xfId="44057" xr:uid="{9CD98A46-272D-4494-B140-B964301F8D71}"/>
    <cellStyle name="Comma 2 13 6" xfId="2331" xr:uid="{9AC31902-D015-48B7-BC84-C31C6553FEB0}"/>
    <cellStyle name="Comma 2 13 6 2" xfId="5409" xr:uid="{78BF7212-6CCD-4AC4-A506-E93B078E94B1}"/>
    <cellStyle name="Comma 2 13 6 2 2" xfId="11619" xr:uid="{EC5EAA4F-0C2D-4917-AC5A-D69D472189CF}"/>
    <cellStyle name="Comma 2 13 6 2 2 2" xfId="25982" xr:uid="{DAAD077C-00B0-4FC9-8FD2-D17D0392D7ED}"/>
    <cellStyle name="Comma 2 13 6 2 3" xfId="17717" xr:uid="{2C4D85DA-56D5-4A8D-A550-8B89FADC6CD7}"/>
    <cellStyle name="Comma 2 13 6 2 4" xfId="32076" xr:uid="{F42CB436-0D80-4FC7-A4AD-F70411317BD5}"/>
    <cellStyle name="Comma 2 13 6 2 5" xfId="38170" xr:uid="{E605EE87-6A09-429F-82BA-C12D02BE88E1}"/>
    <cellStyle name="Comma 2 13 6 3" xfId="8609" xr:uid="{A0166547-949B-435D-91B7-7379410C9779}"/>
    <cellStyle name="Comma 2 13 6 3 2" xfId="22972" xr:uid="{B31252AE-B5F0-4CF3-B7A3-021A18CA1115}"/>
    <cellStyle name="Comma 2 13 6 4" xfId="14707" xr:uid="{AAD44FFD-B416-4C12-838C-52BDFA447A3B}"/>
    <cellStyle name="Comma 2 13 6 5" xfId="29066" xr:uid="{5690111A-8725-44AD-86B2-148EC03D9478}"/>
    <cellStyle name="Comma 2 13 6 6" xfId="35160" xr:uid="{D74076EC-EC4E-4E97-8B25-D9208030C5D8}"/>
    <cellStyle name="Comma 2 13 6 7" xfId="45017" xr:uid="{20240B8A-B8E0-42DA-8796-8C1FE8A5FE5B}"/>
    <cellStyle name="Comma 2 13 7" xfId="2704" xr:uid="{BAE8E09E-3434-41F3-A250-32566FB6872A}"/>
    <cellStyle name="Comma 2 13 7 2" xfId="5783" xr:uid="{F74DCD13-B146-4948-BB75-6634C6525791}"/>
    <cellStyle name="Comma 2 13 7 2 2" xfId="11993" xr:uid="{F4F50029-9B4C-425D-BC0F-F94145CF892D}"/>
    <cellStyle name="Comma 2 13 7 2 2 2" xfId="26356" xr:uid="{CE0F4845-F9B8-484E-8866-5F43CFE74EDB}"/>
    <cellStyle name="Comma 2 13 7 2 3" xfId="18091" xr:uid="{9C19F39C-B53D-48D4-BC86-5C9DB4FDBD88}"/>
    <cellStyle name="Comma 2 13 7 2 4" xfId="32450" xr:uid="{EB18FE1E-B3F5-4A20-88AF-26A988510D30}"/>
    <cellStyle name="Comma 2 13 7 2 5" xfId="38544" xr:uid="{AB784BC1-8391-495B-9A85-61C3732611FC}"/>
    <cellStyle name="Comma 2 13 7 3" xfId="8983" xr:uid="{A4BA98F4-0662-4152-8506-6E6A3859D752}"/>
    <cellStyle name="Comma 2 13 7 3 2" xfId="23346" xr:uid="{5A45355D-A590-4054-807C-7D9324940121}"/>
    <cellStyle name="Comma 2 13 7 4" xfId="15081" xr:uid="{0E23FEE2-CA38-4ED0-BE7E-C4BCCB4B7BF4}"/>
    <cellStyle name="Comma 2 13 7 5" xfId="29440" xr:uid="{835BD9F1-8FEB-438C-AD35-F69031DC4CB9}"/>
    <cellStyle name="Comma 2 13 7 6" xfId="35534" xr:uid="{9A431763-A5E4-45EC-8E4A-B7726AFC6273}"/>
    <cellStyle name="Comma 2 13 8" xfId="3078" xr:uid="{B78FFA24-65CD-4E3B-979A-C6ACE9A8CF72}"/>
    <cellStyle name="Comma 2 13 8 2" xfId="6157" xr:uid="{4318016F-1861-49B8-8D3D-2C061DD2077C}"/>
    <cellStyle name="Comma 2 13 8 2 2" xfId="12367" xr:uid="{6B5CDA8A-05CE-41D1-8D60-2EB09BCDFA3A}"/>
    <cellStyle name="Comma 2 13 8 2 2 2" xfId="26730" xr:uid="{B33B4C46-54F9-4E17-974F-CF346BC1CCA4}"/>
    <cellStyle name="Comma 2 13 8 2 3" xfId="18465" xr:uid="{2BBD1160-F460-449B-8646-27B50C402ED7}"/>
    <cellStyle name="Comma 2 13 8 2 4" xfId="32824" xr:uid="{9EBAD0A1-4BA9-4583-A89C-666165BAB3DA}"/>
    <cellStyle name="Comma 2 13 8 2 5" xfId="38918" xr:uid="{3C004C42-1511-437B-8339-F640D8494FD4}"/>
    <cellStyle name="Comma 2 13 8 3" xfId="9357" xr:uid="{2D89A6CC-7D15-472F-912B-EA88C238CEF8}"/>
    <cellStyle name="Comma 2 13 8 3 2" xfId="23720" xr:uid="{65808F54-767B-450C-B6B9-BBE551908FCA}"/>
    <cellStyle name="Comma 2 13 8 4" xfId="15455" xr:uid="{8691EF90-35AF-4C94-9AA6-BE69C493B79E}"/>
    <cellStyle name="Comma 2 13 8 5" xfId="29814" xr:uid="{7449C8B4-6FB1-493A-8BB1-F69C505AD5DF}"/>
    <cellStyle name="Comma 2 13 8 6" xfId="35908" xr:uid="{B119BE8B-3E6A-41B5-AC8F-E1491D685EAE}"/>
    <cellStyle name="Comma 2 13 9" xfId="3454" xr:uid="{0ABD3B45-9E09-4FD5-96AA-6C8A3DD9FF16}"/>
    <cellStyle name="Comma 2 13 9 2" xfId="6533" xr:uid="{B630B29A-4F2F-424E-8A1C-B14E30DFD540}"/>
    <cellStyle name="Comma 2 13 9 2 2" xfId="12742" xr:uid="{3A10675C-A83A-40B4-9403-67975DC0FBCA}"/>
    <cellStyle name="Comma 2 13 9 2 2 2" xfId="27105" xr:uid="{1BA80724-7A09-49A5-89D6-026C6196EA38}"/>
    <cellStyle name="Comma 2 13 9 2 3" xfId="18840" xr:uid="{69FDA4EA-8ECB-42D4-9C64-3D8F09EC42F9}"/>
    <cellStyle name="Comma 2 13 9 2 4" xfId="33199" xr:uid="{DE5751F1-ABA4-41AA-B970-46781A8C9873}"/>
    <cellStyle name="Comma 2 13 9 2 5" xfId="39293" xr:uid="{769EB4B7-273E-4909-88E0-A2709D5622B3}"/>
    <cellStyle name="Comma 2 13 9 3" xfId="9733" xr:uid="{7B62E8F0-38D9-4AD3-A62C-A4B5BF2F4A2D}"/>
    <cellStyle name="Comma 2 13 9 3 2" xfId="24096" xr:uid="{ACE3AD07-2B1D-488A-B921-69D5459F1245}"/>
    <cellStyle name="Comma 2 13 9 4" xfId="15831" xr:uid="{BF248D6C-57B0-41F6-A632-A3EFF2EA262A}"/>
    <cellStyle name="Comma 2 13 9 5" xfId="30190" xr:uid="{6715108E-BE55-430B-9C10-1EFB71670989}"/>
    <cellStyle name="Comma 2 13 9 6" xfId="36284" xr:uid="{3C85ECD7-54CE-45B4-BDB3-37CD821E2E01}"/>
    <cellStyle name="Comma 2 14" xfId="891" xr:uid="{7FE5AAE0-DEB6-4666-BCBC-0D429CC2F5F6}"/>
    <cellStyle name="Comma 2 14 10" xfId="3833" xr:uid="{8CCA1C41-BA32-42A3-B946-2C4627AE6A3D}"/>
    <cellStyle name="Comma 2 14 10 2" xfId="10112" xr:uid="{D5CF10EC-9868-499D-BE0C-B908BA7712BF}"/>
    <cellStyle name="Comma 2 14 10 2 2" xfId="24475" xr:uid="{63349614-3FA6-4917-8E02-EA1634920CB8}"/>
    <cellStyle name="Comma 2 14 10 3" xfId="16210" xr:uid="{6E82086A-18AF-437E-8E70-1BA99591473A}"/>
    <cellStyle name="Comma 2 14 10 4" xfId="30569" xr:uid="{EC7B66F2-438F-466A-81A8-A9A351856AFA}"/>
    <cellStyle name="Comma 2 14 10 5" xfId="36663" xr:uid="{1BA8D3C5-8D7C-40F4-A1AE-6C6F6008834F}"/>
    <cellStyle name="Comma 2 14 11" xfId="7031" xr:uid="{3AB744CA-D688-4962-82D1-B7E6C880DCE3}"/>
    <cellStyle name="Comma 2 14 11 2" xfId="21393" xr:uid="{73803FCB-85C5-4301-88D6-57FDC95CDF3D}"/>
    <cellStyle name="Comma 2 14 12" xfId="13128" xr:uid="{48138C20-B8E3-42EF-A961-024AF5BED470}"/>
    <cellStyle name="Comma 2 14 13" xfId="27487" xr:uid="{F2A50391-FC9D-449F-BE0F-837BA68058CB}"/>
    <cellStyle name="Comma 2 14 14" xfId="33581" xr:uid="{6D8B35D1-0528-436A-A7A1-EC030632B21D}"/>
    <cellStyle name="Comma 2 14 15" xfId="41256" xr:uid="{187F1B1A-8F10-4602-9708-A25A843D3C87}"/>
    <cellStyle name="Comma 2 14 2" xfId="1070" xr:uid="{AD1B36CF-6A41-4B57-A4F2-AC4285893BD8}"/>
    <cellStyle name="Comma 2 14 2 10" xfId="7239" xr:uid="{A3F0DCDE-744D-449D-9A3A-17D096CF5F11}"/>
    <cellStyle name="Comma 2 14 2 10 2" xfId="21601" xr:uid="{F66FB5D1-56CE-48F0-AC75-A02D03CC1B7D}"/>
    <cellStyle name="Comma 2 14 2 11" xfId="13336" xr:uid="{D3DA623B-DD31-43B6-88B0-D0A33B631299}"/>
    <cellStyle name="Comma 2 14 2 12" xfId="27695" xr:uid="{B7449A27-19BF-4888-BACC-7D53005B7D7E}"/>
    <cellStyle name="Comma 2 14 2 13" xfId="33789" xr:uid="{923054CD-8FEA-4167-AAA8-E0A22BEE2F09}"/>
    <cellStyle name="Comma 2 14 2 14" xfId="41750" xr:uid="{68FE952F-17AB-40FF-A654-17863C2718F2}"/>
    <cellStyle name="Comma 2 14 2 2" xfId="1428" xr:uid="{B578CAA6-669C-4753-9447-21A020ECD35E}"/>
    <cellStyle name="Comma 2 14 2 2 2" xfId="4500" xr:uid="{FDA5F720-047D-4484-ACA3-F384AF4673BE}"/>
    <cellStyle name="Comma 2 14 2 2 2 2" xfId="10708" xr:uid="{0994E9B6-C7ED-48EB-9470-9CCCC87B8086}"/>
    <cellStyle name="Comma 2 14 2 2 2 2 2" xfId="25071" xr:uid="{47562593-8FAD-42C6-BF04-14E06C6F6141}"/>
    <cellStyle name="Comma 2 14 2 2 2 3" xfId="16806" xr:uid="{749B4F8B-0651-4F36-B9FE-763BF43A290F}"/>
    <cellStyle name="Comma 2 14 2 2 2 4" xfId="31165" xr:uid="{6F3527F5-A78B-4461-9F10-000EEE18A999}"/>
    <cellStyle name="Comma 2 14 2 2 2 5" xfId="37259" xr:uid="{8FDB03DE-0581-490E-9457-FA25960935F5}"/>
    <cellStyle name="Comma 2 14 2 2 3" xfId="7698" xr:uid="{5F2C0F54-E8F5-4CB1-9DA2-B5033D8F3090}"/>
    <cellStyle name="Comma 2 14 2 2 3 2" xfId="22061" xr:uid="{B1480164-0517-4CB1-9CAD-6B5C29A03F3C}"/>
    <cellStyle name="Comma 2 14 2 2 4" xfId="13796" xr:uid="{1CF8D0AB-B514-4C37-9B78-478816091023}"/>
    <cellStyle name="Comma 2 14 2 2 5" xfId="28155" xr:uid="{2E8FE182-B1A7-4AEB-A7EB-36F6758D46F3}"/>
    <cellStyle name="Comma 2 14 2 2 6" xfId="34249" xr:uid="{87A02739-7527-4A0F-9387-BDBB2812952B}"/>
    <cellStyle name="Comma 2 14 2 2 7" xfId="42694" xr:uid="{CAC22D95-EFD5-4628-B1EC-66A1D21A783C}"/>
    <cellStyle name="Comma 2 14 2 3" xfId="1797" xr:uid="{382C617B-4611-4C30-843A-6686D44FBC1E}"/>
    <cellStyle name="Comma 2 14 2 3 2" xfId="4872" xr:uid="{A51DCCBA-33DF-4FE2-BF6D-3ECA7AE41E09}"/>
    <cellStyle name="Comma 2 14 2 3 2 2" xfId="11082" xr:uid="{65B90C02-9CDE-4C20-91F1-F9DED5521AC9}"/>
    <cellStyle name="Comma 2 14 2 3 2 2 2" xfId="25445" xr:uid="{A53A9AFF-3185-4F1C-B0B4-6B58285AD9B1}"/>
    <cellStyle name="Comma 2 14 2 3 2 3" xfId="17180" xr:uid="{D192EAD4-1F1A-4BEB-BCD8-67FB50D4BBA9}"/>
    <cellStyle name="Comma 2 14 2 3 2 4" xfId="31539" xr:uid="{786DC836-CDB0-48B4-878F-8BE66F551BA2}"/>
    <cellStyle name="Comma 2 14 2 3 2 5" xfId="37633" xr:uid="{C1E765B4-A231-4776-A88D-DCE4FCCC3DD7}"/>
    <cellStyle name="Comma 2 14 2 3 3" xfId="8072" xr:uid="{7FC62C02-9BCA-4027-A860-40EF3759119E}"/>
    <cellStyle name="Comma 2 14 2 3 3 2" xfId="22435" xr:uid="{DC4F0110-F9FE-4280-B17F-181C0B030571}"/>
    <cellStyle name="Comma 2 14 2 3 4" xfId="14170" xr:uid="{AEF7E91C-78D6-4103-9967-48DD7D043CB3}"/>
    <cellStyle name="Comma 2 14 2 3 5" xfId="28529" xr:uid="{B67664E7-5162-43D5-BEAE-B714AD4D111B}"/>
    <cellStyle name="Comma 2 14 2 3 6" xfId="34623" xr:uid="{4A98672D-C554-46B6-832B-2744558BBE7F}"/>
    <cellStyle name="Comma 2 14 2 3 7" xfId="43608" xr:uid="{DCF71C48-F018-461A-90F9-8F4550A6CFDE}"/>
    <cellStyle name="Comma 2 14 2 4" xfId="2168" xr:uid="{6BAB70C5-1CA3-47C3-9CD2-C8CDF382BD49}"/>
    <cellStyle name="Comma 2 14 2 4 2" xfId="5246" xr:uid="{86ED58EF-846F-426D-8FCB-7D9C59C36102}"/>
    <cellStyle name="Comma 2 14 2 4 2 2" xfId="11456" xr:uid="{6DC85BDE-EFCA-402E-BBEF-698584D00D1C}"/>
    <cellStyle name="Comma 2 14 2 4 2 2 2" xfId="25819" xr:uid="{6A5FE10F-54CC-4606-898E-AC1B7ABE74F0}"/>
    <cellStyle name="Comma 2 14 2 4 2 3" xfId="17554" xr:uid="{10D43CD1-F901-45CF-959D-916C5AF4C8CE}"/>
    <cellStyle name="Comma 2 14 2 4 2 4" xfId="31913" xr:uid="{3C2F16F2-BE0B-496F-BDD8-3B092CDDFB35}"/>
    <cellStyle name="Comma 2 14 2 4 2 5" xfId="38007" xr:uid="{B6441D59-E576-411D-911D-D4CF118AA75C}"/>
    <cellStyle name="Comma 2 14 2 4 3" xfId="8446" xr:uid="{09B0D57F-4D5E-44D6-B1D4-B457EA1D6EB8}"/>
    <cellStyle name="Comma 2 14 2 4 3 2" xfId="22809" xr:uid="{E9E045D4-C009-4295-A786-B143045014B3}"/>
    <cellStyle name="Comma 2 14 2 4 4" xfId="14544" xr:uid="{94A86FC6-E168-4ECB-B1FD-DD4751F610BE}"/>
    <cellStyle name="Comma 2 14 2 4 5" xfId="28903" xr:uid="{28C4C5E1-AA22-4321-8110-F3D5CD7EFFE6}"/>
    <cellStyle name="Comma 2 14 2 4 6" xfId="34997" xr:uid="{3A9AB0FC-5704-46CA-9D0D-82EC42A70E03}"/>
    <cellStyle name="Comma 2 14 2 4 7" xfId="44507" xr:uid="{645AA20E-98A4-444F-93EF-EE6376D1E9A7}"/>
    <cellStyle name="Comma 2 14 2 5" xfId="2541" xr:uid="{DE894CAC-9FE8-4C07-80E3-CC6EE2D863BD}"/>
    <cellStyle name="Comma 2 14 2 5 2" xfId="5620" xr:uid="{E650CE03-26D7-4DB8-AB39-71B00E1F7C88}"/>
    <cellStyle name="Comma 2 14 2 5 2 2" xfId="11830" xr:uid="{D0A6E914-9116-49B5-B235-AA674726F1A6}"/>
    <cellStyle name="Comma 2 14 2 5 2 2 2" xfId="26193" xr:uid="{EC682DCE-0C2C-4BCF-AA4E-61C600185952}"/>
    <cellStyle name="Comma 2 14 2 5 2 3" xfId="17928" xr:uid="{C44DA929-03D6-4132-8120-65791BB5CF3A}"/>
    <cellStyle name="Comma 2 14 2 5 2 4" xfId="32287" xr:uid="{ABF9913E-491E-46D8-9C28-0546BA0AD06F}"/>
    <cellStyle name="Comma 2 14 2 5 2 5" xfId="38381" xr:uid="{80FBC9AF-548F-42B5-ABBB-8644094BEE0E}"/>
    <cellStyle name="Comma 2 14 2 5 3" xfId="8820" xr:uid="{9263649A-EF00-4FF3-A437-A03DDB9D3350}"/>
    <cellStyle name="Comma 2 14 2 5 3 2" xfId="23183" xr:uid="{0EECD298-185E-40C5-A2AC-7BC9B981D24E}"/>
    <cellStyle name="Comma 2 14 2 5 4" xfId="14918" xr:uid="{788C1E43-FB1D-4551-BE23-9B3CA2DE8B7E}"/>
    <cellStyle name="Comma 2 14 2 5 5" xfId="29277" xr:uid="{674B56D5-80EC-417E-AC29-A288A9F77169}"/>
    <cellStyle name="Comma 2 14 2 5 6" xfId="35371" xr:uid="{822D4B94-EAC0-4923-9FAF-DA4330C0C85C}"/>
    <cellStyle name="Comma 2 14 2 5 7" xfId="45482" xr:uid="{0BBD641F-9CB9-4EE4-B91A-9696A0CCC86F}"/>
    <cellStyle name="Comma 2 14 2 6" xfId="2915" xr:uid="{308F8DE9-905D-4DBF-BD0B-E69FCC03F09B}"/>
    <cellStyle name="Comma 2 14 2 6 2" xfId="5994" xr:uid="{15C352A5-5A27-4483-B831-E9596FAA3096}"/>
    <cellStyle name="Comma 2 14 2 6 2 2" xfId="12204" xr:uid="{58E9A78C-0A3A-4EB3-A2CE-7AC8955A60A8}"/>
    <cellStyle name="Comma 2 14 2 6 2 2 2" xfId="26567" xr:uid="{B6A45F4A-DBEA-4981-B3F9-5CE9E50F2579}"/>
    <cellStyle name="Comma 2 14 2 6 2 3" xfId="18302" xr:uid="{7C052C42-B3EB-4FB7-9A96-D72DFC000443}"/>
    <cellStyle name="Comma 2 14 2 6 2 4" xfId="32661" xr:uid="{6E7AB38A-550B-433B-B9DB-2E37AE3C6C14}"/>
    <cellStyle name="Comma 2 14 2 6 2 5" xfId="38755" xr:uid="{766D16D1-D958-4039-93FE-392DA2314FAD}"/>
    <cellStyle name="Comma 2 14 2 6 3" xfId="9194" xr:uid="{914C60F8-2D75-4C01-8FAB-FFF59BFD044F}"/>
    <cellStyle name="Comma 2 14 2 6 3 2" xfId="23557" xr:uid="{A4A1EDFB-A6FC-4591-8674-1B427D52822B}"/>
    <cellStyle name="Comma 2 14 2 6 4" xfId="15292" xr:uid="{2151143C-0DA0-4675-B222-BF70040ECDC2}"/>
    <cellStyle name="Comma 2 14 2 6 5" xfId="29651" xr:uid="{6B23D4DF-F55A-43D8-93C0-2F0103B7DC00}"/>
    <cellStyle name="Comma 2 14 2 6 6" xfId="35745" xr:uid="{509C85A2-D88F-402F-BC7B-C6F9929A5A3B}"/>
    <cellStyle name="Comma 2 14 2 7" xfId="3289" xr:uid="{2BB6B9F7-B18F-4B4E-8C1B-15B841634226}"/>
    <cellStyle name="Comma 2 14 2 7 2" xfId="6368" xr:uid="{0C4F50FD-DFD8-4D83-A186-24A4675EDFCB}"/>
    <cellStyle name="Comma 2 14 2 7 2 2" xfId="12578" xr:uid="{BE88E405-5BCE-422D-967C-4497D705B07B}"/>
    <cellStyle name="Comma 2 14 2 7 2 2 2" xfId="26941" xr:uid="{37406A1C-2078-4282-8292-4698A522D2A8}"/>
    <cellStyle name="Comma 2 14 2 7 2 3" xfId="18676" xr:uid="{C94AE3F1-D4C8-425C-90A6-2FB1CEEA6C5E}"/>
    <cellStyle name="Comma 2 14 2 7 2 4" xfId="33035" xr:uid="{25556586-2478-41F6-85D3-C8C9142AF543}"/>
    <cellStyle name="Comma 2 14 2 7 2 5" xfId="39129" xr:uid="{E7CC56A2-2166-4BBF-9BCC-0350CE678265}"/>
    <cellStyle name="Comma 2 14 2 7 3" xfId="9568" xr:uid="{E5171A7F-58B2-4894-A565-FD36B0294CC3}"/>
    <cellStyle name="Comma 2 14 2 7 3 2" xfId="23931" xr:uid="{11253C05-EAD9-40A2-83CB-1D450B3745C3}"/>
    <cellStyle name="Comma 2 14 2 7 4" xfId="15666" xr:uid="{D893EC6C-02FA-42DE-A1A3-D062D2105638}"/>
    <cellStyle name="Comma 2 14 2 7 5" xfId="30025" xr:uid="{2DD92EBF-1A80-45D2-80F1-3A8A3BEFB178}"/>
    <cellStyle name="Comma 2 14 2 7 6" xfId="36119" xr:uid="{F5A7959B-D271-4D32-91AA-6070903226A0}"/>
    <cellStyle name="Comma 2 14 2 8" xfId="3665" xr:uid="{2F2B5CBF-49C2-46E7-B88C-C1F9B42AB7D5}"/>
    <cellStyle name="Comma 2 14 2 8 2" xfId="6744" xr:uid="{751938F9-F66C-4072-B71C-FEA3D30A949A}"/>
    <cellStyle name="Comma 2 14 2 8 2 2" xfId="12953" xr:uid="{CB8A01D1-9ED2-48DA-9E3D-11921ECDD587}"/>
    <cellStyle name="Comma 2 14 2 8 2 2 2" xfId="27316" xr:uid="{57008880-E057-4F85-B0D2-B3D287B9845F}"/>
    <cellStyle name="Comma 2 14 2 8 2 3" xfId="19051" xr:uid="{1AEF1444-E2C6-4575-B28E-20AFD5B86380}"/>
    <cellStyle name="Comma 2 14 2 8 2 4" xfId="33410" xr:uid="{F2C4AC20-C63F-4FBC-8474-04F0484CA72B}"/>
    <cellStyle name="Comma 2 14 2 8 2 5" xfId="39504" xr:uid="{9B7DB934-32A5-489B-A259-BB809DDC6BD2}"/>
    <cellStyle name="Comma 2 14 2 8 3" xfId="9944" xr:uid="{4F3ECE80-1814-4914-9964-2431CA75D94B}"/>
    <cellStyle name="Comma 2 14 2 8 3 2" xfId="24307" xr:uid="{64A3526C-8837-4D26-8083-604BB96068A3}"/>
    <cellStyle name="Comma 2 14 2 8 4" xfId="16042" xr:uid="{9522227E-EF94-45A7-91D2-A54B8BC98C82}"/>
    <cellStyle name="Comma 2 14 2 8 5" xfId="30401" xr:uid="{315629B6-8466-4427-A5E9-0097615FC891}"/>
    <cellStyle name="Comma 2 14 2 8 6" xfId="36495" xr:uid="{6984AF62-EC65-4046-9D41-6A302CAB2C9B}"/>
    <cellStyle name="Comma 2 14 2 9" xfId="4041" xr:uid="{0CF179C4-3172-4F4C-975F-67539FB038D2}"/>
    <cellStyle name="Comma 2 14 2 9 2" xfId="10320" xr:uid="{0DBA3E18-37B4-44C0-B8BE-A13D771C73F7}"/>
    <cellStyle name="Comma 2 14 2 9 2 2" xfId="24683" xr:uid="{F09CB205-A323-4176-96EF-45C97910BC28}"/>
    <cellStyle name="Comma 2 14 2 9 3" xfId="16418" xr:uid="{B93AF8F6-B67D-4FDB-9A9E-03CC72ADA1F1}"/>
    <cellStyle name="Comma 2 14 2 9 4" xfId="30777" xr:uid="{907D58DE-F85F-4527-8810-9B5F49B1DA5B}"/>
    <cellStyle name="Comma 2 14 2 9 5" xfId="36871" xr:uid="{22B8D2FE-E560-4839-A314-2D5A98B420A5}"/>
    <cellStyle name="Comma 2 14 3" xfId="1227" xr:uid="{96724836-3A10-4EDE-8B92-423712D7CA2D}"/>
    <cellStyle name="Comma 2 14 3 2" xfId="4293" xr:uid="{796DAB56-6593-4484-A610-28FED840E2E5}"/>
    <cellStyle name="Comma 2 14 3 2 2" xfId="10524" xr:uid="{D4E5DF35-1064-4D0F-B34C-12D8E16F15A5}"/>
    <cellStyle name="Comma 2 14 3 2 2 2" xfId="24887" xr:uid="{133D5006-6948-480F-BA85-ED357CD945B9}"/>
    <cellStyle name="Comma 2 14 3 2 3" xfId="16622" xr:uid="{8289D824-01B5-4EA2-B056-C9585827ED0D}"/>
    <cellStyle name="Comma 2 14 3 2 4" xfId="30981" xr:uid="{1330CC63-1512-4627-B13B-518D006D5211}"/>
    <cellStyle name="Comma 2 14 3 2 5" xfId="37075" xr:uid="{17DFE1C7-6954-44FF-A114-28D31520402F}"/>
    <cellStyle name="Comma 2 14 3 3" xfId="7491" xr:uid="{69E76C3E-FCAE-411E-8FA4-E0B81A2107E5}"/>
    <cellStyle name="Comma 2 14 3 3 2" xfId="21853" xr:uid="{80F5DAB6-006E-4FE8-B4FE-51A1E6A9BCA0}"/>
    <cellStyle name="Comma 2 14 3 4" xfId="13588" xr:uid="{DAF97A3A-BA65-4D50-A683-DE4438C08865}"/>
    <cellStyle name="Comma 2 14 3 5" xfId="27947" xr:uid="{A3EF5B71-12B0-40D6-A5B0-DAF72E764E74}"/>
    <cellStyle name="Comma 2 14 3 6" xfId="34041" xr:uid="{2558A28A-AF50-4AF2-8DD6-F163E65E665E}"/>
    <cellStyle name="Comma 2 14 3 7" xfId="42261" xr:uid="{1A3B0A1C-61F0-42B3-AA9B-DA138DA68C3A}"/>
    <cellStyle name="Comma 2 14 4" xfId="1591" xr:uid="{A4B0B549-519E-48BC-AB24-06399CC36FAE}"/>
    <cellStyle name="Comma 2 14 4 2" xfId="4665" xr:uid="{BCD3A697-7CFD-4254-949C-D95EE6223E8C}"/>
    <cellStyle name="Comma 2 14 4 2 2" xfId="10874" xr:uid="{035D1A7A-88D0-48BB-B779-420915EF35BB}"/>
    <cellStyle name="Comma 2 14 4 2 2 2" xfId="25237" xr:uid="{49D91C01-297E-4E69-B793-B16BD8157403}"/>
    <cellStyle name="Comma 2 14 4 2 3" xfId="16972" xr:uid="{3D628CC4-17A3-4699-B89C-4EAC21709BDF}"/>
    <cellStyle name="Comma 2 14 4 2 4" xfId="31331" xr:uid="{AE9A132C-F34F-4F82-8624-B4E852BBBD4B}"/>
    <cellStyle name="Comma 2 14 4 2 5" xfId="37425" xr:uid="{B11CB964-FB96-44E5-AED9-7B13028DC7E2}"/>
    <cellStyle name="Comma 2 14 4 3" xfId="7864" xr:uid="{A1120375-6BDB-48DE-8229-5D0DE0F77E0E}"/>
    <cellStyle name="Comma 2 14 4 3 2" xfId="22227" xr:uid="{0C1907ED-60F9-4063-B566-9DAF52D25C15}"/>
    <cellStyle name="Comma 2 14 4 4" xfId="13962" xr:uid="{E23B1E8D-7D93-41D0-BAF7-227D4414947A}"/>
    <cellStyle name="Comma 2 14 4 5" xfId="28321" xr:uid="{63160267-D230-48A5-8EB9-92ED1D1CE0B2}"/>
    <cellStyle name="Comma 2 14 4 6" xfId="34415" xr:uid="{174D1961-94DA-42BC-9C25-8A360B897157}"/>
    <cellStyle name="Comma 2 14 4 7" xfId="43178" xr:uid="{8D58B0B7-049E-4026-8721-51D8698560E8}"/>
    <cellStyle name="Comma 2 14 5" xfId="1961" xr:uid="{EF5006F4-CC86-4D93-80F1-1602C68E81CB}"/>
    <cellStyle name="Comma 2 14 5 2" xfId="5038" xr:uid="{9478191B-5DFB-4FB3-846C-F2BBCAC2F01D}"/>
    <cellStyle name="Comma 2 14 5 2 2" xfId="11248" xr:uid="{57758567-2A9E-43FD-881F-927D3CFF2449}"/>
    <cellStyle name="Comma 2 14 5 2 2 2" xfId="25611" xr:uid="{97A1C847-CDF9-4127-9302-1C94B0E04079}"/>
    <cellStyle name="Comma 2 14 5 2 3" xfId="17346" xr:uid="{C37DABF9-0EF0-4073-8D3F-F2559EFCBB89}"/>
    <cellStyle name="Comma 2 14 5 2 4" xfId="31705" xr:uid="{903C07DC-7210-4E13-983F-88A8F16F15C8}"/>
    <cellStyle name="Comma 2 14 5 2 5" xfId="37799" xr:uid="{54F2A2DE-2C56-4674-A26B-553997DB7025}"/>
    <cellStyle name="Comma 2 14 5 3" xfId="8238" xr:uid="{AECD35CF-0BA9-4A83-A414-548256488C2D}"/>
    <cellStyle name="Comma 2 14 5 3 2" xfId="22601" xr:uid="{9400ED50-A21F-4684-A9EE-476FE3842709}"/>
    <cellStyle name="Comma 2 14 5 4" xfId="14336" xr:uid="{132BF463-1075-43B0-9E2D-629F1240E572}"/>
    <cellStyle name="Comma 2 14 5 5" xfId="28695" xr:uid="{5BE19971-0DB9-44C3-8AB3-F399C21812CC}"/>
    <cellStyle name="Comma 2 14 5 6" xfId="34789" xr:uid="{BC391CB9-FB1D-4371-AA2C-4FE7DCAE64CA}"/>
    <cellStyle name="Comma 2 14 5 7" xfId="44077" xr:uid="{35E3ED07-E651-428E-AD84-0DC53C996A23}"/>
    <cellStyle name="Comma 2 14 6" xfId="2334" xr:uid="{5997CC7C-9417-4375-8962-6CE312F6111B}"/>
    <cellStyle name="Comma 2 14 6 2" xfId="5412" xr:uid="{8EC9B9B8-0D97-4CFD-B6A6-AADD61E55332}"/>
    <cellStyle name="Comma 2 14 6 2 2" xfId="11622" xr:uid="{EFCB1A89-9FD4-4116-A19D-1513E19E0FD3}"/>
    <cellStyle name="Comma 2 14 6 2 2 2" xfId="25985" xr:uid="{49D263D0-061D-4E5F-B7BF-4C4B66C19FA7}"/>
    <cellStyle name="Comma 2 14 6 2 3" xfId="17720" xr:uid="{6958BD51-4362-49F6-B0D1-88FE580FB7F3}"/>
    <cellStyle name="Comma 2 14 6 2 4" xfId="32079" xr:uid="{4E7CCD7B-E2A8-4667-84F0-6851571F1AC9}"/>
    <cellStyle name="Comma 2 14 6 2 5" xfId="38173" xr:uid="{4FDEE902-2A45-4A42-9A79-626A37BE9996}"/>
    <cellStyle name="Comma 2 14 6 3" xfId="8612" xr:uid="{3D0926D2-B227-4CCB-9DBF-5E6CE1FF0457}"/>
    <cellStyle name="Comma 2 14 6 3 2" xfId="22975" xr:uid="{456BB4DC-9017-498B-BC36-11FE8FEA7186}"/>
    <cellStyle name="Comma 2 14 6 4" xfId="14710" xr:uid="{5AE6CF28-2A3D-4BF1-8810-9FC89CEE104E}"/>
    <cellStyle name="Comma 2 14 6 5" xfId="29069" xr:uid="{C27FB1AA-41FF-4FB4-B8EB-3691EC17E0EA}"/>
    <cellStyle name="Comma 2 14 6 6" xfId="35163" xr:uid="{C9FA94D8-DDB8-41DF-B4DA-116F10380B2D}"/>
    <cellStyle name="Comma 2 14 6 7" xfId="45037" xr:uid="{A77ABDDF-835D-4017-A44D-818CE1D0F766}"/>
    <cellStyle name="Comma 2 14 7" xfId="2707" xr:uid="{B35DC3EA-876E-4A7F-960D-E9E0C5BEEB46}"/>
    <cellStyle name="Comma 2 14 7 2" xfId="5786" xr:uid="{D5352213-E8C4-4E76-9FF2-D210D8890429}"/>
    <cellStyle name="Comma 2 14 7 2 2" xfId="11996" xr:uid="{0CAE6878-FFBF-4895-9740-E6F42117C56F}"/>
    <cellStyle name="Comma 2 14 7 2 2 2" xfId="26359" xr:uid="{DA152087-C8DC-4105-9055-0647A1D6E7C5}"/>
    <cellStyle name="Comma 2 14 7 2 3" xfId="18094" xr:uid="{B7C342C5-BAB4-4667-856B-33A4955881D2}"/>
    <cellStyle name="Comma 2 14 7 2 4" xfId="32453" xr:uid="{D6E04686-817C-4C30-8E2D-148FC4A9C6C6}"/>
    <cellStyle name="Comma 2 14 7 2 5" xfId="38547" xr:uid="{0CEF4D27-2FD2-444A-B1FD-B46FDE3AC3DE}"/>
    <cellStyle name="Comma 2 14 7 3" xfId="8986" xr:uid="{C78BAD5F-730E-45E5-8391-91C90C4EBFF1}"/>
    <cellStyle name="Comma 2 14 7 3 2" xfId="23349" xr:uid="{7DEADF3F-7E56-476D-9716-3B9289EF2E3C}"/>
    <cellStyle name="Comma 2 14 7 4" xfId="15084" xr:uid="{7B50D9CA-AC02-46A7-9732-3C7DD064522E}"/>
    <cellStyle name="Comma 2 14 7 5" xfId="29443" xr:uid="{FE58AB78-CF5F-458C-9328-0331B6424F46}"/>
    <cellStyle name="Comma 2 14 7 6" xfId="35537" xr:uid="{C8931F23-F207-41EC-BBAE-E0B4397BB3E2}"/>
    <cellStyle name="Comma 2 14 8" xfId="3081" xr:uid="{0E6EBDF9-EF59-44FA-9A3E-3F773813151C}"/>
    <cellStyle name="Comma 2 14 8 2" xfId="6160" xr:uid="{AA33FDA6-AFC4-436B-96D3-441914D7B9CC}"/>
    <cellStyle name="Comma 2 14 8 2 2" xfId="12370" xr:uid="{1F2C3D57-40F7-4D89-BCF9-D3777F49580F}"/>
    <cellStyle name="Comma 2 14 8 2 2 2" xfId="26733" xr:uid="{A07C54A1-F495-49BC-AFA6-34B1DF9E2740}"/>
    <cellStyle name="Comma 2 14 8 2 3" xfId="18468" xr:uid="{42C7BBF3-9B2B-4B33-A643-0210274DA9AF}"/>
    <cellStyle name="Comma 2 14 8 2 4" xfId="32827" xr:uid="{7B8A6CB9-8AE9-43F2-A480-FAFD83229509}"/>
    <cellStyle name="Comma 2 14 8 2 5" xfId="38921" xr:uid="{4D791578-4AA3-4382-B0EA-B3ABF56DBB31}"/>
    <cellStyle name="Comma 2 14 8 3" xfId="9360" xr:uid="{8DD897C8-9EAE-44B3-80B4-4F71B2D299A5}"/>
    <cellStyle name="Comma 2 14 8 3 2" xfId="23723" xr:uid="{EC988462-9F21-40D7-9119-1B02DE38363D}"/>
    <cellStyle name="Comma 2 14 8 4" xfId="15458" xr:uid="{A1463471-9C46-4F35-906A-9FAB94FBF329}"/>
    <cellStyle name="Comma 2 14 8 5" xfId="29817" xr:uid="{EE885C5A-F06A-4EFE-B61C-DAD93B13CBC8}"/>
    <cellStyle name="Comma 2 14 8 6" xfId="35911" xr:uid="{11744336-99FB-4E24-BBF4-B85C7CFC4840}"/>
    <cellStyle name="Comma 2 14 9" xfId="3457" xr:uid="{8AD7E0FE-5EDC-4683-B88C-A3149600E74A}"/>
    <cellStyle name="Comma 2 14 9 2" xfId="6536" xr:uid="{F268246C-1932-48B1-B530-8ED94954B975}"/>
    <cellStyle name="Comma 2 14 9 2 2" xfId="12745" xr:uid="{FEB4D1D1-9DC8-45F5-9507-D5444E0AFF84}"/>
    <cellStyle name="Comma 2 14 9 2 2 2" xfId="27108" xr:uid="{3C1C367E-7924-4EEC-83EC-7CA8EEC7ECD1}"/>
    <cellStyle name="Comma 2 14 9 2 3" xfId="18843" xr:uid="{11A32DB6-7910-4FE8-B113-7C08F8A587C4}"/>
    <cellStyle name="Comma 2 14 9 2 4" xfId="33202" xr:uid="{7D340407-752D-48D6-9F17-74113B9D49D8}"/>
    <cellStyle name="Comma 2 14 9 2 5" xfId="39296" xr:uid="{F7C02D4A-8C88-48A5-9EBE-B9F916FC8F37}"/>
    <cellStyle name="Comma 2 14 9 3" xfId="9736" xr:uid="{C5BC47EE-DDF5-4FDD-8509-A33D35001913}"/>
    <cellStyle name="Comma 2 14 9 3 2" xfId="24099" xr:uid="{5B04C995-2C28-487B-A590-14CBE796D84B}"/>
    <cellStyle name="Comma 2 14 9 4" xfId="15834" xr:uid="{721042AC-EB41-44D9-A858-C103485C3E1F}"/>
    <cellStyle name="Comma 2 14 9 5" xfId="30193" xr:uid="{6277A2C2-9755-4E1A-8FF1-D2D89A627B3E}"/>
    <cellStyle name="Comma 2 14 9 6" xfId="36287" xr:uid="{F21C25C3-F5C0-43B8-83D6-5AA29EE30FBD}"/>
    <cellStyle name="Comma 2 15" xfId="899" xr:uid="{31030CB2-305F-4FEB-BF2D-FFE4B16F5593}"/>
    <cellStyle name="Comma 2 15 10" xfId="3841" xr:uid="{42636CC8-DBA5-4434-97AB-A197C0BB4F8E}"/>
    <cellStyle name="Comma 2 15 10 2" xfId="10120" xr:uid="{98E397A6-E903-4269-AB0A-222FEECE2787}"/>
    <cellStyle name="Comma 2 15 10 2 2" xfId="24483" xr:uid="{82A6F9C8-9DDF-4037-8E78-36ACECC3E4C7}"/>
    <cellStyle name="Comma 2 15 10 3" xfId="16218" xr:uid="{DBCCADA3-466F-4CCC-A11E-1010275F0E67}"/>
    <cellStyle name="Comma 2 15 10 4" xfId="30577" xr:uid="{B0335CFE-3787-4DBF-AE36-7280DDD2FC96}"/>
    <cellStyle name="Comma 2 15 10 5" xfId="36671" xr:uid="{C8BDB7C8-0A9D-4EA4-B22B-F6E798453F7D}"/>
    <cellStyle name="Comma 2 15 11" xfId="7039" xr:uid="{1F869242-3052-42BE-B0CC-443F7E4660F0}"/>
    <cellStyle name="Comma 2 15 11 2" xfId="21401" xr:uid="{3A021E5D-FCB1-4B8F-8B7E-C3480708EA00}"/>
    <cellStyle name="Comma 2 15 12" xfId="13136" xr:uid="{4F893BE7-7E38-49DD-8B66-40C85F29A5A6}"/>
    <cellStyle name="Comma 2 15 13" xfId="27495" xr:uid="{DB4F914A-538F-41B4-A95F-453206C7BB01}"/>
    <cellStyle name="Comma 2 15 14" xfId="33589" xr:uid="{67ACE573-AD71-475F-AE9C-AC7BE8F60031}"/>
    <cellStyle name="Comma 2 15 15" xfId="41281" xr:uid="{A8315E6C-1839-483F-9B9A-1C91C87B577B}"/>
    <cellStyle name="Comma 2 15 2" xfId="1078" xr:uid="{D371F06E-D5E9-4BE9-B68E-B3FF8935889C}"/>
    <cellStyle name="Comma 2 15 2 10" xfId="7247" xr:uid="{5436EBEF-637C-414E-9C07-687E048A59D2}"/>
    <cellStyle name="Comma 2 15 2 10 2" xfId="21609" xr:uid="{EC0891D2-073A-4A84-A545-C2EB9A7AE9C2}"/>
    <cellStyle name="Comma 2 15 2 11" xfId="13344" xr:uid="{94F7D5DA-0282-4EF9-A0D2-9AC1F5A951EF}"/>
    <cellStyle name="Comma 2 15 2 12" xfId="27703" xr:uid="{22DC6295-6AF3-458E-9883-C992CB5FA527}"/>
    <cellStyle name="Comma 2 15 2 13" xfId="33797" xr:uid="{0634902B-299B-4A40-A8D6-D2F366BB3FF5}"/>
    <cellStyle name="Comma 2 15 2 14" xfId="41775" xr:uid="{7F57F51D-F629-4509-9289-B1368BF4EBFF}"/>
    <cellStyle name="Comma 2 15 2 2" xfId="1436" xr:uid="{52F76131-3BAD-4EA1-ACF2-84923088D22F}"/>
    <cellStyle name="Comma 2 15 2 2 2" xfId="4508" xr:uid="{780373A9-4F2F-4328-AB4D-3F4BB96352C5}"/>
    <cellStyle name="Comma 2 15 2 2 2 2" xfId="10716" xr:uid="{B5A5C6F9-E1A6-4BAF-88C0-EF51407D186E}"/>
    <cellStyle name="Comma 2 15 2 2 2 2 2" xfId="25079" xr:uid="{DB65260B-CD74-4AB9-B808-9363C875404D}"/>
    <cellStyle name="Comma 2 15 2 2 2 3" xfId="16814" xr:uid="{255058A4-793E-4354-BA99-7B841C120FF3}"/>
    <cellStyle name="Comma 2 15 2 2 2 4" xfId="31173" xr:uid="{84DC7444-0ED7-4271-BBB3-29C8797AE431}"/>
    <cellStyle name="Comma 2 15 2 2 2 5" xfId="37267" xr:uid="{73C1094B-0316-4525-B973-2221C8AA8FF4}"/>
    <cellStyle name="Comma 2 15 2 2 3" xfId="7706" xr:uid="{F2CDA906-3D18-44F3-96A3-C8D8CE9B72B9}"/>
    <cellStyle name="Comma 2 15 2 2 3 2" xfId="22069" xr:uid="{561B3245-0EC0-4759-B20B-540C3F07FEF7}"/>
    <cellStyle name="Comma 2 15 2 2 4" xfId="13804" xr:uid="{122F7A85-169E-4E06-B417-40B6FABFC586}"/>
    <cellStyle name="Comma 2 15 2 2 5" xfId="28163" xr:uid="{F504738A-4A02-443B-B9A1-2A5D254938A4}"/>
    <cellStyle name="Comma 2 15 2 2 6" xfId="34257" xr:uid="{287C31F3-E49D-496A-8AF0-276C4AB1D493}"/>
    <cellStyle name="Comma 2 15 2 2 7" xfId="42719" xr:uid="{C8991A64-4477-45E4-90B4-642533DC9F6B}"/>
    <cellStyle name="Comma 2 15 2 3" xfId="1805" xr:uid="{80F37AFC-B270-44AA-BABB-9030BFE94558}"/>
    <cellStyle name="Comma 2 15 2 3 2" xfId="4880" xr:uid="{F5D3E323-5093-4FD1-8E4C-6469A2C05C6E}"/>
    <cellStyle name="Comma 2 15 2 3 2 2" xfId="11090" xr:uid="{E5E3AAD0-C8A3-45EF-BDAE-2EA20A5AE073}"/>
    <cellStyle name="Comma 2 15 2 3 2 2 2" xfId="25453" xr:uid="{69CBB56F-98EC-4FB7-9DA8-5CA973F0C2F4}"/>
    <cellStyle name="Comma 2 15 2 3 2 3" xfId="17188" xr:uid="{4AADCAF9-8FB0-466D-B683-0856590812C6}"/>
    <cellStyle name="Comma 2 15 2 3 2 4" xfId="31547" xr:uid="{28571D33-97F4-4E7D-831E-756572F64EED}"/>
    <cellStyle name="Comma 2 15 2 3 2 5" xfId="37641" xr:uid="{61FE5783-7DE2-4E02-859F-0E036D5AB52D}"/>
    <cellStyle name="Comma 2 15 2 3 3" xfId="8080" xr:uid="{69E441E8-E3E2-437F-BCD1-C5E2E34E451F}"/>
    <cellStyle name="Comma 2 15 2 3 3 2" xfId="22443" xr:uid="{B4F6E4A3-CB62-4228-AD23-121AFF546AAD}"/>
    <cellStyle name="Comma 2 15 2 3 4" xfId="14178" xr:uid="{64D6725B-1D65-47F7-9462-69A1FC6DC300}"/>
    <cellStyle name="Comma 2 15 2 3 5" xfId="28537" xr:uid="{985B6233-C332-4A10-AD86-83A4A0BC237C}"/>
    <cellStyle name="Comma 2 15 2 3 6" xfId="34631" xr:uid="{53273572-A1B1-4561-98A4-3E2463FB8BE2}"/>
    <cellStyle name="Comma 2 15 2 3 7" xfId="43633" xr:uid="{0174AF71-4560-42A6-B6A5-9F716E886444}"/>
    <cellStyle name="Comma 2 15 2 4" xfId="2176" xr:uid="{A782047B-5A99-4A9B-A129-6CF542C4384A}"/>
    <cellStyle name="Comma 2 15 2 4 2" xfId="5254" xr:uid="{7CD6E28C-33AE-41AC-BA87-2D3F5CC39936}"/>
    <cellStyle name="Comma 2 15 2 4 2 2" xfId="11464" xr:uid="{83EED03B-838D-4F2B-ACD1-BBB81DE63AA7}"/>
    <cellStyle name="Comma 2 15 2 4 2 2 2" xfId="25827" xr:uid="{A38FDF5E-13A2-422B-AB03-43BF5C0C15DF}"/>
    <cellStyle name="Comma 2 15 2 4 2 3" xfId="17562" xr:uid="{56E041D6-1FD1-4C04-B093-23C8CBAD671F}"/>
    <cellStyle name="Comma 2 15 2 4 2 4" xfId="31921" xr:uid="{41A796BA-D3F3-4DF2-827E-5E6E00C97D55}"/>
    <cellStyle name="Comma 2 15 2 4 2 5" xfId="38015" xr:uid="{8C81586A-0806-47FD-9268-855072222D4E}"/>
    <cellStyle name="Comma 2 15 2 4 3" xfId="8454" xr:uid="{EDFEDDDF-5BD0-4FB5-A3CB-C2E4E2FF8449}"/>
    <cellStyle name="Comma 2 15 2 4 3 2" xfId="22817" xr:uid="{E70C2A93-E6F9-410B-8A60-A5781F991C31}"/>
    <cellStyle name="Comma 2 15 2 4 4" xfId="14552" xr:uid="{1677F8E2-1C97-495F-BBDA-519550CF7EDB}"/>
    <cellStyle name="Comma 2 15 2 4 5" xfId="28911" xr:uid="{AE2A7FD0-628C-406F-883D-D51AAF1991A9}"/>
    <cellStyle name="Comma 2 15 2 4 6" xfId="35005" xr:uid="{46CAA739-581F-41A3-8002-8A44E71BF6CC}"/>
    <cellStyle name="Comma 2 15 2 4 7" xfId="44532" xr:uid="{1DD2610A-45D3-4780-A09E-EF223097D538}"/>
    <cellStyle name="Comma 2 15 2 5" xfId="2549" xr:uid="{5FBEB3E2-3E0F-4A8C-8F90-53C0C6BFAA96}"/>
    <cellStyle name="Comma 2 15 2 5 2" xfId="5628" xr:uid="{6C1A4464-83A1-41D7-9BE9-268A18788662}"/>
    <cellStyle name="Comma 2 15 2 5 2 2" xfId="11838" xr:uid="{EE83A2F0-F29B-45D1-8D2E-DA34483FA7FB}"/>
    <cellStyle name="Comma 2 15 2 5 2 2 2" xfId="26201" xr:uid="{4EF0E7F6-20CF-4499-9F39-CCE55106EA21}"/>
    <cellStyle name="Comma 2 15 2 5 2 3" xfId="17936" xr:uid="{8127ED93-1E1A-4E23-8E55-84E31FD0DC6C}"/>
    <cellStyle name="Comma 2 15 2 5 2 4" xfId="32295" xr:uid="{0E781A8D-C191-4CA1-B407-A08C3FE5876A}"/>
    <cellStyle name="Comma 2 15 2 5 2 5" xfId="38389" xr:uid="{DD3F1846-CF83-4EEC-A4F4-14C416A42E1D}"/>
    <cellStyle name="Comma 2 15 2 5 3" xfId="8828" xr:uid="{27BC2371-A80F-4264-8267-CECDAEAF1E07}"/>
    <cellStyle name="Comma 2 15 2 5 3 2" xfId="23191" xr:uid="{BB118095-6E4E-45C6-BD64-8E8429FBA820}"/>
    <cellStyle name="Comma 2 15 2 5 4" xfId="14926" xr:uid="{B003B0F0-BF4B-447C-A94D-9BA35E60F56B}"/>
    <cellStyle name="Comma 2 15 2 5 5" xfId="29285" xr:uid="{75333786-3431-4B63-B9D9-6B7BC281CD4C}"/>
    <cellStyle name="Comma 2 15 2 5 6" xfId="35379" xr:uid="{5C4D45DF-D82A-4F1D-B2EC-77F22106DBCD}"/>
    <cellStyle name="Comma 2 15 2 5 7" xfId="45507" xr:uid="{973F248A-0781-4A03-A6CF-6FEF597E5A41}"/>
    <cellStyle name="Comma 2 15 2 6" xfId="2923" xr:uid="{926F2BDC-DE9F-4E8F-9FBE-244940613216}"/>
    <cellStyle name="Comma 2 15 2 6 2" xfId="6002" xr:uid="{F07E6279-76BF-4A84-B1B8-EA9A55F43AFA}"/>
    <cellStyle name="Comma 2 15 2 6 2 2" xfId="12212" xr:uid="{414633DA-C8AA-49D0-B334-4F0E092ED434}"/>
    <cellStyle name="Comma 2 15 2 6 2 2 2" xfId="26575" xr:uid="{B70EC806-1990-47FE-89AE-CA11606FD30E}"/>
    <cellStyle name="Comma 2 15 2 6 2 3" xfId="18310" xr:uid="{ACF24050-E600-4D47-918C-77E29CF44D81}"/>
    <cellStyle name="Comma 2 15 2 6 2 4" xfId="32669" xr:uid="{6D924CE2-AF0A-4FA8-B90C-E1CA5586479C}"/>
    <cellStyle name="Comma 2 15 2 6 2 5" xfId="38763" xr:uid="{7073E23A-768F-4DC6-B2C8-D34660473DF6}"/>
    <cellStyle name="Comma 2 15 2 6 3" xfId="9202" xr:uid="{9493249A-1E8C-4809-BE0C-6D1D0CAC6CB6}"/>
    <cellStyle name="Comma 2 15 2 6 3 2" xfId="23565" xr:uid="{5CA80ECE-94B7-4463-95F9-344959709D41}"/>
    <cellStyle name="Comma 2 15 2 6 4" xfId="15300" xr:uid="{A43F92E0-0B2C-442B-B083-0A313FF21656}"/>
    <cellStyle name="Comma 2 15 2 6 5" xfId="29659" xr:uid="{71115369-C683-47A2-BD19-D57D5EB903F7}"/>
    <cellStyle name="Comma 2 15 2 6 6" xfId="35753" xr:uid="{D642F0FF-BF69-4F21-825C-9842C4285EF6}"/>
    <cellStyle name="Comma 2 15 2 7" xfId="3297" xr:uid="{722E8AB3-3898-4C8D-98A0-906AC42FBE11}"/>
    <cellStyle name="Comma 2 15 2 7 2" xfId="6376" xr:uid="{A4D0FE84-D52B-4E1B-B557-443127A965E2}"/>
    <cellStyle name="Comma 2 15 2 7 2 2" xfId="12586" xr:uid="{9F6C6231-9980-4780-8C39-51DAF34CB40E}"/>
    <cellStyle name="Comma 2 15 2 7 2 2 2" xfId="26949" xr:uid="{531D3B2A-D5D8-4BFD-A270-C15BD128E979}"/>
    <cellStyle name="Comma 2 15 2 7 2 3" xfId="18684" xr:uid="{A76BE21D-095B-4593-BFAB-12EF27D4AF7B}"/>
    <cellStyle name="Comma 2 15 2 7 2 4" xfId="33043" xr:uid="{00DC02F6-E326-49BF-BAE2-6AF3615CD13D}"/>
    <cellStyle name="Comma 2 15 2 7 2 5" xfId="39137" xr:uid="{B69AECB1-74F6-4E04-A74A-35B0675F510A}"/>
    <cellStyle name="Comma 2 15 2 7 3" xfId="9576" xr:uid="{3427FF83-77D5-49C5-ACC6-10E14C5A7D00}"/>
    <cellStyle name="Comma 2 15 2 7 3 2" xfId="23939" xr:uid="{A982F04E-960C-4655-B764-11D8B2D8048B}"/>
    <cellStyle name="Comma 2 15 2 7 4" xfId="15674" xr:uid="{3A09C7FB-18A6-47EF-B30F-75CE61ED997D}"/>
    <cellStyle name="Comma 2 15 2 7 5" xfId="30033" xr:uid="{9FF13137-AA32-40C4-937F-107A5C824384}"/>
    <cellStyle name="Comma 2 15 2 7 6" xfId="36127" xr:uid="{BEDB458B-B6A2-4150-B762-A935087F9A4E}"/>
    <cellStyle name="Comma 2 15 2 8" xfId="3673" xr:uid="{79974645-8F6C-4C6A-95DC-B3990F872718}"/>
    <cellStyle name="Comma 2 15 2 8 2" xfId="6752" xr:uid="{F1535CB6-9848-4D74-852D-6FC02AC9220B}"/>
    <cellStyle name="Comma 2 15 2 8 2 2" xfId="12961" xr:uid="{9B18342E-1EB1-469E-AD7E-39F11FEBEF89}"/>
    <cellStyle name="Comma 2 15 2 8 2 2 2" xfId="27324" xr:uid="{9662AE1E-DCC3-43FB-B3AD-D806F44689D4}"/>
    <cellStyle name="Comma 2 15 2 8 2 3" xfId="19059" xr:uid="{B14C75A3-F104-430C-96CF-D8FDE26EDCEC}"/>
    <cellStyle name="Comma 2 15 2 8 2 4" xfId="33418" xr:uid="{F338BE34-CB51-4D78-B7BE-392086913EFC}"/>
    <cellStyle name="Comma 2 15 2 8 2 5" xfId="39512" xr:uid="{DE60F1BF-0D56-411F-903A-7E2C503AF8C1}"/>
    <cellStyle name="Comma 2 15 2 8 3" xfId="9952" xr:uid="{BDEF3D5E-E136-47B5-9074-A798F72CAA34}"/>
    <cellStyle name="Comma 2 15 2 8 3 2" xfId="24315" xr:uid="{F5E1FE7E-8B66-4815-AB72-3C9D8F7C1F5B}"/>
    <cellStyle name="Comma 2 15 2 8 4" xfId="16050" xr:uid="{8AC9457E-FC01-4703-BB4C-EA6EA75DCF42}"/>
    <cellStyle name="Comma 2 15 2 8 5" xfId="30409" xr:uid="{4B1C5CA3-1C94-4DA0-8C9C-B831B796192E}"/>
    <cellStyle name="Comma 2 15 2 8 6" xfId="36503" xr:uid="{3C83EC56-EA29-480B-B79E-4997FD97A43A}"/>
    <cellStyle name="Comma 2 15 2 9" xfId="4049" xr:uid="{85EE8BBF-6A5A-4200-964C-D9C73FCD7C36}"/>
    <cellStyle name="Comma 2 15 2 9 2" xfId="10328" xr:uid="{ED9ED32E-596E-41E2-8FBE-962E3CD8E403}"/>
    <cellStyle name="Comma 2 15 2 9 2 2" xfId="24691" xr:uid="{D9778D5B-F601-4808-8D24-8AC567BF44C9}"/>
    <cellStyle name="Comma 2 15 2 9 3" xfId="16426" xr:uid="{30382502-B7F4-4B20-8244-55F1054EF3DB}"/>
    <cellStyle name="Comma 2 15 2 9 4" xfId="30785" xr:uid="{0BE2FCF3-8E24-4CB7-808B-F72D1F910223}"/>
    <cellStyle name="Comma 2 15 2 9 5" xfId="36879" xr:uid="{2C65A46B-55A4-4298-B5C7-93E227ABCD21}"/>
    <cellStyle name="Comma 2 15 3" xfId="1235" xr:uid="{1E218E93-AA27-4171-87FC-B18497336607}"/>
    <cellStyle name="Comma 2 15 3 2" xfId="4301" xr:uid="{1806A9FB-6EC0-4065-942E-A96485A989A9}"/>
    <cellStyle name="Comma 2 15 3 2 2" xfId="10532" xr:uid="{0898E86B-1295-4E1D-B678-F430A3D5BBF7}"/>
    <cellStyle name="Comma 2 15 3 2 2 2" xfId="24895" xr:uid="{3ACB10B4-0F37-4E8B-A206-EB9C55E2AE24}"/>
    <cellStyle name="Comma 2 15 3 2 3" xfId="16630" xr:uid="{B30A7255-2954-4502-BE86-549B830076D4}"/>
    <cellStyle name="Comma 2 15 3 2 4" xfId="30989" xr:uid="{D7E8585F-045B-4092-90C6-113FB910DD35}"/>
    <cellStyle name="Comma 2 15 3 2 5" xfId="37083" xr:uid="{C1C7C916-B556-4E36-A4D5-6254745864E3}"/>
    <cellStyle name="Comma 2 15 3 3" xfId="7499" xr:uid="{4628433B-5D3F-4E3A-A738-4D557095940F}"/>
    <cellStyle name="Comma 2 15 3 3 2" xfId="21861" xr:uid="{46343132-EFCE-4D2E-B712-D9E21172CDA2}"/>
    <cellStyle name="Comma 2 15 3 4" xfId="13596" xr:uid="{B850CBA0-950D-4BB0-9501-FD4357D4B277}"/>
    <cellStyle name="Comma 2 15 3 5" xfId="27955" xr:uid="{7509AEC0-1644-4F82-966D-0BB4B21294CF}"/>
    <cellStyle name="Comma 2 15 3 6" xfId="34049" xr:uid="{9B618475-6022-4D94-94B8-BE051C3C1D62}"/>
    <cellStyle name="Comma 2 15 3 7" xfId="42286" xr:uid="{B396872D-814F-4857-AFE2-9C880BE46B26}"/>
    <cellStyle name="Comma 2 15 4" xfId="1599" xr:uid="{B3EBB459-6882-406C-9436-F50D82CC6221}"/>
    <cellStyle name="Comma 2 15 4 2" xfId="4673" xr:uid="{43A8520B-B3C1-49EB-A6B5-149CF51E46A2}"/>
    <cellStyle name="Comma 2 15 4 2 2" xfId="10882" xr:uid="{0FE60289-0BD4-46E0-9648-B4C7DF828810}"/>
    <cellStyle name="Comma 2 15 4 2 2 2" xfId="25245" xr:uid="{121FD7C3-3017-4548-B660-F90DF296ABDB}"/>
    <cellStyle name="Comma 2 15 4 2 3" xfId="16980" xr:uid="{3CBAD39F-A86E-4FCD-8182-3EBBC956BC48}"/>
    <cellStyle name="Comma 2 15 4 2 4" xfId="31339" xr:uid="{73F12BB0-E99F-4C99-B179-10EBD4BDB020}"/>
    <cellStyle name="Comma 2 15 4 2 5" xfId="37433" xr:uid="{F3E29CF7-A730-43C3-84EE-4CA4017C38E1}"/>
    <cellStyle name="Comma 2 15 4 3" xfId="7872" xr:uid="{25E2E150-67FC-4958-9DFD-1D6FBB0B4A6D}"/>
    <cellStyle name="Comma 2 15 4 3 2" xfId="22235" xr:uid="{A5B2F7D5-7D81-4854-81E4-D2C6B364517E}"/>
    <cellStyle name="Comma 2 15 4 4" xfId="13970" xr:uid="{EE21D212-FE25-4B4D-A55C-7E23B14E8362}"/>
    <cellStyle name="Comma 2 15 4 5" xfId="28329" xr:uid="{893790DE-4C47-4685-B083-09A00BC818E1}"/>
    <cellStyle name="Comma 2 15 4 6" xfId="34423" xr:uid="{9C303FAE-EF82-43F3-BBCF-6D4331C7AE8E}"/>
    <cellStyle name="Comma 2 15 4 7" xfId="43203" xr:uid="{AD155451-7D7E-4E43-BAA8-070004C3527C}"/>
    <cellStyle name="Comma 2 15 5" xfId="1969" xr:uid="{6EEE9038-0E4C-492D-8DDF-D66D02C717C0}"/>
    <cellStyle name="Comma 2 15 5 2" xfId="5046" xr:uid="{F52B0B33-0D1C-4A7F-8833-4A2269508370}"/>
    <cellStyle name="Comma 2 15 5 2 2" xfId="11256" xr:uid="{7891CD67-0061-4ABF-85E6-E296CB4B4E08}"/>
    <cellStyle name="Comma 2 15 5 2 2 2" xfId="25619" xr:uid="{7AACC76C-E567-414A-8B2B-EDD162C5D28D}"/>
    <cellStyle name="Comma 2 15 5 2 3" xfId="17354" xr:uid="{34868527-A637-4168-BAFC-DCC3108DDB8D}"/>
    <cellStyle name="Comma 2 15 5 2 4" xfId="31713" xr:uid="{7CD5B143-E973-4AAF-8503-8DDFDDDAA62F}"/>
    <cellStyle name="Comma 2 15 5 2 5" xfId="37807" xr:uid="{7582F724-D32B-4C48-B437-0E416A9324DC}"/>
    <cellStyle name="Comma 2 15 5 3" xfId="8246" xr:uid="{BC26DBFE-A14C-4555-9947-DCDB293467A7}"/>
    <cellStyle name="Comma 2 15 5 3 2" xfId="22609" xr:uid="{1B858650-27C1-4536-A7C3-E2CB594543FA}"/>
    <cellStyle name="Comma 2 15 5 4" xfId="14344" xr:uid="{200E1224-52A9-46D6-A3D3-57BF73275F9E}"/>
    <cellStyle name="Comma 2 15 5 5" xfId="28703" xr:uid="{E5BD3F79-18D4-4F45-9660-ECB1B7B2EF3C}"/>
    <cellStyle name="Comma 2 15 5 6" xfId="34797" xr:uid="{8D9FA714-4642-4045-B992-811B22678FCE}"/>
    <cellStyle name="Comma 2 15 5 7" xfId="44102" xr:uid="{EFB1264A-1431-48FF-AEB7-F298AD9C263C}"/>
    <cellStyle name="Comma 2 15 6" xfId="2342" xr:uid="{94C4554F-2929-4439-8569-77B5041B7794}"/>
    <cellStyle name="Comma 2 15 6 2" xfId="5420" xr:uid="{DE848D16-3C2A-4F39-BE9B-EDE1C2965B62}"/>
    <cellStyle name="Comma 2 15 6 2 2" xfId="11630" xr:uid="{F1CECDEE-D32A-42E5-A323-5F6C0D34A4A7}"/>
    <cellStyle name="Comma 2 15 6 2 2 2" xfId="25993" xr:uid="{47AEBCAE-20CF-4F8E-9DF6-CF4B6E8D7B35}"/>
    <cellStyle name="Comma 2 15 6 2 3" xfId="17728" xr:uid="{7B453A02-66EF-4813-BC43-AB17762670CD}"/>
    <cellStyle name="Comma 2 15 6 2 4" xfId="32087" xr:uid="{13702719-8E4F-4AE6-800D-3B28CA64B8D4}"/>
    <cellStyle name="Comma 2 15 6 2 5" xfId="38181" xr:uid="{EF79707A-F067-4DEC-95FF-129C2B7CDD0A}"/>
    <cellStyle name="Comma 2 15 6 3" xfId="8620" xr:uid="{443381DA-53EF-4E86-A725-8CA85BB56D10}"/>
    <cellStyle name="Comma 2 15 6 3 2" xfId="22983" xr:uid="{7ECEB062-12D9-40EC-94C7-E5F9809E7296}"/>
    <cellStyle name="Comma 2 15 6 4" xfId="14718" xr:uid="{E1963F52-A498-4B0C-8DBD-4652D09505A4}"/>
    <cellStyle name="Comma 2 15 6 5" xfId="29077" xr:uid="{F6AF75AC-9AF1-4F82-B939-E8D9F309AFFB}"/>
    <cellStyle name="Comma 2 15 6 6" xfId="35171" xr:uid="{82E74F03-14EB-478F-854A-2E4420315192}"/>
    <cellStyle name="Comma 2 15 6 7" xfId="45062" xr:uid="{1C46B8ED-351A-41A3-876A-B670EFE655D4}"/>
    <cellStyle name="Comma 2 15 7" xfId="2715" xr:uid="{FEB2C0A4-0DE0-452E-BD2A-FED3DB81FA40}"/>
    <cellStyle name="Comma 2 15 7 2" xfId="5794" xr:uid="{3AE9ABEC-8D11-4A8E-8E48-A5CBDE15503F}"/>
    <cellStyle name="Comma 2 15 7 2 2" xfId="12004" xr:uid="{3198D246-F85D-426E-B196-8B19D84460FD}"/>
    <cellStyle name="Comma 2 15 7 2 2 2" xfId="26367" xr:uid="{688299EE-36C1-4D6B-BDFE-38B1B60C5164}"/>
    <cellStyle name="Comma 2 15 7 2 3" xfId="18102" xr:uid="{E32E723E-7C47-45D2-AB61-4F6B2836A1AF}"/>
    <cellStyle name="Comma 2 15 7 2 4" xfId="32461" xr:uid="{FE727B4D-432B-4879-9118-472E4A7266FC}"/>
    <cellStyle name="Comma 2 15 7 2 5" xfId="38555" xr:uid="{1DBAC6DD-DD25-4AA2-9462-8A43B38BEE38}"/>
    <cellStyle name="Comma 2 15 7 3" xfId="8994" xr:uid="{FA32E1A9-ABE7-4AF0-91E7-FA363584007A}"/>
    <cellStyle name="Comma 2 15 7 3 2" xfId="23357" xr:uid="{40554CAC-96C1-4EA9-92F5-12B472B4886E}"/>
    <cellStyle name="Comma 2 15 7 4" xfId="15092" xr:uid="{C6E8AB63-5941-47EE-B540-A7CBD0ECCF3D}"/>
    <cellStyle name="Comma 2 15 7 5" xfId="29451" xr:uid="{151DE24A-881F-4CEF-AEB7-EAD798214EBF}"/>
    <cellStyle name="Comma 2 15 7 6" xfId="35545" xr:uid="{EED5B6AF-278E-496D-979D-0E95F7D05924}"/>
    <cellStyle name="Comma 2 15 8" xfId="3089" xr:uid="{B980E61A-65F0-441A-9FD0-AC5B02AC71F5}"/>
    <cellStyle name="Comma 2 15 8 2" xfId="6168" xr:uid="{B8D7BC2E-F050-4318-A8E1-A22E7DBF4A5A}"/>
    <cellStyle name="Comma 2 15 8 2 2" xfId="12378" xr:uid="{E1602686-720A-4A28-979D-A60B92DEDA33}"/>
    <cellStyle name="Comma 2 15 8 2 2 2" xfId="26741" xr:uid="{90A61F5F-0CA0-4271-B6B2-BFF0E111AA4B}"/>
    <cellStyle name="Comma 2 15 8 2 3" xfId="18476" xr:uid="{25CF5D16-BA17-4F15-A344-2207B511CCEE}"/>
    <cellStyle name="Comma 2 15 8 2 4" xfId="32835" xr:uid="{08BA95EC-325E-47A5-B6DF-C790F8B2F176}"/>
    <cellStyle name="Comma 2 15 8 2 5" xfId="38929" xr:uid="{3CD6B232-ECAA-44D6-ACED-B3FA4743738F}"/>
    <cellStyle name="Comma 2 15 8 3" xfId="9368" xr:uid="{8E0FB113-5047-4664-B038-960EA08C2ABD}"/>
    <cellStyle name="Comma 2 15 8 3 2" xfId="23731" xr:uid="{479684DB-3760-4AA6-A821-6C413B744AA8}"/>
    <cellStyle name="Comma 2 15 8 4" xfId="15466" xr:uid="{17DE1611-7CE1-49A1-81CB-7A47437762EA}"/>
    <cellStyle name="Comma 2 15 8 5" xfId="29825" xr:uid="{824CDC0D-00B4-4B47-BF50-42095782AD23}"/>
    <cellStyle name="Comma 2 15 8 6" xfId="35919" xr:uid="{9E92597B-B031-4679-ABD5-4E6F48186975}"/>
    <cellStyle name="Comma 2 15 9" xfId="3465" xr:uid="{D2855445-A5C7-412B-8D00-3EBE41E05C38}"/>
    <cellStyle name="Comma 2 15 9 2" xfId="6544" xr:uid="{E1102BB3-C019-441D-89B8-0C9D958D2452}"/>
    <cellStyle name="Comma 2 15 9 2 2" xfId="12753" xr:uid="{2317993B-C58A-49A0-9CA7-86E0AD17478A}"/>
    <cellStyle name="Comma 2 15 9 2 2 2" xfId="27116" xr:uid="{5ADF5F11-8DED-4464-B945-44F1C311FC7D}"/>
    <cellStyle name="Comma 2 15 9 2 3" xfId="18851" xr:uid="{8C7A0B30-C34B-444A-9926-8081C223C21C}"/>
    <cellStyle name="Comma 2 15 9 2 4" xfId="33210" xr:uid="{8ED44AB7-E5DE-4AA1-B903-055FBF3ECD5A}"/>
    <cellStyle name="Comma 2 15 9 2 5" xfId="39304" xr:uid="{B3191E8F-84F8-4950-865D-D4EA6E327484}"/>
    <cellStyle name="Comma 2 15 9 3" xfId="9744" xr:uid="{D7607D6A-2F7D-4F84-9373-63FAC9762169}"/>
    <cellStyle name="Comma 2 15 9 3 2" xfId="24107" xr:uid="{B9FD951C-9B22-43F1-A6FC-110D3D9CF3F8}"/>
    <cellStyle name="Comma 2 15 9 4" xfId="15842" xr:uid="{508BDDDD-9DFC-41C2-8A8D-E7DFA6A833B7}"/>
    <cellStyle name="Comma 2 15 9 5" xfId="30201" xr:uid="{12D729D8-D958-45F3-AED4-92141F776D3F}"/>
    <cellStyle name="Comma 2 15 9 6" xfId="36295" xr:uid="{BC0614E0-821D-4679-8D25-EFBB1383478A}"/>
    <cellStyle name="Comma 2 16" xfId="915" xr:uid="{8AA156A3-5106-455A-9C9B-D6F38AD4D14E}"/>
    <cellStyle name="Comma 2 16 10" xfId="3856" xr:uid="{F04EA4BD-CAA2-490D-8595-E14A3E5427AE}"/>
    <cellStyle name="Comma 2 16 10 2" xfId="10135" xr:uid="{4C624C98-95FA-4845-85E2-9D778A9F41AD}"/>
    <cellStyle name="Comma 2 16 10 2 2" xfId="24498" xr:uid="{393A4492-FED5-4512-BD27-6E22C917DEE6}"/>
    <cellStyle name="Comma 2 16 10 3" xfId="16233" xr:uid="{9FAE6C50-E8AA-4B39-B1EF-8570624F4A9E}"/>
    <cellStyle name="Comma 2 16 10 4" xfId="30592" xr:uid="{09B26DA2-2AC9-44EE-8D65-AB09464CEA8C}"/>
    <cellStyle name="Comma 2 16 10 5" xfId="36686" xr:uid="{2EAC78E8-AAD0-439A-8966-9DD04BBC106C}"/>
    <cellStyle name="Comma 2 16 11" xfId="7054" xr:uid="{7691DEB3-2A6E-4B4A-B7E0-A597BCFAED00}"/>
    <cellStyle name="Comma 2 16 11 2" xfId="21416" xr:uid="{56613E62-E12C-4C91-B447-C3D8D5E00ADD}"/>
    <cellStyle name="Comma 2 16 12" xfId="13151" xr:uid="{0C9F30AA-EAE6-4127-A819-3828B0FB05EB}"/>
    <cellStyle name="Comma 2 16 13" xfId="27510" xr:uid="{2C0C9018-A003-4554-B36A-4AE92089F870}"/>
    <cellStyle name="Comma 2 16 14" xfId="33604" xr:uid="{3F47CD7C-9A4A-44A9-816C-8D58CB44A1C1}"/>
    <cellStyle name="Comma 2 16 15" xfId="41306" xr:uid="{811F2DDE-083F-431F-8AE2-BB52CD5DB9EE}"/>
    <cellStyle name="Comma 2 16 2" xfId="1092" xr:uid="{E0A0129C-1A8D-4003-8289-6A9A1D37FC38}"/>
    <cellStyle name="Comma 2 16 2 10" xfId="7262" xr:uid="{782D73A3-1E68-4A94-9CCB-E707BD97460B}"/>
    <cellStyle name="Comma 2 16 2 10 2" xfId="21624" xr:uid="{705159F1-51F6-4361-8969-3AA56F1E8AE6}"/>
    <cellStyle name="Comma 2 16 2 11" xfId="13359" xr:uid="{6B856BB1-1288-438B-8331-8EB546970C1F}"/>
    <cellStyle name="Comma 2 16 2 12" xfId="27718" xr:uid="{15506E45-5E5E-40F6-9BDC-7EC85E80537D}"/>
    <cellStyle name="Comma 2 16 2 13" xfId="33812" xr:uid="{4083B261-FB49-4C90-8C45-8DDB84A215A4}"/>
    <cellStyle name="Comma 2 16 2 14" xfId="41800" xr:uid="{AC218622-9C2F-4D0A-B2C6-9FE4FF21DDF8}"/>
    <cellStyle name="Comma 2 16 2 2" xfId="1451" xr:uid="{25781D37-D3BA-428B-AAC1-A93D84528977}"/>
    <cellStyle name="Comma 2 16 2 2 2" xfId="4523" xr:uid="{86C2D2BC-CD8C-4275-AB46-BC409E65A511}"/>
    <cellStyle name="Comma 2 16 2 2 2 2" xfId="10731" xr:uid="{1A862EB2-0352-4F3C-9ED8-38BAB4D0D8B2}"/>
    <cellStyle name="Comma 2 16 2 2 2 2 2" xfId="25094" xr:uid="{6F7E8A9F-52C0-443C-A8F1-AAD82278A309}"/>
    <cellStyle name="Comma 2 16 2 2 2 3" xfId="16829" xr:uid="{0F5862C4-CAC5-4D40-A8F2-51E1BB542B16}"/>
    <cellStyle name="Comma 2 16 2 2 2 4" xfId="31188" xr:uid="{CF28B2D0-B1EF-42C2-A9F3-DBE91CBB250B}"/>
    <cellStyle name="Comma 2 16 2 2 2 5" xfId="37282" xr:uid="{07D004D1-A394-4BD1-9BC8-7E81A5F7B5F7}"/>
    <cellStyle name="Comma 2 16 2 2 3" xfId="7721" xr:uid="{5BA9B312-4337-4BAA-8A87-74B68A8C1CC3}"/>
    <cellStyle name="Comma 2 16 2 2 3 2" xfId="22084" xr:uid="{D601D7A1-1FA8-4A24-91FE-02224E4E9283}"/>
    <cellStyle name="Comma 2 16 2 2 4" xfId="13819" xr:uid="{62DBE012-C3AE-43D3-87F1-428D3AC4A1C1}"/>
    <cellStyle name="Comma 2 16 2 2 5" xfId="28178" xr:uid="{DA3C5148-A64A-4F20-8B8F-32466B55EF78}"/>
    <cellStyle name="Comma 2 16 2 2 6" xfId="34272" xr:uid="{842FCEF8-AFAA-4890-9762-F0734437BEF3}"/>
    <cellStyle name="Comma 2 16 2 2 7" xfId="42744" xr:uid="{C343C300-941C-4861-A243-CB2FE48CB76E}"/>
    <cellStyle name="Comma 2 16 2 3" xfId="1820" xr:uid="{2EDA086A-8450-4EBC-ABCF-19BDEA384545}"/>
    <cellStyle name="Comma 2 16 2 3 2" xfId="4895" xr:uid="{3FFDDE00-D986-4DE8-A629-C14F9C7F8B9C}"/>
    <cellStyle name="Comma 2 16 2 3 2 2" xfId="11105" xr:uid="{F5663673-B330-4AFE-A5A9-EB9D5F112D6C}"/>
    <cellStyle name="Comma 2 16 2 3 2 2 2" xfId="25468" xr:uid="{2F8FCB22-09F7-4001-93A5-4CE9A3FAFB63}"/>
    <cellStyle name="Comma 2 16 2 3 2 3" xfId="17203" xr:uid="{4AACC264-DBD1-4706-8257-27A44E8B682A}"/>
    <cellStyle name="Comma 2 16 2 3 2 4" xfId="31562" xr:uid="{ABEC43B7-E51A-4814-BB71-7C007CFDCB67}"/>
    <cellStyle name="Comma 2 16 2 3 2 5" xfId="37656" xr:uid="{475E9AFB-A079-4545-A596-B8C999D041B9}"/>
    <cellStyle name="Comma 2 16 2 3 3" xfId="8095" xr:uid="{EFBA6967-BBD7-47D1-954C-D6F5C90A5036}"/>
    <cellStyle name="Comma 2 16 2 3 3 2" xfId="22458" xr:uid="{B5828F5C-CA9C-4C35-88C0-8F2E4F527357}"/>
    <cellStyle name="Comma 2 16 2 3 4" xfId="14193" xr:uid="{1A7FB37F-EF0D-402F-B162-ED1EE935E88D}"/>
    <cellStyle name="Comma 2 16 2 3 5" xfId="28552" xr:uid="{EAE6A244-A2A5-419C-A84D-44C2A38CD1D4}"/>
    <cellStyle name="Comma 2 16 2 3 6" xfId="34646" xr:uid="{F748AB81-C1DF-4BA3-B973-5F0D3E71C91B}"/>
    <cellStyle name="Comma 2 16 2 3 7" xfId="43658" xr:uid="{03E714EB-505E-4176-A1C3-D95A4B601000}"/>
    <cellStyle name="Comma 2 16 2 4" xfId="2191" xr:uid="{609DD1BB-176B-44C0-9F98-51C197A628AD}"/>
    <cellStyle name="Comma 2 16 2 4 2" xfId="5269" xr:uid="{82F07690-679A-4BD0-AA02-4CB18C350EFE}"/>
    <cellStyle name="Comma 2 16 2 4 2 2" xfId="11479" xr:uid="{386E84A5-00C7-4DC0-8949-BC15562274C8}"/>
    <cellStyle name="Comma 2 16 2 4 2 2 2" xfId="25842" xr:uid="{C4011E80-A873-4E1A-BBE1-1867A71F15D0}"/>
    <cellStyle name="Comma 2 16 2 4 2 3" xfId="17577" xr:uid="{77960FE8-3382-4E93-8E8C-42F1991D86A9}"/>
    <cellStyle name="Comma 2 16 2 4 2 4" xfId="31936" xr:uid="{D545955B-A21A-4C0F-BB0A-AA6EA3A33273}"/>
    <cellStyle name="Comma 2 16 2 4 2 5" xfId="38030" xr:uid="{87F127AD-59DE-47D1-8F03-27B28E5E3BC2}"/>
    <cellStyle name="Comma 2 16 2 4 3" xfId="8469" xr:uid="{64EE42E0-BA22-4247-B028-DFB7B322347D}"/>
    <cellStyle name="Comma 2 16 2 4 3 2" xfId="22832" xr:uid="{10C7C4DB-3635-46BE-B87D-8E5A9F9AD21A}"/>
    <cellStyle name="Comma 2 16 2 4 4" xfId="14567" xr:uid="{65918A89-5628-4C36-B979-0A34427543DB}"/>
    <cellStyle name="Comma 2 16 2 4 5" xfId="28926" xr:uid="{04449ACB-DE32-4592-9F13-0DF4F2283A7B}"/>
    <cellStyle name="Comma 2 16 2 4 6" xfId="35020" xr:uid="{F900D458-C107-4EAC-8E44-E9E0CCF0D0EF}"/>
    <cellStyle name="Comma 2 16 2 4 7" xfId="44557" xr:uid="{0E7CEFA5-B30E-4AF0-997D-59AB8BAB1CF1}"/>
    <cellStyle name="Comma 2 16 2 5" xfId="2564" xr:uid="{668265A7-6C2B-47FF-AE04-BD02E3350391}"/>
    <cellStyle name="Comma 2 16 2 5 2" xfId="5643" xr:uid="{3DCC0326-9EA5-48E4-AB13-5FABA31C6404}"/>
    <cellStyle name="Comma 2 16 2 5 2 2" xfId="11853" xr:uid="{8CB5AF4A-62A0-4051-A048-AC450A0E76F1}"/>
    <cellStyle name="Comma 2 16 2 5 2 2 2" xfId="26216" xr:uid="{C83A7E60-2048-4333-BFDA-83AB2CA63554}"/>
    <cellStyle name="Comma 2 16 2 5 2 3" xfId="17951" xr:uid="{FCB8DCDA-E1C2-4FB7-B295-D487C8749D87}"/>
    <cellStyle name="Comma 2 16 2 5 2 4" xfId="32310" xr:uid="{231CAFF3-6CD3-4FBD-9078-FB0B6F94FBA8}"/>
    <cellStyle name="Comma 2 16 2 5 2 5" xfId="38404" xr:uid="{1BAFBBC9-A419-41B4-9A33-CC90B9F39929}"/>
    <cellStyle name="Comma 2 16 2 5 3" xfId="8843" xr:uid="{7FF04FDD-25D3-4F37-8731-402DA0AE575B}"/>
    <cellStyle name="Comma 2 16 2 5 3 2" xfId="23206" xr:uid="{522E6B2E-E947-4920-9F3B-31E89AF01725}"/>
    <cellStyle name="Comma 2 16 2 5 4" xfId="14941" xr:uid="{0DCE9BA2-3723-4FC6-8D7F-569037636529}"/>
    <cellStyle name="Comma 2 16 2 5 5" xfId="29300" xr:uid="{9A604E75-552C-48FA-BC52-5CB29F49EBBE}"/>
    <cellStyle name="Comma 2 16 2 5 6" xfId="35394" xr:uid="{37513055-19A0-4D2C-B564-C26F7B6CC5A4}"/>
    <cellStyle name="Comma 2 16 2 5 7" xfId="45532" xr:uid="{4875FEEA-E045-494F-8F2B-E1A4B0B8C784}"/>
    <cellStyle name="Comma 2 16 2 6" xfId="2938" xr:uid="{0C779A69-0B8C-46E9-BC12-A4724E14BC32}"/>
    <cellStyle name="Comma 2 16 2 6 2" xfId="6017" xr:uid="{D96949FF-88F1-4667-97AF-BF68FF1B26AE}"/>
    <cellStyle name="Comma 2 16 2 6 2 2" xfId="12227" xr:uid="{DD4A2BDB-1F22-4B85-9E8E-34364CEA226C}"/>
    <cellStyle name="Comma 2 16 2 6 2 2 2" xfId="26590" xr:uid="{E548F62D-A573-4C76-9B74-069E7277234A}"/>
    <cellStyle name="Comma 2 16 2 6 2 3" xfId="18325" xr:uid="{0D93C78E-7241-437D-A9DF-5ABC4236807F}"/>
    <cellStyle name="Comma 2 16 2 6 2 4" xfId="32684" xr:uid="{DA3B3B22-272D-4DF3-8141-2185D1C84129}"/>
    <cellStyle name="Comma 2 16 2 6 2 5" xfId="38778" xr:uid="{5E3486F9-6102-4252-964D-3269D3D5530D}"/>
    <cellStyle name="Comma 2 16 2 6 3" xfId="9217" xr:uid="{EFC5E095-B75D-4531-988A-38FE4FB5A756}"/>
    <cellStyle name="Comma 2 16 2 6 3 2" xfId="23580" xr:uid="{F7E6E570-26AF-4F88-B361-FA9EDDF83187}"/>
    <cellStyle name="Comma 2 16 2 6 4" xfId="15315" xr:uid="{2DA416F0-5B73-4AF3-ABA1-FBEB5914B777}"/>
    <cellStyle name="Comma 2 16 2 6 5" xfId="29674" xr:uid="{6615DA87-07B5-42BD-A36E-FEE95256AC3D}"/>
    <cellStyle name="Comma 2 16 2 6 6" xfId="35768" xr:uid="{4396BCA7-429C-4D2B-8179-8F733E6B707C}"/>
    <cellStyle name="Comma 2 16 2 7" xfId="3312" xr:uid="{482FFDD9-7ABD-42A4-8FBB-476D2F35D2DB}"/>
    <cellStyle name="Comma 2 16 2 7 2" xfId="6391" xr:uid="{AEA141D7-D601-4F31-B226-00F12D3F25C8}"/>
    <cellStyle name="Comma 2 16 2 7 2 2" xfId="12601" xr:uid="{A55C913B-43F3-4553-A50C-BD3F63DEBDAA}"/>
    <cellStyle name="Comma 2 16 2 7 2 2 2" xfId="26964" xr:uid="{54562AEC-31BA-49C3-90A7-31A52806A8CB}"/>
    <cellStyle name="Comma 2 16 2 7 2 3" xfId="18699" xr:uid="{213B8F41-E464-43A1-8769-D159E06108B1}"/>
    <cellStyle name="Comma 2 16 2 7 2 4" xfId="33058" xr:uid="{32271DB7-4008-46C4-AD04-281D20BA7551}"/>
    <cellStyle name="Comma 2 16 2 7 2 5" xfId="39152" xr:uid="{9E2171F9-EE1A-4E9E-BB06-15A521D5FDC2}"/>
    <cellStyle name="Comma 2 16 2 7 3" xfId="9591" xr:uid="{02362860-D294-4597-B59C-B4F9D8D89D62}"/>
    <cellStyle name="Comma 2 16 2 7 3 2" xfId="23954" xr:uid="{A55C8D5E-A29D-41CC-9DD9-11365EC8903D}"/>
    <cellStyle name="Comma 2 16 2 7 4" xfId="15689" xr:uid="{97282D25-D418-410C-BFAB-479BF336C701}"/>
    <cellStyle name="Comma 2 16 2 7 5" xfId="30048" xr:uid="{F1F91780-4588-4E4E-9E0C-954F2990206C}"/>
    <cellStyle name="Comma 2 16 2 7 6" xfId="36142" xr:uid="{D1418553-0CA5-44FC-9A52-C99502386D82}"/>
    <cellStyle name="Comma 2 16 2 8" xfId="3688" xr:uid="{E591802D-0316-4E62-B0AD-AFE1D5FEF923}"/>
    <cellStyle name="Comma 2 16 2 8 2" xfId="6767" xr:uid="{4A48613A-C932-4D76-B618-5F9A95FB3C8B}"/>
    <cellStyle name="Comma 2 16 2 8 2 2" xfId="12976" xr:uid="{8DAB46CF-7D96-469C-8494-F0D4D2E1B016}"/>
    <cellStyle name="Comma 2 16 2 8 2 2 2" xfId="27339" xr:uid="{5F5AF8AF-D108-4CD8-A31E-F0605CF872D9}"/>
    <cellStyle name="Comma 2 16 2 8 2 3" xfId="19074" xr:uid="{E4500351-9E4D-46DE-8F54-5830DDFAFF51}"/>
    <cellStyle name="Comma 2 16 2 8 2 4" xfId="33433" xr:uid="{8CF3BBA4-DF7F-4D21-BDAA-F15DF532204F}"/>
    <cellStyle name="Comma 2 16 2 8 2 5" xfId="39527" xr:uid="{BC4922B3-E6E0-43EF-AF83-043E7F662D1F}"/>
    <cellStyle name="Comma 2 16 2 8 3" xfId="9967" xr:uid="{30E3456C-3402-46C4-8AFE-9FD38139EC1F}"/>
    <cellStyle name="Comma 2 16 2 8 3 2" xfId="24330" xr:uid="{5639D031-0F56-4C15-9E3D-C23D509F7292}"/>
    <cellStyle name="Comma 2 16 2 8 4" xfId="16065" xr:uid="{442821C4-EBDE-4F54-96F7-0A7951B808C3}"/>
    <cellStyle name="Comma 2 16 2 8 5" xfId="30424" xr:uid="{B06B4FCD-5BE9-4733-80A9-5C5B58ED0A49}"/>
    <cellStyle name="Comma 2 16 2 8 6" xfId="36518" xr:uid="{574FDEAC-2C7D-427B-B17B-DC0DBC2A192D}"/>
    <cellStyle name="Comma 2 16 2 9" xfId="4064" xr:uid="{F560D0A4-CF27-4203-AAB0-A5ACC54BB686}"/>
    <cellStyle name="Comma 2 16 2 9 2" xfId="10343" xr:uid="{3B2E351C-CABB-4AB5-A6F3-B67D25074BCB}"/>
    <cellStyle name="Comma 2 16 2 9 2 2" xfId="24706" xr:uid="{9254E046-A9A1-456E-AC1A-274F9D2FFEF4}"/>
    <cellStyle name="Comma 2 16 2 9 3" xfId="16441" xr:uid="{52751FCE-FE29-4E65-88D3-010D957A6928}"/>
    <cellStyle name="Comma 2 16 2 9 4" xfId="30800" xr:uid="{9574DB01-9C28-42AB-80D1-5FA4588E4334}"/>
    <cellStyle name="Comma 2 16 2 9 5" xfId="36894" xr:uid="{424A0EE7-7D84-4E02-BFD7-B54290070FCE}"/>
    <cellStyle name="Comma 2 16 3" xfId="1250" xr:uid="{FBC2C9FA-64B2-462A-91F5-A2C183F0FCA5}"/>
    <cellStyle name="Comma 2 16 3 2" xfId="4316" xr:uid="{FC4B8017-25A5-47A4-89F7-973AB6F1D2BA}"/>
    <cellStyle name="Comma 2 16 3 2 2" xfId="10547" xr:uid="{BCA0B234-C9BD-43AF-A5AF-D482F05B96CC}"/>
    <cellStyle name="Comma 2 16 3 2 2 2" xfId="24910" xr:uid="{57A4B137-4502-4F8C-BC23-985AB8B257E3}"/>
    <cellStyle name="Comma 2 16 3 2 3" xfId="16645" xr:uid="{117CC914-F660-4F29-9E01-923BFFC2C24E}"/>
    <cellStyle name="Comma 2 16 3 2 4" xfId="31004" xr:uid="{685C8ACF-AD6D-4FAE-A17E-20015CC76280}"/>
    <cellStyle name="Comma 2 16 3 2 5" xfId="37098" xr:uid="{A19AEB8E-12D9-4A61-8D83-F518D7AA26AC}"/>
    <cellStyle name="Comma 2 16 3 3" xfId="7514" xr:uid="{25FF5B0C-6D93-46AA-A0AE-1A97D2F437CD}"/>
    <cellStyle name="Comma 2 16 3 3 2" xfId="21876" xr:uid="{4EBBFB27-FE4B-42D7-B719-AFFD54FA6C17}"/>
    <cellStyle name="Comma 2 16 3 4" xfId="13611" xr:uid="{5A8B4FED-00DC-447C-B133-209F78F3ACBF}"/>
    <cellStyle name="Comma 2 16 3 5" xfId="27970" xr:uid="{3EE6F8FD-05DA-4F67-9AC8-F3A95514192A}"/>
    <cellStyle name="Comma 2 16 3 6" xfId="34064" xr:uid="{F9670B5B-15AF-4A93-AE1D-B1A39C4D6197}"/>
    <cellStyle name="Comma 2 16 3 7" xfId="42311" xr:uid="{E7D6D4A9-2D4B-4AB5-B9AC-72DC704969D1}"/>
    <cellStyle name="Comma 2 16 4" xfId="1614" xr:uid="{9BFFE141-C6B0-47DC-A2C0-A572BD4B212E}"/>
    <cellStyle name="Comma 2 16 4 2" xfId="4688" xr:uid="{B16243E9-D2FD-4631-ADE1-000AD00978FB}"/>
    <cellStyle name="Comma 2 16 4 2 2" xfId="10897" xr:uid="{9928A21D-EA78-4DA8-9348-827EE7B2E738}"/>
    <cellStyle name="Comma 2 16 4 2 2 2" xfId="25260" xr:uid="{B3F87A65-D245-4230-B89C-D840FCD84A3A}"/>
    <cellStyle name="Comma 2 16 4 2 3" xfId="16995" xr:uid="{5AF063DC-1F64-41C4-9B8A-451B595E77D9}"/>
    <cellStyle name="Comma 2 16 4 2 4" xfId="31354" xr:uid="{08FF9030-FAA4-4328-82BB-B4E970911700}"/>
    <cellStyle name="Comma 2 16 4 2 5" xfId="37448" xr:uid="{2CD9E630-896C-4E2C-B8E5-6989934895BF}"/>
    <cellStyle name="Comma 2 16 4 3" xfId="7887" xr:uid="{E267B25D-46C8-450F-8C0B-6E895CD0C3CC}"/>
    <cellStyle name="Comma 2 16 4 3 2" xfId="22250" xr:uid="{81673FF1-78DB-46A1-AC7B-F7E48B3672A3}"/>
    <cellStyle name="Comma 2 16 4 4" xfId="13985" xr:uid="{5EF5E12F-F622-4A6D-B53D-3A75BBB6394A}"/>
    <cellStyle name="Comma 2 16 4 5" xfId="28344" xr:uid="{04F8A1CE-06C9-4875-811F-67918758DE70}"/>
    <cellStyle name="Comma 2 16 4 6" xfId="34438" xr:uid="{70C9A08F-7847-4C5C-A016-DC9B125A4B14}"/>
    <cellStyle name="Comma 2 16 4 7" xfId="43228" xr:uid="{E2C11BD3-F1B1-4E51-A6A9-237BF6A94A46}"/>
    <cellStyle name="Comma 2 16 5" xfId="1984" xr:uid="{D9D5C467-428E-4610-B65E-FD4904318FCA}"/>
    <cellStyle name="Comma 2 16 5 2" xfId="5061" xr:uid="{D1D8414E-5CBB-4F11-B6BD-810DC9B5884F}"/>
    <cellStyle name="Comma 2 16 5 2 2" xfId="11271" xr:uid="{E07DC3E3-49CA-4752-BDEF-292C26B10AC2}"/>
    <cellStyle name="Comma 2 16 5 2 2 2" xfId="25634" xr:uid="{7C5ECA39-8404-4694-B3EE-99F47F5EFBDE}"/>
    <cellStyle name="Comma 2 16 5 2 3" xfId="17369" xr:uid="{5250D9E7-EEAE-4839-B2D9-A474DEC3C84A}"/>
    <cellStyle name="Comma 2 16 5 2 4" xfId="31728" xr:uid="{11029992-2F95-42E5-81AF-60066F77B861}"/>
    <cellStyle name="Comma 2 16 5 2 5" xfId="37822" xr:uid="{A9056658-F817-41CE-988E-159DD2080312}"/>
    <cellStyle name="Comma 2 16 5 3" xfId="8261" xr:uid="{C67D0572-7632-4DBF-A7B0-E7C59F7DA56D}"/>
    <cellStyle name="Comma 2 16 5 3 2" xfId="22624" xr:uid="{06317DFD-4118-4A90-B26A-7852489477B8}"/>
    <cellStyle name="Comma 2 16 5 4" xfId="14359" xr:uid="{24E05178-B227-4A60-981E-0A17E0CF7294}"/>
    <cellStyle name="Comma 2 16 5 5" xfId="28718" xr:uid="{278E4D68-36B8-4634-B521-1EC01E008FF8}"/>
    <cellStyle name="Comma 2 16 5 6" xfId="34812" xr:uid="{74B1B75F-69F9-43F2-B877-90489422F5B0}"/>
    <cellStyle name="Comma 2 16 5 7" xfId="44127" xr:uid="{75B1D8BE-8B01-45C7-BB51-9E5FB6ED3647}"/>
    <cellStyle name="Comma 2 16 6" xfId="2357" xr:uid="{771DDD48-5E05-4312-A0FD-E2D79F78CF6E}"/>
    <cellStyle name="Comma 2 16 6 2" xfId="5435" xr:uid="{B0BC5348-39A3-4B51-A96D-2C865C7F914D}"/>
    <cellStyle name="Comma 2 16 6 2 2" xfId="11645" xr:uid="{CAE7A5D3-5525-4E27-A4B0-3DA5A251B448}"/>
    <cellStyle name="Comma 2 16 6 2 2 2" xfId="26008" xr:uid="{B1BBC18F-FE36-485F-85F5-CFB88A677C69}"/>
    <cellStyle name="Comma 2 16 6 2 3" xfId="17743" xr:uid="{ACD3937E-7BE2-493B-B3E9-B0E0E3EF147B}"/>
    <cellStyle name="Comma 2 16 6 2 4" xfId="32102" xr:uid="{1F4ECC97-8FC3-4581-879B-F23AA70712A2}"/>
    <cellStyle name="Comma 2 16 6 2 5" xfId="38196" xr:uid="{81F96658-FC0B-4088-B415-02B3740D2126}"/>
    <cellStyle name="Comma 2 16 6 3" xfId="8635" xr:uid="{757E1B15-BA92-484F-805C-941F91DDC1B2}"/>
    <cellStyle name="Comma 2 16 6 3 2" xfId="22998" xr:uid="{46B86F84-EFA8-4DD3-A33E-6D956FEA7119}"/>
    <cellStyle name="Comma 2 16 6 4" xfId="14733" xr:uid="{740AE951-67A1-49DE-9066-6C8E41A83B9D}"/>
    <cellStyle name="Comma 2 16 6 5" xfId="29092" xr:uid="{7CA7B6F2-CF94-4489-A584-7E8CB22C68AC}"/>
    <cellStyle name="Comma 2 16 6 6" xfId="35186" xr:uid="{1DA14FE2-099B-428E-A73F-9664450930C5}"/>
    <cellStyle name="Comma 2 16 6 7" xfId="45087" xr:uid="{9DBD8065-5731-4095-B801-D4A5A1A809E7}"/>
    <cellStyle name="Comma 2 16 7" xfId="2730" xr:uid="{FC6CFA9F-D775-4E20-9225-C0FF4B746BC6}"/>
    <cellStyle name="Comma 2 16 7 2" xfId="5809" xr:uid="{33AAB105-5A06-47D3-93B5-0B27AD0A5678}"/>
    <cellStyle name="Comma 2 16 7 2 2" xfId="12019" xr:uid="{D3235670-B8B2-429D-B67C-03FEFBC52395}"/>
    <cellStyle name="Comma 2 16 7 2 2 2" xfId="26382" xr:uid="{C9D1CEAF-2A75-47B8-999A-3F9E6B87762C}"/>
    <cellStyle name="Comma 2 16 7 2 3" xfId="18117" xr:uid="{859DBE40-DA45-4723-8E6C-37457D2BCDC7}"/>
    <cellStyle name="Comma 2 16 7 2 4" xfId="32476" xr:uid="{406A9EB9-BF71-424C-8F08-D37A32340D3F}"/>
    <cellStyle name="Comma 2 16 7 2 5" xfId="38570" xr:uid="{03BDAB79-4EFC-45B6-AC09-7062B8BCEBF4}"/>
    <cellStyle name="Comma 2 16 7 3" xfId="9009" xr:uid="{992024DD-5034-4E8E-9CE4-2C9228A18E51}"/>
    <cellStyle name="Comma 2 16 7 3 2" xfId="23372" xr:uid="{AE0EE604-CF0A-417A-AC71-CB582FD38A0B}"/>
    <cellStyle name="Comma 2 16 7 4" xfId="15107" xr:uid="{85415D4C-1F9F-4BDE-A4FC-CF9691A7A347}"/>
    <cellStyle name="Comma 2 16 7 5" xfId="29466" xr:uid="{22CEFB0D-4707-411F-AD59-0A1403F2AA3E}"/>
    <cellStyle name="Comma 2 16 7 6" xfId="35560" xr:uid="{71E98B2A-8AF0-460B-A2D1-3F9DEAE4253A}"/>
    <cellStyle name="Comma 2 16 8" xfId="3104" xr:uid="{9140A2A7-64BC-4D7E-ADAE-E71F7838A010}"/>
    <cellStyle name="Comma 2 16 8 2" xfId="6183" xr:uid="{8CCFA462-8F67-4A1B-BD99-5486CAD4FB94}"/>
    <cellStyle name="Comma 2 16 8 2 2" xfId="12393" xr:uid="{E7B6A45B-62B2-4CCB-9952-B183033A0ED6}"/>
    <cellStyle name="Comma 2 16 8 2 2 2" xfId="26756" xr:uid="{E30CDDBC-F522-4E20-8A21-CE973AD286E7}"/>
    <cellStyle name="Comma 2 16 8 2 3" xfId="18491" xr:uid="{0C5491B8-23AF-4ED4-93F7-300079992B08}"/>
    <cellStyle name="Comma 2 16 8 2 4" xfId="32850" xr:uid="{A1A8526F-E831-4060-B746-320E045AC26E}"/>
    <cellStyle name="Comma 2 16 8 2 5" xfId="38944" xr:uid="{E0597747-2154-4736-B378-55ED64E4A861}"/>
    <cellStyle name="Comma 2 16 8 3" xfId="9383" xr:uid="{54F609BA-5DA2-46B7-9864-F3C88C6414C3}"/>
    <cellStyle name="Comma 2 16 8 3 2" xfId="23746" xr:uid="{5056A673-A34B-4B3B-BED1-18F3429DDBB0}"/>
    <cellStyle name="Comma 2 16 8 4" xfId="15481" xr:uid="{CC4888A7-E5AF-4236-8C0A-6BCBDB522EB6}"/>
    <cellStyle name="Comma 2 16 8 5" xfId="29840" xr:uid="{00862B3B-8282-47A6-8473-BA22BCF8A4E2}"/>
    <cellStyle name="Comma 2 16 8 6" xfId="35934" xr:uid="{C33EC1FA-6B71-4001-AB49-7DD15B8CB07A}"/>
    <cellStyle name="Comma 2 16 9" xfId="3480" xr:uid="{D13D75CA-A7CC-4140-888C-E338B68B2A41}"/>
    <cellStyle name="Comma 2 16 9 2" xfId="6559" xr:uid="{1CBAFCEF-7E73-43B3-9C11-F6C0D23C52CB}"/>
    <cellStyle name="Comma 2 16 9 2 2" xfId="12768" xr:uid="{6446387E-2D91-450A-BB2A-E38385A413D2}"/>
    <cellStyle name="Comma 2 16 9 2 2 2" xfId="27131" xr:uid="{066F263E-FA17-4EAA-A228-2C54777ABF39}"/>
    <cellStyle name="Comma 2 16 9 2 3" xfId="18866" xr:uid="{C7B50D36-8821-454F-9A68-1896B863714F}"/>
    <cellStyle name="Comma 2 16 9 2 4" xfId="33225" xr:uid="{18F909F8-336E-4C46-87D6-8DC1535C4FD7}"/>
    <cellStyle name="Comma 2 16 9 2 5" xfId="39319" xr:uid="{60841EEC-8EFD-4A3C-B680-126BDCE42922}"/>
    <cellStyle name="Comma 2 16 9 3" xfId="9759" xr:uid="{2D99D4C6-D08B-4FA3-A0C7-FFC2CD1762C7}"/>
    <cellStyle name="Comma 2 16 9 3 2" xfId="24122" xr:uid="{930536A2-6C24-4A8B-B2EE-899B1141A1F1}"/>
    <cellStyle name="Comma 2 16 9 4" xfId="15857" xr:uid="{A1CDDE74-42F6-41BD-84C0-CCC68BAAB0BF}"/>
    <cellStyle name="Comma 2 16 9 5" xfId="30216" xr:uid="{B2BCB1E7-731E-44F3-AE2A-5E3AC3397683}"/>
    <cellStyle name="Comma 2 16 9 6" xfId="36310" xr:uid="{F1CE7BB7-0FAF-426F-97BF-70B71D99EFF5}"/>
    <cellStyle name="Comma 2 17" xfId="26" xr:uid="{52CBEBEF-69D9-4A6A-865F-0712A2BAA069}"/>
    <cellStyle name="Comma 2 17 10" xfId="3859" xr:uid="{C0A90DFB-4EE7-46AE-B6CB-EF1E1FE110F6}"/>
    <cellStyle name="Comma 2 17 10 2" xfId="10138" xr:uid="{DD2C8EA6-02E1-473B-BB8B-15FBA8112A10}"/>
    <cellStyle name="Comma 2 17 10 2 2" xfId="24501" xr:uid="{B040E1D5-019D-46DA-ABD7-3FFB97351B69}"/>
    <cellStyle name="Comma 2 17 10 3" xfId="16236" xr:uid="{DC6CF50B-A88C-44B9-9B3D-C567B14FE0DA}"/>
    <cellStyle name="Comma 2 17 10 4" xfId="30595" xr:uid="{BFA66596-FCB7-4369-A4B5-8400743C4D98}"/>
    <cellStyle name="Comma 2 17 10 5" xfId="36689" xr:uid="{76FC38EB-D247-4091-A0B5-6F1197EB9D49}"/>
    <cellStyle name="Comma 2 17 11" xfId="7057" xr:uid="{3AF83B12-8651-4551-90F9-BF0DB52A7DCB}"/>
    <cellStyle name="Comma 2 17 11 2" xfId="21419" xr:uid="{49A70383-ED06-4223-AD6B-BD651FBA7FE3}"/>
    <cellStyle name="Comma 2 17 12" xfId="13154" xr:uid="{C63F6A9D-645C-42B1-9AA7-C3094AD09D75}"/>
    <cellStyle name="Comma 2 17 13" xfId="27513" xr:uid="{9488960C-6C31-4C47-A7AF-3A993E8086D5}"/>
    <cellStyle name="Comma 2 17 14" xfId="33607" xr:uid="{A71D5335-77C9-4E2D-A356-423FCA0715E9}"/>
    <cellStyle name="Comma 2 17 15" xfId="41327" xr:uid="{F4FC1596-F63A-4155-8A1F-DB164C862DF8}"/>
    <cellStyle name="Comma 2 17 16" xfId="46789" xr:uid="{69F56A9E-0FE7-4141-A414-89A121440449}"/>
    <cellStyle name="Comma 2 17 17" xfId="919" xr:uid="{F4B6DD2B-AC7F-4299-B9A3-27A0D5D45B76}"/>
    <cellStyle name="Comma 2 17 2" xfId="1094" xr:uid="{58283E34-A0F6-4838-A7BA-3B3F8AB9EFF0}"/>
    <cellStyle name="Comma 2 17 2 10" xfId="7265" xr:uid="{3F53939B-EF68-4898-B044-021DF20564A0}"/>
    <cellStyle name="Comma 2 17 2 10 2" xfId="21627" xr:uid="{01F45D83-53B1-417B-BE84-746F421A91E9}"/>
    <cellStyle name="Comma 2 17 2 11" xfId="13362" xr:uid="{B1A84222-2E73-446E-8489-8EAD4DBA0C16}"/>
    <cellStyle name="Comma 2 17 2 12" xfId="27721" xr:uid="{27331ED0-74ED-4289-8939-BFA73742787F}"/>
    <cellStyle name="Comma 2 17 2 13" xfId="33815" xr:uid="{299D3455-CDAF-4F66-9FB4-32238B56A533}"/>
    <cellStyle name="Comma 2 17 2 14" xfId="41821" xr:uid="{9CA0A2B3-8CEC-44FD-8BDC-64A30CB51DED}"/>
    <cellStyle name="Comma 2 17 2 2" xfId="1453" xr:uid="{7EF7EBBE-C24B-41B6-A0A0-3324393D0824}"/>
    <cellStyle name="Comma 2 17 2 2 2" xfId="4526" xr:uid="{28A3B6E3-48E6-4813-9187-FF6985A0E4EF}"/>
    <cellStyle name="Comma 2 17 2 2 2 2" xfId="10734" xr:uid="{4BEC4313-4E95-4228-B35C-8D19CBD3BB5E}"/>
    <cellStyle name="Comma 2 17 2 2 2 2 2" xfId="25097" xr:uid="{DECCE21B-B56E-468D-B56E-FB97F9F09BAA}"/>
    <cellStyle name="Comma 2 17 2 2 2 3" xfId="16832" xr:uid="{7BB2E48B-CB51-485E-83E6-35F805B5CFF5}"/>
    <cellStyle name="Comma 2 17 2 2 2 4" xfId="31191" xr:uid="{4B4F8370-09A1-4C92-8805-2CE3846F70FD}"/>
    <cellStyle name="Comma 2 17 2 2 2 5" xfId="37285" xr:uid="{DA58A443-F79A-44D7-8D79-EA262DA41775}"/>
    <cellStyle name="Comma 2 17 2 2 3" xfId="7724" xr:uid="{9E2EB03C-3313-4EBF-8D61-30E13B5301D1}"/>
    <cellStyle name="Comma 2 17 2 2 3 2" xfId="22087" xr:uid="{43C40540-979A-453D-84BB-83AE3E1B9C7F}"/>
    <cellStyle name="Comma 2 17 2 2 4" xfId="13822" xr:uid="{27C21D12-B38B-438A-A26B-C8D0E757B26A}"/>
    <cellStyle name="Comma 2 17 2 2 5" xfId="28181" xr:uid="{D3A70955-425C-4C94-989C-465528738DCE}"/>
    <cellStyle name="Comma 2 17 2 2 6" xfId="34275" xr:uid="{4D2553C4-C07D-49E3-9F02-54CF005402CB}"/>
    <cellStyle name="Comma 2 17 2 2 7" xfId="42765" xr:uid="{AE6D8053-BA2B-4360-ACD5-CD92A5BA8623}"/>
    <cellStyle name="Comma 2 17 2 3" xfId="1823" xr:uid="{104C0346-4092-43E6-A9EC-54628FCE34C7}"/>
    <cellStyle name="Comma 2 17 2 3 2" xfId="4898" xr:uid="{2933229A-6D21-47A2-AEC4-F9A2E7DB4812}"/>
    <cellStyle name="Comma 2 17 2 3 2 2" xfId="11108" xr:uid="{D1BFB024-C4F2-4FFC-8154-166494F343B3}"/>
    <cellStyle name="Comma 2 17 2 3 2 2 2" xfId="25471" xr:uid="{55359847-9BCB-4696-BC1F-74E02A77EB03}"/>
    <cellStyle name="Comma 2 17 2 3 2 3" xfId="17206" xr:uid="{BE985DA1-3ECE-4171-9563-339D5D8CEA7E}"/>
    <cellStyle name="Comma 2 17 2 3 2 4" xfId="31565" xr:uid="{4DC81497-B904-495C-AC1A-1FE3720AF982}"/>
    <cellStyle name="Comma 2 17 2 3 2 5" xfId="37659" xr:uid="{37DC4491-41C9-4B52-97DC-3A73E2F6A55E}"/>
    <cellStyle name="Comma 2 17 2 3 3" xfId="8098" xr:uid="{F61CEE51-AB37-4238-87C4-E295688853A0}"/>
    <cellStyle name="Comma 2 17 2 3 3 2" xfId="22461" xr:uid="{DC92FCC8-636B-41B6-9007-D14DCDD7E66F}"/>
    <cellStyle name="Comma 2 17 2 3 4" xfId="14196" xr:uid="{93CD46ED-467A-48C2-B436-C75CEE2EAFAA}"/>
    <cellStyle name="Comma 2 17 2 3 5" xfId="28555" xr:uid="{CD518C45-921A-49D5-A65F-02AFAA476E26}"/>
    <cellStyle name="Comma 2 17 2 3 6" xfId="34649" xr:uid="{C1B36DDE-1864-403F-98A7-B024DEB47CAF}"/>
    <cellStyle name="Comma 2 17 2 3 7" xfId="43679" xr:uid="{CA5572B9-8A16-4C08-B369-CB34CB0B6D22}"/>
    <cellStyle name="Comma 2 17 2 4" xfId="2194" xr:uid="{95E388A2-AB46-4623-A38A-B0D5437AD8F2}"/>
    <cellStyle name="Comma 2 17 2 4 2" xfId="5272" xr:uid="{A76FA3B0-E441-4A7D-8D97-BEDF633C1ADD}"/>
    <cellStyle name="Comma 2 17 2 4 2 2" xfId="11482" xr:uid="{C373F1F4-9252-4D22-BC7E-4161EFABE6B6}"/>
    <cellStyle name="Comma 2 17 2 4 2 2 2" xfId="25845" xr:uid="{95B43C64-40E9-4017-AA91-C31CFC98C547}"/>
    <cellStyle name="Comma 2 17 2 4 2 3" xfId="17580" xr:uid="{B847C536-6250-4380-9FBA-7D6C9BCAA73E}"/>
    <cellStyle name="Comma 2 17 2 4 2 4" xfId="31939" xr:uid="{FE3CF576-25DB-40A2-9ED9-6AE8A0487298}"/>
    <cellStyle name="Comma 2 17 2 4 2 5" xfId="38033" xr:uid="{1E7CBFA5-87B9-4BB1-B7E1-CDBD605C8631}"/>
    <cellStyle name="Comma 2 17 2 4 3" xfId="8472" xr:uid="{F7BE0B5B-CF60-4E5F-B765-0E0E33B7A1A5}"/>
    <cellStyle name="Comma 2 17 2 4 3 2" xfId="22835" xr:uid="{46F45560-2732-4EF5-839A-29EC027CCA40}"/>
    <cellStyle name="Comma 2 17 2 4 4" xfId="14570" xr:uid="{8A53CF86-9D15-4A3C-89F7-3F069D30886B}"/>
    <cellStyle name="Comma 2 17 2 4 5" xfId="28929" xr:uid="{EC791BA9-E6E7-45DB-B625-96969BA700B1}"/>
    <cellStyle name="Comma 2 17 2 4 6" xfId="35023" xr:uid="{C58077F6-2537-484C-AC31-49A5C4276454}"/>
    <cellStyle name="Comma 2 17 2 4 7" xfId="44578" xr:uid="{53D27C5D-9917-4914-87ED-BE6605A96B07}"/>
    <cellStyle name="Comma 2 17 2 5" xfId="2567" xr:uid="{7BD89D23-801D-4CD0-AD74-94795D3B2D6F}"/>
    <cellStyle name="Comma 2 17 2 5 2" xfId="5646" xr:uid="{EF928AF8-8B91-45AA-84F8-A6C2D4C14B35}"/>
    <cellStyle name="Comma 2 17 2 5 2 2" xfId="11856" xr:uid="{AF76CCCB-3113-40E6-B121-441C0FBBCB86}"/>
    <cellStyle name="Comma 2 17 2 5 2 2 2" xfId="26219" xr:uid="{6EDF927F-726F-4936-9F1F-8237C2A89CD0}"/>
    <cellStyle name="Comma 2 17 2 5 2 3" xfId="17954" xr:uid="{25490461-822B-4F07-97C3-275394BEE0C9}"/>
    <cellStyle name="Comma 2 17 2 5 2 4" xfId="32313" xr:uid="{0DECCB86-507D-46C7-B039-4F99CB82677C}"/>
    <cellStyle name="Comma 2 17 2 5 2 5" xfId="38407" xr:uid="{0F706F23-ECFF-42AB-928C-820A659BB7A7}"/>
    <cellStyle name="Comma 2 17 2 5 3" xfId="8846" xr:uid="{5CC5BC31-05A7-4E6D-A545-182B58F2E5A4}"/>
    <cellStyle name="Comma 2 17 2 5 3 2" xfId="23209" xr:uid="{42B87C20-E216-4B46-B3C8-170E9816D069}"/>
    <cellStyle name="Comma 2 17 2 5 4" xfId="14944" xr:uid="{E3FD421B-AF17-4BAD-BD6C-FDCA0E99FF12}"/>
    <cellStyle name="Comma 2 17 2 5 5" xfId="29303" xr:uid="{5A9EDD3A-BA87-4C14-9F4D-386380FD47F8}"/>
    <cellStyle name="Comma 2 17 2 5 6" xfId="35397" xr:uid="{47ABF6B1-F976-4708-A8EE-5CAEE2CAB1E6}"/>
    <cellStyle name="Comma 2 17 2 5 7" xfId="45553" xr:uid="{18601D2E-AE5B-45FD-93EE-5653568BE940}"/>
    <cellStyle name="Comma 2 17 2 6" xfId="2941" xr:uid="{B879D5A5-9441-4197-86B7-B323ACF28B08}"/>
    <cellStyle name="Comma 2 17 2 6 2" xfId="6020" xr:uid="{A8BE4D46-60D3-400E-BB20-0D68588811DA}"/>
    <cellStyle name="Comma 2 17 2 6 2 2" xfId="12230" xr:uid="{7DE0BAE5-2A2E-48FA-8044-D6BF5147F3EB}"/>
    <cellStyle name="Comma 2 17 2 6 2 2 2" xfId="26593" xr:uid="{82EFCDDC-9E96-4152-A321-8D2640265F57}"/>
    <cellStyle name="Comma 2 17 2 6 2 3" xfId="18328" xr:uid="{68D0605D-7379-4D3B-81F3-9D784B8CAEFF}"/>
    <cellStyle name="Comma 2 17 2 6 2 4" xfId="32687" xr:uid="{9EE1C996-AD5D-4E1A-990D-B671A4FD3821}"/>
    <cellStyle name="Comma 2 17 2 6 2 5" xfId="38781" xr:uid="{16F544CC-7992-45D4-9A4A-263B0AA18C81}"/>
    <cellStyle name="Comma 2 17 2 6 3" xfId="9220" xr:uid="{8861B371-C26A-4655-8F14-AE9C568B405D}"/>
    <cellStyle name="Comma 2 17 2 6 3 2" xfId="23583" xr:uid="{3EFC8E31-D492-4823-B026-63A2BE06C85F}"/>
    <cellStyle name="Comma 2 17 2 6 4" xfId="15318" xr:uid="{8D695320-2042-4662-9BE7-9628532A1ACA}"/>
    <cellStyle name="Comma 2 17 2 6 5" xfId="29677" xr:uid="{226E811C-38B3-4731-A747-DC22E2FB49E1}"/>
    <cellStyle name="Comma 2 17 2 6 6" xfId="35771" xr:uid="{67A8663B-87AF-4E59-949D-4E1ABC6F2A46}"/>
    <cellStyle name="Comma 2 17 2 7" xfId="3315" xr:uid="{247FFD3D-53B6-477F-B68D-7165E5BDF69F}"/>
    <cellStyle name="Comma 2 17 2 7 2" xfId="6394" xr:uid="{04945CC1-B29C-40C6-A0F9-BEBC1A633670}"/>
    <cellStyle name="Comma 2 17 2 7 2 2" xfId="12604" xr:uid="{BF872701-5AD9-47C6-86BD-D6BB79C368BB}"/>
    <cellStyle name="Comma 2 17 2 7 2 2 2" xfId="26967" xr:uid="{A652426B-BA03-4750-B642-14D5EC370AA5}"/>
    <cellStyle name="Comma 2 17 2 7 2 3" xfId="18702" xr:uid="{DD8D857D-F5CF-4EB4-9DFD-D30BEF577363}"/>
    <cellStyle name="Comma 2 17 2 7 2 4" xfId="33061" xr:uid="{9907F294-6DD2-4B26-93B3-07E21C77E35C}"/>
    <cellStyle name="Comma 2 17 2 7 2 5" xfId="39155" xr:uid="{DE3A005F-FAF5-483A-8FA5-7E9C9083C4EE}"/>
    <cellStyle name="Comma 2 17 2 7 3" xfId="9594" xr:uid="{47DAD362-4FA1-4175-A1B4-5DB4BB396D8F}"/>
    <cellStyle name="Comma 2 17 2 7 3 2" xfId="23957" xr:uid="{DEC339D9-2DE9-4D08-BBFE-6F3799D799A6}"/>
    <cellStyle name="Comma 2 17 2 7 4" xfId="15692" xr:uid="{0A2F29D7-147B-4356-85F1-FE6FA4B2ABB5}"/>
    <cellStyle name="Comma 2 17 2 7 5" xfId="30051" xr:uid="{686E1A57-ACAF-4FE7-A4B0-634268252077}"/>
    <cellStyle name="Comma 2 17 2 7 6" xfId="36145" xr:uid="{8EBE68A7-A389-4F47-B1F9-A01F837F6CF8}"/>
    <cellStyle name="Comma 2 17 2 8" xfId="3691" xr:uid="{922298A7-52E7-4444-9802-85097EA4F750}"/>
    <cellStyle name="Comma 2 17 2 8 2" xfId="6770" xr:uid="{3022ECED-A89E-46D3-9D9E-564864C360D5}"/>
    <cellStyle name="Comma 2 17 2 8 2 2" xfId="12979" xr:uid="{5ED49417-9E8D-4247-9C43-21CF36292A92}"/>
    <cellStyle name="Comma 2 17 2 8 2 2 2" xfId="27342" xr:uid="{B44F526F-4DE2-4D1A-8D69-8E910496C977}"/>
    <cellStyle name="Comma 2 17 2 8 2 3" xfId="19077" xr:uid="{3CE2DD3C-DE58-4C49-8057-2223516C4B57}"/>
    <cellStyle name="Comma 2 17 2 8 2 4" xfId="33436" xr:uid="{9CAC0786-9712-4D0A-9289-E529902F1334}"/>
    <cellStyle name="Comma 2 17 2 8 2 5" xfId="39530" xr:uid="{8068FA1B-F801-4E27-9640-AE40142599DE}"/>
    <cellStyle name="Comma 2 17 2 8 3" xfId="9970" xr:uid="{49A35D4B-3B40-4A2A-9AC3-0552F1C20C1E}"/>
    <cellStyle name="Comma 2 17 2 8 3 2" xfId="24333" xr:uid="{6D23929C-65D3-4C2E-86A0-F4C5086C4F3B}"/>
    <cellStyle name="Comma 2 17 2 8 4" xfId="16068" xr:uid="{C36E228E-133F-4EFD-B873-067DAD7A2DE1}"/>
    <cellStyle name="Comma 2 17 2 8 5" xfId="30427" xr:uid="{0DF20D21-DE93-4B08-90C2-757AA09F1205}"/>
    <cellStyle name="Comma 2 17 2 8 6" xfId="36521" xr:uid="{AD7C95F1-F719-4113-B4B6-2B7A2650A185}"/>
    <cellStyle name="Comma 2 17 2 9" xfId="4067" xr:uid="{706054E1-79F4-4488-93D5-65BC7299C468}"/>
    <cellStyle name="Comma 2 17 2 9 2" xfId="10346" xr:uid="{B017253E-1899-43FF-8243-1884FBBB8081}"/>
    <cellStyle name="Comma 2 17 2 9 2 2" xfId="24709" xr:uid="{DF599AFA-DF59-4F0F-AA82-8C669BF24DC3}"/>
    <cellStyle name="Comma 2 17 2 9 3" xfId="16444" xr:uid="{94B0A510-52E4-4229-B9DA-0BEABDB01343}"/>
    <cellStyle name="Comma 2 17 2 9 4" xfId="30803" xr:uid="{229AD435-37E9-456E-A47C-AB2828E23606}"/>
    <cellStyle name="Comma 2 17 2 9 5" xfId="36897" xr:uid="{F3D9414F-BD97-41E5-BDEF-3C565DF39896}"/>
    <cellStyle name="Comma 2 17 3" xfId="1253" xr:uid="{C84ADFB8-7DDE-406E-A9B3-0B423D6B5174}"/>
    <cellStyle name="Comma 2 17 3 2" xfId="4319" xr:uid="{87B20AAA-73C8-44FD-9579-25D82B53AFF6}"/>
    <cellStyle name="Comma 2 17 3 2 2" xfId="10550" xr:uid="{44E683DF-8EFF-45A3-A529-545DFAB36D6F}"/>
    <cellStyle name="Comma 2 17 3 2 2 2" xfId="24913" xr:uid="{6DA6C043-B48D-4032-AC72-DD55A70288B0}"/>
    <cellStyle name="Comma 2 17 3 2 3" xfId="16648" xr:uid="{F1F3ED1D-887C-4A2E-BCA6-EA2E6F60F6EB}"/>
    <cellStyle name="Comma 2 17 3 2 4" xfId="31007" xr:uid="{9A00A09E-5238-439A-B83D-F0918C900DC8}"/>
    <cellStyle name="Comma 2 17 3 2 5" xfId="37101" xr:uid="{358C92DD-CF1D-447B-AD23-33BC57AD7E76}"/>
    <cellStyle name="Comma 2 17 3 3" xfId="7517" xr:uid="{3D2E9621-8281-4472-8BE7-973744F6C835}"/>
    <cellStyle name="Comma 2 17 3 3 2" xfId="21879" xr:uid="{A14FD74D-824A-41DA-AE18-BCC0EAE0F136}"/>
    <cellStyle name="Comma 2 17 3 4" xfId="13614" xr:uid="{9BB1C2E0-BAC3-45B3-89EA-58ED874BBC05}"/>
    <cellStyle name="Comma 2 17 3 5" xfId="27973" xr:uid="{A8B9F345-31DC-44AC-897E-6DDDBA4C0F9D}"/>
    <cellStyle name="Comma 2 17 3 6" xfId="34067" xr:uid="{9B0D2E6C-E42E-43CF-8FA1-BFC0AE3AFEEC}"/>
    <cellStyle name="Comma 2 17 3 7" xfId="42332" xr:uid="{52798FEB-F136-4DAE-9287-3493E8C372C6}"/>
    <cellStyle name="Comma 2 17 4" xfId="1617" xr:uid="{B9D7CF46-7EB4-42CF-A719-EE8F2870BAD5}"/>
    <cellStyle name="Comma 2 17 4 2" xfId="4691" xr:uid="{97DD3A34-EF7A-4917-8B37-59A723C9EA23}"/>
    <cellStyle name="Comma 2 17 4 2 2" xfId="10900" xr:uid="{8BB389FE-1A33-4D2C-9630-27EE7CFAD813}"/>
    <cellStyle name="Comma 2 17 4 2 2 2" xfId="25263" xr:uid="{993A6201-39FD-45B9-93C7-D0523EC9926E}"/>
    <cellStyle name="Comma 2 17 4 2 3" xfId="16998" xr:uid="{7E2D6F9F-5843-4FA4-B7AB-0DE61AAF1A51}"/>
    <cellStyle name="Comma 2 17 4 2 4" xfId="31357" xr:uid="{9755E372-B658-45BA-8C70-B9F85F5AC21F}"/>
    <cellStyle name="Comma 2 17 4 2 5" xfId="37451" xr:uid="{327A8A2C-A649-4A22-AA30-B331FDF7EFAB}"/>
    <cellStyle name="Comma 2 17 4 3" xfId="7890" xr:uid="{CA1A3391-3056-4EDD-AC59-1A50F6D3A19A}"/>
    <cellStyle name="Comma 2 17 4 3 2" xfId="22253" xr:uid="{814FCF0E-E18E-4612-B4FF-4DD84107F2AE}"/>
    <cellStyle name="Comma 2 17 4 4" xfId="13988" xr:uid="{68F99CCD-5930-4446-94CC-5EBD9F04F0D7}"/>
    <cellStyle name="Comma 2 17 4 5" xfId="28347" xr:uid="{8071BB3A-1C1A-4316-9FFF-2865C39AC972}"/>
    <cellStyle name="Comma 2 17 4 6" xfId="34441" xr:uid="{93E214AB-27AE-40A4-B370-FF086CB267CE}"/>
    <cellStyle name="Comma 2 17 4 7" xfId="43249" xr:uid="{B3C2A903-F693-4E71-B8F5-705447613605}"/>
    <cellStyle name="Comma 2 17 5" xfId="1987" xr:uid="{CB3F4126-865C-4940-8778-FAA9E8BB2EF8}"/>
    <cellStyle name="Comma 2 17 5 2" xfId="5064" xr:uid="{1A132E61-E52C-4E56-81DB-5D919C2CC632}"/>
    <cellStyle name="Comma 2 17 5 2 2" xfId="11274" xr:uid="{780C032E-1984-4A39-8999-D6F16153CE1D}"/>
    <cellStyle name="Comma 2 17 5 2 2 2" xfId="25637" xr:uid="{7022353D-2F5A-4AA5-8B00-B061949939AF}"/>
    <cellStyle name="Comma 2 17 5 2 3" xfId="17372" xr:uid="{F8A8D9AE-3289-4105-AA39-771E8A2990AA}"/>
    <cellStyle name="Comma 2 17 5 2 4" xfId="31731" xr:uid="{015C3B23-BB49-4C14-B086-5E77D80F7BE0}"/>
    <cellStyle name="Comma 2 17 5 2 5" xfId="37825" xr:uid="{01BA13E0-0CFC-48F3-BC9C-E103917136D7}"/>
    <cellStyle name="Comma 2 17 5 3" xfId="8264" xr:uid="{1F1367ED-7D94-45A2-A14D-F3EA972B09F4}"/>
    <cellStyle name="Comma 2 17 5 3 2" xfId="22627" xr:uid="{0E58FA2E-DAB9-49A2-9281-0487C5F51A1A}"/>
    <cellStyle name="Comma 2 17 5 4" xfId="14362" xr:uid="{7A299E18-A315-4164-A751-E05AFABC95B8}"/>
    <cellStyle name="Comma 2 17 5 5" xfId="28721" xr:uid="{DC4AA386-75B8-4734-B947-763789A9A114}"/>
    <cellStyle name="Comma 2 17 5 6" xfId="34815" xr:uid="{E60E542C-D824-485F-AAF3-3F591D3C0C49}"/>
    <cellStyle name="Comma 2 17 5 7" xfId="44148" xr:uid="{FA35AB9A-52FC-4642-B6FA-3BA5CDA5A021}"/>
    <cellStyle name="Comma 2 17 6" xfId="2360" xr:uid="{8D75BCB5-3143-4E9E-A0C5-05B26610F12D}"/>
    <cellStyle name="Comma 2 17 6 2" xfId="5438" xr:uid="{8E155D8C-2C89-4B32-A371-92A6227AD99B}"/>
    <cellStyle name="Comma 2 17 6 2 2" xfId="11648" xr:uid="{ACF0727D-D542-4A3B-AE72-3A21D4B28431}"/>
    <cellStyle name="Comma 2 17 6 2 2 2" xfId="26011" xr:uid="{9019EFB7-3B57-42D4-B5AE-8FE14468BBEE}"/>
    <cellStyle name="Comma 2 17 6 2 3" xfId="17746" xr:uid="{E65085A4-2687-4F2C-AE1C-9F0E3F1550BF}"/>
    <cellStyle name="Comma 2 17 6 2 4" xfId="32105" xr:uid="{82A4349F-3705-43D3-A065-4E89DA9B0958}"/>
    <cellStyle name="Comma 2 17 6 2 5" xfId="38199" xr:uid="{FB4598AE-7276-4E54-9D65-5DE38A410246}"/>
    <cellStyle name="Comma 2 17 6 3" xfId="8638" xr:uid="{3F960B18-7E20-47FF-B017-97E8B10AA8C7}"/>
    <cellStyle name="Comma 2 17 6 3 2" xfId="23001" xr:uid="{67809F1C-147E-4C41-8D51-D3D0CB23237B}"/>
    <cellStyle name="Comma 2 17 6 4" xfId="14736" xr:uid="{2A05B289-8209-4079-A07A-E06C9F41F8FE}"/>
    <cellStyle name="Comma 2 17 6 5" xfId="29095" xr:uid="{76F02845-0EAF-40AF-8C08-43BB263FC7AE}"/>
    <cellStyle name="Comma 2 17 6 6" xfId="35189" xr:uid="{6CE2A208-E75D-45F9-A546-159DD26AA9B7}"/>
    <cellStyle name="Comma 2 17 6 7" xfId="45108" xr:uid="{4CA467BA-2255-46E6-B9A5-748F06A9761F}"/>
    <cellStyle name="Comma 2 17 7" xfId="2733" xr:uid="{D4995E46-6EF5-419E-9287-32A38449D540}"/>
    <cellStyle name="Comma 2 17 7 2" xfId="5812" xr:uid="{75E01680-576A-4DD1-A0C6-9492686D6AB2}"/>
    <cellStyle name="Comma 2 17 7 2 2" xfId="12022" xr:uid="{6FF77AA0-0651-4F17-B508-D1352F8CE651}"/>
    <cellStyle name="Comma 2 17 7 2 2 2" xfId="26385" xr:uid="{44867FFA-AA79-40EA-AC80-BD22A39F11FA}"/>
    <cellStyle name="Comma 2 17 7 2 3" xfId="18120" xr:uid="{0CB32219-CF56-4EA8-9507-9D20C7D998C9}"/>
    <cellStyle name="Comma 2 17 7 2 4" xfId="32479" xr:uid="{A1958249-BADD-4182-98E0-1B1389766B98}"/>
    <cellStyle name="Comma 2 17 7 2 5" xfId="38573" xr:uid="{0BE28757-8B12-4822-923B-F7119288EB4A}"/>
    <cellStyle name="Comma 2 17 7 3" xfId="9012" xr:uid="{A83B86B1-DCC6-4F69-9C2B-A5856090FA66}"/>
    <cellStyle name="Comma 2 17 7 3 2" xfId="23375" xr:uid="{54BE6553-DB3B-4906-87DD-487BC423C38F}"/>
    <cellStyle name="Comma 2 17 7 4" xfId="15110" xr:uid="{0809C887-6EE1-4858-ADA1-B42EB0DD186F}"/>
    <cellStyle name="Comma 2 17 7 5" xfId="29469" xr:uid="{62D3FF6F-419F-4FAF-8DD3-2AEB99093C71}"/>
    <cellStyle name="Comma 2 17 7 6" xfId="35563" xr:uid="{B072A316-989D-4D75-8DFE-49BC98BA501C}"/>
    <cellStyle name="Comma 2 17 8" xfId="3107" xr:uid="{4A7D5AAD-3078-4D47-AF22-DC4AAB69C88F}"/>
    <cellStyle name="Comma 2 17 8 2" xfId="6186" xr:uid="{48169289-2022-4270-9C19-DDD913D5A00F}"/>
    <cellStyle name="Comma 2 17 8 2 2" xfId="12396" xr:uid="{21444FAC-E6E6-451B-85D4-1F161AFD5D92}"/>
    <cellStyle name="Comma 2 17 8 2 2 2" xfId="26759" xr:uid="{85191D45-668E-40BF-BD30-75D370CDB697}"/>
    <cellStyle name="Comma 2 17 8 2 3" xfId="18494" xr:uid="{6B1DFB3A-C007-4144-8F64-00638F339132}"/>
    <cellStyle name="Comma 2 17 8 2 4" xfId="32853" xr:uid="{C91CC2BA-F9D8-4367-9B58-1590E9D6A978}"/>
    <cellStyle name="Comma 2 17 8 2 5" xfId="38947" xr:uid="{43A15C3D-B197-4915-A712-3E20A2E550B7}"/>
    <cellStyle name="Comma 2 17 8 3" xfId="9386" xr:uid="{FFA39BAD-097A-442A-BC26-F2D6141EB9BE}"/>
    <cellStyle name="Comma 2 17 8 3 2" xfId="23749" xr:uid="{6DA1562E-8BDA-42DF-899E-EC26607E926E}"/>
    <cellStyle name="Comma 2 17 8 4" xfId="15484" xr:uid="{02701DC8-5873-4134-98E5-F407780B6513}"/>
    <cellStyle name="Comma 2 17 8 5" xfId="29843" xr:uid="{8B34EE1D-5330-40BF-8721-67C9CDC18483}"/>
    <cellStyle name="Comma 2 17 8 6" xfId="35937" xr:uid="{98FB23A1-FE77-4822-8B34-6FDEB22B97B9}"/>
    <cellStyle name="Comma 2 17 9" xfId="3483" xr:uid="{C69D76E7-3950-4924-82D6-6E1D62D817BD}"/>
    <cellStyle name="Comma 2 17 9 2" xfId="6562" xr:uid="{C36C36BE-7467-4C3E-B9BD-4F0B9CC63EDA}"/>
    <cellStyle name="Comma 2 17 9 2 2" xfId="12771" xr:uid="{A7098D01-755C-4CD7-A28C-F449B49025CE}"/>
    <cellStyle name="Comma 2 17 9 2 2 2" xfId="27134" xr:uid="{3240EC25-2DB7-4795-A6AE-28735232ACE7}"/>
    <cellStyle name="Comma 2 17 9 2 3" xfId="18869" xr:uid="{27CC707A-C214-4C20-95FC-851F6B5789AA}"/>
    <cellStyle name="Comma 2 17 9 2 4" xfId="33228" xr:uid="{73026E8E-B9E5-414E-8722-4D08D662755D}"/>
    <cellStyle name="Comma 2 17 9 2 5" xfId="39322" xr:uid="{992092A8-55A0-4489-80AD-69A4BCBCB237}"/>
    <cellStyle name="Comma 2 17 9 3" xfId="9762" xr:uid="{17C9A052-2FAE-4146-B444-EFB0F994282E}"/>
    <cellStyle name="Comma 2 17 9 3 2" xfId="24125" xr:uid="{0806E6EF-38B7-4F88-93D7-A311F655061B}"/>
    <cellStyle name="Comma 2 17 9 4" xfId="15860" xr:uid="{C8B98D4A-E55F-42AC-969F-817CB8201AF5}"/>
    <cellStyle name="Comma 2 17 9 5" xfId="30219" xr:uid="{40778C7A-925A-4217-93D7-65861446F8F4}"/>
    <cellStyle name="Comma 2 17 9 6" xfId="36313" xr:uid="{40947062-A04B-4DB0-BF25-627F324C35C6}"/>
    <cellStyle name="Comma 2 18" xfId="927" xr:uid="{1F60C1FF-B6D0-454E-AAEC-28430A28F695}"/>
    <cellStyle name="Comma 2 18 10" xfId="3866" xr:uid="{758BE3E8-21EC-42FD-8F0A-F3F1A4C63954}"/>
    <cellStyle name="Comma 2 18 10 2" xfId="10145" xr:uid="{31EDC396-6880-42E3-A59A-D5EDAF1BC886}"/>
    <cellStyle name="Comma 2 18 10 2 2" xfId="24508" xr:uid="{E5F21F95-0EB8-4EF7-ACEE-50A5A7B7C1B1}"/>
    <cellStyle name="Comma 2 18 10 3" xfId="16243" xr:uid="{2EB906E3-FADC-4B0A-AEEF-4EADB03944CB}"/>
    <cellStyle name="Comma 2 18 10 4" xfId="30602" xr:uid="{3C6F64D7-14F7-4076-8A42-80E6B0BF1A3C}"/>
    <cellStyle name="Comma 2 18 10 5" xfId="36696" xr:uid="{B2265C77-25EC-447E-B483-B8A34E579474}"/>
    <cellStyle name="Comma 2 18 11" xfId="7064" xr:uid="{1432C9E2-4F50-4EA9-9DD7-07D6972FDA5F}"/>
    <cellStyle name="Comma 2 18 11 2" xfId="21426" xr:uid="{252ED4E6-2A48-4B63-9051-84E535E39F44}"/>
    <cellStyle name="Comma 2 18 12" xfId="13161" xr:uid="{02EF8A5B-370B-4B10-93C1-BA6B32AEC8EC}"/>
    <cellStyle name="Comma 2 18 13" xfId="27520" xr:uid="{16060C8E-BA1B-4ACB-9545-F5A66D39AD1B}"/>
    <cellStyle name="Comma 2 18 14" xfId="33614" xr:uid="{350F6106-3EE0-4297-A0A4-EFA051215AEF}"/>
    <cellStyle name="Comma 2 18 15" xfId="41423" xr:uid="{4DFC40F6-4BE6-4134-902D-A93197AB5986}"/>
    <cellStyle name="Comma 2 18 16" xfId="46598" xr:uid="{CBD9E22B-9609-48BE-81BA-3DE7DAE57532}"/>
    <cellStyle name="Comma 2 18 2" xfId="1101" xr:uid="{8E715316-CB64-4985-8E7F-456D0BCD0C59}"/>
    <cellStyle name="Comma 2 18 2 10" xfId="7272" xr:uid="{B3DFD34F-F451-4A5D-9323-AFBC6DF9152C}"/>
    <cellStyle name="Comma 2 18 2 10 2" xfId="21634" xr:uid="{2266CE56-E1F7-41EA-99D9-406943B5D765}"/>
    <cellStyle name="Comma 2 18 2 11" xfId="13369" xr:uid="{2C725EF9-79CA-4035-9C3F-E644D125F89D}"/>
    <cellStyle name="Comma 2 18 2 12" xfId="27728" xr:uid="{AC51390B-078D-42D4-A9F8-1ABC27E8E3EB}"/>
    <cellStyle name="Comma 2 18 2 13" xfId="33822" xr:uid="{192608A8-2AE3-43D6-9DB2-622510F161B6}"/>
    <cellStyle name="Comma 2 18 2 14" xfId="41908" xr:uid="{05DD9523-A3D2-4831-B0C4-66622096BD32}"/>
    <cellStyle name="Comma 2 18 2 15" xfId="46686" xr:uid="{9190C28D-DCA0-40D9-B95D-C71F761C8AFC}"/>
    <cellStyle name="Comma 2 18 2 2" xfId="1460" xr:uid="{D66994D8-9466-4059-8484-A6C8D1FC16F1}"/>
    <cellStyle name="Comma 2 18 2 2 2" xfId="4533" xr:uid="{1FCDCD53-E9CB-4579-986D-DBEF82F87EAD}"/>
    <cellStyle name="Comma 2 18 2 2 2 2" xfId="10741" xr:uid="{820599BE-45E0-4B10-B0AB-94ED3E32E100}"/>
    <cellStyle name="Comma 2 18 2 2 2 2 2" xfId="25104" xr:uid="{A3055870-C98F-46FE-82DD-768665D67004}"/>
    <cellStyle name="Comma 2 18 2 2 2 3" xfId="16839" xr:uid="{C6B20119-B208-417C-B33A-81B01E544E5D}"/>
    <cellStyle name="Comma 2 18 2 2 2 4" xfId="31198" xr:uid="{56A3EC65-1A20-46A6-9CA9-F37B98DAF75E}"/>
    <cellStyle name="Comma 2 18 2 2 2 5" xfId="37292" xr:uid="{628D909D-664C-4C6A-AEF0-F824244FD4C0}"/>
    <cellStyle name="Comma 2 18 2 2 3" xfId="7731" xr:uid="{395058C5-5580-41F5-BBDA-BB8E5FDB16BB}"/>
    <cellStyle name="Comma 2 18 2 2 3 2" xfId="22094" xr:uid="{11809C27-5A8C-47C3-9766-B282F8C09125}"/>
    <cellStyle name="Comma 2 18 2 2 4" xfId="13829" xr:uid="{CD6497F2-EE07-4DE0-9C9E-4D89F5A1F99F}"/>
    <cellStyle name="Comma 2 18 2 2 5" xfId="28188" xr:uid="{E2A011A2-3FF4-4A89-805A-3F57A1978636}"/>
    <cellStyle name="Comma 2 18 2 2 6" xfId="34282" xr:uid="{AC6E43AE-902D-43A3-B845-194D4A5226BC}"/>
    <cellStyle name="Comma 2 18 2 2 7" xfId="42845" xr:uid="{F0011F45-6BE4-43FE-B0EA-362E32E3915F}"/>
    <cellStyle name="Comma 2 18 2 2 8" xfId="46770" xr:uid="{25777D0C-E49D-40FE-AB23-CA789D1E958B}"/>
    <cellStyle name="Comma 2 18 2 3" xfId="1830" xr:uid="{3043A6FB-25EB-41BE-9BA0-B922B16D3AB1}"/>
    <cellStyle name="Comma 2 18 2 3 2" xfId="4905" xr:uid="{48B4AB98-B52A-4895-BC67-ABC6C7048F44}"/>
    <cellStyle name="Comma 2 18 2 3 2 2" xfId="11115" xr:uid="{F6C55E02-D0FA-4581-8B30-7091F1352FCA}"/>
    <cellStyle name="Comma 2 18 2 3 2 2 2" xfId="25478" xr:uid="{DD94CAE3-BB5B-4BB5-A0F9-E9E5BB06388E}"/>
    <cellStyle name="Comma 2 18 2 3 2 3" xfId="17213" xr:uid="{0C2EB152-1C01-42DD-B3F1-D378EC39E366}"/>
    <cellStyle name="Comma 2 18 2 3 2 4" xfId="31572" xr:uid="{3B6BA8D8-A547-4456-9DF8-7A4F8D5DDAB2}"/>
    <cellStyle name="Comma 2 18 2 3 2 5" xfId="37666" xr:uid="{FA03C07E-85F0-485C-8FAF-B6DCDE15B21B}"/>
    <cellStyle name="Comma 2 18 2 3 3" xfId="8105" xr:uid="{F0353234-CF96-4960-AC96-78943BA320A8}"/>
    <cellStyle name="Comma 2 18 2 3 3 2" xfId="22468" xr:uid="{C25602ED-D21E-433C-9F8A-344EA39493BE}"/>
    <cellStyle name="Comma 2 18 2 3 4" xfId="14203" xr:uid="{A18CFDFC-FE69-4E30-9386-19125D7A9594}"/>
    <cellStyle name="Comma 2 18 2 3 5" xfId="28562" xr:uid="{A0AD5A4D-DC6D-4FB2-A00F-42D97785BC68}"/>
    <cellStyle name="Comma 2 18 2 3 6" xfId="34656" xr:uid="{6AB882BE-11F7-4BA5-9C68-FC475E4F183F}"/>
    <cellStyle name="Comma 2 18 2 3 7" xfId="43759" xr:uid="{A53CEE94-3AA7-4579-8055-79F3739C2972}"/>
    <cellStyle name="Comma 2 18 2 4" xfId="2201" xr:uid="{C00C0BD7-6574-445F-BD21-D6C6C1A8151D}"/>
    <cellStyle name="Comma 2 18 2 4 2" xfId="5279" xr:uid="{C37DB33E-2074-47C8-B80F-05329D47943F}"/>
    <cellStyle name="Comma 2 18 2 4 2 2" xfId="11489" xr:uid="{E99857F3-6E21-4979-903B-9EA605286076}"/>
    <cellStyle name="Comma 2 18 2 4 2 2 2" xfId="25852" xr:uid="{FF0A20D5-F59F-40E3-8CA8-F966AC52F696}"/>
    <cellStyle name="Comma 2 18 2 4 2 3" xfId="17587" xr:uid="{59BFE3DF-CBC0-4DA8-8426-C5976AB25E12}"/>
    <cellStyle name="Comma 2 18 2 4 2 4" xfId="31946" xr:uid="{3B5152FB-7977-4E69-841A-1A243BE4D128}"/>
    <cellStyle name="Comma 2 18 2 4 2 5" xfId="38040" xr:uid="{1891EDCD-EF70-41BB-80F5-AC01414724F2}"/>
    <cellStyle name="Comma 2 18 2 4 3" xfId="8479" xr:uid="{A29D004D-60E6-4BF9-ACAF-DF27842004F8}"/>
    <cellStyle name="Comma 2 18 2 4 3 2" xfId="22842" xr:uid="{08AF9067-BA40-4EE6-92FB-AEDF4F953492}"/>
    <cellStyle name="Comma 2 18 2 4 4" xfId="14577" xr:uid="{28470A93-65A7-406F-A0AB-4E9EF5366106}"/>
    <cellStyle name="Comma 2 18 2 4 5" xfId="28936" xr:uid="{0469BD81-EE81-4A0B-9232-73C125CBAD8E}"/>
    <cellStyle name="Comma 2 18 2 4 6" xfId="35030" xr:uid="{A967A571-5794-4F75-998C-971F9A4E37E5}"/>
    <cellStyle name="Comma 2 18 2 4 7" xfId="44658" xr:uid="{C02D1998-4D00-4C6F-9B78-20F569A9E555}"/>
    <cellStyle name="Comma 2 18 2 5" xfId="2574" xr:uid="{9FC664BB-B739-431A-AB86-10D98E812E62}"/>
    <cellStyle name="Comma 2 18 2 5 2" xfId="5653" xr:uid="{A3617F33-E9D8-40D4-80F0-3A37242FA9F1}"/>
    <cellStyle name="Comma 2 18 2 5 2 2" xfId="11863" xr:uid="{A96589F0-61F2-4F09-B2AD-E9748F5901B8}"/>
    <cellStyle name="Comma 2 18 2 5 2 2 2" xfId="26226" xr:uid="{0D228DEF-466F-4F8E-BE0C-C057E9BC31F3}"/>
    <cellStyle name="Comma 2 18 2 5 2 3" xfId="17961" xr:uid="{DA8B7B55-6D46-4576-87CF-7014CBED6D65}"/>
    <cellStyle name="Comma 2 18 2 5 2 4" xfId="32320" xr:uid="{2EB1F861-9211-4A23-8978-46AD2D02CF16}"/>
    <cellStyle name="Comma 2 18 2 5 2 5" xfId="38414" xr:uid="{F32BFA58-578B-44FA-8D79-43DD6421A133}"/>
    <cellStyle name="Comma 2 18 2 5 3" xfId="8853" xr:uid="{36A291CE-78EF-4BAD-9856-B3E60C29ACFA}"/>
    <cellStyle name="Comma 2 18 2 5 3 2" xfId="23216" xr:uid="{580354F0-4973-40F3-80C6-4A715E228E42}"/>
    <cellStyle name="Comma 2 18 2 5 4" xfId="14951" xr:uid="{C1E55672-6A01-45AB-B932-EFF35F379AD0}"/>
    <cellStyle name="Comma 2 18 2 5 5" xfId="29310" xr:uid="{D1E4958C-1F05-4076-9040-D3D3B904132D}"/>
    <cellStyle name="Comma 2 18 2 5 6" xfId="35404" xr:uid="{1BE51623-6AE0-403B-97D3-D81CF627172E}"/>
    <cellStyle name="Comma 2 18 2 5 7" xfId="45640" xr:uid="{2AD9EE57-0C62-4588-A396-0CC160D0B941}"/>
    <cellStyle name="Comma 2 18 2 6" xfId="2948" xr:uid="{774442ED-3E43-4930-BA3D-314E3320D262}"/>
    <cellStyle name="Comma 2 18 2 6 2" xfId="6027" xr:uid="{0F245A44-E783-4621-A335-E32A5D1C0094}"/>
    <cellStyle name="Comma 2 18 2 6 2 2" xfId="12237" xr:uid="{E27D51BB-CC0D-4EA9-A4AE-E51B7B1396DF}"/>
    <cellStyle name="Comma 2 18 2 6 2 2 2" xfId="26600" xr:uid="{1DB9D9CA-1C50-4DA6-9EA6-E61E8022942E}"/>
    <cellStyle name="Comma 2 18 2 6 2 3" xfId="18335" xr:uid="{DEF66743-F59F-4124-8B1D-013CF18140F1}"/>
    <cellStyle name="Comma 2 18 2 6 2 4" xfId="32694" xr:uid="{EC7183E6-2055-441C-926A-BDB007A78CB0}"/>
    <cellStyle name="Comma 2 18 2 6 2 5" xfId="38788" xr:uid="{E2BFE4FB-BE2A-4AD6-B864-011AC1E9AD54}"/>
    <cellStyle name="Comma 2 18 2 6 3" xfId="9227" xr:uid="{5A81D296-BE01-41DF-A180-D222F64B874B}"/>
    <cellStyle name="Comma 2 18 2 6 3 2" xfId="23590" xr:uid="{5254F2CA-67F8-42DC-B60A-CDB600991057}"/>
    <cellStyle name="Comma 2 18 2 6 4" xfId="15325" xr:uid="{A5D2E7B7-322C-42EC-B179-EDAB1EF54E1B}"/>
    <cellStyle name="Comma 2 18 2 6 5" xfId="29684" xr:uid="{15DDA126-E5CE-4E7E-A873-683BC73303A6}"/>
    <cellStyle name="Comma 2 18 2 6 6" xfId="35778" xr:uid="{3D54D43E-EA5D-45D5-A71A-DEB063CC1B41}"/>
    <cellStyle name="Comma 2 18 2 7" xfId="3322" xr:uid="{9E51F47D-0E73-45CC-AC56-E2B445A32AE0}"/>
    <cellStyle name="Comma 2 18 2 7 2" xfId="6401" xr:uid="{20BDAA46-9016-40F4-984C-DB6ABAF3FB86}"/>
    <cellStyle name="Comma 2 18 2 7 2 2" xfId="12611" xr:uid="{7B405681-548F-45F3-86F3-BAF7C13A6C39}"/>
    <cellStyle name="Comma 2 18 2 7 2 2 2" xfId="26974" xr:uid="{07294B05-8143-45F0-AC2B-CB10D278CAB6}"/>
    <cellStyle name="Comma 2 18 2 7 2 3" xfId="18709" xr:uid="{151E8CBE-D79C-4491-AB55-52B5EB01651E}"/>
    <cellStyle name="Comma 2 18 2 7 2 4" xfId="33068" xr:uid="{1193510B-93E7-4CC6-A3EE-6A48A6CDC964}"/>
    <cellStyle name="Comma 2 18 2 7 2 5" xfId="39162" xr:uid="{CBF04B0C-FE02-45EF-9872-E1DEAF835426}"/>
    <cellStyle name="Comma 2 18 2 7 3" xfId="9601" xr:uid="{3E51CF2B-F79F-44EF-9216-6B62DD7F5EE6}"/>
    <cellStyle name="Comma 2 18 2 7 3 2" xfId="23964" xr:uid="{DE598C48-E2BF-4806-B579-3548C87B6373}"/>
    <cellStyle name="Comma 2 18 2 7 4" xfId="15699" xr:uid="{529AC623-CEE7-4837-8CCD-49553553D394}"/>
    <cellStyle name="Comma 2 18 2 7 5" xfId="30058" xr:uid="{0F8B2E4E-59AF-4BB1-A1DA-C8688C2F6FE9}"/>
    <cellStyle name="Comma 2 18 2 7 6" xfId="36152" xr:uid="{294D6B88-8622-4B4C-B40F-027D83D1BDAE}"/>
    <cellStyle name="Comma 2 18 2 8" xfId="3698" xr:uid="{FBB3F9D5-A6AA-4869-BDBA-3F3F5738CD25}"/>
    <cellStyle name="Comma 2 18 2 8 2" xfId="6777" xr:uid="{5FFF10D1-086F-482F-9E26-8A53EDDF0AAA}"/>
    <cellStyle name="Comma 2 18 2 8 2 2" xfId="12986" xr:uid="{1789551C-8AF8-4279-8173-17F5487A2EA2}"/>
    <cellStyle name="Comma 2 18 2 8 2 2 2" xfId="27349" xr:uid="{B79C0757-8CF8-40AB-AD68-4CF4CFBC5F40}"/>
    <cellStyle name="Comma 2 18 2 8 2 3" xfId="19084" xr:uid="{4D379F2D-E8A8-497B-84E9-A43CA7CE2806}"/>
    <cellStyle name="Comma 2 18 2 8 2 4" xfId="33443" xr:uid="{FE456B4C-23D3-4D7D-B6D6-6FD41EDF9A58}"/>
    <cellStyle name="Comma 2 18 2 8 2 5" xfId="39537" xr:uid="{EA2D46A5-CDCA-43E6-B6E3-603D78976810}"/>
    <cellStyle name="Comma 2 18 2 8 3" xfId="9977" xr:uid="{C28E7283-5A2E-41BC-9707-1F5F4808A55F}"/>
    <cellStyle name="Comma 2 18 2 8 3 2" xfId="24340" xr:uid="{910A930F-9271-4E4C-AB50-A43EC7E4BC2B}"/>
    <cellStyle name="Comma 2 18 2 8 4" xfId="16075" xr:uid="{F6E35D17-0F80-4FA4-8C9B-584F786631F3}"/>
    <cellStyle name="Comma 2 18 2 8 5" xfId="30434" xr:uid="{3FC60C92-CCE4-4843-B6CF-7C8E50B1BF36}"/>
    <cellStyle name="Comma 2 18 2 8 6" xfId="36528" xr:uid="{3D5E594D-7C55-4424-A8C7-FAB2F39A1363}"/>
    <cellStyle name="Comma 2 18 2 9" xfId="4074" xr:uid="{AD78C17C-DA3C-485A-B472-A491722B2B2F}"/>
    <cellStyle name="Comma 2 18 2 9 2" xfId="10353" xr:uid="{8870A944-0135-4B04-BB13-A4A72D993CDA}"/>
    <cellStyle name="Comma 2 18 2 9 2 2" xfId="24716" xr:uid="{5E5FDF92-ED18-4851-B5E6-835921BADA5B}"/>
    <cellStyle name="Comma 2 18 2 9 3" xfId="16451" xr:uid="{72594C51-2272-46FB-9614-EB9C075FD2AB}"/>
    <cellStyle name="Comma 2 18 2 9 4" xfId="30810" xr:uid="{C860CBB2-17EA-4130-9AC8-77BD05E215AC}"/>
    <cellStyle name="Comma 2 18 2 9 5" xfId="36904" xr:uid="{13D98481-40E1-46E5-B8BA-654DCFC6656C}"/>
    <cellStyle name="Comma 2 18 3" xfId="1260" xr:uid="{361BF2A6-49A2-438B-8357-2AED337253A0}"/>
    <cellStyle name="Comma 2 18 3 2" xfId="4326" xr:uid="{BBB2FCDB-130E-4525-8B83-B0DB74C54759}"/>
    <cellStyle name="Comma 2 18 3 2 2" xfId="10557" xr:uid="{8249C6CD-D765-494E-AB35-B41E9EC027BD}"/>
    <cellStyle name="Comma 2 18 3 2 2 2" xfId="24920" xr:uid="{A2542936-E08F-4273-ACDB-0855F724B511}"/>
    <cellStyle name="Comma 2 18 3 2 3" xfId="16655" xr:uid="{D6792C50-2273-402C-8B1F-8771D515F0FE}"/>
    <cellStyle name="Comma 2 18 3 2 4" xfId="31014" xr:uid="{71C198E5-4CB0-45B6-9FB8-4563ED706F60}"/>
    <cellStyle name="Comma 2 18 3 2 5" xfId="37108" xr:uid="{4C0EA840-C5E5-416A-AE77-98FBEEAFABC5}"/>
    <cellStyle name="Comma 2 18 3 3" xfId="7524" xr:uid="{1053C36C-9A2F-45FD-8801-C53C4F5F70FD}"/>
    <cellStyle name="Comma 2 18 3 3 2" xfId="21886" xr:uid="{30A18840-7A57-4E98-83C4-C41CF8C85E5C}"/>
    <cellStyle name="Comma 2 18 3 4" xfId="13621" xr:uid="{7A65F757-6F62-41AB-811B-E2DB69134E86}"/>
    <cellStyle name="Comma 2 18 3 5" xfId="27980" xr:uid="{0EA0E8DF-D4C4-4323-9386-220929C59FCA}"/>
    <cellStyle name="Comma 2 18 3 6" xfId="34074" xr:uid="{807D143C-B3DF-4759-9FC3-50CCD6172DEA}"/>
    <cellStyle name="Comma 2 18 3 7" xfId="42414" xr:uid="{C4BB87AA-4C8E-4AE0-9863-937868B0899E}"/>
    <cellStyle name="Comma 2 18 3 8" xfId="46707" xr:uid="{A32A5448-1534-46AB-A2BD-46FF4DC69280}"/>
    <cellStyle name="Comma 2 18 4" xfId="1624" xr:uid="{0DD7FEEB-1AD1-4FBB-ABF2-DAB2B2E29B18}"/>
    <cellStyle name="Comma 2 18 4 2" xfId="4698" xr:uid="{53DC18DB-5A41-40F4-B2EA-0523C0090420}"/>
    <cellStyle name="Comma 2 18 4 2 2" xfId="10907" xr:uid="{8700249A-6161-422A-B0DE-DB5308344126}"/>
    <cellStyle name="Comma 2 18 4 2 2 2" xfId="25270" xr:uid="{9AC6F78E-9B6F-4372-B542-4CBEE26E2294}"/>
    <cellStyle name="Comma 2 18 4 2 3" xfId="17005" xr:uid="{65195360-C9CB-42EB-835A-D1332FEC2B90}"/>
    <cellStyle name="Comma 2 18 4 2 4" xfId="31364" xr:uid="{2CCE1F96-0513-4F0F-968D-782B56A0719A}"/>
    <cellStyle name="Comma 2 18 4 2 5" xfId="37458" xr:uid="{21D86EAE-88DA-4C0B-96F9-35B0C8BB2A95}"/>
    <cellStyle name="Comma 2 18 4 3" xfId="7897" xr:uid="{04524339-EF26-4BB6-966F-1BBB4E0991FD}"/>
    <cellStyle name="Comma 2 18 4 3 2" xfId="22260" xr:uid="{8746BEF1-C81F-4F1B-BFCA-19DC4C0B7DCD}"/>
    <cellStyle name="Comma 2 18 4 4" xfId="13995" xr:uid="{5E416767-12E0-43AD-B907-046AC35E469C}"/>
    <cellStyle name="Comma 2 18 4 5" xfId="28354" xr:uid="{93BF2D0F-C0B9-47F5-B4A6-51FD8B8FFA6C}"/>
    <cellStyle name="Comma 2 18 4 6" xfId="34448" xr:uid="{0DB30B8B-F435-4129-A7DB-47E9AC281B4D}"/>
    <cellStyle name="Comma 2 18 4 7" xfId="43329" xr:uid="{A68BCDFC-B0E0-4D5F-92B7-245DB7ECA5D4}"/>
    <cellStyle name="Comma 2 18 5" xfId="1994" xr:uid="{AEFBD321-D013-4110-922E-A9C3D5C15FC8}"/>
    <cellStyle name="Comma 2 18 5 2" xfId="5071" xr:uid="{5CC5F6DB-B2FB-4A4E-A5AE-4B15E2C3BA51}"/>
    <cellStyle name="Comma 2 18 5 2 2" xfId="11281" xr:uid="{36C78E20-20BF-44D9-A89E-767004C107E9}"/>
    <cellStyle name="Comma 2 18 5 2 2 2" xfId="25644" xr:uid="{D5789A12-DFBE-47CF-AD63-E44C6C38EF46}"/>
    <cellStyle name="Comma 2 18 5 2 3" xfId="17379" xr:uid="{FA480CFA-9DBF-4DB1-BF66-ED5D46938209}"/>
    <cellStyle name="Comma 2 18 5 2 4" xfId="31738" xr:uid="{DD52A121-70BB-4E47-AB25-D230237836F0}"/>
    <cellStyle name="Comma 2 18 5 2 5" xfId="37832" xr:uid="{611C021C-83B2-48BE-A66C-10E6E6DBFF9E}"/>
    <cellStyle name="Comma 2 18 5 3" xfId="8271" xr:uid="{B7E8C804-3A4C-465C-890C-0D8407BFA7AB}"/>
    <cellStyle name="Comma 2 18 5 3 2" xfId="22634" xr:uid="{3320AE80-7714-44C7-919C-81FF8813C384}"/>
    <cellStyle name="Comma 2 18 5 4" xfId="14369" xr:uid="{153C0E51-B910-4E9C-A71D-CE735EAF63FC}"/>
    <cellStyle name="Comma 2 18 5 5" xfId="28728" xr:uid="{1709396A-C50E-4B47-9C93-C697ABD4584A}"/>
    <cellStyle name="Comma 2 18 5 6" xfId="34822" xr:uid="{259B6A13-A259-47F0-BE27-2B6B6BD2FD51}"/>
    <cellStyle name="Comma 2 18 5 7" xfId="44228" xr:uid="{79A8CB36-01DE-4881-8652-A4AFD9C76EDF}"/>
    <cellStyle name="Comma 2 18 6" xfId="2367" xr:uid="{44CEE658-6EE8-4EA2-89D9-327362F6C38D}"/>
    <cellStyle name="Comma 2 18 6 2" xfId="5445" xr:uid="{B55A1D2A-BA17-4CC1-9153-F1C910F1910D}"/>
    <cellStyle name="Comma 2 18 6 2 2" xfId="11655" xr:uid="{743E8BAD-5422-4BD1-AF9E-5B1E78CBE4AB}"/>
    <cellStyle name="Comma 2 18 6 2 2 2" xfId="26018" xr:uid="{6CC2D9C6-00F0-424C-AABD-3445D2E4207F}"/>
    <cellStyle name="Comma 2 18 6 2 3" xfId="17753" xr:uid="{68AA3007-5D8D-4846-94D9-06BEA41F5274}"/>
    <cellStyle name="Comma 2 18 6 2 4" xfId="32112" xr:uid="{DC44F702-FE34-4989-A7FD-9438E172E6B1}"/>
    <cellStyle name="Comma 2 18 6 2 5" xfId="38206" xr:uid="{B1C70E45-969E-4B9C-885E-CF299B8550B4}"/>
    <cellStyle name="Comma 2 18 6 3" xfId="8645" xr:uid="{D4EAE2AF-3D35-4F82-997B-E905FD338B3B}"/>
    <cellStyle name="Comma 2 18 6 3 2" xfId="23008" xr:uid="{51F88080-49FD-4734-ADE6-0873CBE35FC6}"/>
    <cellStyle name="Comma 2 18 6 4" xfId="14743" xr:uid="{68EECE98-4BB8-4FE1-B50D-5398E1E51F02}"/>
    <cellStyle name="Comma 2 18 6 5" xfId="29102" xr:uid="{43C39532-CD92-43EA-A37A-6F738E849BAA}"/>
    <cellStyle name="Comma 2 18 6 6" xfId="35196" xr:uid="{2F5CC304-C183-4B0A-9998-61292D583041}"/>
    <cellStyle name="Comma 2 18 6 7" xfId="45195" xr:uid="{77D60DFC-8D0C-423E-BFE4-3E11CDEA5856}"/>
    <cellStyle name="Comma 2 18 7" xfId="2740" xr:uid="{B2C7F560-F667-4608-945C-7C125BDD6D57}"/>
    <cellStyle name="Comma 2 18 7 2" xfId="5819" xr:uid="{45331A4E-02D5-4DA2-B2DF-3113D5A19F47}"/>
    <cellStyle name="Comma 2 18 7 2 2" xfId="12029" xr:uid="{79573613-9548-4CD8-AA42-DEEE42DD8C32}"/>
    <cellStyle name="Comma 2 18 7 2 2 2" xfId="26392" xr:uid="{54108327-3B8B-4594-BB92-D85F66851261}"/>
    <cellStyle name="Comma 2 18 7 2 3" xfId="18127" xr:uid="{46C52368-06EC-4283-A7F2-58D11B27D1F2}"/>
    <cellStyle name="Comma 2 18 7 2 4" xfId="32486" xr:uid="{380E6290-F9DC-482E-96B9-7B4767969B61}"/>
    <cellStyle name="Comma 2 18 7 2 5" xfId="38580" xr:uid="{409B98E6-72D3-4D66-B507-D76946851116}"/>
    <cellStyle name="Comma 2 18 7 3" xfId="9019" xr:uid="{BEC68CFC-A934-4927-B608-41CB3ACC0BBF}"/>
    <cellStyle name="Comma 2 18 7 3 2" xfId="23382" xr:uid="{6B557601-2BDB-4C85-8161-EC45B247530A}"/>
    <cellStyle name="Comma 2 18 7 4" xfId="15117" xr:uid="{810E9DD1-86B7-4FD9-B4CD-8C48C25F99EC}"/>
    <cellStyle name="Comma 2 18 7 5" xfId="29476" xr:uid="{AB4DCC97-1DAE-476F-B62A-EF3EC4E61E8A}"/>
    <cellStyle name="Comma 2 18 7 6" xfId="35570" xr:uid="{7800576F-99CE-468C-B0FF-4ADB3FCB1D6C}"/>
    <cellStyle name="Comma 2 18 8" xfId="3114" xr:uid="{4DD12E5E-8011-4239-8AB8-3F1D717CB650}"/>
    <cellStyle name="Comma 2 18 8 2" xfId="6193" xr:uid="{C93C6D9E-A4DC-4622-81AB-0BDB1634DD2A}"/>
    <cellStyle name="Comma 2 18 8 2 2" xfId="12403" xr:uid="{6F8DB590-BC81-43B2-BBC4-2F9E93EE8871}"/>
    <cellStyle name="Comma 2 18 8 2 2 2" xfId="26766" xr:uid="{C05684DA-C3AE-498D-A570-61947C76C490}"/>
    <cellStyle name="Comma 2 18 8 2 3" xfId="18501" xr:uid="{D9CF663C-CDA0-4718-B8A7-CEDA4FA37BB5}"/>
    <cellStyle name="Comma 2 18 8 2 4" xfId="32860" xr:uid="{6A3F1F22-04EE-4396-BB8A-3AA0C3A20F23}"/>
    <cellStyle name="Comma 2 18 8 2 5" xfId="38954" xr:uid="{9205D78E-584C-4838-875F-BB8D6B347BE2}"/>
    <cellStyle name="Comma 2 18 8 3" xfId="9393" xr:uid="{EA035D5F-7D83-4A61-A7D1-0B142273B944}"/>
    <cellStyle name="Comma 2 18 8 3 2" xfId="23756" xr:uid="{26EAC905-1734-43D8-966E-22C093980667}"/>
    <cellStyle name="Comma 2 18 8 4" xfId="15491" xr:uid="{D75DDD66-2D3C-4BFE-9037-98D9DE1C47A8}"/>
    <cellStyle name="Comma 2 18 8 5" xfId="29850" xr:uid="{2031E7CF-6F70-49B0-A7B9-5F4304A2805B}"/>
    <cellStyle name="Comma 2 18 8 6" xfId="35944" xr:uid="{2701847A-F771-43A2-81FF-800735104B00}"/>
    <cellStyle name="Comma 2 18 9" xfId="3490" xr:uid="{796BAEB7-E3EA-4A1F-876E-15335FFF492E}"/>
    <cellStyle name="Comma 2 18 9 2" xfId="6569" xr:uid="{5180225D-3225-486A-A170-A7E4BAEB69D5}"/>
    <cellStyle name="Comma 2 18 9 2 2" xfId="12778" xr:uid="{F4DD5AD2-9564-4242-B8B4-F808635D69E1}"/>
    <cellStyle name="Comma 2 18 9 2 2 2" xfId="27141" xr:uid="{125A0652-2F68-4C6E-9F52-1A8E680E68D9}"/>
    <cellStyle name="Comma 2 18 9 2 3" xfId="18876" xr:uid="{82A7C477-BBDE-49E4-96DA-2ED396C4A02D}"/>
    <cellStyle name="Comma 2 18 9 2 4" xfId="33235" xr:uid="{18D9A4E5-1B9D-4EAD-B782-0BAB3E75FF29}"/>
    <cellStyle name="Comma 2 18 9 2 5" xfId="39329" xr:uid="{645C0EBC-98C6-4836-B3F8-611EA5D0D34B}"/>
    <cellStyle name="Comma 2 18 9 3" xfId="9769" xr:uid="{1636F4D8-404A-4AA9-814C-E9CC8DBFF82D}"/>
    <cellStyle name="Comma 2 18 9 3 2" xfId="24132" xr:uid="{386CC953-C3A8-49A7-8E3C-338CBAEC8F9C}"/>
    <cellStyle name="Comma 2 18 9 4" xfId="15867" xr:uid="{2DE28923-CB96-4CFB-8FD2-6BA290DCD991}"/>
    <cellStyle name="Comma 2 18 9 5" xfId="30226" xr:uid="{329B7805-2052-4B17-9723-1DA0FA78A2A4}"/>
    <cellStyle name="Comma 2 18 9 6" xfId="36320" xr:uid="{186559C7-5800-4BEE-96D0-0F1C9702F9CC}"/>
    <cellStyle name="Comma 2 19" xfId="6882" xr:uid="{C5F4ADC2-8704-4FD8-B87F-EC346000869C}"/>
    <cellStyle name="Comma 2 19 2" xfId="13034" xr:uid="{0AA09B63-A692-4F53-A731-563564DEB2E6}"/>
    <cellStyle name="Comma 2 19 2 2" xfId="27397" xr:uid="{D47D664F-861B-4CCE-92D6-C4D42533FC49}"/>
    <cellStyle name="Comma 2 19 3" xfId="21259" xr:uid="{AACE88B9-6DDF-491C-AA9B-144869AD3594}"/>
    <cellStyle name="Comma 2 19 4" xfId="19132" xr:uid="{727BD9CF-5BCB-48E4-BFBE-D6926C41A036}"/>
    <cellStyle name="Comma 2 19 5" xfId="33491" xr:uid="{B074AD77-5DC2-47B7-8096-8A6D4D84B7DE}"/>
    <cellStyle name="Comma 2 19 6" xfId="39585" xr:uid="{9B2A33AF-ABE0-4144-9691-49353C2CE024}"/>
    <cellStyle name="Comma 2 19 7" xfId="41462" xr:uid="{553FD0A1-B7E4-4785-9907-B339553B3378}"/>
    <cellStyle name="Comma 2 2" xfId="25" xr:uid="{6BE6197C-5EB6-49B5-B4DB-003E6673F094}"/>
    <cellStyle name="Comma 2 2 10" xfId="966" xr:uid="{8BBFC1EF-FD07-42E0-8C3A-F3A15D989FE9}"/>
    <cellStyle name="Comma 2 2 10 10" xfId="3522" xr:uid="{DF6B5E11-053D-4402-A135-38F08BE560BF}"/>
    <cellStyle name="Comma 2 2 10 10 2" xfId="6601" xr:uid="{3E868099-00E3-4617-9CFA-4F0B2C23FA7C}"/>
    <cellStyle name="Comma 2 2 10 10 2 2" xfId="12810" xr:uid="{A25677D6-07AA-4C00-B7F9-D3BA75688201}"/>
    <cellStyle name="Comma 2 2 10 10 2 2 2" xfId="27173" xr:uid="{C2BBB02D-FEA6-4E23-B85F-5E5EB62EDB16}"/>
    <cellStyle name="Comma 2 2 10 10 2 3" xfId="21109" xr:uid="{DBEB7365-16A7-4176-A035-04E45714C874}"/>
    <cellStyle name="Comma 2 2 10 10 2 4" xfId="18908" xr:uid="{0EFA77C3-60EF-4262-924E-18F14461DB9E}"/>
    <cellStyle name="Comma 2 2 10 10 2 5" xfId="33267" xr:uid="{BFBE3573-CB3D-4F7B-85FB-BD64521D4DEC}"/>
    <cellStyle name="Comma 2 2 10 10 2 6" xfId="39361" xr:uid="{A746532D-6826-4117-A007-5E70CE49BC33}"/>
    <cellStyle name="Comma 2 2 10 10 3" xfId="9801" xr:uid="{060CADBE-F95F-44A4-BD6A-0DA48DA74112}"/>
    <cellStyle name="Comma 2 2 10 10 3 2" xfId="24164" xr:uid="{CA967D70-C6BE-4A0D-9E07-63A5C269267A}"/>
    <cellStyle name="Comma 2 2 10 10 4" xfId="20011" xr:uid="{78D9C634-0721-45A2-B452-2CA2589FA417}"/>
    <cellStyle name="Comma 2 2 10 10 5" xfId="15899" xr:uid="{7A940761-C3B1-45A9-80FF-7F1AFD4053D4}"/>
    <cellStyle name="Comma 2 2 10 10 6" xfId="30258" xr:uid="{3E8690A7-F45F-4E08-9662-058DE27836F9}"/>
    <cellStyle name="Comma 2 2 10 10 7" xfId="36352" xr:uid="{F49FE7E0-585E-4839-BE4E-26F708C30E19}"/>
    <cellStyle name="Comma 2 2 10 11" xfId="4156" xr:uid="{54D63E5A-EAD8-41C0-AF7F-76382DF377F6}"/>
    <cellStyle name="Comma 2 2 10 11 2" xfId="6839" xr:uid="{3BCB4105-B368-45BB-96B1-16A516510B20}"/>
    <cellStyle name="Comma 2 2 10 11 2 2" xfId="10415" xr:uid="{7EDD39F4-AD6D-4652-B337-DDE59C087FAE}"/>
    <cellStyle name="Comma 2 2 10 11 2 2 2" xfId="24778" xr:uid="{9051D40F-0922-4738-88E3-15E1357722D3}"/>
    <cellStyle name="Comma 2 2 10 11 2 3" xfId="21217" xr:uid="{07EE9BF4-008C-4093-84EC-BF643AB1FCC6}"/>
    <cellStyle name="Comma 2 2 10 11 2 4" xfId="16513" xr:uid="{8B324695-4319-44BA-91D8-6752043DB699}"/>
    <cellStyle name="Comma 2 2 10 11 2 5" xfId="30872" xr:uid="{156E2A98-E417-4185-B872-5A67C024519B}"/>
    <cellStyle name="Comma 2 2 10 11 2 6" xfId="36966" xr:uid="{E90D16DE-1CE9-4AD7-BB82-B29269541433}"/>
    <cellStyle name="Comma 2 2 10 11 3" xfId="7354" xr:uid="{FF0F9F8B-3998-4251-80B2-FEB9072D376B}"/>
    <cellStyle name="Comma 2 2 10 11 3 2" xfId="21716" xr:uid="{2215D7EB-D7B1-4443-B292-57275623B269}"/>
    <cellStyle name="Comma 2 2 10 11 4" xfId="20267" xr:uid="{EA0BDC7E-AB66-4C58-9B3A-9877B595F958}"/>
    <cellStyle name="Comma 2 2 10 11 5" xfId="13451" xr:uid="{D63FE907-497C-476D-BBC3-801BF7A022A8}"/>
    <cellStyle name="Comma 2 2 10 11 6" xfId="27810" xr:uid="{625CCD09-D7C8-4A26-88AE-DB42CBA3AE73}"/>
    <cellStyle name="Comma 2 2 10 11 7" xfId="33904" xr:uid="{FC0D3DE2-2147-4E76-B1EA-C7815828C476}"/>
    <cellStyle name="Comma 2 2 10 12" xfId="3898" xr:uid="{9194579B-EA6E-4352-BA8A-DCABF44DA216}"/>
    <cellStyle name="Comma 2 2 10 12 2" xfId="10177" xr:uid="{234628D8-8431-4B74-A37C-367B6F6BE786}"/>
    <cellStyle name="Comma 2 2 10 12 2 2" xfId="24540" xr:uid="{5C1712A6-746D-4B3E-BD47-FF201FBFF5DC}"/>
    <cellStyle name="Comma 2 2 10 12 3" xfId="20139" xr:uid="{CA68F44C-602E-4591-9A05-324BC1814DC2}"/>
    <cellStyle name="Comma 2 2 10 12 4" xfId="16275" xr:uid="{9C6F9729-0254-4ACD-8689-4F3E6FCAB91A}"/>
    <cellStyle name="Comma 2 2 10 12 5" xfId="30634" xr:uid="{9A28F967-4DEE-4578-918E-4E3695EDB8AC}"/>
    <cellStyle name="Comma 2 2 10 12 6" xfId="36728" xr:uid="{C4A352D4-EC13-4624-A0F4-0FE52A5CA9DF}"/>
    <cellStyle name="Comma 2 2 10 13" xfId="7096" xr:uid="{CE0CA4DF-5BF5-4A9A-BF92-0F1FE2B6EE1C}"/>
    <cellStyle name="Comma 2 2 10 13 2" xfId="21458" xr:uid="{BBC76FC4-F70C-4799-AC42-8369AF37C203}"/>
    <cellStyle name="Comma 2 2 10 14" xfId="19169" xr:uid="{35F97426-AA0B-46C4-9021-A27A6C1B5448}"/>
    <cellStyle name="Comma 2 2 10 15" xfId="13193" xr:uid="{F4A52D70-8B3D-400D-9A3B-039650AAEBC7}"/>
    <cellStyle name="Comma 2 2 10 16" xfId="27552" xr:uid="{038224B2-9B71-4421-8BBF-24615E8C39BB}"/>
    <cellStyle name="Comma 2 2 10 17" xfId="33646" xr:uid="{449C8D30-6B9B-436B-8CE8-9BE2AFBD3B5A}"/>
    <cellStyle name="Comma 2 2 10 18" xfId="41338" xr:uid="{7F0D540E-D1FF-4BCC-98DC-D16A4CC0289F}"/>
    <cellStyle name="Comma 2 2 10 2" xfId="1132" xr:uid="{CCC2AEF0-07B7-452F-8B78-C029678C39BA}"/>
    <cellStyle name="Comma 2 2 10 2 10" xfId="4106" xr:uid="{34D1ED04-194B-467C-AC8C-4EDD633E0DD3}"/>
    <cellStyle name="Comma 2 2 10 2 10 2" xfId="10385" xr:uid="{2681F1F7-0666-474C-B2B2-B4EE3E527501}"/>
    <cellStyle name="Comma 2 2 10 2 10 2 2" xfId="24748" xr:uid="{0F204700-1C5D-42AB-9C00-E4BCC769F1DA}"/>
    <cellStyle name="Comma 2 2 10 2 10 3" xfId="20223" xr:uid="{59D7F2E1-458A-46E4-AAE8-5868E2814A1D}"/>
    <cellStyle name="Comma 2 2 10 2 10 4" xfId="16483" xr:uid="{6EB749FB-992D-401E-94C3-8290901A18E4}"/>
    <cellStyle name="Comma 2 2 10 2 10 5" xfId="30842" xr:uid="{8D923E76-7C92-49CF-9DC3-79C54E344D76}"/>
    <cellStyle name="Comma 2 2 10 2 10 6" xfId="36936" xr:uid="{0032B80F-040E-414F-B6F5-72B98564958E}"/>
    <cellStyle name="Comma 2 2 10 2 11" xfId="7304" xr:uid="{D9EE35EC-2E7D-4CDF-8F06-97D5844A1C6B}"/>
    <cellStyle name="Comma 2 2 10 2 11 2" xfId="21666" xr:uid="{4DFB20E1-462B-4E84-B7BB-F1D365727B47}"/>
    <cellStyle name="Comma 2 2 10 2 12" xfId="19211" xr:uid="{C4378C05-5F7D-4A4C-813A-2E7C7D549888}"/>
    <cellStyle name="Comma 2 2 10 2 13" xfId="13401" xr:uid="{7434512B-D421-40E2-A943-7E4CB09DA117}"/>
    <cellStyle name="Comma 2 2 10 2 14" xfId="27760" xr:uid="{DE5E76CC-E59A-456F-8D24-A066BFE2BC38}"/>
    <cellStyle name="Comma 2 2 10 2 15" xfId="33854" xr:uid="{2C3B33C1-A0A3-458E-96B4-ED8A4CE04641}"/>
    <cellStyle name="Comma 2 2 10 2 16" xfId="41832" xr:uid="{7B7D40F1-C936-4764-BE9E-F3810839A2F6}"/>
    <cellStyle name="Comma 2 2 10 2 2" xfId="1492" xr:uid="{725E4C4A-0900-4481-8DC2-74D8FFEEAC62}"/>
    <cellStyle name="Comma 2 2 10 2 2 2" xfId="4565" xr:uid="{96025EA9-DA47-482B-A1FB-F16D032CBD64}"/>
    <cellStyle name="Comma 2 2 10 2 2 2 2" xfId="10773" xr:uid="{77A0F5FA-C9A1-4BE9-A1ED-E74FF733E5BD}"/>
    <cellStyle name="Comma 2 2 10 2 2 2 2 2" xfId="25136" xr:uid="{8DA48B4E-2BF0-4261-B85C-86302B8BE4C5}"/>
    <cellStyle name="Comma 2 2 10 2 2 2 3" xfId="20435" xr:uid="{98E7942F-E67D-414D-BC50-DA277ACB14EA}"/>
    <cellStyle name="Comma 2 2 10 2 2 2 4" xfId="16871" xr:uid="{DFB95873-D7AE-48D6-9C3F-65AED1A5938F}"/>
    <cellStyle name="Comma 2 2 10 2 2 2 5" xfId="31230" xr:uid="{7D86966E-4DC2-4702-B093-B3B403855A8C}"/>
    <cellStyle name="Comma 2 2 10 2 2 2 6" xfId="37324" xr:uid="{A8ED3FE6-19EC-4E01-B929-14F2A0C3CEF2}"/>
    <cellStyle name="Comma 2 2 10 2 2 3" xfId="7763" xr:uid="{487FF178-4C55-4420-B45A-413059A73EC6}"/>
    <cellStyle name="Comma 2 2 10 2 2 3 2" xfId="22126" xr:uid="{DE7FEE7B-A5FB-4F5C-9C46-3D52A387A605}"/>
    <cellStyle name="Comma 2 2 10 2 2 4" xfId="19337" xr:uid="{7358CAC7-F2B5-4B43-A9E3-DDB7C550B3A5}"/>
    <cellStyle name="Comma 2 2 10 2 2 5" xfId="13861" xr:uid="{CE0C889A-B7ED-40F8-86FF-B0AB320DA8BC}"/>
    <cellStyle name="Comma 2 2 10 2 2 6" xfId="28220" xr:uid="{3CDCE9C4-B427-41E3-BD7B-A302ABF4C016}"/>
    <cellStyle name="Comma 2 2 10 2 2 7" xfId="34314" xr:uid="{B381CD7B-E9B3-40D6-A3CE-B30DEE01068B}"/>
    <cellStyle name="Comma 2 2 10 2 2 8" xfId="42776" xr:uid="{9065F90A-0D93-4A13-9F4B-A7795F90FCF6}"/>
    <cellStyle name="Comma 2 2 10 2 3" xfId="1861" xr:uid="{AA670A4C-B1B1-4160-8E62-3DA327405180}"/>
    <cellStyle name="Comma 2 2 10 2 3 2" xfId="4937" xr:uid="{0B211B86-CCE8-4F70-95EA-208C6F969E14}"/>
    <cellStyle name="Comma 2 2 10 2 3 2 2" xfId="11147" xr:uid="{23B7A4FC-315B-4AF9-B41D-F243A9949E81}"/>
    <cellStyle name="Comma 2 2 10 2 3 2 2 2" xfId="25510" xr:uid="{244A5DB7-A4BF-4E4F-AF15-41C7085096BE}"/>
    <cellStyle name="Comma 2 2 10 2 3 2 3" xfId="20561" xr:uid="{2AD155C8-DDE1-4A4F-BF83-8C408BD18535}"/>
    <cellStyle name="Comma 2 2 10 2 3 2 4" xfId="17245" xr:uid="{92152432-EDD8-4BFD-B55F-59E850BEDF65}"/>
    <cellStyle name="Comma 2 2 10 2 3 2 5" xfId="31604" xr:uid="{953720D9-C1DE-40C2-B14F-A3AD67B7D76F}"/>
    <cellStyle name="Comma 2 2 10 2 3 2 6" xfId="37698" xr:uid="{21450843-57A0-4684-9CAA-550BE2E252DB}"/>
    <cellStyle name="Comma 2 2 10 2 3 3" xfId="8137" xr:uid="{712A0A52-5E62-4C29-8278-EB512BF0BC34}"/>
    <cellStyle name="Comma 2 2 10 2 3 3 2" xfId="22500" xr:uid="{E719C935-7BE3-4178-B812-2E96E451BBEB}"/>
    <cellStyle name="Comma 2 2 10 2 3 4" xfId="19463" xr:uid="{EFEF212C-A5EA-4236-8045-27E5D221CE82}"/>
    <cellStyle name="Comma 2 2 10 2 3 5" xfId="14235" xr:uid="{CE8E55F8-AE88-41F8-A7B3-4D5F9789A13D}"/>
    <cellStyle name="Comma 2 2 10 2 3 6" xfId="28594" xr:uid="{237E3441-7B61-428B-899F-78C2C95F19BC}"/>
    <cellStyle name="Comma 2 2 10 2 3 7" xfId="34688" xr:uid="{5ABFC424-AD70-4E4C-9A0D-E982CCB9D0E6}"/>
    <cellStyle name="Comma 2 2 10 2 3 8" xfId="43690" xr:uid="{1D20035E-D15B-4EA3-B0C1-09B2DA777AFC}"/>
    <cellStyle name="Comma 2 2 10 2 4" xfId="2233" xr:uid="{D5B8FF7F-24A6-4A43-AE29-41BC8D0FF63E}"/>
    <cellStyle name="Comma 2 2 10 2 4 2" xfId="5311" xr:uid="{6C5B224A-4506-4A8D-8E49-4E3A17F93536}"/>
    <cellStyle name="Comma 2 2 10 2 4 2 2" xfId="11521" xr:uid="{0DEBE9BF-3A6B-4FCF-9199-FE90CAB0DAA9}"/>
    <cellStyle name="Comma 2 2 10 2 4 2 2 2" xfId="25884" xr:uid="{4B13F21E-1EDF-4F22-BAB7-3353A003D640}"/>
    <cellStyle name="Comma 2 2 10 2 4 2 3" xfId="20687" xr:uid="{EDF4636F-97F5-452E-B2C8-327B3B8AF772}"/>
    <cellStyle name="Comma 2 2 10 2 4 2 4" xfId="17619" xr:uid="{8A98CEBA-044A-45E5-8365-828BFBC764D8}"/>
    <cellStyle name="Comma 2 2 10 2 4 2 5" xfId="31978" xr:uid="{2C9339BA-D944-4F78-823F-23B4A4DC0D52}"/>
    <cellStyle name="Comma 2 2 10 2 4 2 6" xfId="38072" xr:uid="{A979531A-8951-4F54-BD7F-DEEA96E1EFD3}"/>
    <cellStyle name="Comma 2 2 10 2 4 3" xfId="8511" xr:uid="{71C66885-F968-4F39-A6FC-433079F56E07}"/>
    <cellStyle name="Comma 2 2 10 2 4 3 2" xfId="22874" xr:uid="{6B3194E1-4EB5-4943-A8E4-472B4FC06C44}"/>
    <cellStyle name="Comma 2 2 10 2 4 4" xfId="19589" xr:uid="{B6C23932-109D-42E9-92C5-6B4F51D3F618}"/>
    <cellStyle name="Comma 2 2 10 2 4 5" xfId="14609" xr:uid="{5DE242C6-CF44-41F5-B8A4-6C0449F82036}"/>
    <cellStyle name="Comma 2 2 10 2 4 6" xfId="28968" xr:uid="{87053063-D31D-4FA6-A27E-36F8D3457F75}"/>
    <cellStyle name="Comma 2 2 10 2 4 7" xfId="35062" xr:uid="{39EEF6BE-2263-4956-8F0F-EFCFE6CE2978}"/>
    <cellStyle name="Comma 2 2 10 2 4 8" xfId="44589" xr:uid="{776FC3F4-0B55-488B-A099-5D09343F7847}"/>
    <cellStyle name="Comma 2 2 10 2 5" xfId="2606" xr:uid="{A63DC3C0-61DA-4A4B-823B-48311E5C5251}"/>
    <cellStyle name="Comma 2 2 10 2 5 2" xfId="5685" xr:uid="{8A8D13E2-574C-47DF-B488-38CA3C86C6F0}"/>
    <cellStyle name="Comma 2 2 10 2 5 2 2" xfId="11895" xr:uid="{23081E7B-6287-4286-972A-BB785E8A1473}"/>
    <cellStyle name="Comma 2 2 10 2 5 2 2 2" xfId="26258" xr:uid="{D03E0B7D-5828-4C58-836B-6D7C5DA35005}"/>
    <cellStyle name="Comma 2 2 10 2 5 2 3" xfId="20813" xr:uid="{14DD4F6B-2F37-41E5-A80B-359C093490F1}"/>
    <cellStyle name="Comma 2 2 10 2 5 2 4" xfId="17993" xr:uid="{74045789-0693-4856-AA0E-5C78DD566C0E}"/>
    <cellStyle name="Comma 2 2 10 2 5 2 5" xfId="32352" xr:uid="{35AD4608-728A-4317-A266-42ACF6C1CC49}"/>
    <cellStyle name="Comma 2 2 10 2 5 2 6" xfId="38446" xr:uid="{6D135BA2-8DD6-4655-8766-109FFE5D1801}"/>
    <cellStyle name="Comma 2 2 10 2 5 3" xfId="8885" xr:uid="{D6D09EEE-10DD-4538-9FA5-268DF5C71243}"/>
    <cellStyle name="Comma 2 2 10 2 5 3 2" xfId="23248" xr:uid="{C4958B6C-3933-4830-A4D8-0F8B4DC5E33D}"/>
    <cellStyle name="Comma 2 2 10 2 5 4" xfId="19715" xr:uid="{93F8C16A-B638-4BA7-8F21-6CB35DD184C8}"/>
    <cellStyle name="Comma 2 2 10 2 5 5" xfId="14983" xr:uid="{5F64056E-1F66-420E-BE94-6A34DF20316F}"/>
    <cellStyle name="Comma 2 2 10 2 5 6" xfId="29342" xr:uid="{95A4EF5F-37A9-434D-B710-0A229D58A6A8}"/>
    <cellStyle name="Comma 2 2 10 2 5 7" xfId="35436" xr:uid="{F559109E-A479-492A-B0BE-68643F8DECDE}"/>
    <cellStyle name="Comma 2 2 10 2 5 8" xfId="45564" xr:uid="{FDEFB73A-AF92-4575-A597-6ADD40DFE4F8}"/>
    <cellStyle name="Comma 2 2 10 2 6" xfId="2980" xr:uid="{84D0232A-1523-4F0D-9870-3E3C79BFFE3A}"/>
    <cellStyle name="Comma 2 2 10 2 6 2" xfId="6059" xr:uid="{82BAA384-024D-46AC-965C-D0AEC9A26D2C}"/>
    <cellStyle name="Comma 2 2 10 2 6 2 2" xfId="12269" xr:uid="{55BE4037-3044-434D-AB55-716AE94AA24B}"/>
    <cellStyle name="Comma 2 2 10 2 6 2 2 2" xfId="26632" xr:uid="{BAF30682-0F0F-48AE-B036-28ACD0B8A382}"/>
    <cellStyle name="Comma 2 2 10 2 6 2 3" xfId="20939" xr:uid="{EA6AB724-A1AE-42CA-B54F-7708CE6B5AD7}"/>
    <cellStyle name="Comma 2 2 10 2 6 2 4" xfId="18367" xr:uid="{F981B4C1-9A26-4BDC-9C87-C098CC9F9EF7}"/>
    <cellStyle name="Comma 2 2 10 2 6 2 5" xfId="32726" xr:uid="{32B5A4D3-838A-4DC1-A5A6-446965E92117}"/>
    <cellStyle name="Comma 2 2 10 2 6 2 6" xfId="38820" xr:uid="{F4A7AD16-B578-46D5-8E37-5AA47A2001D0}"/>
    <cellStyle name="Comma 2 2 10 2 6 3" xfId="9259" xr:uid="{9F72BF63-8065-4120-8644-309EB483FAC2}"/>
    <cellStyle name="Comma 2 2 10 2 6 3 2" xfId="23622" xr:uid="{5DDD8345-5BFC-48A6-BCE9-BD1426C97C2C}"/>
    <cellStyle name="Comma 2 2 10 2 6 4" xfId="19841" xr:uid="{685DD5C9-A9A4-4BBD-BE52-5FD1AB48319D}"/>
    <cellStyle name="Comma 2 2 10 2 6 5" xfId="15357" xr:uid="{4619DCE6-0066-48DB-93AB-E487D53EEB92}"/>
    <cellStyle name="Comma 2 2 10 2 6 6" xfId="29716" xr:uid="{E28684E4-4D9D-473A-9C32-B14D6C2A5F58}"/>
    <cellStyle name="Comma 2 2 10 2 6 7" xfId="35810" xr:uid="{5B0277EF-0199-49A2-9151-CFAE0E0735F9}"/>
    <cellStyle name="Comma 2 2 10 2 7" xfId="3354" xr:uid="{7122A733-2958-43B9-B491-C919EB03F59B}"/>
    <cellStyle name="Comma 2 2 10 2 7 2" xfId="6433" xr:uid="{27D86645-C3D9-42AA-8F2A-2AADFCDC627D}"/>
    <cellStyle name="Comma 2 2 10 2 7 2 2" xfId="12643" xr:uid="{AEE0B2EE-8C50-487F-9AEA-73B163381657}"/>
    <cellStyle name="Comma 2 2 10 2 7 2 2 2" xfId="27006" xr:uid="{2D4AF2FD-B364-4635-80B7-5E5C1590EA53}"/>
    <cellStyle name="Comma 2 2 10 2 7 2 3" xfId="21065" xr:uid="{79136262-99CB-4681-9245-453C155020E1}"/>
    <cellStyle name="Comma 2 2 10 2 7 2 4" xfId="18741" xr:uid="{BE783BDE-091A-4129-8573-606C531E2815}"/>
    <cellStyle name="Comma 2 2 10 2 7 2 5" xfId="33100" xr:uid="{7502B4DC-FAC8-48A5-B2D3-B275E0F042E8}"/>
    <cellStyle name="Comma 2 2 10 2 7 2 6" xfId="39194" xr:uid="{4B93D058-F7FC-4C78-8768-EBB1DBCBE6B7}"/>
    <cellStyle name="Comma 2 2 10 2 7 3" xfId="9633" xr:uid="{CA3CD714-8127-4FC2-8B5F-6DC8C21EA3CC}"/>
    <cellStyle name="Comma 2 2 10 2 7 3 2" xfId="23996" xr:uid="{CE757474-B960-4584-A944-5FA68179F049}"/>
    <cellStyle name="Comma 2 2 10 2 7 4" xfId="19967" xr:uid="{9BCE3FED-794A-493D-A698-47583E346FFE}"/>
    <cellStyle name="Comma 2 2 10 2 7 5" xfId="15731" xr:uid="{AB7DB5D9-C1AA-4E69-92B7-7DE8D2067847}"/>
    <cellStyle name="Comma 2 2 10 2 7 6" xfId="30090" xr:uid="{89690935-7E46-499A-87BE-9B282C930E30}"/>
    <cellStyle name="Comma 2 2 10 2 7 7" xfId="36184" xr:uid="{09EE7E95-BB57-4A28-9385-259260E91F61}"/>
    <cellStyle name="Comma 2 2 10 2 8" xfId="3730" xr:uid="{024DBA84-105E-454C-A68A-EF4368EDCFA7}"/>
    <cellStyle name="Comma 2 2 10 2 8 2" xfId="6809" xr:uid="{000007D8-2A25-41FB-9E5C-83EC3DD4132D}"/>
    <cellStyle name="Comma 2 2 10 2 8 2 2" xfId="13018" xr:uid="{9691468C-FCE7-4A6E-874F-0A431475C05E}"/>
    <cellStyle name="Comma 2 2 10 2 8 2 2 2" xfId="27381" xr:uid="{FF89C84D-1EDE-4DEE-A539-342500461ECA}"/>
    <cellStyle name="Comma 2 2 10 2 8 2 3" xfId="21193" xr:uid="{3DA47DB3-8AE3-4C97-9FC1-49AB82F6B35A}"/>
    <cellStyle name="Comma 2 2 10 2 8 2 4" xfId="19116" xr:uid="{AD2536F6-9ED7-4255-AE35-554B644D2FBE}"/>
    <cellStyle name="Comma 2 2 10 2 8 2 5" xfId="33475" xr:uid="{46FF4DB8-FB53-42A3-8A95-C051073690B9}"/>
    <cellStyle name="Comma 2 2 10 2 8 2 6" xfId="39569" xr:uid="{385BCE05-8EF0-48C4-ACC6-19324C7CCDE9}"/>
    <cellStyle name="Comma 2 2 10 2 8 3" xfId="10009" xr:uid="{55CBEB32-4076-4285-A176-B068DE18A7E6}"/>
    <cellStyle name="Comma 2 2 10 2 8 3 2" xfId="24372" xr:uid="{D3830DEE-2CB2-47FC-8A57-561E3443EAA9}"/>
    <cellStyle name="Comma 2 2 10 2 8 4" xfId="20095" xr:uid="{F7BAA38A-AE96-4124-8DCE-D8D841482475}"/>
    <cellStyle name="Comma 2 2 10 2 8 5" xfId="16107" xr:uid="{71154565-AF16-44B6-A1B0-2DD8D081D061}"/>
    <cellStyle name="Comma 2 2 10 2 8 6" xfId="30466" xr:uid="{9A0E202F-115B-432B-8C0D-D42CC8D73D8D}"/>
    <cellStyle name="Comma 2 2 10 2 8 7" xfId="36560" xr:uid="{54CAD59F-32E8-4E13-8EF4-6BB685A60A2A}"/>
    <cellStyle name="Comma 2 2 10 2 9" xfId="4198" xr:uid="{FBE64DE7-8C7D-4EDD-AFF6-3DA65AAF1A25}"/>
    <cellStyle name="Comma 2 2 10 2 9 2" xfId="6857" xr:uid="{80C1E1BE-DE10-4560-837C-70B477C56848}"/>
    <cellStyle name="Comma 2 2 10 2 9 2 2" xfId="10433" xr:uid="{95279B97-59F5-493A-A39C-B5E7E98C7EE7}"/>
    <cellStyle name="Comma 2 2 10 2 9 2 2 2" xfId="24796" xr:uid="{E76E848E-B739-423C-BFE5-8FC997B3DAAD}"/>
    <cellStyle name="Comma 2 2 10 2 9 2 3" xfId="21235" xr:uid="{5DD8E4C2-7F54-45E3-833B-5A248A3A781B}"/>
    <cellStyle name="Comma 2 2 10 2 9 2 4" xfId="16531" xr:uid="{D569BF0C-9C41-4CE0-9637-A7067E5720B1}"/>
    <cellStyle name="Comma 2 2 10 2 9 2 5" xfId="30890" xr:uid="{A4268EAB-38D2-453D-AE68-D3DE0AEBCD50}"/>
    <cellStyle name="Comma 2 2 10 2 9 2 6" xfId="36984" xr:uid="{F7A475CD-CDB5-4A73-A18A-53435786780D}"/>
    <cellStyle name="Comma 2 2 10 2 9 3" xfId="7396" xr:uid="{C59C4EBA-68B5-43AC-8305-21D3B43F91A3}"/>
    <cellStyle name="Comma 2 2 10 2 9 3 2" xfId="21758" xr:uid="{1AB867B5-F4CA-45F8-ADAC-6BFF0AECD87D}"/>
    <cellStyle name="Comma 2 2 10 2 9 4" xfId="20309" xr:uid="{2433863E-7848-4A9D-945D-0D04EB62488F}"/>
    <cellStyle name="Comma 2 2 10 2 9 5" xfId="13493" xr:uid="{5A0DE0C7-AF42-4185-8310-A4B4FC3DE10F}"/>
    <cellStyle name="Comma 2 2 10 2 9 6" xfId="27852" xr:uid="{B23659C7-9444-44B8-9293-05996BC57513}"/>
    <cellStyle name="Comma 2 2 10 2 9 7" xfId="33946" xr:uid="{0FA45744-0E58-4661-B67C-1FED41C18449}"/>
    <cellStyle name="Comma 2 2 10 3" xfId="1337" xr:uid="{974BE8A7-A52C-4E99-A96C-8F4EEF78301B}"/>
    <cellStyle name="Comma 2 2 10 3 10" xfId="7144" xr:uid="{2C258224-76E2-4B64-93ED-2DBD742A70D6}"/>
    <cellStyle name="Comma 2 2 10 3 10 2" xfId="21506" xr:uid="{C59E38D3-3406-4841-B603-5A811CD98879}"/>
    <cellStyle name="Comma 2 2 10 3 11" xfId="19295" xr:uid="{17F14D1D-8296-483C-B3F0-9097C6B32690}"/>
    <cellStyle name="Comma 2 2 10 3 12" xfId="13241" xr:uid="{D418067D-9C7A-4820-86A2-BF8876D79564}"/>
    <cellStyle name="Comma 2 2 10 3 13" xfId="27600" xr:uid="{F883081E-BEFB-41CF-8E38-CA98507D6DBF}"/>
    <cellStyle name="Comma 2 2 10 3 14" xfId="33694" xr:uid="{496CBFFB-DFAD-4094-9F66-DB4D738E49DB}"/>
    <cellStyle name="Comma 2 2 10 3 15" xfId="42343" xr:uid="{D1225288-32B2-4F56-9C3E-A269DCA44B1C}"/>
    <cellStyle name="Comma 2 2 10 3 2" xfId="1702" xr:uid="{B2BD55E9-9086-4CAE-A8DB-CF00C4273C8B}"/>
    <cellStyle name="Comma 2 2 10 3 2 2" xfId="4777" xr:uid="{61B0EFB2-1994-4252-9135-7C9592AE7D85}"/>
    <cellStyle name="Comma 2 2 10 3 2 2 2" xfId="10987" xr:uid="{E0DB17FC-97D2-4BBF-891C-563904C0E221}"/>
    <cellStyle name="Comma 2 2 10 3 2 2 2 2" xfId="25350" xr:uid="{34C31B2B-3400-467D-986B-0DC79E9E1ACD}"/>
    <cellStyle name="Comma 2 2 10 3 2 2 3" xfId="20519" xr:uid="{3AD92507-5C77-4C88-9437-1B25517770D3}"/>
    <cellStyle name="Comma 2 2 10 3 2 2 4" xfId="17085" xr:uid="{429B5BB0-34B2-439E-9E89-A02EBB8518A5}"/>
    <cellStyle name="Comma 2 2 10 3 2 2 5" xfId="31444" xr:uid="{F08E521C-B560-416E-AA78-46F01B427C06}"/>
    <cellStyle name="Comma 2 2 10 3 2 2 6" xfId="37538" xr:uid="{CC044538-BB69-4A7D-B8D0-95F640BB3142}"/>
    <cellStyle name="Comma 2 2 10 3 2 3" xfId="7977" xr:uid="{778852DC-0C03-49C8-A6E9-4339BC42548A}"/>
    <cellStyle name="Comma 2 2 10 3 2 3 2" xfId="22340" xr:uid="{8337925E-FA21-4E81-A69D-969114C8847E}"/>
    <cellStyle name="Comma 2 2 10 3 2 4" xfId="19421" xr:uid="{3696C0FB-C46F-474E-A2A7-ED4648DC494B}"/>
    <cellStyle name="Comma 2 2 10 3 2 5" xfId="14075" xr:uid="{8ADB89B0-DB7F-4B21-8E0A-2BC8BB776281}"/>
    <cellStyle name="Comma 2 2 10 3 2 6" xfId="28434" xr:uid="{C036C500-8B28-487D-BCF3-2FE7D1013042}"/>
    <cellStyle name="Comma 2 2 10 3 2 7" xfId="34528" xr:uid="{5142B10A-BD2B-44D8-B2BF-C97F466A27AD}"/>
    <cellStyle name="Comma 2 2 10 3 3" xfId="2073" xr:uid="{AC88B0A2-9D96-4D40-A36E-B94D38BAF47F}"/>
    <cellStyle name="Comma 2 2 10 3 3 2" xfId="5151" xr:uid="{48F040EC-4F5D-42B5-8091-701357061CA3}"/>
    <cellStyle name="Comma 2 2 10 3 3 2 2" xfId="11361" xr:uid="{93720352-26DF-4650-884F-8BDE11731397}"/>
    <cellStyle name="Comma 2 2 10 3 3 2 2 2" xfId="25724" xr:uid="{22BE4B19-7AD8-4994-8392-F0BA2010A5F9}"/>
    <cellStyle name="Comma 2 2 10 3 3 2 3" xfId="20645" xr:uid="{11C0CE6C-9DA0-45BA-B1B4-FEE0C105F37F}"/>
    <cellStyle name="Comma 2 2 10 3 3 2 4" xfId="17459" xr:uid="{A6AA9271-2286-4177-8D30-E0BDAEC8E7DC}"/>
    <cellStyle name="Comma 2 2 10 3 3 2 5" xfId="31818" xr:uid="{76E1FE65-45B3-4737-A552-037518173061}"/>
    <cellStyle name="Comma 2 2 10 3 3 2 6" xfId="37912" xr:uid="{BC8E922D-670D-42F7-A869-632BA9F9C679}"/>
    <cellStyle name="Comma 2 2 10 3 3 3" xfId="8351" xr:uid="{4DD344BF-4EAB-4139-AB03-CEC95BC8393B}"/>
    <cellStyle name="Comma 2 2 10 3 3 3 2" xfId="22714" xr:uid="{E4D30DB9-5084-4B1E-B77A-19AE15F571BB}"/>
    <cellStyle name="Comma 2 2 10 3 3 4" xfId="19547" xr:uid="{F5798919-2B2A-4693-A90B-C7438931D8DF}"/>
    <cellStyle name="Comma 2 2 10 3 3 5" xfId="14449" xr:uid="{9C5EDDAB-2CE6-4D52-9B23-D15F407C901A}"/>
    <cellStyle name="Comma 2 2 10 3 3 6" xfId="28808" xr:uid="{53400607-2463-43E5-A128-8CAB3AB3BABC}"/>
    <cellStyle name="Comma 2 2 10 3 3 7" xfId="34902" xr:uid="{56730A0E-9AC2-4412-BB08-A43F4310961A}"/>
    <cellStyle name="Comma 2 2 10 3 4" xfId="2446" xr:uid="{C1554706-FFE5-4B49-8301-BB5DE039046F}"/>
    <cellStyle name="Comma 2 2 10 3 4 2" xfId="5525" xr:uid="{9626F2E5-A425-4AAC-96DC-15C5785CB2F8}"/>
    <cellStyle name="Comma 2 2 10 3 4 2 2" xfId="11735" xr:uid="{951751F6-FBD2-4DC7-810E-2D3F1FAC76EB}"/>
    <cellStyle name="Comma 2 2 10 3 4 2 2 2" xfId="26098" xr:uid="{25F9DCE7-7CDB-41CB-8FB6-710815FB4EDF}"/>
    <cellStyle name="Comma 2 2 10 3 4 2 3" xfId="20771" xr:uid="{B39E1A78-2FDB-4D5F-95C9-55304DB625FD}"/>
    <cellStyle name="Comma 2 2 10 3 4 2 4" xfId="17833" xr:uid="{B1E27569-FED1-4A49-8ABB-BBBB326B77EF}"/>
    <cellStyle name="Comma 2 2 10 3 4 2 5" xfId="32192" xr:uid="{83F2A8C8-A835-4C49-ACBC-3DE5D608B7D7}"/>
    <cellStyle name="Comma 2 2 10 3 4 2 6" xfId="38286" xr:uid="{65505C3C-DAE2-42B8-901D-13E020F41E4E}"/>
    <cellStyle name="Comma 2 2 10 3 4 3" xfId="8725" xr:uid="{22252F10-593A-4332-A0D0-8E74AE3767F1}"/>
    <cellStyle name="Comma 2 2 10 3 4 3 2" xfId="23088" xr:uid="{0485BB3F-F10B-4AAC-B937-A5E90E97DF10}"/>
    <cellStyle name="Comma 2 2 10 3 4 4" xfId="19673" xr:uid="{1AC2794F-17A3-47B0-B238-FDA36A128186}"/>
    <cellStyle name="Comma 2 2 10 3 4 5" xfId="14823" xr:uid="{6EDC6950-1D0B-4567-9E2B-B4F9D3C152C2}"/>
    <cellStyle name="Comma 2 2 10 3 4 6" xfId="29182" xr:uid="{9FB16DEA-B012-4DCF-AA99-EE5338FCF86D}"/>
    <cellStyle name="Comma 2 2 10 3 4 7" xfId="35276" xr:uid="{1F378F88-E899-4320-8F45-1E273CCE989E}"/>
    <cellStyle name="Comma 2 2 10 3 5" xfId="2820" xr:uid="{68882D90-8B27-43BE-87EA-BD2803D480EF}"/>
    <cellStyle name="Comma 2 2 10 3 5 2" xfId="5899" xr:uid="{67F433FD-1CD3-4D29-AE51-D9EC1574737E}"/>
    <cellStyle name="Comma 2 2 10 3 5 2 2" xfId="12109" xr:uid="{0A77B8C3-7C2E-4745-9BB2-D09E25C7C66A}"/>
    <cellStyle name="Comma 2 2 10 3 5 2 2 2" xfId="26472" xr:uid="{CC8E9F73-6958-4AA5-8F74-E7B4A9C998FF}"/>
    <cellStyle name="Comma 2 2 10 3 5 2 3" xfId="20897" xr:uid="{3B335EE9-063A-49C7-AD79-920ADA4129D8}"/>
    <cellStyle name="Comma 2 2 10 3 5 2 4" xfId="18207" xr:uid="{C2EC5575-B25D-475B-AADA-78988BBCA261}"/>
    <cellStyle name="Comma 2 2 10 3 5 2 5" xfId="32566" xr:uid="{D701C25C-E9C5-4084-9A3E-EC834F1293C2}"/>
    <cellStyle name="Comma 2 2 10 3 5 2 6" xfId="38660" xr:uid="{F1F52B8C-3F79-45A0-B5CF-1B89AE6A089B}"/>
    <cellStyle name="Comma 2 2 10 3 5 3" xfId="9099" xr:uid="{9B7E42D6-6FB2-4708-89DA-84BB3FD6438A}"/>
    <cellStyle name="Comma 2 2 10 3 5 3 2" xfId="23462" xr:uid="{B8430B05-3331-40F0-9288-0B08CF3918FD}"/>
    <cellStyle name="Comma 2 2 10 3 5 4" xfId="19799" xr:uid="{C86C2595-2443-462B-81EC-AA2550C590ED}"/>
    <cellStyle name="Comma 2 2 10 3 5 5" xfId="15197" xr:uid="{584A4893-202C-4F05-AA9C-8DA241B6CD7F}"/>
    <cellStyle name="Comma 2 2 10 3 5 6" xfId="29556" xr:uid="{97B6F500-9E5F-41EE-AEDD-BE8D8BCAAC03}"/>
    <cellStyle name="Comma 2 2 10 3 5 7" xfId="35650" xr:uid="{5E811C22-A318-4E06-8C7C-666D327DCD10}"/>
    <cellStyle name="Comma 2 2 10 3 6" xfId="3194" xr:uid="{7517A810-19CA-4D3A-8A3E-FEB7EB42AFA9}"/>
    <cellStyle name="Comma 2 2 10 3 6 2" xfId="6273" xr:uid="{118D3CA6-DE75-4879-A935-81E76168ACE5}"/>
    <cellStyle name="Comma 2 2 10 3 6 2 2" xfId="12483" xr:uid="{1B304350-DD04-4E4B-B9A3-72FE8C5BD72A}"/>
    <cellStyle name="Comma 2 2 10 3 6 2 2 2" xfId="26846" xr:uid="{8A0718D5-D0A4-46FB-9556-AEC218F8AEB3}"/>
    <cellStyle name="Comma 2 2 10 3 6 2 3" xfId="21023" xr:uid="{90A89A2C-275C-4F1A-93AD-14DCA411B368}"/>
    <cellStyle name="Comma 2 2 10 3 6 2 4" xfId="18581" xr:uid="{8325605E-53B2-4018-AB9C-9FE248F65754}"/>
    <cellStyle name="Comma 2 2 10 3 6 2 5" xfId="32940" xr:uid="{096B7A98-602D-43EF-8403-4E526F08AF4D}"/>
    <cellStyle name="Comma 2 2 10 3 6 2 6" xfId="39034" xr:uid="{2ACE610C-641F-4493-B04F-CC596F0138E6}"/>
    <cellStyle name="Comma 2 2 10 3 6 3" xfId="9473" xr:uid="{AD24E4B8-DEEB-4330-96F2-98DAE4B1847C}"/>
    <cellStyle name="Comma 2 2 10 3 6 3 2" xfId="23836" xr:uid="{408098BF-2A6E-42E9-943C-C248573CF517}"/>
    <cellStyle name="Comma 2 2 10 3 6 4" xfId="19925" xr:uid="{D36B5938-E591-4AD7-92C0-93E9B3F41BDA}"/>
    <cellStyle name="Comma 2 2 10 3 6 5" xfId="15571" xr:uid="{F038FC96-517D-4EAB-A8FF-12900060A91C}"/>
    <cellStyle name="Comma 2 2 10 3 6 6" xfId="29930" xr:uid="{56E7702F-739D-4788-9DA5-6E48F056D896}"/>
    <cellStyle name="Comma 2 2 10 3 6 7" xfId="36024" xr:uid="{9EC5E0FB-CA3F-4299-8777-13BDB86F181C}"/>
    <cellStyle name="Comma 2 2 10 3 7" xfId="3570" xr:uid="{05EF87A3-93A4-4781-8512-0250E7432B14}"/>
    <cellStyle name="Comma 2 2 10 3 7 2" xfId="6649" xr:uid="{E4A25E1C-95CD-49A9-934B-050031A90565}"/>
    <cellStyle name="Comma 2 2 10 3 7 2 2" xfId="12858" xr:uid="{4A8A796A-C0B3-4B88-969A-F1A103DEB109}"/>
    <cellStyle name="Comma 2 2 10 3 7 2 2 2" xfId="27221" xr:uid="{A3504304-2DE7-48A2-AF4F-241565058B59}"/>
    <cellStyle name="Comma 2 2 10 3 7 2 3" xfId="21151" xr:uid="{A94CF8FC-4ABD-4142-87C5-C9889A8200CA}"/>
    <cellStyle name="Comma 2 2 10 3 7 2 4" xfId="18956" xr:uid="{19BCF6E0-405E-480B-A1AD-22DE5773AAFC}"/>
    <cellStyle name="Comma 2 2 10 3 7 2 5" xfId="33315" xr:uid="{52B4842C-12BF-40F9-8C8C-B705F830A4F6}"/>
    <cellStyle name="Comma 2 2 10 3 7 2 6" xfId="39409" xr:uid="{77BBD977-15D4-46C9-8BAB-81B80C22A682}"/>
    <cellStyle name="Comma 2 2 10 3 7 3" xfId="9849" xr:uid="{F35816E6-9CB7-46BC-A0BD-D018E4CEAF7D}"/>
    <cellStyle name="Comma 2 2 10 3 7 3 2" xfId="24212" xr:uid="{A31E6A8C-3F55-41AF-A283-45C666792D8C}"/>
    <cellStyle name="Comma 2 2 10 3 7 4" xfId="20053" xr:uid="{44CECE44-22F9-4C87-AE90-98ECFDD1221D}"/>
    <cellStyle name="Comma 2 2 10 3 7 5" xfId="15947" xr:uid="{21491EB1-B7F9-456E-9B1B-D152150347F0}"/>
    <cellStyle name="Comma 2 2 10 3 7 6" xfId="30306" xr:uid="{E2EC64DD-E300-47BD-A4F9-37752834E7BA}"/>
    <cellStyle name="Comma 2 2 10 3 7 7" xfId="36400" xr:uid="{060814BF-7E60-49D6-8812-16EF18489593}"/>
    <cellStyle name="Comma 2 2 10 3 8" xfId="4405" xr:uid="{69F08DBE-6CD6-48EA-A5EA-33FD6B573272}"/>
    <cellStyle name="Comma 2 2 10 3 8 2" xfId="6876" xr:uid="{113C7A56-E283-44A0-A62A-B8B5DA436644}"/>
    <cellStyle name="Comma 2 2 10 3 8 2 2" xfId="10617" xr:uid="{4047016F-EDB1-4DD6-8AF1-A2F3E55D3934}"/>
    <cellStyle name="Comma 2 2 10 3 8 2 2 2" xfId="24980" xr:uid="{2C11C88F-10F3-43ED-AB22-E3210DD4D351}"/>
    <cellStyle name="Comma 2 2 10 3 8 2 3" xfId="21253" xr:uid="{1FF67D31-6FFE-48DA-836B-2E7198AE013C}"/>
    <cellStyle name="Comma 2 2 10 3 8 2 4" xfId="16715" xr:uid="{71B52EAF-DEC7-4EFD-8355-641842BFD808}"/>
    <cellStyle name="Comma 2 2 10 3 8 2 5" xfId="31074" xr:uid="{1D7E3368-D250-4861-A4DB-4A0709563ABE}"/>
    <cellStyle name="Comma 2 2 10 3 8 2 6" xfId="37168" xr:uid="{629BB9D9-D7CB-46EE-BF6F-AF548166B487}"/>
    <cellStyle name="Comma 2 2 10 3 8 3" xfId="7603" xr:uid="{8EAFC287-1EEB-4E87-A268-632274A999E2}"/>
    <cellStyle name="Comma 2 2 10 3 8 3 2" xfId="21966" xr:uid="{4F618E17-E2B2-46D8-B08E-65C90E4BE3F1}"/>
    <cellStyle name="Comma 2 2 10 3 8 4" xfId="20393" xr:uid="{CD3E9A4A-030E-4A83-AB66-B4A75ACEE7DE}"/>
    <cellStyle name="Comma 2 2 10 3 8 5" xfId="13701" xr:uid="{35F4CDAA-8538-4E26-BD0B-9BEF5C41838D}"/>
    <cellStyle name="Comma 2 2 10 3 8 6" xfId="28060" xr:uid="{647913EE-4974-43EC-BE92-621BDB94F784}"/>
    <cellStyle name="Comma 2 2 10 3 8 7" xfId="34154" xr:uid="{31D0E189-1206-43D3-ACCC-3E0177DDEC00}"/>
    <cellStyle name="Comma 2 2 10 3 9" xfId="3946" xr:uid="{1C489FE6-9D37-40AE-B3D3-D05B405B53E7}"/>
    <cellStyle name="Comma 2 2 10 3 9 2" xfId="10225" xr:uid="{BB5829CA-D37A-4761-8E32-89802ED346B1}"/>
    <cellStyle name="Comma 2 2 10 3 9 2 2" xfId="24588" xr:uid="{5BE1AA80-B4EA-4705-A645-88F9D00FFB92}"/>
    <cellStyle name="Comma 2 2 10 3 9 3" xfId="20181" xr:uid="{1707DC05-B88F-4500-99FE-14C9BF9134F0}"/>
    <cellStyle name="Comma 2 2 10 3 9 4" xfId="16323" xr:uid="{43C80B28-E9D8-42E5-ADF3-440645CE5413}"/>
    <cellStyle name="Comma 2 2 10 3 9 5" xfId="30682" xr:uid="{747E4070-B589-4486-89E4-535D80B95BBF}"/>
    <cellStyle name="Comma 2 2 10 3 9 6" xfId="36776" xr:uid="{B461D32C-941D-4FC1-A691-8E68983F86D2}"/>
    <cellStyle name="Comma 2 2 10 4" xfId="1291" xr:uid="{3E73F268-01A3-4C65-BEF6-1C4360AEA570}"/>
    <cellStyle name="Comma 2 2 10 4 2" xfId="4358" xr:uid="{6AE74112-B580-4B38-AF6C-8B1117B1E6D8}"/>
    <cellStyle name="Comma 2 2 10 4 2 2" xfId="10589" xr:uid="{2556C86D-E408-4A31-9B09-075F586B8F1C}"/>
    <cellStyle name="Comma 2 2 10 4 2 2 2" xfId="24952" xr:uid="{997D5BF8-2CAB-40C8-B6A8-AE04DC954C7C}"/>
    <cellStyle name="Comma 2 2 10 4 2 3" xfId="20351" xr:uid="{70F431CB-7257-4DE2-BD1D-475B26B757CF}"/>
    <cellStyle name="Comma 2 2 10 4 2 4" xfId="16687" xr:uid="{8AD99742-364D-4573-9D17-71178830DFB8}"/>
    <cellStyle name="Comma 2 2 10 4 2 5" xfId="31046" xr:uid="{F74D3FF0-BBD6-4D67-AE99-D5E5DD8CBDC6}"/>
    <cellStyle name="Comma 2 2 10 4 2 6" xfId="37140" xr:uid="{03675C3F-F325-4B5E-9DD4-8925BCD053C1}"/>
    <cellStyle name="Comma 2 2 10 4 3" xfId="7556" xr:uid="{0733083B-6571-4174-B692-FB53B8CC8019}"/>
    <cellStyle name="Comma 2 2 10 4 3 2" xfId="21918" xr:uid="{4C64F627-2A05-4F81-8149-1ED4A746C408}"/>
    <cellStyle name="Comma 2 2 10 4 4" xfId="19253" xr:uid="{9C9E44AD-719E-45E7-985C-46C6881E963E}"/>
    <cellStyle name="Comma 2 2 10 4 5" xfId="13653" xr:uid="{99BEEB1C-F30C-4B3F-9623-7FF335A7B385}"/>
    <cellStyle name="Comma 2 2 10 4 6" xfId="28012" xr:uid="{81CE6CC1-BEFE-44FB-9718-308B0B70C9C4}"/>
    <cellStyle name="Comma 2 2 10 4 7" xfId="34106" xr:uid="{3A970B47-A041-4F01-9381-B7AD0E459C78}"/>
    <cellStyle name="Comma 2 2 10 4 8" xfId="43260" xr:uid="{68B50271-7A88-4361-B60C-E241250E2780}"/>
    <cellStyle name="Comma 2 2 10 5" xfId="1655" xr:uid="{E5F9A52B-A916-4D4D-A502-CC16EC334C39}"/>
    <cellStyle name="Comma 2 2 10 5 2" xfId="4730" xr:uid="{1F6E7D9E-D160-4A89-A8E5-55CA5AC64F92}"/>
    <cellStyle name="Comma 2 2 10 5 2 2" xfId="10939" xr:uid="{D63FA80D-7224-4FC6-8819-CB186528438D}"/>
    <cellStyle name="Comma 2 2 10 5 2 2 2" xfId="25302" xr:uid="{0F6467EE-ED76-4917-84A2-EED0E5241FE4}"/>
    <cellStyle name="Comma 2 2 10 5 2 3" xfId="20477" xr:uid="{D9FF961B-E8F4-4B5C-96FF-0557B3ECA75B}"/>
    <cellStyle name="Comma 2 2 10 5 2 4" xfId="17037" xr:uid="{C3C6100A-7F7D-45B0-9814-A2901AACDCA7}"/>
    <cellStyle name="Comma 2 2 10 5 2 5" xfId="31396" xr:uid="{C4FE428C-5D78-4087-A528-6E0472DFCADD}"/>
    <cellStyle name="Comma 2 2 10 5 2 6" xfId="37490" xr:uid="{F1627D01-16C9-477A-A57A-C538C9DA5E70}"/>
    <cellStyle name="Comma 2 2 10 5 3" xfId="7929" xr:uid="{6FE1450C-E028-4CAE-8B46-AD703D59D5A3}"/>
    <cellStyle name="Comma 2 2 10 5 3 2" xfId="22292" xr:uid="{F22F1348-C5E3-4585-93C4-50FC928558E6}"/>
    <cellStyle name="Comma 2 2 10 5 4" xfId="19379" xr:uid="{92346A7B-A0E3-4C57-851F-905EED4714B7}"/>
    <cellStyle name="Comma 2 2 10 5 5" xfId="14027" xr:uid="{C62BBAE4-A20F-4C9A-9DC6-A8E9526F37A7}"/>
    <cellStyle name="Comma 2 2 10 5 6" xfId="28386" xr:uid="{0ECAFB80-7020-40A6-916D-6DACC77F80DF}"/>
    <cellStyle name="Comma 2 2 10 5 7" xfId="34480" xr:uid="{2FFA3DAC-1462-440F-975E-EDBCD7ACAACD}"/>
    <cellStyle name="Comma 2 2 10 5 8" xfId="44159" xr:uid="{1286C4AF-0957-48AF-9B56-CC167D98D2DF}"/>
    <cellStyle name="Comma 2 2 10 6" xfId="2026" xr:uid="{28EC697F-15C1-4E70-8048-F8E8EF9FE8C9}"/>
    <cellStyle name="Comma 2 2 10 6 2" xfId="5103" xr:uid="{8F22406D-AA0D-4F38-8514-C26BA107358E}"/>
    <cellStyle name="Comma 2 2 10 6 2 2" xfId="11313" xr:uid="{34B91EC8-ED7B-4B0A-9990-A53F0D8E7DF8}"/>
    <cellStyle name="Comma 2 2 10 6 2 2 2" xfId="25676" xr:uid="{CF1B1CF9-FF41-4350-B435-F46142B10DD9}"/>
    <cellStyle name="Comma 2 2 10 6 2 3" xfId="20603" xr:uid="{ADA3D20B-183F-44D6-94C3-D64D7417688B}"/>
    <cellStyle name="Comma 2 2 10 6 2 4" xfId="17411" xr:uid="{E05C3EF8-82E5-400C-B032-7263E30DCE50}"/>
    <cellStyle name="Comma 2 2 10 6 2 5" xfId="31770" xr:uid="{078E7F68-D350-42BF-9679-7C46706C45FB}"/>
    <cellStyle name="Comma 2 2 10 6 2 6" xfId="37864" xr:uid="{9AD784BD-302A-4BD1-A022-913D4295DE0B}"/>
    <cellStyle name="Comma 2 2 10 6 3" xfId="8303" xr:uid="{F0208A0B-6A7D-4C47-99EC-7962B3E42BF3}"/>
    <cellStyle name="Comma 2 2 10 6 3 2" xfId="22666" xr:uid="{AB92B7D0-2767-48A5-952D-3950621EB617}"/>
    <cellStyle name="Comma 2 2 10 6 4" xfId="19505" xr:uid="{5486BEA2-9BF2-48FF-9F98-A658F5D5DDA9}"/>
    <cellStyle name="Comma 2 2 10 6 5" xfId="14401" xr:uid="{ABAB906D-5479-424B-8909-1C6EAD6EA6E3}"/>
    <cellStyle name="Comma 2 2 10 6 6" xfId="28760" xr:uid="{25AA0D98-3628-4E57-84DA-F2B30CBAB316}"/>
    <cellStyle name="Comma 2 2 10 6 7" xfId="34854" xr:uid="{7F10E047-6B67-4872-8A23-BF3F9C42AD97}"/>
    <cellStyle name="Comma 2 2 10 6 8" xfId="45119" xr:uid="{5067B8B0-86AE-48AD-80B6-E1AB98D4FFB1}"/>
    <cellStyle name="Comma 2 2 10 7" xfId="2399" xr:uid="{7857C440-CAF1-4A00-BD28-59FA959FEF57}"/>
    <cellStyle name="Comma 2 2 10 7 2" xfId="5477" xr:uid="{4EA76F57-42E1-415C-889B-73B46CF66117}"/>
    <cellStyle name="Comma 2 2 10 7 2 2" xfId="11687" xr:uid="{DBC418B0-3EA6-4BAA-AE6F-685A99C8FFF2}"/>
    <cellStyle name="Comma 2 2 10 7 2 2 2" xfId="26050" xr:uid="{73A7CF01-34E3-41F3-B102-E228D86D70BC}"/>
    <cellStyle name="Comma 2 2 10 7 2 3" xfId="20729" xr:uid="{37DA6697-7A98-4092-B12D-2C43709A0013}"/>
    <cellStyle name="Comma 2 2 10 7 2 4" xfId="17785" xr:uid="{88E62029-367A-47F8-BA54-1580C74BECEC}"/>
    <cellStyle name="Comma 2 2 10 7 2 5" xfId="32144" xr:uid="{38DD5675-DEB7-42E3-B68D-503A856B096F}"/>
    <cellStyle name="Comma 2 2 10 7 2 6" xfId="38238" xr:uid="{4C34D60D-EB8F-47F0-8E49-378A70E1CEDB}"/>
    <cellStyle name="Comma 2 2 10 7 3" xfId="8677" xr:uid="{2111360C-05D0-4BDC-BD61-347C3F322DFD}"/>
    <cellStyle name="Comma 2 2 10 7 3 2" xfId="23040" xr:uid="{3969D372-61FE-49FB-9C9B-9F4E411B328E}"/>
    <cellStyle name="Comma 2 2 10 7 4" xfId="19631" xr:uid="{1CA81BAF-AE64-4D9A-88BF-56380C431F70}"/>
    <cellStyle name="Comma 2 2 10 7 5" xfId="14775" xr:uid="{8A458B0E-B20F-4A4D-BE93-EAA09DC59D4C}"/>
    <cellStyle name="Comma 2 2 10 7 6" xfId="29134" xr:uid="{7AFB880E-B90B-445B-A81E-58BE5D41FFCC}"/>
    <cellStyle name="Comma 2 2 10 7 7" xfId="35228" xr:uid="{B82D3BCB-02A1-4CAC-8AE2-D8CE35DAA549}"/>
    <cellStyle name="Comma 2 2 10 8" xfId="2772" xr:uid="{A5B8FD63-4491-4446-A67E-3038FA3CB942}"/>
    <cellStyle name="Comma 2 2 10 8 2" xfId="5851" xr:uid="{467E32AB-29A5-400F-9994-1322A0BB8683}"/>
    <cellStyle name="Comma 2 2 10 8 2 2" xfId="12061" xr:uid="{8265E8A4-1098-4672-B70B-57308EE762AD}"/>
    <cellStyle name="Comma 2 2 10 8 2 2 2" xfId="26424" xr:uid="{8FB00FAE-CE1A-45D8-BA3C-269BED4AA8A1}"/>
    <cellStyle name="Comma 2 2 10 8 2 3" xfId="20855" xr:uid="{088EB81A-7FAB-481E-B655-692B5A77A4EE}"/>
    <cellStyle name="Comma 2 2 10 8 2 4" xfId="18159" xr:uid="{5B48A8A4-5F04-4EB1-8A62-49EA6EC2ABB9}"/>
    <cellStyle name="Comma 2 2 10 8 2 5" xfId="32518" xr:uid="{52B06C25-DF58-46A0-9506-685DF432CF12}"/>
    <cellStyle name="Comma 2 2 10 8 2 6" xfId="38612" xr:uid="{235EEB88-8570-41F1-AEB0-6B99019667F7}"/>
    <cellStyle name="Comma 2 2 10 8 3" xfId="9051" xr:uid="{49F06F9A-5793-47A2-96EA-C03BF9A167E4}"/>
    <cellStyle name="Comma 2 2 10 8 3 2" xfId="23414" xr:uid="{7A40AADE-9DA2-40D5-B997-C11326DBD563}"/>
    <cellStyle name="Comma 2 2 10 8 4" xfId="19757" xr:uid="{9A99F202-71A2-41C2-90B4-CC4AD633ED4C}"/>
    <cellStyle name="Comma 2 2 10 8 5" xfId="15149" xr:uid="{9C039F99-32AD-430A-BAF6-6548A85E587E}"/>
    <cellStyle name="Comma 2 2 10 8 6" xfId="29508" xr:uid="{199F5323-6632-498E-A296-7E4666FA9305}"/>
    <cellStyle name="Comma 2 2 10 8 7" xfId="35602" xr:uid="{AFE65AD8-F49B-4B78-AA7B-D39AB0E08F33}"/>
    <cellStyle name="Comma 2 2 10 9" xfId="3146" xr:uid="{2E3B8B1B-7F4A-47AC-890B-C98EA1C3BFBA}"/>
    <cellStyle name="Comma 2 2 10 9 2" xfId="6225" xr:uid="{1A8F27AA-197E-46F5-A34B-FE7713EC946B}"/>
    <cellStyle name="Comma 2 2 10 9 2 2" xfId="12435" xr:uid="{4958091F-C86E-4835-B4CA-A95704133199}"/>
    <cellStyle name="Comma 2 2 10 9 2 2 2" xfId="26798" xr:uid="{0EC568A0-4203-4090-9690-6AC00D85BFFB}"/>
    <cellStyle name="Comma 2 2 10 9 2 3" xfId="20981" xr:uid="{D2AB3853-356D-4F1E-9847-CDF85EAB54C7}"/>
    <cellStyle name="Comma 2 2 10 9 2 4" xfId="18533" xr:uid="{AAD6AABB-D9B3-42A7-8D1F-A81CEE65FC3D}"/>
    <cellStyle name="Comma 2 2 10 9 2 5" xfId="32892" xr:uid="{10C68F7C-3EDE-4062-A7F0-E779657ADEFE}"/>
    <cellStyle name="Comma 2 2 10 9 2 6" xfId="38986" xr:uid="{2E73E35F-F41F-4733-AC31-6D8CD39554D0}"/>
    <cellStyle name="Comma 2 2 10 9 3" xfId="9425" xr:uid="{F76E24F4-CF6E-45A6-B8A7-9E1EDF53379E}"/>
    <cellStyle name="Comma 2 2 10 9 3 2" xfId="23788" xr:uid="{18DF97ED-AAB0-4BF0-A42D-F100E2A9EC7F}"/>
    <cellStyle name="Comma 2 2 10 9 4" xfId="19883" xr:uid="{CB8CC03E-CA1F-4404-8CD2-264904DD6A91}"/>
    <cellStyle name="Comma 2 2 10 9 5" xfId="15523" xr:uid="{104F333B-31ED-436F-8289-2F5BB996CDA5}"/>
    <cellStyle name="Comma 2 2 10 9 6" xfId="29882" xr:uid="{9A27A873-1D92-46A1-BBCE-9FC8135E9089}"/>
    <cellStyle name="Comma 2 2 10 9 7" xfId="35976" xr:uid="{3C16B4A0-257D-4E48-9501-76262414D7DC}"/>
    <cellStyle name="Comma 2 2 11" xfId="979" xr:uid="{6163CD83-2448-4E4C-92E3-D230EC77D456}"/>
    <cellStyle name="Comma 2 2 11 10" xfId="3908" xr:uid="{C9B32EC4-8885-4C25-BADD-D5DB185B906E}"/>
    <cellStyle name="Comma 2 2 11 10 2" xfId="10187" xr:uid="{394DA1F7-BBAD-4067-8E0E-42925BF36D19}"/>
    <cellStyle name="Comma 2 2 11 10 2 2" xfId="24550" xr:uid="{8B04A17A-B7A8-4F07-922B-852F493BDCC4}"/>
    <cellStyle name="Comma 2 2 11 10 3" xfId="16285" xr:uid="{C1DED1E9-163B-4290-A622-7A3A2B9C2B58}"/>
    <cellStyle name="Comma 2 2 11 10 4" xfId="30644" xr:uid="{11B61F29-6D4E-46D5-BFEB-856553C70915}"/>
    <cellStyle name="Comma 2 2 11 10 5" xfId="36738" xr:uid="{970083D0-F04A-4A3B-9299-1EBA2F0E1103}"/>
    <cellStyle name="Comma 2 2 11 11" xfId="7106" xr:uid="{FBA8DB58-8600-4471-8325-2544C268B135}"/>
    <cellStyle name="Comma 2 2 11 11 2" xfId="21468" xr:uid="{5ACFD7AB-6EF7-44DA-B66C-0C0D525B628D}"/>
    <cellStyle name="Comma 2 2 11 12" xfId="13203" xr:uid="{FE98F639-C22D-4425-9316-895B0B76C7A5}"/>
    <cellStyle name="Comma 2 2 11 13" xfId="27562" xr:uid="{68403277-75C6-4CA7-B584-9B22AA2C77E1}"/>
    <cellStyle name="Comma 2 2 11 14" xfId="33656" xr:uid="{434289E4-5BC0-445C-A81C-3C99522FA16A}"/>
    <cellStyle name="Comma 2 2 11 15" xfId="41363" xr:uid="{5F697724-C17C-4844-A450-ECB37078875F}"/>
    <cellStyle name="Comma 2 2 11 2" xfId="1141" xr:uid="{EDD798B8-954B-48A0-99F9-5CF5E62D6EC8}"/>
    <cellStyle name="Comma 2 2 11 2 10" xfId="7314" xr:uid="{97ABA9A8-F7F4-4446-B3F3-0C668F106AC0}"/>
    <cellStyle name="Comma 2 2 11 2 10 2" xfId="21676" xr:uid="{2AC97A56-6236-4B40-9D13-58649EBDC42F}"/>
    <cellStyle name="Comma 2 2 11 2 11" xfId="13411" xr:uid="{5AE5E1E7-B403-4A9A-B914-6B9AF65703A5}"/>
    <cellStyle name="Comma 2 2 11 2 12" xfId="27770" xr:uid="{683C5E07-886D-4518-AD69-55222A4C8115}"/>
    <cellStyle name="Comma 2 2 11 2 13" xfId="33864" xr:uid="{6ED45300-DAA2-4A34-AAC0-C329F3D75075}"/>
    <cellStyle name="Comma 2 2 11 2 14" xfId="41857" xr:uid="{BA3FFB71-7AB5-4E94-8264-6B0FF0580AF0}"/>
    <cellStyle name="Comma 2 2 11 2 2" xfId="1501" xr:uid="{BE0F6F31-9436-4F0F-ACF8-EF7312AB105F}"/>
    <cellStyle name="Comma 2 2 11 2 2 2" xfId="4574" xr:uid="{F745975E-D033-45BB-A20D-3FA3250490B6}"/>
    <cellStyle name="Comma 2 2 11 2 2 2 2" xfId="10783" xr:uid="{262C2F8A-811C-4539-8402-A97BCB025BF5}"/>
    <cellStyle name="Comma 2 2 11 2 2 2 2 2" xfId="25146" xr:uid="{3701E750-CDE5-40B7-9A2D-698E7F044FF6}"/>
    <cellStyle name="Comma 2 2 11 2 2 2 3" xfId="16881" xr:uid="{40EA108F-B998-4ED5-869A-461A3EAD07A7}"/>
    <cellStyle name="Comma 2 2 11 2 2 2 4" xfId="31240" xr:uid="{DE4477D4-0E6B-4B81-A5CD-47F4E5C95E2E}"/>
    <cellStyle name="Comma 2 2 11 2 2 2 5" xfId="37334" xr:uid="{412A5FEA-2E53-45D3-B5B8-C8ECDBD90EDB}"/>
    <cellStyle name="Comma 2 2 11 2 2 3" xfId="7773" xr:uid="{F1E80F62-B0CB-49E3-A484-F4D75F94C2C5}"/>
    <cellStyle name="Comma 2 2 11 2 2 3 2" xfId="22136" xr:uid="{A99A6477-3970-4082-B7F6-0E5BEF9C54B3}"/>
    <cellStyle name="Comma 2 2 11 2 2 4" xfId="13871" xr:uid="{9313379B-A22A-4D19-A5B8-DB5807D25122}"/>
    <cellStyle name="Comma 2 2 11 2 2 5" xfId="28230" xr:uid="{413C866A-5FED-4463-BE1E-EB8198CF8D81}"/>
    <cellStyle name="Comma 2 2 11 2 2 6" xfId="34324" xr:uid="{6268C53C-9A07-447A-82DD-8C8C46F5604F}"/>
    <cellStyle name="Comma 2 2 11 2 2 7" xfId="42800" xr:uid="{9856BAAD-AEF1-4BC7-91EF-359C309E0799}"/>
    <cellStyle name="Comma 2 2 11 2 3" xfId="1870" xr:uid="{1CD32957-BEEC-4E7E-93F0-F0C318E632CA}"/>
    <cellStyle name="Comma 2 2 11 2 3 2" xfId="4947" xr:uid="{16BE1B6A-8EBD-44E2-AA08-55B1C2D30233}"/>
    <cellStyle name="Comma 2 2 11 2 3 2 2" xfId="11157" xr:uid="{2E700800-4AC0-4710-81F6-A72710698CA9}"/>
    <cellStyle name="Comma 2 2 11 2 3 2 2 2" xfId="25520" xr:uid="{F9D9D9A4-28C0-49C1-9060-95D85DBB6ADD}"/>
    <cellStyle name="Comma 2 2 11 2 3 2 3" xfId="17255" xr:uid="{C67FFC94-ACA5-404E-84E7-D5EE62F4C266}"/>
    <cellStyle name="Comma 2 2 11 2 3 2 4" xfId="31614" xr:uid="{4B4BE9E0-9B78-40DA-9999-72BF85712EE0}"/>
    <cellStyle name="Comma 2 2 11 2 3 2 5" xfId="37708" xr:uid="{939FED69-ACB3-49BD-A890-65E4B5FFA127}"/>
    <cellStyle name="Comma 2 2 11 2 3 3" xfId="8147" xr:uid="{A82EDFCB-0A0D-4B4D-965F-EFBCC6E5A0D5}"/>
    <cellStyle name="Comma 2 2 11 2 3 3 2" xfId="22510" xr:uid="{3A3AF889-1DA9-4FB4-840C-B5EAEA079014}"/>
    <cellStyle name="Comma 2 2 11 2 3 4" xfId="14245" xr:uid="{BE7F2AF4-283A-4BBE-BCEE-30C9C3FBC1CB}"/>
    <cellStyle name="Comma 2 2 11 2 3 5" xfId="28604" xr:uid="{18AA71B2-B630-4E4A-B19F-1C767CC3ECCE}"/>
    <cellStyle name="Comma 2 2 11 2 3 6" xfId="34698" xr:uid="{A9448C49-4F7A-48BC-9E7C-4C43D8ECBDD8}"/>
    <cellStyle name="Comma 2 2 11 2 3 7" xfId="43714" xr:uid="{1CFD437C-D90A-4DEA-BF3F-A41DCEFE33C3}"/>
    <cellStyle name="Comma 2 2 11 2 4" xfId="2243" xr:uid="{ED8FE702-A121-425E-ACF7-12C4165FAB20}"/>
    <cellStyle name="Comma 2 2 11 2 4 2" xfId="5321" xr:uid="{0B7CBA6C-7FE2-497A-8021-41B256A67941}"/>
    <cellStyle name="Comma 2 2 11 2 4 2 2" xfId="11531" xr:uid="{9B99F653-6BE7-4357-9091-6681FA84FFAE}"/>
    <cellStyle name="Comma 2 2 11 2 4 2 2 2" xfId="25894" xr:uid="{D253C11A-BCAF-460E-8570-9FC4EE3BF981}"/>
    <cellStyle name="Comma 2 2 11 2 4 2 3" xfId="17629" xr:uid="{2D622480-A630-4D95-8DA8-7B445845E9A5}"/>
    <cellStyle name="Comma 2 2 11 2 4 2 4" xfId="31988" xr:uid="{D3536902-7668-4DE5-BE1C-AA7F842EFD47}"/>
    <cellStyle name="Comma 2 2 11 2 4 2 5" xfId="38082" xr:uid="{86A1BDCC-E6D5-481D-8AAD-9D869AC77461}"/>
    <cellStyle name="Comma 2 2 11 2 4 3" xfId="8521" xr:uid="{0BBFAD4B-920B-403F-8005-62222D55C2A1}"/>
    <cellStyle name="Comma 2 2 11 2 4 3 2" xfId="22884" xr:uid="{1A4393A3-9336-4A8A-8F5D-B52C4CF12A2C}"/>
    <cellStyle name="Comma 2 2 11 2 4 4" xfId="14619" xr:uid="{A54B1D93-D5C3-443B-A8A9-4C718B01B065}"/>
    <cellStyle name="Comma 2 2 11 2 4 5" xfId="28978" xr:uid="{0C5E129C-0A2F-4C07-BF8A-4FCF13BA8545}"/>
    <cellStyle name="Comma 2 2 11 2 4 6" xfId="35072" xr:uid="{64279AE0-07FE-4D76-8F09-8CB47DD8D3E5}"/>
    <cellStyle name="Comma 2 2 11 2 4 7" xfId="44613" xr:uid="{5832DE9F-AA59-4B28-9B52-F7A6103053B2}"/>
    <cellStyle name="Comma 2 2 11 2 5" xfId="2616" xr:uid="{66C1E978-8336-432D-B776-470136E1B74B}"/>
    <cellStyle name="Comma 2 2 11 2 5 2" xfId="5695" xr:uid="{102419D8-A689-4D45-B1CE-DBDAC295FCAA}"/>
    <cellStyle name="Comma 2 2 11 2 5 2 2" xfId="11905" xr:uid="{0ED2ADE2-F33A-41E1-BAB2-7CA541F210B8}"/>
    <cellStyle name="Comma 2 2 11 2 5 2 2 2" xfId="26268" xr:uid="{1F9BBED1-B86A-4534-9A96-E298DCCC34A3}"/>
    <cellStyle name="Comma 2 2 11 2 5 2 3" xfId="18003" xr:uid="{3DF4CD80-87E6-45B3-847C-2F4173EDB202}"/>
    <cellStyle name="Comma 2 2 11 2 5 2 4" xfId="32362" xr:uid="{60F668C0-C6DC-4116-BB55-88A690888093}"/>
    <cellStyle name="Comma 2 2 11 2 5 2 5" xfId="38456" xr:uid="{1EC481D4-8E8F-409B-B94F-A6E3C2510F7B}"/>
    <cellStyle name="Comma 2 2 11 2 5 3" xfId="8895" xr:uid="{906398BB-B536-452E-BF3A-08743E4147E8}"/>
    <cellStyle name="Comma 2 2 11 2 5 3 2" xfId="23258" xr:uid="{CC038F57-5B1E-4B0A-85F3-2BDD1B814A37}"/>
    <cellStyle name="Comma 2 2 11 2 5 4" xfId="14993" xr:uid="{ABB1FF90-57E5-410F-8DED-EF59F49D5234}"/>
    <cellStyle name="Comma 2 2 11 2 5 5" xfId="29352" xr:uid="{50E97F45-1BB1-4259-B56A-239DD10D4A21}"/>
    <cellStyle name="Comma 2 2 11 2 5 6" xfId="35446" xr:uid="{3B22F781-489B-401A-B5E3-A4DC2B508467}"/>
    <cellStyle name="Comma 2 2 11 2 5 7" xfId="45589" xr:uid="{28903EFA-2B8F-4185-BBD8-A9873E9AF556}"/>
    <cellStyle name="Comma 2 2 11 2 6" xfId="2990" xr:uid="{8E7FB54B-3BA7-4E2A-9C7C-01E385605EB3}"/>
    <cellStyle name="Comma 2 2 11 2 6 2" xfId="6069" xr:uid="{92F03DFB-93FF-4BBF-A72E-23577A55A8F9}"/>
    <cellStyle name="Comma 2 2 11 2 6 2 2" xfId="12279" xr:uid="{F6A11B12-7784-4899-8BC6-C08D08B7B870}"/>
    <cellStyle name="Comma 2 2 11 2 6 2 2 2" xfId="26642" xr:uid="{C429BC01-9E38-49C6-BDDB-0AAFC8FD7FD2}"/>
    <cellStyle name="Comma 2 2 11 2 6 2 3" xfId="18377" xr:uid="{FA1E4C4B-3A1D-4FFE-A317-33873D8B181B}"/>
    <cellStyle name="Comma 2 2 11 2 6 2 4" xfId="32736" xr:uid="{F5337C08-601D-459B-AB56-334608F8FC19}"/>
    <cellStyle name="Comma 2 2 11 2 6 2 5" xfId="38830" xr:uid="{43352D20-757C-432F-B730-04B8B58C9C5E}"/>
    <cellStyle name="Comma 2 2 11 2 6 3" xfId="9269" xr:uid="{9958AD78-8714-4141-991E-9F0C2D10F8E6}"/>
    <cellStyle name="Comma 2 2 11 2 6 3 2" xfId="23632" xr:uid="{6CEA6878-CA3F-43B6-A012-16A909CA632A}"/>
    <cellStyle name="Comma 2 2 11 2 6 4" xfId="15367" xr:uid="{FB2197A5-624D-4BC1-8961-05D1EFB7960C}"/>
    <cellStyle name="Comma 2 2 11 2 6 5" xfId="29726" xr:uid="{EAC0F31C-2375-4C0C-AB4E-2DD4222EB4A3}"/>
    <cellStyle name="Comma 2 2 11 2 6 6" xfId="35820" xr:uid="{77B8F357-D5F0-4CB8-996A-97DD4DB90496}"/>
    <cellStyle name="Comma 2 2 11 2 7" xfId="3364" xr:uid="{C8159D45-493E-4B37-9D2D-3233A1C29CFB}"/>
    <cellStyle name="Comma 2 2 11 2 7 2" xfId="6443" xr:uid="{590525DC-36C8-4784-88A4-C17AD9392C30}"/>
    <cellStyle name="Comma 2 2 11 2 7 2 2" xfId="12653" xr:uid="{05972803-2ED9-465C-A56B-B6632C42D165}"/>
    <cellStyle name="Comma 2 2 11 2 7 2 2 2" xfId="27016" xr:uid="{87F52626-F8EA-413E-B24A-B3BE4B00AB6B}"/>
    <cellStyle name="Comma 2 2 11 2 7 2 3" xfId="18751" xr:uid="{0CCDF478-6FC8-4B00-BE15-EEC45C9054AB}"/>
    <cellStyle name="Comma 2 2 11 2 7 2 4" xfId="33110" xr:uid="{2D157579-5B08-4D0E-B44A-D7B444F3FA97}"/>
    <cellStyle name="Comma 2 2 11 2 7 2 5" xfId="39204" xr:uid="{BCA1E306-DD71-47E4-AF3A-52B432F44DEC}"/>
    <cellStyle name="Comma 2 2 11 2 7 3" xfId="9643" xr:uid="{473BB58B-E4B0-4BE5-B5AA-5AA258751C3C}"/>
    <cellStyle name="Comma 2 2 11 2 7 3 2" xfId="24006" xr:uid="{B7D62A5B-0DD5-460F-99AC-7BBA04978D99}"/>
    <cellStyle name="Comma 2 2 11 2 7 4" xfId="15741" xr:uid="{70DAE6FE-4C8F-4278-A709-CE11A949605B}"/>
    <cellStyle name="Comma 2 2 11 2 7 5" xfId="30100" xr:uid="{AA3BD298-2854-42C8-98E7-74AC6EED7DEF}"/>
    <cellStyle name="Comma 2 2 11 2 7 6" xfId="36194" xr:uid="{8C8CAB05-C3AC-4AD3-83B1-F926090E18DB}"/>
    <cellStyle name="Comma 2 2 11 2 8" xfId="3740" xr:uid="{909188D4-D0C8-46D4-AB3A-1AB5D54F5DC3}"/>
    <cellStyle name="Comma 2 2 11 2 8 2" xfId="6819" xr:uid="{D78FD945-FC37-4E92-BEDD-874196B96E2A}"/>
    <cellStyle name="Comma 2 2 11 2 8 2 2" xfId="13028" xr:uid="{FC5FC937-013A-47E1-82DD-2C33803C51DE}"/>
    <cellStyle name="Comma 2 2 11 2 8 2 2 2" xfId="27391" xr:uid="{96C85B6C-3EA6-43A2-B62F-A22CA644F437}"/>
    <cellStyle name="Comma 2 2 11 2 8 2 3" xfId="19126" xr:uid="{4F621D83-6C5C-4F48-A1BE-F86531AFC3FD}"/>
    <cellStyle name="Comma 2 2 11 2 8 2 4" xfId="33485" xr:uid="{025BABA7-5C78-4904-9261-E832AEC17FF7}"/>
    <cellStyle name="Comma 2 2 11 2 8 2 5" xfId="39579" xr:uid="{70263EDE-2A28-4C31-B88A-19BF64134F69}"/>
    <cellStyle name="Comma 2 2 11 2 8 3" xfId="10019" xr:uid="{B2B4FED9-509F-462C-A50E-6D8E260EA62A}"/>
    <cellStyle name="Comma 2 2 11 2 8 3 2" xfId="24382" xr:uid="{4D0D4D44-9C4C-4C8E-BB77-4E6B2DB61DD5}"/>
    <cellStyle name="Comma 2 2 11 2 8 4" xfId="16117" xr:uid="{2F55EE98-055B-4913-AC19-D87F33756AA6}"/>
    <cellStyle name="Comma 2 2 11 2 8 5" xfId="30476" xr:uid="{1952BA49-AB10-4BE1-84D4-609EEC8E4E99}"/>
    <cellStyle name="Comma 2 2 11 2 8 6" xfId="36570" xr:uid="{A8B662DB-07A8-46A4-AD92-63E6418A014B}"/>
    <cellStyle name="Comma 2 2 11 2 9" xfId="4116" xr:uid="{B73F30BF-4E70-4172-995E-A4E5A6D92136}"/>
    <cellStyle name="Comma 2 2 11 2 9 2" xfId="10395" xr:uid="{D77789FE-4B96-4785-B6C0-BBE30EF4743B}"/>
    <cellStyle name="Comma 2 2 11 2 9 2 2" xfId="24758" xr:uid="{F079BE5E-939B-4D4A-8746-9922879FD6B7}"/>
    <cellStyle name="Comma 2 2 11 2 9 3" xfId="16493" xr:uid="{555845A0-830E-4647-9144-8AE0D34C562D}"/>
    <cellStyle name="Comma 2 2 11 2 9 4" xfId="30852" xr:uid="{65E8412A-8F21-4BE4-99E3-A06D35039F59}"/>
    <cellStyle name="Comma 2 2 11 2 9 5" xfId="36946" xr:uid="{B44A97D5-96A5-44D6-85ED-FB557BC71C8C}"/>
    <cellStyle name="Comma 2 2 11 3" xfId="1300" xr:uid="{D2882CCD-BB8C-47C1-AC0F-7F1BAA6C5074}"/>
    <cellStyle name="Comma 2 2 11 3 2" xfId="4367" xr:uid="{DBA459A2-221E-47EE-B775-AAC372ABDFC7}"/>
    <cellStyle name="Comma 2 2 11 3 2 2" xfId="10599" xr:uid="{0F93C35A-FE60-4B97-B186-D12AF07294E4}"/>
    <cellStyle name="Comma 2 2 11 3 2 2 2" xfId="24962" xr:uid="{FF3B4D4A-9777-499B-9FBC-7A9ED4A98119}"/>
    <cellStyle name="Comma 2 2 11 3 2 3" xfId="16697" xr:uid="{DF1F78A9-5B2B-4ED0-B197-4F6B39352F5A}"/>
    <cellStyle name="Comma 2 2 11 3 2 4" xfId="31056" xr:uid="{1EBF5B94-6CAD-43B2-9560-FB16F6405ADB}"/>
    <cellStyle name="Comma 2 2 11 3 2 5" xfId="37150" xr:uid="{08532C7C-08BB-4F03-BCB7-05E18F39119D}"/>
    <cellStyle name="Comma 2 2 11 3 3" xfId="7565" xr:uid="{0470849B-14E4-4FE5-B04C-7D27126C9D34}"/>
    <cellStyle name="Comma 2 2 11 3 3 2" xfId="21928" xr:uid="{85369078-CCB1-4102-8567-C8BFEF7AB5A6}"/>
    <cellStyle name="Comma 2 2 11 3 4" xfId="13663" xr:uid="{8F6166C1-6359-43EA-8004-956CB8B636F6}"/>
    <cellStyle name="Comma 2 2 11 3 5" xfId="28022" xr:uid="{98C4CD48-7B25-423B-88DE-6FA5E5A69746}"/>
    <cellStyle name="Comma 2 2 11 3 6" xfId="34116" xr:uid="{6067E5F7-A6B5-447B-BF8C-1A0F9AA70FCA}"/>
    <cellStyle name="Comma 2 2 11 3 7" xfId="42367" xr:uid="{F7223D06-98CD-4379-95C0-ADFE27F1FB3E}"/>
    <cellStyle name="Comma 2 2 11 4" xfId="1664" xr:uid="{78A196F4-0749-4054-BD59-80D90900FD8C}"/>
    <cellStyle name="Comma 2 2 11 4 2" xfId="4739" xr:uid="{25A50BBA-C31C-4BEF-92F2-31B7F727E0C8}"/>
    <cellStyle name="Comma 2 2 11 4 2 2" xfId="10949" xr:uid="{53A88EBF-4DF1-4605-9E5F-AE2C4161D2BE}"/>
    <cellStyle name="Comma 2 2 11 4 2 2 2" xfId="25312" xr:uid="{8DCF8E1F-F5EF-4B7F-B3BA-64945F2AB659}"/>
    <cellStyle name="Comma 2 2 11 4 2 3" xfId="17047" xr:uid="{B9732147-C878-4319-97B2-D58D410417DE}"/>
    <cellStyle name="Comma 2 2 11 4 2 4" xfId="31406" xr:uid="{22E94AC6-C182-4ED6-AEE2-6AB723D37D3B}"/>
    <cellStyle name="Comma 2 2 11 4 2 5" xfId="37500" xr:uid="{E624388F-D597-455E-B2A1-DD437886E519}"/>
    <cellStyle name="Comma 2 2 11 4 3" xfId="7939" xr:uid="{E87367E6-3663-483E-B4BC-3A9A38D4EC46}"/>
    <cellStyle name="Comma 2 2 11 4 3 2" xfId="22302" xr:uid="{17BF9CA5-70F6-4824-8157-E1DA7611E445}"/>
    <cellStyle name="Comma 2 2 11 4 4" xfId="14037" xr:uid="{91678D39-F320-4A1F-8264-DD129FF48D8A}"/>
    <cellStyle name="Comma 2 2 11 4 5" xfId="28396" xr:uid="{DB97DD0F-F515-44A3-85F0-5750564DBBD2}"/>
    <cellStyle name="Comma 2 2 11 4 6" xfId="34490" xr:uid="{F26BF91C-F93D-431C-99BB-026BD9DAEBFC}"/>
    <cellStyle name="Comma 2 2 11 4 7" xfId="43284" xr:uid="{1C9878F9-118B-4C3F-B63A-83B5ABFBBD03}"/>
    <cellStyle name="Comma 2 2 11 5" xfId="2035" xr:uid="{88109738-CC99-4CAA-B91C-46DC1AFD2307}"/>
    <cellStyle name="Comma 2 2 11 5 2" xfId="5113" xr:uid="{00472785-8AD8-489C-BDAD-89BDD87E8BCA}"/>
    <cellStyle name="Comma 2 2 11 5 2 2" xfId="11323" xr:uid="{7D350541-B0F6-425A-B726-740A8229CAB7}"/>
    <cellStyle name="Comma 2 2 11 5 2 2 2" xfId="25686" xr:uid="{4D38221A-CBF7-492B-A3A7-9424945B9D6A}"/>
    <cellStyle name="Comma 2 2 11 5 2 3" xfId="17421" xr:uid="{E98369A7-2D61-4A1B-994B-FF0F5FB2F37D}"/>
    <cellStyle name="Comma 2 2 11 5 2 4" xfId="31780" xr:uid="{00BF22FA-EA87-4923-871B-DF1BE41AE691}"/>
    <cellStyle name="Comma 2 2 11 5 2 5" xfId="37874" xr:uid="{6E1C66C2-AF47-4EE8-A556-5C7D99659B45}"/>
    <cellStyle name="Comma 2 2 11 5 3" xfId="8313" xr:uid="{33B6584C-D9A1-4290-A736-6DC855F50E20}"/>
    <cellStyle name="Comma 2 2 11 5 3 2" xfId="22676" xr:uid="{6B77571D-4A24-410F-8282-3A9947E36365}"/>
    <cellStyle name="Comma 2 2 11 5 4" xfId="14411" xr:uid="{93F2193C-C5EF-4EEB-8A12-C09E9EE290CF}"/>
    <cellStyle name="Comma 2 2 11 5 5" xfId="28770" xr:uid="{27DF6989-8537-4586-B743-D9D2488B73EC}"/>
    <cellStyle name="Comma 2 2 11 5 6" xfId="34864" xr:uid="{D1B7C882-5724-4CB8-BAA3-B2E7A7BCCBF9}"/>
    <cellStyle name="Comma 2 2 11 5 7" xfId="44183" xr:uid="{3A2B2858-4409-48B6-9AA9-EC74775CE999}"/>
    <cellStyle name="Comma 2 2 11 6" xfId="2408" xr:uid="{7C507DC8-50DA-42CA-ABE3-60326C7DCB7A}"/>
    <cellStyle name="Comma 2 2 11 6 2" xfId="5487" xr:uid="{CA58DE59-A4BE-4C9E-A5AC-3A7A712CF62B}"/>
    <cellStyle name="Comma 2 2 11 6 2 2" xfId="11697" xr:uid="{45202663-C074-4FF5-97A6-A7071F107E2B}"/>
    <cellStyle name="Comma 2 2 11 6 2 2 2" xfId="26060" xr:uid="{D02D1D18-73B2-4E92-AEBC-FE2D46023FCD}"/>
    <cellStyle name="Comma 2 2 11 6 2 3" xfId="17795" xr:uid="{2156CBBE-66B5-4CBF-B03E-AF3983411E9F}"/>
    <cellStyle name="Comma 2 2 11 6 2 4" xfId="32154" xr:uid="{3A90E413-8677-478E-9B5A-351F42661036}"/>
    <cellStyle name="Comma 2 2 11 6 2 5" xfId="38248" xr:uid="{6A029725-E501-4C7E-8B16-CEA987E90E24}"/>
    <cellStyle name="Comma 2 2 11 6 3" xfId="8687" xr:uid="{5F8AF4DF-F133-4F2E-A204-6E5EAB9F476F}"/>
    <cellStyle name="Comma 2 2 11 6 3 2" xfId="23050" xr:uid="{BE0293F1-B265-4BA2-83AC-0D5267C0957C}"/>
    <cellStyle name="Comma 2 2 11 6 4" xfId="14785" xr:uid="{8443B0EC-5624-4419-B052-0E914F43BFF0}"/>
    <cellStyle name="Comma 2 2 11 6 5" xfId="29144" xr:uid="{6AC643F1-3C83-4242-A8F4-D03997EC8E79}"/>
    <cellStyle name="Comma 2 2 11 6 6" xfId="35238" xr:uid="{B11F379F-EC08-4895-A6EF-08282BF7D00B}"/>
    <cellStyle name="Comma 2 2 11 6 7" xfId="45144" xr:uid="{873AE6E6-A820-4013-8014-B8971876857A}"/>
    <cellStyle name="Comma 2 2 11 7" xfId="2782" xr:uid="{4143B453-0C9C-4FD6-92EF-50C78CD6C0B7}"/>
    <cellStyle name="Comma 2 2 11 7 2" xfId="5861" xr:uid="{CA6D9987-0507-4B18-BCC1-0CCB7E2662D3}"/>
    <cellStyle name="Comma 2 2 11 7 2 2" xfId="12071" xr:uid="{B597A168-1B85-4AEA-9C9E-CDA510D2DCC7}"/>
    <cellStyle name="Comma 2 2 11 7 2 2 2" xfId="26434" xr:uid="{5A3F3E17-CB11-401F-8822-A51ADE1BF0C5}"/>
    <cellStyle name="Comma 2 2 11 7 2 3" xfId="18169" xr:uid="{E83669DE-264B-4CC7-B63F-4909CFA96226}"/>
    <cellStyle name="Comma 2 2 11 7 2 4" xfId="32528" xr:uid="{18703E41-96E1-43FC-84A6-5673A3FD638B}"/>
    <cellStyle name="Comma 2 2 11 7 2 5" xfId="38622" xr:uid="{2812C944-06DD-4818-A57C-D54234010748}"/>
    <cellStyle name="Comma 2 2 11 7 3" xfId="9061" xr:uid="{7D098D8D-4E09-49C3-A340-EEF12D8E3E17}"/>
    <cellStyle name="Comma 2 2 11 7 3 2" xfId="23424" xr:uid="{A09AFBAC-524E-4F50-857C-6F7A18899B53}"/>
    <cellStyle name="Comma 2 2 11 7 4" xfId="15159" xr:uid="{03FC47C4-A068-41D9-ACE6-5F50C858015A}"/>
    <cellStyle name="Comma 2 2 11 7 5" xfId="29518" xr:uid="{626932A0-BD1E-468F-8FB1-96DAB87E1242}"/>
    <cellStyle name="Comma 2 2 11 7 6" xfId="35612" xr:uid="{7B8F7257-4DC9-4600-995C-CDC50CB53FB5}"/>
    <cellStyle name="Comma 2 2 11 8" xfId="3156" xr:uid="{10D6CC52-E311-4579-91EE-CFB0D7EBFF11}"/>
    <cellStyle name="Comma 2 2 11 8 2" xfId="6235" xr:uid="{DCA00CD3-DEE5-40BE-B776-34CA7E6B5F63}"/>
    <cellStyle name="Comma 2 2 11 8 2 2" xfId="12445" xr:uid="{7C5C5B4D-BF60-4ADC-85C2-C438B177FF4B}"/>
    <cellStyle name="Comma 2 2 11 8 2 2 2" xfId="26808" xr:uid="{0E212A96-BABC-4345-A978-43AA98BDEAE5}"/>
    <cellStyle name="Comma 2 2 11 8 2 3" xfId="18543" xr:uid="{E3615839-A4F9-4EE0-B57C-970121AB5DF8}"/>
    <cellStyle name="Comma 2 2 11 8 2 4" xfId="32902" xr:uid="{FEAE288F-DF32-42CE-B4A3-1D07E74764F8}"/>
    <cellStyle name="Comma 2 2 11 8 2 5" xfId="38996" xr:uid="{D051FBC9-8CF5-4051-83A1-BF8127861A95}"/>
    <cellStyle name="Comma 2 2 11 8 3" xfId="9435" xr:uid="{92809363-808E-4951-B599-50647A4917F9}"/>
    <cellStyle name="Comma 2 2 11 8 3 2" xfId="23798" xr:uid="{8C824B0A-906C-416B-80A7-BED8C0334C5F}"/>
    <cellStyle name="Comma 2 2 11 8 4" xfId="15533" xr:uid="{D9ED66D3-0B43-4DA1-8C6F-C9A86AF7C9C4}"/>
    <cellStyle name="Comma 2 2 11 8 5" xfId="29892" xr:uid="{F7277EB9-E192-4A09-9A91-6E7EFF1AFDD8}"/>
    <cellStyle name="Comma 2 2 11 8 6" xfId="35986" xr:uid="{BA914514-1704-4C8E-8541-79FDA56C5A9D}"/>
    <cellStyle name="Comma 2 2 11 9" xfId="3532" xr:uid="{3833DA1D-BDBE-4844-9D62-7918A938DEB4}"/>
    <cellStyle name="Comma 2 2 11 9 2" xfId="6611" xr:uid="{8587BC9C-733A-4248-820C-39A60D1A7FD6}"/>
    <cellStyle name="Comma 2 2 11 9 2 2" xfId="12820" xr:uid="{C184B5DB-8477-4410-AAB5-E72F6D277A1F}"/>
    <cellStyle name="Comma 2 2 11 9 2 2 2" xfId="27183" xr:uid="{7C0B5236-58AF-4139-915B-5C30EE8EC875}"/>
    <cellStyle name="Comma 2 2 11 9 2 3" xfId="18918" xr:uid="{5A5D1C87-2363-4AEE-98A0-D691E266A31E}"/>
    <cellStyle name="Comma 2 2 11 9 2 4" xfId="33277" xr:uid="{F9EA3F1F-4D1B-41A4-8B82-7F73CBA80BF4}"/>
    <cellStyle name="Comma 2 2 11 9 2 5" xfId="39371" xr:uid="{A54842F3-D721-47AE-96BB-C37ACF3AA6F9}"/>
    <cellStyle name="Comma 2 2 11 9 3" xfId="9811" xr:uid="{CBC2E287-AEA1-4D3A-9A13-64EA101D92D5}"/>
    <cellStyle name="Comma 2 2 11 9 3 2" xfId="24174" xr:uid="{9A27E636-15FE-4AAD-8571-BDAFEBED2EDD}"/>
    <cellStyle name="Comma 2 2 11 9 4" xfId="15909" xr:uid="{9F0B7B5E-5D09-46EF-A027-04566F935361}"/>
    <cellStyle name="Comma 2 2 11 9 5" xfId="30268" xr:uid="{28C31B8C-76AB-4666-B4BB-CC75CC9848BC}"/>
    <cellStyle name="Comma 2 2 11 9 6" xfId="36362" xr:uid="{9263FFE1-F5C3-4A99-84FD-7FF215694520}"/>
    <cellStyle name="Comma 2 2 12" xfId="1000" xr:uid="{5E035DF0-4CDA-4217-BBF6-4C6E09F7F59A}"/>
    <cellStyle name="Comma 2 2 12 10" xfId="7162" xr:uid="{B5F24E66-E25C-4880-A8E6-C3473A2A44A2}"/>
    <cellStyle name="Comma 2 2 12 10 2" xfId="21524" xr:uid="{AB5D92B2-C9D6-4B82-A541-39361E248A4E}"/>
    <cellStyle name="Comma 2 2 12 11" xfId="13259" xr:uid="{2175BB2E-EE1F-4625-B8E0-3E2D688107BF}"/>
    <cellStyle name="Comma 2 2 12 12" xfId="27618" xr:uid="{810E3C0C-986A-4E5E-8264-B4591BE265DE}"/>
    <cellStyle name="Comma 2 2 12 13" xfId="33712" xr:uid="{E4933388-39BB-412B-BE64-3C05A94774CA}"/>
    <cellStyle name="Comma 2 2 12 14" xfId="41474" xr:uid="{7AFD88CD-F3F8-4879-9817-D9BC653A3BA8}"/>
    <cellStyle name="Comma 2 2 12 2" xfId="1355" xr:uid="{49114B00-F87A-4BC6-88ED-A5B3184D73B7}"/>
    <cellStyle name="Comma 2 2 12 2 2" xfId="4423" xr:uid="{2C36DE44-C7D4-4EC6-B04C-6C38B76E5FA4}"/>
    <cellStyle name="Comma 2 2 12 2 2 2" xfId="10631" xr:uid="{96230968-FE96-4C36-8ADC-F8F7EF4B74AB}"/>
    <cellStyle name="Comma 2 2 12 2 2 2 2" xfId="24994" xr:uid="{E6B5DCEC-A3C8-4922-86FE-4A2ACE54A627}"/>
    <cellStyle name="Comma 2 2 12 2 2 3" xfId="16729" xr:uid="{BCA192EF-77BD-4681-8077-95234CBE1C3C}"/>
    <cellStyle name="Comma 2 2 12 2 2 4" xfId="31088" xr:uid="{223BAC06-203F-4CBE-8A6B-172AD8E382F5}"/>
    <cellStyle name="Comma 2 2 12 2 2 5" xfId="37182" xr:uid="{4B6B917C-0218-4C9F-BAA2-02C63874543E}"/>
    <cellStyle name="Comma 2 2 12 2 2 6" xfId="42872" xr:uid="{6BE5EA39-08C3-4337-AEDD-375732B944F5}"/>
    <cellStyle name="Comma 2 2 12 2 3" xfId="7621" xr:uid="{2647407C-CC96-4636-864D-314FBD0719FC}"/>
    <cellStyle name="Comma 2 2 12 2 3 2" xfId="21984" xr:uid="{07AFE5C6-63EA-434A-9E16-B2F63C25B69F}"/>
    <cellStyle name="Comma 2 2 12 2 3 3" xfId="43786" xr:uid="{88A520FF-B2F1-485B-A467-0421356C109A}"/>
    <cellStyle name="Comma 2 2 12 2 4" xfId="13719" xr:uid="{8D86EDD3-0C80-4946-9CBB-47FD72C01A75}"/>
    <cellStyle name="Comma 2 2 12 2 4 2" xfId="44685" xr:uid="{F13B0103-F215-4169-A25D-2E2949EBFF24}"/>
    <cellStyle name="Comma 2 2 12 2 5" xfId="28078" xr:uid="{4D0FB366-5FA5-4286-B1DD-68601A24655F}"/>
    <cellStyle name="Comma 2 2 12 2 5 2" xfId="45667" xr:uid="{F1AEDC2A-1C79-4388-9AC2-93BE69294B48}"/>
    <cellStyle name="Comma 2 2 12 2 6" xfId="34172" xr:uid="{CF691267-5142-47BC-9BE0-4FC19325A966}"/>
    <cellStyle name="Comma 2 2 12 2 7" xfId="41942" xr:uid="{E7FD6DED-2EC3-4BAB-B2DE-3984D4F9BEB5}"/>
    <cellStyle name="Comma 2 2 12 3" xfId="1720" xr:uid="{2847B002-7B13-44D6-932F-47C8E1AC2D29}"/>
    <cellStyle name="Comma 2 2 12 3 2" xfId="4795" xr:uid="{61F9C107-051B-4DEE-B7F9-7686C7809963}"/>
    <cellStyle name="Comma 2 2 12 3 2 2" xfId="11005" xr:uid="{6FA842CE-ADA8-4B8B-98DC-391BAD5ADB42}"/>
    <cellStyle name="Comma 2 2 12 3 2 2 2" xfId="25368" xr:uid="{4DDDBB45-5C2E-4686-B44C-1BDC2B76ED67}"/>
    <cellStyle name="Comma 2 2 12 3 2 3" xfId="17103" xr:uid="{2724F771-42E1-4BBF-9827-8183D0B0A194}"/>
    <cellStyle name="Comma 2 2 12 3 2 4" xfId="31462" xr:uid="{E3A2F86B-C3CC-4394-8769-437FEB26D06D}"/>
    <cellStyle name="Comma 2 2 12 3 2 5" xfId="37556" xr:uid="{565B3DB1-BB4C-471B-9BD1-9B5C4AAC166B}"/>
    <cellStyle name="Comma 2 2 12 3 3" xfId="7995" xr:uid="{0CABC752-6182-46AC-A465-04C24272071D}"/>
    <cellStyle name="Comma 2 2 12 3 3 2" xfId="22358" xr:uid="{123A79ED-8C1C-43EE-A210-E45776307543}"/>
    <cellStyle name="Comma 2 2 12 3 4" xfId="14093" xr:uid="{6A5E3E39-3BE4-4E61-A208-B27F62278C4E}"/>
    <cellStyle name="Comma 2 2 12 3 5" xfId="28452" xr:uid="{CEEE1ADE-D6FD-49F2-9EC2-967AA865E90D}"/>
    <cellStyle name="Comma 2 2 12 3 6" xfId="34546" xr:uid="{551EF2BE-D4ED-4F30-98B8-B5B535E00D89}"/>
    <cellStyle name="Comma 2 2 12 3 7" xfId="42442" xr:uid="{E9BB6677-7920-4E8B-98BF-B9CAD876D81A}"/>
    <cellStyle name="Comma 2 2 12 4" xfId="2091" xr:uid="{C253FC4E-EA83-489C-A265-D72B177C8479}"/>
    <cellStyle name="Comma 2 2 12 4 2" xfId="5169" xr:uid="{012345E8-FAC5-445E-8E26-336A96A9CC1C}"/>
    <cellStyle name="Comma 2 2 12 4 2 2" xfId="11379" xr:uid="{31D1F4D8-94E2-402A-9CC6-28093E2F53BF}"/>
    <cellStyle name="Comma 2 2 12 4 2 2 2" xfId="25742" xr:uid="{D4045EDA-CC9E-4544-9932-31E65CB27544}"/>
    <cellStyle name="Comma 2 2 12 4 2 3" xfId="17477" xr:uid="{9B529DAB-ABBF-4CEA-8B47-2BAC8B08612B}"/>
    <cellStyle name="Comma 2 2 12 4 2 4" xfId="31836" xr:uid="{98E03475-B4BF-465F-976F-11ECAB28C333}"/>
    <cellStyle name="Comma 2 2 12 4 2 5" xfId="37930" xr:uid="{ED43CEDD-7AC5-49CC-B5A3-E4816AD8628A}"/>
    <cellStyle name="Comma 2 2 12 4 3" xfId="8369" xr:uid="{C13C973B-2586-4CAA-9BB0-5B7B5FE0ABAE}"/>
    <cellStyle name="Comma 2 2 12 4 3 2" xfId="22732" xr:uid="{1B1567B0-BF6C-4F32-8955-6EB46DD2827B}"/>
    <cellStyle name="Comma 2 2 12 4 4" xfId="14467" xr:uid="{13DB7654-548A-4565-935E-169186456F58}"/>
    <cellStyle name="Comma 2 2 12 4 5" xfId="28826" xr:uid="{358414C9-7CA2-4F9F-BAD5-46B9A91FFFB2}"/>
    <cellStyle name="Comma 2 2 12 4 6" xfId="34920" xr:uid="{42C03F45-BCDE-4910-B104-9F8FCBA79373}"/>
    <cellStyle name="Comma 2 2 12 4 7" xfId="43357" xr:uid="{07D73F7C-BDFF-422C-81D2-9E614B02B890}"/>
    <cellStyle name="Comma 2 2 12 5" xfId="2464" xr:uid="{ACADAC48-867D-484B-8194-9A43AC8825E9}"/>
    <cellStyle name="Comma 2 2 12 5 2" xfId="5543" xr:uid="{7407C4B2-E254-4A78-94F9-DCA1611AC40C}"/>
    <cellStyle name="Comma 2 2 12 5 2 2" xfId="11753" xr:uid="{934084DD-3265-4B6E-BBF6-20A3269B2D80}"/>
    <cellStyle name="Comma 2 2 12 5 2 2 2" xfId="26116" xr:uid="{109BBE03-C88F-4323-BC87-A48D115A43EE}"/>
    <cellStyle name="Comma 2 2 12 5 2 3" xfId="17851" xr:uid="{6CF7373A-0A21-474B-B3FD-19D65AAA053F}"/>
    <cellStyle name="Comma 2 2 12 5 2 4" xfId="32210" xr:uid="{A3992A20-1B5F-4CAF-B53A-4A1B02A76F8C}"/>
    <cellStyle name="Comma 2 2 12 5 2 5" xfId="38304" xr:uid="{38AD4D0C-E031-4780-8C7E-5D76DFE3D382}"/>
    <cellStyle name="Comma 2 2 12 5 3" xfId="8743" xr:uid="{B73F27D9-C309-4F2D-A56B-444129A881D0}"/>
    <cellStyle name="Comma 2 2 12 5 3 2" xfId="23106" xr:uid="{5C1B0445-34CC-4463-AEF2-765B2B725F1B}"/>
    <cellStyle name="Comma 2 2 12 5 4" xfId="14841" xr:uid="{D6E5A389-ABFE-45E2-8D90-FDF0C0B6DE4F}"/>
    <cellStyle name="Comma 2 2 12 5 5" xfId="29200" xr:uid="{F05FA869-5D03-4568-95DC-E199F13CCE2E}"/>
    <cellStyle name="Comma 2 2 12 5 6" xfId="35294" xr:uid="{25C2899C-F769-46F3-87EF-FE5D6103E0AB}"/>
    <cellStyle name="Comma 2 2 12 5 7" xfId="44256" xr:uid="{3F815DEF-D17A-4CC9-84F2-B8EC426DA1D1}"/>
    <cellStyle name="Comma 2 2 12 6" xfId="2838" xr:uid="{1241C0C6-E1BC-4C9D-B6B3-484EAC304A65}"/>
    <cellStyle name="Comma 2 2 12 6 2" xfId="5917" xr:uid="{C58D489C-6917-4D7A-96AF-D7D4497FE459}"/>
    <cellStyle name="Comma 2 2 12 6 2 2" xfId="12127" xr:uid="{11282215-1B4C-4037-8339-CFF21DCBECA9}"/>
    <cellStyle name="Comma 2 2 12 6 2 2 2" xfId="26490" xr:uid="{53CB3C48-DFE6-4E16-9FD6-D08120593913}"/>
    <cellStyle name="Comma 2 2 12 6 2 3" xfId="18225" xr:uid="{20BA94AA-FB37-4A49-8E63-02451B16E441}"/>
    <cellStyle name="Comma 2 2 12 6 2 4" xfId="32584" xr:uid="{14B3D036-0BD5-4902-9E66-DCB9134DE1B5}"/>
    <cellStyle name="Comma 2 2 12 6 2 5" xfId="38678" xr:uid="{D989C408-8119-4CFB-835F-AC8BAA9F8069}"/>
    <cellStyle name="Comma 2 2 12 6 3" xfId="9117" xr:uid="{7FCAC8B9-3E8C-4368-B295-FD62DD7A40E1}"/>
    <cellStyle name="Comma 2 2 12 6 3 2" xfId="23480" xr:uid="{27E385B2-4A6E-4E28-9DFD-81B2DE75FF20}"/>
    <cellStyle name="Comma 2 2 12 6 4" xfId="15215" xr:uid="{EB9EB012-F890-48E6-9714-CBC725C6FF99}"/>
    <cellStyle name="Comma 2 2 12 6 5" xfId="29574" xr:uid="{13B52176-8AB1-48AF-9004-747846CADC94}"/>
    <cellStyle name="Comma 2 2 12 6 6" xfId="35668" xr:uid="{00ED72EA-0F96-40A2-BD4A-869E683ECBAF}"/>
    <cellStyle name="Comma 2 2 12 6 7" xfId="45223" xr:uid="{084E1146-A73A-4384-A83C-F6C69C59C632}"/>
    <cellStyle name="Comma 2 2 12 7" xfId="3212" xr:uid="{6AA52E52-A370-427A-A906-B191F74DC3D3}"/>
    <cellStyle name="Comma 2 2 12 7 2" xfId="6291" xr:uid="{AC146C1D-5E9F-491D-BAF7-D82238F8584E}"/>
    <cellStyle name="Comma 2 2 12 7 2 2" xfId="12501" xr:uid="{D347E929-D3FD-4E48-81E4-97E0FA06E595}"/>
    <cellStyle name="Comma 2 2 12 7 2 2 2" xfId="26864" xr:uid="{0041FCA3-BF3F-45CA-9A7F-A4DD8D56EA98}"/>
    <cellStyle name="Comma 2 2 12 7 2 3" xfId="18599" xr:uid="{BE631839-5B7E-4C6D-8AEC-0566CD39C374}"/>
    <cellStyle name="Comma 2 2 12 7 2 4" xfId="32958" xr:uid="{26359721-132B-496C-BC5F-062335042E2A}"/>
    <cellStyle name="Comma 2 2 12 7 2 5" xfId="39052" xr:uid="{4F5DE753-950C-4E5D-B461-BBA0BB184E13}"/>
    <cellStyle name="Comma 2 2 12 7 3" xfId="9491" xr:uid="{6A02AA9D-7109-46F8-AB73-0D636533D393}"/>
    <cellStyle name="Comma 2 2 12 7 3 2" xfId="23854" xr:uid="{2660042B-CF9D-42C2-A819-46E014481E44}"/>
    <cellStyle name="Comma 2 2 12 7 4" xfId="15589" xr:uid="{90552228-20AF-4CE9-9B66-272701CAF041}"/>
    <cellStyle name="Comma 2 2 12 7 5" xfId="29948" xr:uid="{45942C1B-1743-45CF-A50A-6410C12368CB}"/>
    <cellStyle name="Comma 2 2 12 7 6" xfId="36042" xr:uid="{E57819FA-EDD8-4C0F-BCFD-1EDAEC883108}"/>
    <cellStyle name="Comma 2 2 12 8" xfId="3588" xr:uid="{4125EB14-1FAE-4D4C-A7EE-EDBD98A49EE6}"/>
    <cellStyle name="Comma 2 2 12 8 2" xfId="6667" xr:uid="{D35E5309-3FC7-4A07-A3C2-052639F8F445}"/>
    <cellStyle name="Comma 2 2 12 8 2 2" xfId="12876" xr:uid="{6F25DDB7-6CBC-4A7B-95C6-BA69B313FAF7}"/>
    <cellStyle name="Comma 2 2 12 8 2 2 2" xfId="27239" xr:uid="{CCB6450A-F71D-4FDC-81F9-493DF2CDED80}"/>
    <cellStyle name="Comma 2 2 12 8 2 3" xfId="18974" xr:uid="{21CF79CF-EFB5-45D0-B77F-3D7064DE6E3A}"/>
    <cellStyle name="Comma 2 2 12 8 2 4" xfId="33333" xr:uid="{E46F2F2E-B20E-4419-9F43-4B333B51F9FA}"/>
    <cellStyle name="Comma 2 2 12 8 2 5" xfId="39427" xr:uid="{F7A0F964-756B-48D8-81B6-2DA27A067259}"/>
    <cellStyle name="Comma 2 2 12 8 3" xfId="9867" xr:uid="{72F872D5-467B-4136-9E44-F962BD0601F4}"/>
    <cellStyle name="Comma 2 2 12 8 3 2" xfId="24230" xr:uid="{409A949B-A983-4F2C-B02A-A1ADF40D95F1}"/>
    <cellStyle name="Comma 2 2 12 8 4" xfId="15965" xr:uid="{5920AEE6-8309-438D-88DB-97BAF4E0BB69}"/>
    <cellStyle name="Comma 2 2 12 8 5" xfId="30324" xr:uid="{C5D5EBC7-4204-4C10-8F6B-1519100B98A4}"/>
    <cellStyle name="Comma 2 2 12 8 6" xfId="36418" xr:uid="{1BD2E13E-94B1-4A23-9BA6-991AC7BD2278}"/>
    <cellStyle name="Comma 2 2 12 9" xfId="3964" xr:uid="{2118BE75-697F-4A19-BC01-DF06C069D493}"/>
    <cellStyle name="Comma 2 2 12 9 2" xfId="10243" xr:uid="{52CD8F73-C323-4476-B53E-929ECF49409D}"/>
    <cellStyle name="Comma 2 2 12 9 2 2" xfId="24606" xr:uid="{56AFE4CE-C944-4204-9BD3-577D660728C9}"/>
    <cellStyle name="Comma 2 2 12 9 3" xfId="16341" xr:uid="{026ABD16-819B-40A0-81BC-8765747718E7}"/>
    <cellStyle name="Comma 2 2 12 9 4" xfId="30700" xr:uid="{EC19535A-ABFA-4272-9A05-1407196672FE}"/>
    <cellStyle name="Comma 2 2 12 9 5" xfId="36794" xr:uid="{42B05875-3BD6-4FC9-97EB-73C871214F73}"/>
    <cellStyle name="Comma 2 2 13" xfId="1155" xr:uid="{36235E4D-3EF5-44F6-AB6E-454C4088AF69}"/>
    <cellStyle name="Comma 2 2 13 2" xfId="4216" xr:uid="{F34678C5-2009-454D-AB9F-FD437536F0DE}"/>
    <cellStyle name="Comma 2 2 13 2 2" xfId="10447" xr:uid="{711F0658-4C8D-4C71-83EB-EC00A81D0F10}"/>
    <cellStyle name="Comma 2 2 13 2 2 2" xfId="24810" xr:uid="{CF088D56-1F45-4B72-8FCA-3B262276E3E6}"/>
    <cellStyle name="Comma 2 2 13 2 2 3" xfId="42896" xr:uid="{C18E9459-72DF-4452-B013-133CD4575B69}"/>
    <cellStyle name="Comma 2 2 13 2 3" xfId="16545" xr:uid="{70EE6577-ECBF-4593-91C6-2309DEA2AD40}"/>
    <cellStyle name="Comma 2 2 13 2 3 2" xfId="43810" xr:uid="{F78B823F-91D6-4F8D-9AAE-8633A67C9B1E}"/>
    <cellStyle name="Comma 2 2 13 2 4" xfId="30904" xr:uid="{C4CFF461-3F7F-4653-B61E-47B5727D0309}"/>
    <cellStyle name="Comma 2 2 13 2 4 2" xfId="44709" xr:uid="{929F92ED-B7D5-4604-ACB2-0A0376F81365}"/>
    <cellStyle name="Comma 2 2 13 2 5" xfId="36998" xr:uid="{0435F45E-A13B-44D9-99FA-49FFEF5CC513}"/>
    <cellStyle name="Comma 2 2 13 2 5 2" xfId="45691" xr:uid="{CF77657D-25D5-4E16-8AC6-1BD645B0CBDA}"/>
    <cellStyle name="Comma 2 2 13 2 6" xfId="41966" xr:uid="{302E0ACB-9A3C-4911-9DDA-C1D5BCCACA1E}"/>
    <cellStyle name="Comma 2 2 13 3" xfId="7414" xr:uid="{DA394BD9-C9B9-4055-B40A-5741BBED0871}"/>
    <cellStyle name="Comma 2 2 13 3 2" xfId="21776" xr:uid="{BD0F6E2A-4AF0-4024-BC69-38DA30DB21D7}"/>
    <cellStyle name="Comma 2 2 13 3 2 2" xfId="42466" xr:uid="{0D62E8CE-BE26-4E85-A199-00D7C4ECE263}"/>
    <cellStyle name="Comma 2 2 13 3 3" xfId="43381" xr:uid="{A77DD589-4795-497F-BCA6-84A3A6A0681B}"/>
    <cellStyle name="Comma 2 2 13 3 4" xfId="44280" xr:uid="{4E8FBE09-998F-4884-B59C-6FEDAB1A21F0}"/>
    <cellStyle name="Comma 2 2 13 3 5" xfId="45246" xr:uid="{9D4E107A-F489-4C34-B5D1-F2B2382CAEF3}"/>
    <cellStyle name="Comma 2 2 13 3 6" xfId="41502" xr:uid="{2649D2AD-49FE-44C8-94AB-D51148523595}"/>
    <cellStyle name="Comma 2 2 13 4" xfId="13511" xr:uid="{AFED8EFB-D867-4E71-85AF-B6AACD47690F}"/>
    <cellStyle name="Comma 2 2 13 4 2" xfId="42050" xr:uid="{540C3E02-9508-46F0-BD28-51D60AE3E28C}"/>
    <cellStyle name="Comma 2 2 13 4 3" xfId="42976" xr:uid="{7B5CC74D-3C43-4D32-9CA1-08F280C07B6D}"/>
    <cellStyle name="Comma 2 2 13 4 4" xfId="43885" xr:uid="{9FEDCD10-34B9-4A5B-BFE1-CCDEE9B1FB46}"/>
    <cellStyle name="Comma 2 2 13 4 5" xfId="44836" xr:uid="{BA9F5B87-F4AD-47B0-B5B4-E490E8D0CCF6}"/>
    <cellStyle name="Comma 2 2 13 4 6" xfId="40567" xr:uid="{8EC498A3-A9FD-409C-81BE-25A67EFF47E4}"/>
    <cellStyle name="Comma 2 2 13 5" xfId="27870" xr:uid="{EF07B73C-2E2D-41F6-ACE8-22269A3B4CF8}"/>
    <cellStyle name="Comma 2 2 13 5 2" xfId="42036" xr:uid="{46635FB5-84C3-4820-B954-CB813E26A262}"/>
    <cellStyle name="Comma 2 2 13 6" xfId="33964" xr:uid="{9E61A6BC-742C-4D53-BCDC-0AAF2FC17501}"/>
    <cellStyle name="Comma 2 2 13 6 2" xfId="42962" xr:uid="{7D23F5A6-9688-43C2-B34A-DB37DE337F8F}"/>
    <cellStyle name="Comma 2 2 13 7" xfId="43871" xr:uid="{89A16FD4-A218-4B9F-9272-F63AECF0A75E}"/>
    <cellStyle name="Comma 2 2 13 8" xfId="44822" xr:uid="{EEC26F81-2111-48C2-8C40-70BCAF684B7F}"/>
    <cellStyle name="Comma 2 2 13 9" xfId="40550" xr:uid="{3CD741B1-2B35-467A-ABD2-58931D4859FE}"/>
    <cellStyle name="Comma 2 2 14" xfId="1515" xr:uid="{3146E90C-C1FD-45E3-A33F-D437ECB69233}"/>
    <cellStyle name="Comma 2 2 14 2" xfId="4588" xr:uid="{C8EB45C2-C205-4D18-B29A-C7D23E47D529}"/>
    <cellStyle name="Comma 2 2 14 2 2" xfId="10797" xr:uid="{366ED15E-A037-4073-AF17-F6D9EA5D4852}"/>
    <cellStyle name="Comma 2 2 14 2 2 2" xfId="25160" xr:uid="{F6007372-2BE1-47B5-9CD1-D4CDD2635E03}"/>
    <cellStyle name="Comma 2 2 14 2 2 3" xfId="42491" xr:uid="{0CD04F12-BDB8-4A04-99C0-B23D3380905C}"/>
    <cellStyle name="Comma 2 2 14 2 3" xfId="16895" xr:uid="{2AB42907-8F96-4B67-A771-2BDBF77576A7}"/>
    <cellStyle name="Comma 2 2 14 2 3 2" xfId="43405" xr:uid="{83E66878-9BD9-401A-909B-5C5DAA8872A6}"/>
    <cellStyle name="Comma 2 2 14 2 4" xfId="31254" xr:uid="{71335CF7-7C5C-4321-8E8C-A2C95475EEAF}"/>
    <cellStyle name="Comma 2 2 14 2 4 2" xfId="44304" xr:uid="{A139C0C4-8B1A-4678-A04F-71C92E4C262E}"/>
    <cellStyle name="Comma 2 2 14 2 5" xfId="37348" xr:uid="{75D7C18B-DFD5-4D52-8FD2-10BD57461D1A}"/>
    <cellStyle name="Comma 2 2 14 2 5 2" xfId="45270" xr:uid="{63D32A99-6F99-46E3-BA70-FF3ED8BCB970}"/>
    <cellStyle name="Comma 2 2 14 2 6" xfId="41533" xr:uid="{2225CCC4-E319-4666-A6CF-8EE2AEEC1191}"/>
    <cellStyle name="Comma 2 2 14 3" xfId="7787" xr:uid="{6897522B-73D8-409E-BA35-E74B0AADBCDC}"/>
    <cellStyle name="Comma 2 2 14 3 2" xfId="22150" xr:uid="{F6C6AA9A-A28C-4BE9-A0F4-901DC00AAC27}"/>
    <cellStyle name="Comma 2 2 14 3 2 2" xfId="42049" xr:uid="{5D60D575-EAE3-4A62-BCF5-958181A3D888}"/>
    <cellStyle name="Comma 2 2 14 3 3" xfId="42975" xr:uid="{994C6457-6EC4-4BB5-BB6A-E9AAA08517BC}"/>
    <cellStyle name="Comma 2 2 14 3 4" xfId="43884" xr:uid="{6D3EEA3E-EAD6-40D1-871D-23467BE4331B}"/>
    <cellStyle name="Comma 2 2 14 3 5" xfId="44835" xr:uid="{DB067E91-17AE-43B8-9A40-025A56D8098E}"/>
    <cellStyle name="Comma 2 2 14 3 6" xfId="40566" xr:uid="{99DD21E9-D5C1-4087-9BB1-2D7282FE12B6}"/>
    <cellStyle name="Comma 2 2 14 4" xfId="13885" xr:uid="{5A7AAE37-B476-4F1C-9ACD-60DDD2281116}"/>
    <cellStyle name="Comma 2 2 14 4 2" xfId="42035" xr:uid="{0C148864-3FE0-4A91-AB8C-F9EC0AF11637}"/>
    <cellStyle name="Comma 2 2 14 5" xfId="28244" xr:uid="{630A67EA-4B16-49ED-8201-D912A3A5B558}"/>
    <cellStyle name="Comma 2 2 14 5 2" xfId="42961" xr:uid="{C127AA5E-5AD2-4431-B073-A55C253D8BEB}"/>
    <cellStyle name="Comma 2 2 14 6" xfId="34338" xr:uid="{5A757AF7-220E-48B2-BEBB-75CFDC4B4006}"/>
    <cellStyle name="Comma 2 2 14 6 2" xfId="43870" xr:uid="{C634DA98-3DBD-4EF5-BFC4-560F670D93DA}"/>
    <cellStyle name="Comma 2 2 14 7" xfId="44821" xr:uid="{00853B91-5FC8-4C11-BF75-6A9530E3CE98}"/>
    <cellStyle name="Comma 2 2 14 8" xfId="40549" xr:uid="{5AA2353F-409B-4FA7-978A-5150BF84D8B8}"/>
    <cellStyle name="Comma 2 2 15" xfId="1884" xr:uid="{6221F724-D75A-4C2B-9ACB-1CDA9CA521E5}"/>
    <cellStyle name="Comma 2 2 15 2" xfId="4961" xr:uid="{7CB05F03-D7F5-48DD-AC7C-C41801C29CB6}"/>
    <cellStyle name="Comma 2 2 15 2 2" xfId="11171" xr:uid="{3A5BF1C6-DDD8-4405-9811-0D99B6B58424}"/>
    <cellStyle name="Comma 2 2 15 2 2 2" xfId="25534" xr:uid="{9D70EB66-278D-4375-BBF4-C862E303BD91}"/>
    <cellStyle name="Comma 2 2 15 2 3" xfId="17269" xr:uid="{D3947AB0-D345-4497-85DA-87D61381FF73}"/>
    <cellStyle name="Comma 2 2 15 2 4" xfId="31628" xr:uid="{5238D224-CD46-485D-892A-75633D9245B1}"/>
    <cellStyle name="Comma 2 2 15 2 5" xfId="37722" xr:uid="{4DB19E96-654D-4DA7-893E-009D559F2C9E}"/>
    <cellStyle name="Comma 2 2 15 2 6" xfId="42524" xr:uid="{39392F94-D16C-4517-B00E-EE04DD198735}"/>
    <cellStyle name="Comma 2 2 15 3" xfId="8161" xr:uid="{E30FB788-A2BD-4FBE-BB18-AB44592D00BD}"/>
    <cellStyle name="Comma 2 2 15 3 2" xfId="22524" xr:uid="{512FFCA6-12E8-4A08-851F-57E61B62BF79}"/>
    <cellStyle name="Comma 2 2 15 3 3" xfId="43438" xr:uid="{C8C2A8F0-B309-4ACE-A9AA-E389104A8737}"/>
    <cellStyle name="Comma 2 2 15 4" xfId="14259" xr:uid="{205E05C7-FDC2-486C-8C04-EF07AD569813}"/>
    <cellStyle name="Comma 2 2 15 4 2" xfId="44337" xr:uid="{366C8F6A-941A-43CF-8F23-781B7B71C960}"/>
    <cellStyle name="Comma 2 2 15 5" xfId="28618" xr:uid="{116474F2-EB52-493B-8463-13F34A2E0A38}"/>
    <cellStyle name="Comma 2 2 15 5 2" xfId="45303" xr:uid="{D7792650-D500-48F4-A841-76C0BCB8FED2}"/>
    <cellStyle name="Comma 2 2 15 6" xfId="34712" xr:uid="{0C3DFA82-4E84-44CC-9800-4B54C1474ACC}"/>
    <cellStyle name="Comma 2 2 15 7" xfId="41566" xr:uid="{8F49240B-7A66-47F4-BFCB-E349A3D9DE6F}"/>
    <cellStyle name="Comma 2 2 16" xfId="2257" xr:uid="{41833257-A26F-41F8-A3E5-832F80B5B2E7}"/>
    <cellStyle name="Comma 2 2 16 2" xfId="5335" xr:uid="{CF2B80F1-7AF5-481B-9DF8-7FC1F12D7452}"/>
    <cellStyle name="Comma 2 2 16 2 2" xfId="11545" xr:uid="{C0327582-7432-472A-803A-FBC4276FFECF}"/>
    <cellStyle name="Comma 2 2 16 2 2 2" xfId="25908" xr:uid="{FD5BF127-EF41-4809-8C80-EACD9F869E05}"/>
    <cellStyle name="Comma 2 2 16 2 3" xfId="17643" xr:uid="{DEA200C5-4EFE-4187-9251-9DE2260DAEEE}"/>
    <cellStyle name="Comma 2 2 16 2 4" xfId="32002" xr:uid="{B86E939C-9915-4F30-969B-449BF0E003F4}"/>
    <cellStyle name="Comma 2 2 16 2 5" xfId="38096" xr:uid="{02245DBF-BBD2-4F20-8BFF-0BC7BE84B4DE}"/>
    <cellStyle name="Comma 2 2 16 3" xfId="8535" xr:uid="{E0622A54-1D4F-4B34-8118-DB095C4EE9FD}"/>
    <cellStyle name="Comma 2 2 16 3 2" xfId="22898" xr:uid="{8AED6C13-4EE2-4D95-9458-DC6C03E8E570}"/>
    <cellStyle name="Comma 2 2 16 4" xfId="14633" xr:uid="{3C93E6F2-2C40-497C-B3B1-4B1CFAED9810}"/>
    <cellStyle name="Comma 2 2 16 5" xfId="28992" xr:uid="{9AD1B789-5D18-43C5-9D02-0B0BD0E12EBE}"/>
    <cellStyle name="Comma 2 2 16 6" xfId="35086" xr:uid="{DB981684-F05B-423A-B8E8-9E97F48D35A7}"/>
    <cellStyle name="Comma 2 2 16 7" xfId="42072" xr:uid="{15011834-A3D3-4918-A6AD-DB447610B3D9}"/>
    <cellStyle name="Comma 2 2 17" xfId="2630" xr:uid="{D861E0AF-FCDB-45B5-8005-54746A5A53F6}"/>
    <cellStyle name="Comma 2 2 17 2" xfId="5709" xr:uid="{08E0C7A8-4075-4C55-A62D-04D66B5B8CA0}"/>
    <cellStyle name="Comma 2 2 17 2 2" xfId="11919" xr:uid="{C2352C33-9CD8-4C49-BC24-4BA34B162926}"/>
    <cellStyle name="Comma 2 2 17 2 2 2" xfId="26282" xr:uid="{4A066581-11DF-403B-87A0-069B0DAE6673}"/>
    <cellStyle name="Comma 2 2 17 2 3" xfId="18017" xr:uid="{1D4F6D3C-BBE4-43A8-B45B-21255B56A668}"/>
    <cellStyle name="Comma 2 2 17 2 4" xfId="32376" xr:uid="{A7891C89-778E-4005-A5A7-2F50EDB55944}"/>
    <cellStyle name="Comma 2 2 17 2 5" xfId="38470" xr:uid="{4A0DDE9A-D780-4818-AF99-746149353D82}"/>
    <cellStyle name="Comma 2 2 17 3" xfId="8909" xr:uid="{DD9351A9-8F08-4B93-A0DA-58636BF9B0FF}"/>
    <cellStyle name="Comma 2 2 17 3 2" xfId="23272" xr:uid="{AA688FC3-B007-4120-B0ED-13D5DA5B96A9}"/>
    <cellStyle name="Comma 2 2 17 4" xfId="15007" xr:uid="{AA044729-A6FF-4BBF-8318-4901DE536221}"/>
    <cellStyle name="Comma 2 2 17 5" xfId="29366" xr:uid="{D3DB87F9-4633-4FD2-A0FC-D431956BB968}"/>
    <cellStyle name="Comma 2 2 17 6" xfId="35460" xr:uid="{39352069-287D-4403-9FF0-FDC6235E2A70}"/>
    <cellStyle name="Comma 2 2 17 7" xfId="43000" xr:uid="{219AD82C-C40A-43AE-8C0B-8D8295D50301}"/>
    <cellStyle name="Comma 2 2 18" xfId="3004" xr:uid="{8ABAD640-D97B-4413-BCF5-7A34DBBC1EF9}"/>
    <cellStyle name="Comma 2 2 18 2" xfId="6083" xr:uid="{76B7D0B8-0465-4F7F-9858-1D83A59ACF40}"/>
    <cellStyle name="Comma 2 2 18 2 2" xfId="12293" xr:uid="{652693E2-90EE-4B72-A413-8646F7CCED98}"/>
    <cellStyle name="Comma 2 2 18 2 2 2" xfId="26656" xr:uid="{F8E681BB-6D4D-4519-B788-F96E21989769}"/>
    <cellStyle name="Comma 2 2 18 2 3" xfId="18391" xr:uid="{478F3A9D-B273-4613-ABE4-0C53B09DAABB}"/>
    <cellStyle name="Comma 2 2 18 2 4" xfId="32750" xr:uid="{CF17182D-E0F3-40A1-A1B2-558DFA3E2241}"/>
    <cellStyle name="Comma 2 2 18 2 5" xfId="38844" xr:uid="{1231AF14-B2B2-44DD-9133-7F828807013F}"/>
    <cellStyle name="Comma 2 2 18 3" xfId="9283" xr:uid="{818F905E-ED7D-429B-A7D7-457197F8CFA0}"/>
    <cellStyle name="Comma 2 2 18 3 2" xfId="23646" xr:uid="{B6732F40-10EF-4E15-B1F0-019DA291A52C}"/>
    <cellStyle name="Comma 2 2 18 4" xfId="15381" xr:uid="{637CFA93-887D-429D-A824-967B4C3B41B5}"/>
    <cellStyle name="Comma 2 2 18 5" xfId="29740" xr:uid="{513A5F79-47BE-469A-BA42-F24150B175D8}"/>
    <cellStyle name="Comma 2 2 18 6" xfId="35834" xr:uid="{EE8C74CF-2EBD-43D6-8DE9-B1D57216E2F1}"/>
    <cellStyle name="Comma 2 2 18 7" xfId="43907" xr:uid="{E412CD11-9881-4FAE-9629-E9D3CFD685B6}"/>
    <cellStyle name="Comma 2 2 19" xfId="3380" xr:uid="{0788D757-43BC-43CC-83D4-0E1CAF3D2776}"/>
    <cellStyle name="Comma 2 2 19 2" xfId="6459" xr:uid="{330D47B3-D50A-4984-9B1D-A4C57358372E}"/>
    <cellStyle name="Comma 2 2 19 2 2" xfId="12668" xr:uid="{0BD8DF84-B88C-47FF-AD78-DF2A0AD18799}"/>
    <cellStyle name="Comma 2 2 19 2 2 2" xfId="27031" xr:uid="{0238EED9-26CC-45F1-9B4E-442417E8004A}"/>
    <cellStyle name="Comma 2 2 19 2 3" xfId="18766" xr:uid="{1E822C72-7ABF-4D08-B3F1-DD24ED91C5DA}"/>
    <cellStyle name="Comma 2 2 19 2 4" xfId="33125" xr:uid="{2F09C577-34F8-4E91-9BA0-68710212802D}"/>
    <cellStyle name="Comma 2 2 19 2 5" xfId="39219" xr:uid="{5DC2881A-2DCD-4683-B469-BCBE8657306C}"/>
    <cellStyle name="Comma 2 2 19 3" xfId="9659" xr:uid="{47FE7C5E-1D8A-45C7-BF6C-59F497A6BE9E}"/>
    <cellStyle name="Comma 2 2 19 3 2" xfId="24022" xr:uid="{3A1742BE-063F-451F-8032-199B5948BBF8}"/>
    <cellStyle name="Comma 2 2 19 4" xfId="15757" xr:uid="{C4FEF19C-7F25-4FE9-A899-0FBE9AA1F2F9}"/>
    <cellStyle name="Comma 2 2 19 5" xfId="30116" xr:uid="{04ECE0D6-C259-4D65-A4F3-03B274D9F11A}"/>
    <cellStyle name="Comma 2 2 19 6" xfId="36210" xr:uid="{AF07E695-F6CE-43E7-B2A9-ADD50CF7F454}"/>
    <cellStyle name="Comma 2 2 19 7" xfId="40598" xr:uid="{0DCA522C-8BF9-4F33-9831-4EDF4BEC7998}"/>
    <cellStyle name="Comma 2 2 2" xfId="227" xr:uid="{1F279674-E36D-43D8-B718-0E384E769217}"/>
    <cellStyle name="Comma 2 2 2 10" xfId="3393" xr:uid="{D48AF0A8-85CB-4826-811C-46BA4B0FD8FE}"/>
    <cellStyle name="Comma 2 2 2 10 2" xfId="6472" xr:uid="{7CD904F9-93C5-47BB-8488-8140C8C1EEEC}"/>
    <cellStyle name="Comma 2 2 2 10 2 2" xfId="12681" xr:uid="{FCAF9D36-0F07-4B07-8633-A701229FED9B}"/>
    <cellStyle name="Comma 2 2 2 10 2 2 2" xfId="27044" xr:uid="{17708B9D-BB1B-4A3F-BE4E-4FB4B6B92E24}"/>
    <cellStyle name="Comma 2 2 2 10 2 3" xfId="18779" xr:uid="{B61B183C-D23C-49EC-8314-D3074B0DCBA9}"/>
    <cellStyle name="Comma 2 2 2 10 2 4" xfId="33138" xr:uid="{BAFA3D4B-1A92-4936-99C1-D9F5786F647A}"/>
    <cellStyle name="Comma 2 2 2 10 2 5" xfId="39232" xr:uid="{65D638E9-AE5D-4CB2-9117-E5F666F8F467}"/>
    <cellStyle name="Comma 2 2 2 10 3" xfId="9672" xr:uid="{C9658EAC-897D-4539-8BF4-5CD929E3B159}"/>
    <cellStyle name="Comma 2 2 2 10 3 2" xfId="24035" xr:uid="{A3F24BF0-5434-4949-A2D0-ACEEE40313FF}"/>
    <cellStyle name="Comma 2 2 2 10 4" xfId="15770" xr:uid="{8AAE2707-4F8F-4E9E-905F-3C910B6854C1}"/>
    <cellStyle name="Comma 2 2 2 10 5" xfId="30129" xr:uid="{86C0B6D4-666C-4A3A-9629-617487595CB6}"/>
    <cellStyle name="Comma 2 2 2 10 6" xfId="36223" xr:uid="{1DCFAEC3-6E48-4000-93FA-575D46C2D2ED}"/>
    <cellStyle name="Comma 2 2 2 10 7" xfId="43930" xr:uid="{2C339B6A-2A1D-4880-831F-93D9559E09D6}"/>
    <cellStyle name="Comma 2 2 2 11" xfId="3769" xr:uid="{C230AAD9-4EF0-4CA9-9137-8C1788626337}"/>
    <cellStyle name="Comma 2 2 2 11 2" xfId="10048" xr:uid="{F68CD5A3-4DEB-4233-A378-B7A9675993C9}"/>
    <cellStyle name="Comma 2 2 2 11 2 2" xfId="24411" xr:uid="{AF8A630C-CD00-4CBD-84F2-1D7A112BB139}"/>
    <cellStyle name="Comma 2 2 2 11 3" xfId="16146" xr:uid="{885C97D8-3F08-4006-9925-31B1FA445054}"/>
    <cellStyle name="Comma 2 2 2 11 4" xfId="30505" xr:uid="{8F197968-7B5F-474E-B0B6-3374002A35F4}"/>
    <cellStyle name="Comma 2 2 2 11 5" xfId="36599" xr:uid="{4B1C904F-7C8A-413E-B0B1-84D496AE8AC3}"/>
    <cellStyle name="Comma 2 2 2 11 6" xfId="44786" xr:uid="{6DC5B21E-C07E-4CB9-BEC9-E71059D0236E}"/>
    <cellStyle name="Comma 2 2 2 12" xfId="6898" xr:uid="{8027D3CC-2D06-4416-B9B5-FB75430F2024}"/>
    <cellStyle name="Comma 2 2 2 12 2" xfId="21268" xr:uid="{416EC265-D38E-432A-AAB0-4BCFBD43017D}"/>
    <cellStyle name="Comma 2 2 2 12 3" xfId="44881" xr:uid="{9373C64A-207A-4998-AD8F-21C6B66B057C}"/>
    <cellStyle name="Comma 2 2 2 13" xfId="6967" xr:uid="{FA6C11E9-891D-4E3C-A132-94C789B65900}"/>
    <cellStyle name="Comma 2 2 2 13 2" xfId="21329" xr:uid="{7259DB02-914B-4A68-A6DC-224D483F8438}"/>
    <cellStyle name="Comma 2 2 2 13 3" xfId="40832" xr:uid="{43C5FFE4-F9D1-4599-AE32-9AADCA18029C}"/>
    <cellStyle name="Comma 2 2 2 14" xfId="13064" xr:uid="{FD0A3DD1-50B2-4B05-9B9D-4EB648AB4800}"/>
    <cellStyle name="Comma 2 2 2 14 2" xfId="45985" xr:uid="{98B16D8D-42F8-4FBA-BDB1-07E2B1A1E6B1}"/>
    <cellStyle name="Comma 2 2 2 15" xfId="27423" xr:uid="{EDC6045E-B3F4-470E-8E9C-793740C9AAD2}"/>
    <cellStyle name="Comma 2 2 2 16" xfId="33517" xr:uid="{6D01A24C-90E6-4B03-897C-D8A4F3736011}"/>
    <cellStyle name="Comma 2 2 2 17" xfId="807" xr:uid="{069DD8DA-E455-4758-9401-62E40DB654B5}"/>
    <cellStyle name="Comma 2 2 2 18" xfId="768" xr:uid="{28B2967B-9075-46D8-B250-DA121385B651}"/>
    <cellStyle name="Comma 2 2 2 19" xfId="39764" xr:uid="{9BA1F343-ACDF-4FC6-B17A-6F78B28694AD}"/>
    <cellStyle name="Comma 2 2 2 2" xfId="326" xr:uid="{83280803-87FD-4A95-B4E3-9F911E4612D9}"/>
    <cellStyle name="Comma 2 2 2 2 10" xfId="7175" xr:uid="{74B4B8E2-A880-453A-93B0-3A01644B14F7}"/>
    <cellStyle name="Comma 2 2 2 2 10 2" xfId="21537" xr:uid="{733BA148-9ECD-4E0E-ACA5-D2DEAC40DA57}"/>
    <cellStyle name="Comma 2 2 2 2 10 3" xfId="46071" xr:uid="{E3CFBFDE-1158-4102-9B7E-682B2728F054}"/>
    <cellStyle name="Comma 2 2 2 2 11" xfId="13272" xr:uid="{CFAC1F9E-4DC9-4BCE-9C8D-3705F13E4369}"/>
    <cellStyle name="Comma 2 2 2 2 12" xfId="27631" xr:uid="{CCB079FE-1002-42F6-9FAD-05D42CF0B7F2}"/>
    <cellStyle name="Comma 2 2 2 2 13" xfId="33725" xr:uid="{BA42C48C-C030-40BB-BCDF-EBA444854AB8}"/>
    <cellStyle name="Comma 2 2 2 2 14" xfId="1010" xr:uid="{790C7345-6943-447F-B5CB-E07224881279}"/>
    <cellStyle name="Comma 2 2 2 2 15" xfId="39838" xr:uid="{78E5AE9C-7C1B-4A20-B766-43F145DC0016}"/>
    <cellStyle name="Comma 2 2 2 2 16" xfId="46685" xr:uid="{E6A2884F-6049-40F0-B3FC-C8DEEFB41586}"/>
    <cellStyle name="Comma 2 2 2 2 17" xfId="46807" xr:uid="{9A2D7FC7-8AFD-4DA9-9AA5-762192A83D4B}"/>
    <cellStyle name="Comma 2 2 2 2 2" xfId="478" xr:uid="{B45F8F59-5982-42D1-9A81-EF1E3A3C9013}"/>
    <cellStyle name="Comma 2 2 2 2 2 10" xfId="46764" xr:uid="{AB1526B5-32EB-403C-AE53-09818EC47E57}"/>
    <cellStyle name="Comma 2 2 2 2 2 2" xfId="613" xr:uid="{51B6AFB9-23F5-4CB6-A0D2-F74C21EF1946}"/>
    <cellStyle name="Comma 2 2 2 2 2 2 2" xfId="675" xr:uid="{925EF494-9E90-4CBC-8888-369F2D889B30}"/>
    <cellStyle name="Comma 2 2 2 2 2 2 2 2" xfId="25007" xr:uid="{459658FA-BCD9-4114-94F0-1A1D5B6B3FB3}"/>
    <cellStyle name="Comma 2 2 2 2 2 2 2 3" xfId="10644" xr:uid="{A95FBB63-A270-43BB-B102-7C096EE62C1B}"/>
    <cellStyle name="Comma 2 2 2 2 2 2 2 4" xfId="42802" xr:uid="{11D751A3-3977-4E0C-BA44-B69D1D436B91}"/>
    <cellStyle name="Comma 2 2 2 2 2 2 3" xfId="16742" xr:uid="{7C1AED16-F9A4-450B-8633-C700D5E589FB}"/>
    <cellStyle name="Comma 2 2 2 2 2 2 3 2" xfId="43716" xr:uid="{1E1F53BB-3469-4246-9D3A-AAFD66A3A967}"/>
    <cellStyle name="Comma 2 2 2 2 2 2 4" xfId="31101" xr:uid="{6F2547D8-DE71-4858-97CC-4078C4DF2F14}"/>
    <cellStyle name="Comma 2 2 2 2 2 2 4 2" xfId="44615" xr:uid="{B43CE1F6-B99A-4AE7-81DA-9AB31ED68FB2}"/>
    <cellStyle name="Comma 2 2 2 2 2 2 5" xfId="37195" xr:uid="{42716113-7E47-4949-9A0C-1017293E5E81}"/>
    <cellStyle name="Comma 2 2 2 2 2 2 5 2" xfId="45591" xr:uid="{3EC7272E-2BCB-4C08-833B-74E64296CC17}"/>
    <cellStyle name="Comma 2 2 2 2 2 2 6" xfId="4436" xr:uid="{1B8FC99D-4B28-4473-8CD8-869071F2751D}"/>
    <cellStyle name="Comma 2 2 2 2 2 2 6 2" xfId="41859" xr:uid="{28E0F44A-0695-4527-AD41-B300CEA97B93}"/>
    <cellStyle name="Comma 2 2 2 2 2 2 7" xfId="40442" xr:uid="{4E09A4F4-2CEB-429D-844E-CA7D09D06DF3}"/>
    <cellStyle name="Comma 2 2 2 2 2 3" xfId="628" xr:uid="{6F1F3F6A-CBF7-4E5E-9646-68CBFF265CFB}"/>
    <cellStyle name="Comma 2 2 2 2 2 3 2" xfId="688" xr:uid="{54F5240C-F60F-4FF9-B2AD-788E318D4970}"/>
    <cellStyle name="Comma 2 2 2 2 2 3 2 2" xfId="21997" xr:uid="{D7DFAE86-C346-4BEA-A634-506F97485312}"/>
    <cellStyle name="Comma 2 2 2 2 2 3 3" xfId="7634" xr:uid="{F62D08B9-DFF1-4883-8D1C-450DA081D5C1}"/>
    <cellStyle name="Comma 2 2 2 2 2 3 4" xfId="42369" xr:uid="{CC34FE4E-645D-467A-A16F-FAD0089C0987}"/>
    <cellStyle name="Comma 2 2 2 2 2 4" xfId="643" xr:uid="{CAB77AE9-9B9F-4FBE-BE02-E3AD757BFF42}"/>
    <cellStyle name="Comma 2 2 2 2 2 4 2" xfId="701" xr:uid="{EF26ECDC-32EE-4CAB-95C6-F9B3B87E49AE}"/>
    <cellStyle name="Comma 2 2 2 2 2 4 3" xfId="13732" xr:uid="{73F9291F-1C05-46CC-8227-62DFB119DE99}"/>
    <cellStyle name="Comma 2 2 2 2 2 4 4" xfId="43286" xr:uid="{2F4A6969-7A93-40A6-B6A6-60CA7E1CCD94}"/>
    <cellStyle name="Comma 2 2 2 2 2 5" xfId="663" xr:uid="{06F49AD3-40AC-45A4-B290-F9BDE7F0734D}"/>
    <cellStyle name="Comma 2 2 2 2 2 5 2" xfId="28091" xr:uid="{8386074C-A954-43A4-BB2F-844E3A31A768}"/>
    <cellStyle name="Comma 2 2 2 2 2 5 3" xfId="44185" xr:uid="{5997BCF2-C2FC-4E46-BEF5-F4B826F32D8F}"/>
    <cellStyle name="Comma 2 2 2 2 2 6" xfId="600" xr:uid="{8C61719E-0BA5-4472-8647-25A9BE095B0E}"/>
    <cellStyle name="Comma 2 2 2 2 2 6 2" xfId="34185" xr:uid="{6E5FBC84-1AD3-4DDC-9482-7C69D4268F57}"/>
    <cellStyle name="Comma 2 2 2 2 2 6 3" xfId="45146" xr:uid="{E21A41B5-B151-4E40-8F1A-FB124940D3A7}"/>
    <cellStyle name="Comma 2 2 2 2 2 7" xfId="1367" xr:uid="{8730BB1E-33D9-41DB-B217-42839CAD0C0A}"/>
    <cellStyle name="Comma 2 2 2 2 2 7 2" xfId="41365" xr:uid="{9E2C4066-35FB-4E52-854C-70C94D8281D0}"/>
    <cellStyle name="Comma 2 2 2 2 2 8" xfId="46223" xr:uid="{49431986-9071-4332-87CD-0A6595565322}"/>
    <cellStyle name="Comma 2 2 2 2 2 9" xfId="39990" xr:uid="{9AF543FC-6101-4166-859A-D5896D83EFD3}"/>
    <cellStyle name="Comma 2 2 2 2 3" xfId="608" xr:uid="{D70C84DB-F89C-483D-A471-FDEA5B003593}"/>
    <cellStyle name="Comma 2 2 2 2 3 2" xfId="670" xr:uid="{B37CF15F-962E-40A7-BC45-79686040213E}"/>
    <cellStyle name="Comma 2 2 2 2 3 2 2" xfId="11018" xr:uid="{6DE3FD50-4D22-4086-B198-9C403FE3C083}"/>
    <cellStyle name="Comma 2 2 2 2 3 2 2 2" xfId="25381" xr:uid="{8CC0D428-F939-4936-B861-026359B9EF60}"/>
    <cellStyle name="Comma 2 2 2 2 3 2 3" xfId="17116" xr:uid="{5495EF03-B9C6-4C45-9E3C-101E32D3C6E0}"/>
    <cellStyle name="Comma 2 2 2 2 3 2 4" xfId="31475" xr:uid="{CFD5E909-730C-4220-9CA6-9B3D323C46EF}"/>
    <cellStyle name="Comma 2 2 2 2 3 2 5" xfId="37569" xr:uid="{972B896B-78BD-44DC-9879-2569DFA37C8A}"/>
    <cellStyle name="Comma 2 2 2 2 3 2 6" xfId="4808" xr:uid="{C26B700B-16AC-4A17-832D-EC261C362BC3}"/>
    <cellStyle name="Comma 2 2 2 2 3 2 7" xfId="42548" xr:uid="{C66F902F-059E-47E1-A0BD-53A0A46CB69D}"/>
    <cellStyle name="Comma 2 2 2 2 3 3" xfId="8008" xr:uid="{75A6446E-35FB-4F05-B90C-45CDACB5FB44}"/>
    <cellStyle name="Comma 2 2 2 2 3 3 2" xfId="22371" xr:uid="{7BED90BF-5FE3-47A0-8E99-5FB42F4E777C}"/>
    <cellStyle name="Comma 2 2 2 2 3 3 3" xfId="43462" xr:uid="{70918BAD-3A96-4364-8925-7EA8AA3C3AB4}"/>
    <cellStyle name="Comma 2 2 2 2 3 4" xfId="14106" xr:uid="{76EB8F83-ADEE-4C16-AD90-52847303A2C2}"/>
    <cellStyle name="Comma 2 2 2 2 3 4 2" xfId="44361" xr:uid="{67B199BF-5A51-4E25-9455-BF1DBE343C12}"/>
    <cellStyle name="Comma 2 2 2 2 3 5" xfId="28465" xr:uid="{76EE9A6C-9BDD-4AF1-89A8-24416F7EAFBF}"/>
    <cellStyle name="Comma 2 2 2 2 3 5 2" xfId="45328" xr:uid="{555878F9-D2CF-45AE-A35F-1CB1ED7EE405}"/>
    <cellStyle name="Comma 2 2 2 2 3 6" xfId="34559" xr:uid="{FC248475-2A48-4206-BA9F-A0626244E445}"/>
    <cellStyle name="Comma 2 2 2 2 3 6 2" xfId="41591" xr:uid="{A29A408D-AC93-4AFB-AD03-8EC423E5710C}"/>
    <cellStyle name="Comma 2 2 2 2 3 7" xfId="1733" xr:uid="{D3BA0669-3585-4407-9120-9670596CE53E}"/>
    <cellStyle name="Comma 2 2 2 2 3 8" xfId="40290" xr:uid="{10B10453-147B-4CDE-B664-7CBC913E955A}"/>
    <cellStyle name="Comma 2 2 2 2 4" xfId="621" xr:uid="{E27CFCE8-72B9-4A5C-AAFE-0D8EB96AF3B1}"/>
    <cellStyle name="Comma 2 2 2 2 4 2" xfId="682" xr:uid="{12A244E3-B334-4166-81BB-3402DE99DA78}"/>
    <cellStyle name="Comma 2 2 2 2 4 2 2" xfId="11392" xr:uid="{6C2915E1-A0F3-4683-9B54-1768B853D633}"/>
    <cellStyle name="Comma 2 2 2 2 4 2 2 2" xfId="25755" xr:uid="{189F6386-F9F0-4F98-B0D7-72D4CD0A5EC9}"/>
    <cellStyle name="Comma 2 2 2 2 4 2 3" xfId="17490" xr:uid="{05AD5585-BBC7-4021-98B2-111002121BD5}"/>
    <cellStyle name="Comma 2 2 2 2 4 2 4" xfId="31849" xr:uid="{50D23FA9-099F-45B7-9E46-FDDF704B0D96}"/>
    <cellStyle name="Comma 2 2 2 2 4 2 5" xfId="37943" xr:uid="{E17B3928-1DE4-4B5F-ACE5-3E22E445EC5E}"/>
    <cellStyle name="Comma 2 2 2 2 4 2 6" xfId="5182" xr:uid="{A8E8949F-C8D0-46BC-8A09-29ABB14A62F4}"/>
    <cellStyle name="Comma 2 2 2 2 4 3" xfId="8382" xr:uid="{4A49AAE3-EBAA-4D76-ADAF-459869982CEB}"/>
    <cellStyle name="Comma 2 2 2 2 4 3 2" xfId="22745" xr:uid="{D175BAD3-C55F-4073-99A5-26A96CAF7801}"/>
    <cellStyle name="Comma 2 2 2 2 4 4" xfId="14480" xr:uid="{F889C9D7-FF80-4C5B-A886-55111FFD4C1B}"/>
    <cellStyle name="Comma 2 2 2 2 4 5" xfId="28839" xr:uid="{4E7C59C7-CABB-48A2-87ED-536EA1D4418D}"/>
    <cellStyle name="Comma 2 2 2 2 4 6" xfId="34933" xr:uid="{9990052E-84B8-4D4E-B180-0E1A4DE89018}"/>
    <cellStyle name="Comma 2 2 2 2 4 7" xfId="2104" xr:uid="{49F10FA4-52DA-44AC-A62D-928ACD053807}"/>
    <cellStyle name="Comma 2 2 2 2 4 8" xfId="42104" xr:uid="{2A63CF5C-F978-4868-9652-08F277B66147}"/>
    <cellStyle name="Comma 2 2 2 2 5" xfId="637" xr:uid="{5E741E13-70EB-4000-8820-199928F7A18D}"/>
    <cellStyle name="Comma 2 2 2 2 5 2" xfId="695" xr:uid="{28A82504-AE93-40EF-817F-7055C83582FB}"/>
    <cellStyle name="Comma 2 2 2 2 5 2 2" xfId="11766" xr:uid="{920BF986-4C69-4AA1-8C46-37C656F2F6B8}"/>
    <cellStyle name="Comma 2 2 2 2 5 2 2 2" xfId="26129" xr:uid="{68514A15-0F91-4D7A-A58C-2646ABBB1A59}"/>
    <cellStyle name="Comma 2 2 2 2 5 2 3" xfId="17864" xr:uid="{11223A75-1846-410F-BBEC-6B26C140B976}"/>
    <cellStyle name="Comma 2 2 2 2 5 2 4" xfId="32223" xr:uid="{A468FA68-C1D4-445B-A3AB-9DE0959B46B6}"/>
    <cellStyle name="Comma 2 2 2 2 5 2 5" xfId="38317" xr:uid="{07CD0437-F882-4688-A299-DF42DAEEDB8E}"/>
    <cellStyle name="Comma 2 2 2 2 5 2 6" xfId="5556" xr:uid="{3917413A-84E0-48AF-BBA6-A8FDAC681922}"/>
    <cellStyle name="Comma 2 2 2 2 5 3" xfId="8756" xr:uid="{A54F2DDC-209B-4102-A494-0FC51143A366}"/>
    <cellStyle name="Comma 2 2 2 2 5 3 2" xfId="23119" xr:uid="{6E9626AD-BCDC-4B76-8CD6-F7FC9632A93A}"/>
    <cellStyle name="Comma 2 2 2 2 5 4" xfId="14854" xr:uid="{CE2CCB75-47CC-4E84-92BB-7D483EC6BABF}"/>
    <cellStyle name="Comma 2 2 2 2 5 5" xfId="29213" xr:uid="{A0A8B8DC-1A4E-499D-BFFF-2D627870E9B9}"/>
    <cellStyle name="Comma 2 2 2 2 5 6" xfId="35307" xr:uid="{5FA528C3-7FC3-448C-BEEC-7FDB4B450799}"/>
    <cellStyle name="Comma 2 2 2 2 5 7" xfId="2477" xr:uid="{37C0C641-FF4A-4803-8D96-A9419F21DB0E}"/>
    <cellStyle name="Comma 2 2 2 2 5 8" xfId="43026" xr:uid="{8608663F-06DC-42D6-8BDA-C68E6BB302F6}"/>
    <cellStyle name="Comma 2 2 2 2 6" xfId="658" xr:uid="{4131B081-6F5B-45DF-BC90-7A0D9ECED280}"/>
    <cellStyle name="Comma 2 2 2 2 6 2" xfId="5930" xr:uid="{530F1001-AC51-4D03-9646-1024622EE6A0}"/>
    <cellStyle name="Comma 2 2 2 2 6 2 2" xfId="12140" xr:uid="{004A7656-E229-418A-8DFF-693F9D55A365}"/>
    <cellStyle name="Comma 2 2 2 2 6 2 2 2" xfId="26503" xr:uid="{F6F09BBE-AD02-4EAE-8508-F4708150548B}"/>
    <cellStyle name="Comma 2 2 2 2 6 2 3" xfId="18238" xr:uid="{67518B72-8F2C-4326-A25F-7166762A620E}"/>
    <cellStyle name="Comma 2 2 2 2 6 2 4" xfId="32597" xr:uid="{2BF3149A-7906-4A5B-AAE7-D7DAD2B1A3A5}"/>
    <cellStyle name="Comma 2 2 2 2 6 2 5" xfId="38691" xr:uid="{EA0E7690-40A9-4B2D-B4E5-AFA404DB34FF}"/>
    <cellStyle name="Comma 2 2 2 2 6 3" xfId="9130" xr:uid="{F3FC3920-CE03-47B2-85F6-709375B6CE0E}"/>
    <cellStyle name="Comma 2 2 2 2 6 3 2" xfId="23493" xr:uid="{8220F702-DF58-4033-A6DC-10A837C61722}"/>
    <cellStyle name="Comma 2 2 2 2 6 4" xfId="15228" xr:uid="{FE99CF5A-0BC6-40D9-BB5D-264EC9CCF06F}"/>
    <cellStyle name="Comma 2 2 2 2 6 5" xfId="29587" xr:uid="{D8B8F58E-F54E-4AAB-B19B-F3E24E5F87D0}"/>
    <cellStyle name="Comma 2 2 2 2 6 6" xfId="35681" xr:uid="{4C825495-FCAA-471F-AF25-5F4F904D83E1}"/>
    <cellStyle name="Comma 2 2 2 2 6 7" xfId="2851" xr:uid="{8BA82C6D-5604-490F-BCAB-D9EB35152D61}"/>
    <cellStyle name="Comma 2 2 2 2 6 8" xfId="43931" xr:uid="{CB9425F3-3F75-4E45-A08B-A7D6451BAB30}"/>
    <cellStyle name="Comma 2 2 2 2 7" xfId="593" xr:uid="{57DA2EE6-1134-41B5-A043-126A67757F93}"/>
    <cellStyle name="Comma 2 2 2 2 7 2" xfId="6304" xr:uid="{4DF546AA-B3C3-4736-BA96-F3AE0E19D015}"/>
    <cellStyle name="Comma 2 2 2 2 7 2 2" xfId="12514" xr:uid="{33AA1E5C-0162-465B-9FC3-B31C69AB1045}"/>
    <cellStyle name="Comma 2 2 2 2 7 2 2 2" xfId="26877" xr:uid="{3D6F3182-9056-482D-ADC5-8FAAA4DC124A}"/>
    <cellStyle name="Comma 2 2 2 2 7 2 3" xfId="18612" xr:uid="{0288F7BB-88F9-48CB-82E0-152E06F10AAF}"/>
    <cellStyle name="Comma 2 2 2 2 7 2 4" xfId="32971" xr:uid="{67808050-00F2-46BD-BFF9-7F4DAC58CADD}"/>
    <cellStyle name="Comma 2 2 2 2 7 2 5" xfId="39065" xr:uid="{2868067D-AE13-42DD-A3CF-D4CB90B80B85}"/>
    <cellStyle name="Comma 2 2 2 2 7 3" xfId="9504" xr:uid="{58DCE23F-7F21-4B21-BBE9-B8739453E67F}"/>
    <cellStyle name="Comma 2 2 2 2 7 3 2" xfId="23867" xr:uid="{915A1BA4-2E02-4EEC-A5A3-BEB346349E93}"/>
    <cellStyle name="Comma 2 2 2 2 7 4" xfId="15602" xr:uid="{B4A268D1-DFFE-4141-982F-7E5390C08CED}"/>
    <cellStyle name="Comma 2 2 2 2 7 5" xfId="29961" xr:uid="{F322836C-A29F-4B1A-81E6-0EC5DFE794B6}"/>
    <cellStyle name="Comma 2 2 2 2 7 6" xfId="36055" xr:uid="{E788F9EE-A2F5-4029-B525-B4E500A8E8BE}"/>
    <cellStyle name="Comma 2 2 2 2 7 7" xfId="3225" xr:uid="{9CDCFC96-48C5-41DE-BF1B-D8D4C6A0C749}"/>
    <cellStyle name="Comma 2 2 2 2 7 8" xfId="44803" xr:uid="{B60F8003-BE4A-4A90-9F8F-CD100E859BC6}"/>
    <cellStyle name="Comma 2 2 2 2 8" xfId="3601" xr:uid="{26EB7238-F137-4BCD-ABF9-69710E026D1C}"/>
    <cellStyle name="Comma 2 2 2 2 8 2" xfId="6680" xr:uid="{0238971F-2C27-4EF7-ACD4-75590CF11FBD}"/>
    <cellStyle name="Comma 2 2 2 2 8 2 2" xfId="12889" xr:uid="{98433234-D381-4F47-BA51-4E542A7D7E59}"/>
    <cellStyle name="Comma 2 2 2 2 8 2 2 2" xfId="27252" xr:uid="{C11EC24F-E5F3-4AFE-A3F4-02774C16973F}"/>
    <cellStyle name="Comma 2 2 2 2 8 2 3" xfId="18987" xr:uid="{473497A0-7E70-4840-AF6B-D9C8EE64D268}"/>
    <cellStyle name="Comma 2 2 2 2 8 2 4" xfId="33346" xr:uid="{18293395-4878-4554-8D01-34E961EE1D0D}"/>
    <cellStyle name="Comma 2 2 2 2 8 2 5" xfId="39440" xr:uid="{5084A8D6-28C0-434E-9F4D-E268B451927C}"/>
    <cellStyle name="Comma 2 2 2 2 8 3" xfId="9880" xr:uid="{1463EC35-EF81-494B-87FA-F916B31154DC}"/>
    <cellStyle name="Comma 2 2 2 2 8 3 2" xfId="24243" xr:uid="{752319FF-D662-4C52-96A1-77D0CB56E3EE}"/>
    <cellStyle name="Comma 2 2 2 2 8 4" xfId="15978" xr:uid="{B67A5D6C-A908-4693-9A71-3D64599E26FF}"/>
    <cellStyle name="Comma 2 2 2 2 8 5" xfId="30337" xr:uid="{2FEA3DDB-7885-4560-BADD-46F4AF12C1FF}"/>
    <cellStyle name="Comma 2 2 2 2 8 6" xfId="36431" xr:uid="{7E475027-5FEF-4573-851F-21EE6BA0C8D2}"/>
    <cellStyle name="Comma 2 2 2 2 8 7" xfId="44882" xr:uid="{618A47A4-0247-4C45-8788-3EF7334B0D28}"/>
    <cellStyle name="Comma 2 2 2 2 9" xfId="3977" xr:uid="{5EE85D05-D725-491F-918D-D5AF7D8A4F8C}"/>
    <cellStyle name="Comma 2 2 2 2 9 2" xfId="10256" xr:uid="{89328809-EC83-433E-AF84-6718FEE2C272}"/>
    <cellStyle name="Comma 2 2 2 2 9 2 2" xfId="24619" xr:uid="{85AF7FCD-EE9F-4B9C-A786-EAA8133D780A}"/>
    <cellStyle name="Comma 2 2 2 2 9 3" xfId="16354" xr:uid="{1423E8CE-FF60-4B08-A5A2-557052EFCEDD}"/>
    <cellStyle name="Comma 2 2 2 2 9 4" xfId="30713" xr:uid="{E157518A-FA76-49BC-B5F3-A1D0BA7349B8}"/>
    <cellStyle name="Comma 2 2 2 2 9 5" xfId="36807" xr:uid="{61C65724-41D0-4268-9854-3CED424EDB25}"/>
    <cellStyle name="Comma 2 2 2 2 9 6" xfId="40833" xr:uid="{375960DA-8943-4036-8A2F-C3D475FC978C}"/>
    <cellStyle name="Comma 2 2 2 3" xfId="406" xr:uid="{0717A268-9650-4ED3-A750-62672B735589}"/>
    <cellStyle name="Comma 2 2 2 3 10" xfId="39918" xr:uid="{C05AB18B-8209-4D50-AD9E-4211EDBFA5B6}"/>
    <cellStyle name="Comma 2 2 2 3 11" xfId="46701" xr:uid="{AA5EB822-EEFD-4424-94FA-5C1FA6BA37D0}"/>
    <cellStyle name="Comma 2 2 2 3 2" xfId="605" xr:uid="{9520D651-D686-4AA0-979E-D8F21113CE49}"/>
    <cellStyle name="Comma 2 2 2 3 2 2" xfId="668" xr:uid="{CBCF49EC-3102-4D58-AB93-D3EC1998D276}"/>
    <cellStyle name="Comma 2 2 2 3 2 2 2" xfId="24823" xr:uid="{78579F43-96F6-43B9-ABE6-F65C81379535}"/>
    <cellStyle name="Comma 2 2 2 3 2 2 3" xfId="10460" xr:uid="{F5CAB3E7-3A9E-4B01-AA43-AA6C1DDF565C}"/>
    <cellStyle name="Comma 2 2 2 3 2 2 4" xfId="42643" xr:uid="{A76D7AD5-2796-4FAA-BE95-0683FD900B03}"/>
    <cellStyle name="Comma 2 2 2 3 2 3" xfId="16558" xr:uid="{57D29BF8-C1C8-42CE-8A6A-807B4231E246}"/>
    <cellStyle name="Comma 2 2 2 3 2 3 2" xfId="43557" xr:uid="{7F86F59C-CE21-4C83-94C0-E0EAFF4CF0D9}"/>
    <cellStyle name="Comma 2 2 2 3 2 4" xfId="30917" xr:uid="{2BBCBCE3-D1D0-4404-92D6-FFC6F49D46C7}"/>
    <cellStyle name="Comma 2 2 2 3 2 4 2" xfId="44456" xr:uid="{CC5D5E2B-43A1-4842-AE51-F32A2EA50B3F}"/>
    <cellStyle name="Comma 2 2 2 3 2 5" xfId="37011" xr:uid="{2DEC312C-CC08-4AA7-961F-B6E80916B4D3}"/>
    <cellStyle name="Comma 2 2 2 3 2 5 2" xfId="45431" xr:uid="{27FFFD3C-542E-4AC5-8A24-4EC1E65E3D6F}"/>
    <cellStyle name="Comma 2 2 2 3 2 6" xfId="4229" xr:uid="{6AC6C284-7B5D-4A5B-9D46-8EA0B4F86283}"/>
    <cellStyle name="Comma 2 2 2 3 2 6 2" xfId="41698" xr:uid="{DC4002DE-9214-42F3-9200-3089537F9B21}"/>
    <cellStyle name="Comma 2 2 2 3 2 7" xfId="40370" xr:uid="{CD9CD093-51C1-49F0-9C9E-FE666D856C0A}"/>
    <cellStyle name="Comma 2 2 2 3 3" xfId="618" xr:uid="{DFBE388D-E462-4D23-8C97-1A8F02CE4B9B}"/>
    <cellStyle name="Comma 2 2 2 3 3 2" xfId="680" xr:uid="{A9ABA306-6E8F-48DF-82F0-7DFEE8CA137E}"/>
    <cellStyle name="Comma 2 2 2 3 3 2 2" xfId="21789" xr:uid="{0A7AF2C4-ED55-4770-B146-3C6A3EF1BA31}"/>
    <cellStyle name="Comma 2 2 2 3 3 3" xfId="7427" xr:uid="{65D9C068-F475-4928-89D7-63C44173505D}"/>
    <cellStyle name="Comma 2 2 2 3 3 4" xfId="42210" xr:uid="{1942A623-365C-4219-9D82-400D153DF054}"/>
    <cellStyle name="Comma 2 2 2 3 4" xfId="634" xr:uid="{5C8765C2-B746-4B2E-9291-F8F9CD1171C7}"/>
    <cellStyle name="Comma 2 2 2 3 4 2" xfId="693" xr:uid="{C06D8B05-C637-420E-ABF5-3B7D24691A14}"/>
    <cellStyle name="Comma 2 2 2 3 4 3" xfId="13524" xr:uid="{41F942A2-7D15-4D01-BA90-4787BA560996}"/>
    <cellStyle name="Comma 2 2 2 3 4 4" xfId="43127" xr:uid="{289F6A9E-FE34-4833-A436-4E6874FEB29F}"/>
    <cellStyle name="Comma 2 2 2 3 5" xfId="656" xr:uid="{FD16A83A-9D58-4DB7-A0D2-4D7649830DC0}"/>
    <cellStyle name="Comma 2 2 2 3 5 2" xfId="27883" xr:uid="{9D798A23-5379-40E6-95BD-2BC536CEB508}"/>
    <cellStyle name="Comma 2 2 2 3 5 3" xfId="44026" xr:uid="{9614C6AA-96F3-4FF7-A66B-398653C3ED8E}"/>
    <cellStyle name="Comma 2 2 2 3 6" xfId="590" xr:uid="{FE6FCBDA-9528-4788-A4BE-CCC1E74A17E2}"/>
    <cellStyle name="Comma 2 2 2 3 6 2" xfId="33977" xr:uid="{2A97EEEA-C154-4EE5-AD9F-54DAF4E45746}"/>
    <cellStyle name="Comma 2 2 2 3 6 3" xfId="44806" xr:uid="{FB143DDF-E79A-4324-864D-839821CADEC4}"/>
    <cellStyle name="Comma 2 2 2 3 7" xfId="1166" xr:uid="{F50534D1-3002-46AA-B311-3831098E1D77}"/>
    <cellStyle name="Comma 2 2 2 3 7 2" xfId="44986" xr:uid="{EE99BA48-D32C-4253-AFF1-7BDC83AAA5C9}"/>
    <cellStyle name="Comma 2 2 2 3 8" xfId="41199" xr:uid="{795C18D2-9C10-499B-B9D9-0B6182543C2B}"/>
    <cellStyle name="Comma 2 2 2 3 9" xfId="46151" xr:uid="{8D69854B-59B2-4D2F-AA17-785335BA759C}"/>
    <cellStyle name="Comma 2 2 2 4" xfId="550" xr:uid="{24080CB1-801F-4EBE-8B9F-A68D83DD3F50}"/>
    <cellStyle name="Comma 2 2 2 4 2" xfId="611" xr:uid="{CAF55F0F-C525-4B7D-8D17-6C39BE759533}"/>
    <cellStyle name="Comma 2 2 2 4 2 2" xfId="674" xr:uid="{5954FDA6-0259-4EA9-8813-28380F0725F9}"/>
    <cellStyle name="Comma 2 2 2 4 2 2 2" xfId="25173" xr:uid="{C8AE12E8-E6CD-4E6C-B229-230102A0AF05}"/>
    <cellStyle name="Comma 2 2 2 4 2 2 3" xfId="10810" xr:uid="{E7A392F3-1C24-45B4-8243-DC67C26FBF5B}"/>
    <cellStyle name="Comma 2 2 2 4 2 2 4" xfId="42801" xr:uid="{129292B6-A034-42F3-A874-5BB68425C7F2}"/>
    <cellStyle name="Comma 2 2 2 4 2 3" xfId="16908" xr:uid="{7B7931A5-E52C-43E6-98B0-07335274B5BD}"/>
    <cellStyle name="Comma 2 2 2 4 2 3 2" xfId="43715" xr:uid="{39CDA436-D974-488E-BA9D-3C9EF21061BA}"/>
    <cellStyle name="Comma 2 2 2 4 2 4" xfId="31267" xr:uid="{1C5F94AF-36AD-49E8-9A47-A4DBE6130E2F}"/>
    <cellStyle name="Comma 2 2 2 4 2 4 2" xfId="44614" xr:uid="{04B5D158-F5E1-427B-A395-A8033C573A32}"/>
    <cellStyle name="Comma 2 2 2 4 2 5" xfId="37361" xr:uid="{5F987FAC-0787-417C-84BA-074CBD3F8F59}"/>
    <cellStyle name="Comma 2 2 2 4 2 5 2" xfId="45590" xr:uid="{088974C8-CE57-437D-94E1-689D69C6F22E}"/>
    <cellStyle name="Comma 2 2 2 4 2 6" xfId="4601" xr:uid="{967ED3CA-2EAD-4F51-9DDD-0000B519A257}"/>
    <cellStyle name="Comma 2 2 2 4 2 7" xfId="41858" xr:uid="{86A83994-7D45-4C88-B9DD-293A24418300}"/>
    <cellStyle name="Comma 2 2 2 4 3" xfId="626" xr:uid="{CC8595B7-80F6-4835-960C-904FB83ABCD2}"/>
    <cellStyle name="Comma 2 2 2 4 3 2" xfId="687" xr:uid="{1FB20DAA-BB72-4601-B356-ADE77C18EF6E}"/>
    <cellStyle name="Comma 2 2 2 4 3 2 2" xfId="22163" xr:uid="{E60F42B9-F4B8-49BF-8185-D2C383EBE752}"/>
    <cellStyle name="Comma 2 2 2 4 3 3" xfId="7800" xr:uid="{98CA3665-EFAD-4A19-B0B7-DF88E8056F76}"/>
    <cellStyle name="Comma 2 2 2 4 3 4" xfId="42368" xr:uid="{E719B24C-9F19-4BFB-BE17-E0BF0B94BE83}"/>
    <cellStyle name="Comma 2 2 2 4 4" xfId="641" xr:uid="{B40171B8-5FFE-40CE-B778-C126B3A2B87D}"/>
    <cellStyle name="Comma 2 2 2 4 4 2" xfId="700" xr:uid="{FC297FF2-D362-41B0-9DC1-A96814964DCD}"/>
    <cellStyle name="Comma 2 2 2 4 4 3" xfId="13898" xr:uid="{2C62672A-7D66-42DB-BF2C-E4A88E829207}"/>
    <cellStyle name="Comma 2 2 2 4 4 4" xfId="43285" xr:uid="{EB53FE56-8885-44EF-825C-89EDA5BA56A1}"/>
    <cellStyle name="Comma 2 2 2 4 5" xfId="662" xr:uid="{5D516127-B965-4D1F-BCA2-06E1A5808F90}"/>
    <cellStyle name="Comma 2 2 2 4 5 2" xfId="28257" xr:uid="{B8EF0387-C969-4952-9D8B-06B7995BF39D}"/>
    <cellStyle name="Comma 2 2 2 4 5 3" xfId="44184" xr:uid="{CC63F3A8-5903-4D81-AD21-5B6203AE36C6}"/>
    <cellStyle name="Comma 2 2 2 4 6" xfId="598" xr:uid="{3A438DA7-6B3A-4C38-8BF0-4345959987AE}"/>
    <cellStyle name="Comma 2 2 2 4 6 2" xfId="34351" xr:uid="{84E89184-17B7-4EED-A7B5-D3E9BD79CC69}"/>
    <cellStyle name="Comma 2 2 2 4 6 3" xfId="45145" xr:uid="{B972EB9B-080B-4A32-AF7B-2195CBD35450}"/>
    <cellStyle name="Comma 2 2 2 4 7" xfId="1527" xr:uid="{7B726D61-0411-4588-A2ED-7E44A0F1AC52}"/>
    <cellStyle name="Comma 2 2 2 4 7 2" xfId="41364" xr:uid="{22D3C498-14E1-4062-8BD9-C3E3791C6200}"/>
    <cellStyle name="Comma 2 2 2 4 8" xfId="40205" xr:uid="{7E89433A-DAB8-4498-ADF3-6F6C4DB77AE5}"/>
    <cellStyle name="Comma 2 2 2 5" xfId="603" xr:uid="{4B187597-F578-49D9-8980-5D4DBC21A561}"/>
    <cellStyle name="Comma 2 2 2 5 2" xfId="666" xr:uid="{EAC0B31E-EBC5-41A8-BA5A-6E52740AD150}"/>
    <cellStyle name="Comma 2 2 2 5 2 2" xfId="11184" xr:uid="{C807385B-3873-4340-A72F-33291E7DAFAB}"/>
    <cellStyle name="Comma 2 2 2 5 2 2 2" xfId="25547" xr:uid="{63593CA8-CBD2-428C-AC05-49CCF797BD8E}"/>
    <cellStyle name="Comma 2 2 2 5 2 2 3" xfId="42904" xr:uid="{BF568F3B-73DB-4883-B11E-00ECF4D5AB7B}"/>
    <cellStyle name="Comma 2 2 2 5 2 3" xfId="17282" xr:uid="{5D5E90BB-E4A7-4F6D-B9F3-41E253FF012E}"/>
    <cellStyle name="Comma 2 2 2 5 2 3 2" xfId="43818" xr:uid="{753E9A0C-4DA1-431B-AF69-BCBF25F2DE15}"/>
    <cellStyle name="Comma 2 2 2 5 2 4" xfId="31641" xr:uid="{406D109E-0359-4D6A-8E2C-916248F5B5D4}"/>
    <cellStyle name="Comma 2 2 2 5 2 4 2" xfId="44717" xr:uid="{973018AD-2423-4E02-AD15-E4B44963B1E8}"/>
    <cellStyle name="Comma 2 2 2 5 2 5" xfId="37735" xr:uid="{A2998106-66B3-44FC-BF1E-63534CD5F79E}"/>
    <cellStyle name="Comma 2 2 2 5 2 5 2" xfId="45699" xr:uid="{E2D58618-879E-4EFC-BAF8-E0E1F77546EB}"/>
    <cellStyle name="Comma 2 2 2 5 2 6" xfId="4974" xr:uid="{E0718B19-8334-4175-B831-6FF18117FC73}"/>
    <cellStyle name="Comma 2 2 2 5 2 7" xfId="41974" xr:uid="{FB26FABF-4CFA-4A0A-B568-E035F24EA208}"/>
    <cellStyle name="Comma 2 2 2 5 3" xfId="8174" xr:uid="{E2547903-917E-453B-A784-E79F61214289}"/>
    <cellStyle name="Comma 2 2 2 5 3 2" xfId="22537" xr:uid="{60E35C3A-9C16-4A9E-9C62-841E3D17ECB1}"/>
    <cellStyle name="Comma 2 2 2 5 3 3" xfId="42475" xr:uid="{02E29591-5DA0-467C-9903-98C4FCBFA54D}"/>
    <cellStyle name="Comma 2 2 2 5 4" xfId="14272" xr:uid="{B77364D2-5F93-4194-8D5C-754D7603C122}"/>
    <cellStyle name="Comma 2 2 2 5 4 2" xfId="43389" xr:uid="{F89400C1-BC06-42FF-A6B1-72D6FB176B3A}"/>
    <cellStyle name="Comma 2 2 2 5 5" xfId="28631" xr:uid="{79A59E72-EFC8-4FF4-B972-6D798FCD754C}"/>
    <cellStyle name="Comma 2 2 2 5 5 2" xfId="44288" xr:uid="{92C8F28F-E6AD-4C7F-8528-C858A35732F2}"/>
    <cellStyle name="Comma 2 2 2 5 6" xfId="34725" xr:uid="{470A323A-8005-4735-8062-1641538A340D}"/>
    <cellStyle name="Comma 2 2 2 5 6 2" xfId="45254" xr:uid="{6E991875-BE7B-4149-B8C7-0710F1E11D09}"/>
    <cellStyle name="Comma 2 2 2 5 7" xfId="1897" xr:uid="{D3F7387A-08C5-4F02-8340-5BEDAFDB1804}"/>
    <cellStyle name="Comma 2 2 2 5 8" xfId="41513" xr:uid="{F5A8935E-B714-498D-B5EE-A0812B0600E9}"/>
    <cellStyle name="Comma 2 2 2 6" xfId="615" xr:uid="{4F524490-EE91-4ADD-A4E0-802F507020C4}"/>
    <cellStyle name="Comma 2 2 2 6 10" xfId="3526" xr:uid="{25259DBD-E5A1-42D0-A9F8-71855DCF1E54}"/>
    <cellStyle name="Comma 2 2 2 6 10 2" xfId="6605" xr:uid="{690455FF-B6F4-4732-9698-0C069FBAECB4}"/>
    <cellStyle name="Comma 2 2 2 6 10 2 2" xfId="12814" xr:uid="{E0A57E37-960D-407C-8DB1-7D55C119888F}"/>
    <cellStyle name="Comma 2 2 2 6 10 2 2 2" xfId="27177" xr:uid="{961B1E6E-9FE6-42A0-A4DF-68470487695B}"/>
    <cellStyle name="Comma 2 2 2 6 10 2 3" xfId="21112" xr:uid="{89F75E9A-63DD-4141-A075-B952E9F75975}"/>
    <cellStyle name="Comma 2 2 2 6 10 2 4" xfId="18912" xr:uid="{007C9F5C-51FB-46E5-91F7-12ED7C9DC350}"/>
    <cellStyle name="Comma 2 2 2 6 10 2 5" xfId="33271" xr:uid="{9D432154-9E83-4219-B7B7-37B58FBA5282}"/>
    <cellStyle name="Comma 2 2 2 6 10 2 6" xfId="39365" xr:uid="{E1151361-CFEA-4C67-9431-2D59FB690246}"/>
    <cellStyle name="Comma 2 2 2 6 10 3" xfId="9805" xr:uid="{A2C9E493-E3D4-4806-87A9-8C5DA4283D1B}"/>
    <cellStyle name="Comma 2 2 2 6 10 3 2" xfId="24168" xr:uid="{5BDCE742-ACF1-412B-A4F8-AF8A4CCE4786}"/>
    <cellStyle name="Comma 2 2 2 6 10 4" xfId="20014" xr:uid="{83A00040-1B0C-48A6-A357-7FD7A4D25D1F}"/>
    <cellStyle name="Comma 2 2 2 6 10 5" xfId="15903" xr:uid="{451C9ED9-A0B3-49C5-A264-21F5D142DCA1}"/>
    <cellStyle name="Comma 2 2 2 6 10 6" xfId="30262" xr:uid="{94873CC0-3C0E-44C7-8EA1-23DDAFE2D840}"/>
    <cellStyle name="Comma 2 2 2 6 10 7" xfId="36356" xr:uid="{5A5CF1CD-63F7-4B2F-A8E5-8675FE0F1138}"/>
    <cellStyle name="Comma 2 2 2 6 11" xfId="4159" xr:uid="{BC42F693-E1C5-40E9-8C72-85BCE8D5266F}"/>
    <cellStyle name="Comma 2 2 2 6 11 2" xfId="6840" xr:uid="{ADC345D9-1C74-4573-B968-EEA51EE5CFF3}"/>
    <cellStyle name="Comma 2 2 2 6 11 2 2" xfId="10416" xr:uid="{3F9A96D0-9DF7-4411-98A3-B2613DA4E086}"/>
    <cellStyle name="Comma 2 2 2 6 11 2 2 2" xfId="24779" xr:uid="{9E7C1542-7B0B-4475-8227-E337B0619B89}"/>
    <cellStyle name="Comma 2 2 2 6 11 2 3" xfId="21218" xr:uid="{517DF0A5-8C39-466D-B815-1552542FBCB1}"/>
    <cellStyle name="Comma 2 2 2 6 11 2 4" xfId="16514" xr:uid="{C32732DF-1324-4680-B273-3095E7008949}"/>
    <cellStyle name="Comma 2 2 2 6 11 2 5" xfId="30873" xr:uid="{5DCC410D-6802-4C2C-841E-E454B8847C33}"/>
    <cellStyle name="Comma 2 2 2 6 11 2 6" xfId="36967" xr:uid="{DCC10525-B82C-41C1-B8CD-986657F5FA11}"/>
    <cellStyle name="Comma 2 2 2 6 11 3" xfId="7357" xr:uid="{00FD3E6C-CECA-4359-BEF9-8520E7CAF54E}"/>
    <cellStyle name="Comma 2 2 2 6 11 3 2" xfId="21719" xr:uid="{BDE0074B-2EE3-4C23-BABC-469CC8898D3A}"/>
    <cellStyle name="Comma 2 2 2 6 11 4" xfId="20270" xr:uid="{FBB58161-2121-4290-8301-38DB7B94BFE8}"/>
    <cellStyle name="Comma 2 2 2 6 11 5" xfId="13454" xr:uid="{B3224BF4-9312-4262-BF70-79DB8B03C674}"/>
    <cellStyle name="Comma 2 2 2 6 11 6" xfId="27813" xr:uid="{EB6BE796-E909-4905-99B5-DDF98533AC7A}"/>
    <cellStyle name="Comma 2 2 2 6 11 7" xfId="33907" xr:uid="{C519D138-793F-4F41-A4D8-E22090F0E6A6}"/>
    <cellStyle name="Comma 2 2 2 6 12" xfId="3902" xr:uid="{D26D93FD-9E2B-44B7-AF48-46BCFEC98C08}"/>
    <cellStyle name="Comma 2 2 2 6 12 2" xfId="10181" xr:uid="{93D4947F-69C8-4D45-A0DA-E1634AA3BA1A}"/>
    <cellStyle name="Comma 2 2 2 6 12 2 2" xfId="24544" xr:uid="{B059B9C4-DC34-473D-B317-941B847A1870}"/>
    <cellStyle name="Comma 2 2 2 6 12 3" xfId="20142" xr:uid="{7CC60B2B-568A-477C-9E0A-81F0A56D96E9}"/>
    <cellStyle name="Comma 2 2 2 6 12 4" xfId="16279" xr:uid="{7D9E2F4D-EAB3-4107-9833-F42C57357171}"/>
    <cellStyle name="Comma 2 2 2 6 12 5" xfId="30638" xr:uid="{B0F02907-7101-45FA-BD20-C81A3CC5E7B1}"/>
    <cellStyle name="Comma 2 2 2 6 12 6" xfId="36732" xr:uid="{A1A558BD-5C11-4A76-B90B-56CE8C35ACDD}"/>
    <cellStyle name="Comma 2 2 2 6 13" xfId="7100" xr:uid="{9100C192-B4CF-4E7D-A5C0-676B92C33795}"/>
    <cellStyle name="Comma 2 2 2 6 13 2" xfId="21462" xr:uid="{09CD690A-02F0-4F7D-B1AC-296F1424468F}"/>
    <cellStyle name="Comma 2 2 2 6 14" xfId="19172" xr:uid="{7C0BFE38-7C84-4844-8AED-6FBD44C3E764}"/>
    <cellStyle name="Comma 2 2 2 6 15" xfId="13197" xr:uid="{5D007EDF-F6BB-456E-9E10-53CCE3732B31}"/>
    <cellStyle name="Comma 2 2 2 6 16" xfId="27556" xr:uid="{AE602240-10F9-43A4-A40A-16EEB534CAE7}"/>
    <cellStyle name="Comma 2 2 2 6 17" xfId="33650" xr:uid="{9D16D4E3-2D25-4DC3-BCEB-3104FDA14B56}"/>
    <cellStyle name="Comma 2 2 2 6 18" xfId="971" xr:uid="{96437EB8-A4F4-4558-9DE0-0386184A9BF5}"/>
    <cellStyle name="Comma 2 2 2 6 19" xfId="41543" xr:uid="{D6F2BE30-E4EE-4990-A198-262A9D76D053}"/>
    <cellStyle name="Comma 2 2 2 6 2" xfId="677" xr:uid="{384CF434-54DB-4E33-BC36-71FB9FDB8356}"/>
    <cellStyle name="Comma 2 2 2 6 2 10" xfId="4110" xr:uid="{4520F900-C99F-45B1-806E-639E50C96455}"/>
    <cellStyle name="Comma 2 2 2 6 2 10 2" xfId="10389" xr:uid="{1B6ECC8C-73CD-4C2A-96A4-E9F13204661C}"/>
    <cellStyle name="Comma 2 2 2 6 2 10 2 2" xfId="24752" xr:uid="{7B455283-9D27-475B-9E73-A9069D3E1B03}"/>
    <cellStyle name="Comma 2 2 2 6 2 10 3" xfId="20226" xr:uid="{1F5B782F-1530-4169-9E48-B0BC5FF4CF14}"/>
    <cellStyle name="Comma 2 2 2 6 2 10 4" xfId="16487" xr:uid="{4F9C6957-93FB-4D39-A71C-D6B86363B5E7}"/>
    <cellStyle name="Comma 2 2 2 6 2 10 5" xfId="30846" xr:uid="{76CEE582-DB27-481B-B7AA-D8E67D6DD93F}"/>
    <cellStyle name="Comma 2 2 2 6 2 10 6" xfId="36940" xr:uid="{352920B7-C4B8-45D8-A23C-6F15FDB07DCD}"/>
    <cellStyle name="Comma 2 2 2 6 2 11" xfId="7308" xr:uid="{10DF66C5-91D5-4C18-BE0C-8830F271DA47}"/>
    <cellStyle name="Comma 2 2 2 6 2 11 2" xfId="21670" xr:uid="{484C658C-3C7C-45A7-BDA2-2663599C53E9}"/>
    <cellStyle name="Comma 2 2 2 6 2 12" xfId="19214" xr:uid="{66C350DD-8DE2-4489-ACEC-281ED4D43AAE}"/>
    <cellStyle name="Comma 2 2 2 6 2 13" xfId="13405" xr:uid="{8911B966-F94E-4201-95A0-FB90DC3B6FD0}"/>
    <cellStyle name="Comma 2 2 2 6 2 14" xfId="27764" xr:uid="{03D23D4F-E90F-4CC8-9E44-1A7957FF7FE7}"/>
    <cellStyle name="Comma 2 2 2 6 2 15" xfId="33858" xr:uid="{C51D28DA-863E-4CE3-991C-B9D6750A7964}"/>
    <cellStyle name="Comma 2 2 2 6 2 16" xfId="1135" xr:uid="{C60CCCD3-78D0-42E4-B3D1-B8450244D94A}"/>
    <cellStyle name="Comma 2 2 2 6 2 17" xfId="42501" xr:uid="{D255D36C-1B73-4285-9EDC-5E5C765DC366}"/>
    <cellStyle name="Comma 2 2 2 6 2 2" xfId="1495" xr:uid="{2D64DC88-E659-452D-9252-023F3131F9B5}"/>
    <cellStyle name="Comma 2 2 2 6 2 2 2" xfId="4568" xr:uid="{8F37776A-2A66-46DD-855C-F4A415C5E876}"/>
    <cellStyle name="Comma 2 2 2 6 2 2 2 2" xfId="10777" xr:uid="{CC483661-377F-4061-8F2B-9F89630FF369}"/>
    <cellStyle name="Comma 2 2 2 6 2 2 2 2 2" xfId="25140" xr:uid="{B4A9BD30-8C82-4A1A-A4C1-AF4F5D659369}"/>
    <cellStyle name="Comma 2 2 2 6 2 2 2 3" xfId="20438" xr:uid="{B9C17660-C297-46E8-B921-A8ACDDD37543}"/>
    <cellStyle name="Comma 2 2 2 6 2 2 2 4" xfId="16875" xr:uid="{C59BED15-6357-4DEA-99C4-9C96CB770F8A}"/>
    <cellStyle name="Comma 2 2 2 6 2 2 2 5" xfId="31234" xr:uid="{2D4CA675-C59C-4184-91EF-19BC3CBD2363}"/>
    <cellStyle name="Comma 2 2 2 6 2 2 2 6" xfId="37328" xr:uid="{2E448735-D1EB-497E-94E8-2055FB2890C9}"/>
    <cellStyle name="Comma 2 2 2 6 2 2 3" xfId="7767" xr:uid="{1B07ABFF-E074-4264-92AC-6F8D58E44F11}"/>
    <cellStyle name="Comma 2 2 2 6 2 2 3 2" xfId="22130" xr:uid="{F3B90946-B38D-4B74-87A6-0634297218CD}"/>
    <cellStyle name="Comma 2 2 2 6 2 2 4" xfId="19340" xr:uid="{322D480B-1936-4D33-BE4F-EF918A848882}"/>
    <cellStyle name="Comma 2 2 2 6 2 2 5" xfId="13865" xr:uid="{9C2C2073-459C-4B98-8580-05C343CDFDA1}"/>
    <cellStyle name="Comma 2 2 2 6 2 2 6" xfId="28224" xr:uid="{C0C6A375-FB78-4A1F-B37E-E7E69D52B2DD}"/>
    <cellStyle name="Comma 2 2 2 6 2 2 7" xfId="34318" xr:uid="{1B87608B-8A4A-4AD1-ACAB-DC0055D3D77D}"/>
    <cellStyle name="Comma 2 2 2 6 2 3" xfId="1864" xr:uid="{360B80A7-F262-498F-92A0-64D24F6A5775}"/>
    <cellStyle name="Comma 2 2 2 6 2 3 2" xfId="4941" xr:uid="{BE115ADE-7166-4781-B6DC-5987FABB2F83}"/>
    <cellStyle name="Comma 2 2 2 6 2 3 2 2" xfId="11151" xr:uid="{EFFF1EF6-57BD-49D0-B7F7-757FD7CC5D19}"/>
    <cellStyle name="Comma 2 2 2 6 2 3 2 2 2" xfId="25514" xr:uid="{04A99C64-F8A2-47BE-A102-045718CCBE0E}"/>
    <cellStyle name="Comma 2 2 2 6 2 3 2 3" xfId="20564" xr:uid="{AC17963E-5FC3-4958-8FD1-788808AF4D4C}"/>
    <cellStyle name="Comma 2 2 2 6 2 3 2 4" xfId="17249" xr:uid="{95A4B5C8-688D-4037-BECB-F409D6BD0965}"/>
    <cellStyle name="Comma 2 2 2 6 2 3 2 5" xfId="31608" xr:uid="{4EEF147E-23E9-473D-A366-E13AC146DFBA}"/>
    <cellStyle name="Comma 2 2 2 6 2 3 2 6" xfId="37702" xr:uid="{2C1EAEFB-9775-4563-8903-FA698D3ADA30}"/>
    <cellStyle name="Comma 2 2 2 6 2 3 3" xfId="8141" xr:uid="{7F553C06-A88C-412B-B8A5-DB483CF42BD4}"/>
    <cellStyle name="Comma 2 2 2 6 2 3 3 2" xfId="22504" xr:uid="{DD52DD41-1E12-4060-B93D-B27E639440A9}"/>
    <cellStyle name="Comma 2 2 2 6 2 3 4" xfId="19466" xr:uid="{F5CA324C-1C05-4F50-A919-C7E3D5435F27}"/>
    <cellStyle name="Comma 2 2 2 6 2 3 5" xfId="14239" xr:uid="{96DFB2E9-640A-409E-96CA-B9C3A4E709D3}"/>
    <cellStyle name="Comma 2 2 2 6 2 3 6" xfId="28598" xr:uid="{D5875FA1-A47E-4B6D-ABB4-DBA20587AAE7}"/>
    <cellStyle name="Comma 2 2 2 6 2 3 7" xfId="34692" xr:uid="{538180B7-888C-4B66-8B27-C13491631D6A}"/>
    <cellStyle name="Comma 2 2 2 6 2 4" xfId="2237" xr:uid="{7EE57AFB-F8F9-44C0-8972-300BB08C25E0}"/>
    <cellStyle name="Comma 2 2 2 6 2 4 2" xfId="5315" xr:uid="{98B2E7BD-6F88-4762-B734-B83BED2D8593}"/>
    <cellStyle name="Comma 2 2 2 6 2 4 2 2" xfId="11525" xr:uid="{D7A4A78A-32D8-47D6-9CDA-9F7A9B033BFD}"/>
    <cellStyle name="Comma 2 2 2 6 2 4 2 2 2" xfId="25888" xr:uid="{5D498202-01E6-4F12-AB52-CB4C9776E031}"/>
    <cellStyle name="Comma 2 2 2 6 2 4 2 3" xfId="20690" xr:uid="{D41017AD-7601-4E2F-B186-9776D9BD81A9}"/>
    <cellStyle name="Comma 2 2 2 6 2 4 2 4" xfId="17623" xr:uid="{D8B68620-6883-4FC2-8DEB-4CC1E0B6C46B}"/>
    <cellStyle name="Comma 2 2 2 6 2 4 2 5" xfId="31982" xr:uid="{7706E4B7-BC9B-45D4-A1D8-4C030FFC417F}"/>
    <cellStyle name="Comma 2 2 2 6 2 4 2 6" xfId="38076" xr:uid="{71E8758B-9743-4E23-AB45-D01E25D9D9D4}"/>
    <cellStyle name="Comma 2 2 2 6 2 4 3" xfId="8515" xr:uid="{B1D85AA7-1A32-4505-AA3F-077891910269}"/>
    <cellStyle name="Comma 2 2 2 6 2 4 3 2" xfId="22878" xr:uid="{6A54C268-A7AC-4AD7-9850-6C1475EBD868}"/>
    <cellStyle name="Comma 2 2 2 6 2 4 4" xfId="19592" xr:uid="{B8AF4F5E-6908-4F26-8C88-CD7D661D0EDB}"/>
    <cellStyle name="Comma 2 2 2 6 2 4 5" xfId="14613" xr:uid="{C0D4D1EC-0DBE-4E19-B88F-1A826E2C214D}"/>
    <cellStyle name="Comma 2 2 2 6 2 4 6" xfId="28972" xr:uid="{10AD206D-40F4-4EBD-9AA4-CCC468F80B2C}"/>
    <cellStyle name="Comma 2 2 2 6 2 4 7" xfId="35066" xr:uid="{622EC638-8E63-4A3B-B7FB-8C6626BA7C4F}"/>
    <cellStyle name="Comma 2 2 2 6 2 5" xfId="2610" xr:uid="{FFADC87E-F388-4A58-86FD-4982EE0A99C3}"/>
    <cellStyle name="Comma 2 2 2 6 2 5 2" xfId="5689" xr:uid="{D55B2C50-4B6A-4C66-8542-346E48476C41}"/>
    <cellStyle name="Comma 2 2 2 6 2 5 2 2" xfId="11899" xr:uid="{1FC94F12-30DD-416A-8DE9-9885F2D935C3}"/>
    <cellStyle name="Comma 2 2 2 6 2 5 2 2 2" xfId="26262" xr:uid="{796C5AB2-95A6-45CF-AC5A-EE8F981A3803}"/>
    <cellStyle name="Comma 2 2 2 6 2 5 2 3" xfId="20816" xr:uid="{093D1C78-8B0E-42BC-9E31-E5B25AD7BAED}"/>
    <cellStyle name="Comma 2 2 2 6 2 5 2 4" xfId="17997" xr:uid="{0BB20948-41A5-401A-A469-0AF07ABFF3E4}"/>
    <cellStyle name="Comma 2 2 2 6 2 5 2 5" xfId="32356" xr:uid="{A5AD0C32-88CF-4442-AFAE-BC16175C2C4E}"/>
    <cellStyle name="Comma 2 2 2 6 2 5 2 6" xfId="38450" xr:uid="{F80B84CE-9D5E-40F4-B614-64D316B15413}"/>
    <cellStyle name="Comma 2 2 2 6 2 5 3" xfId="8889" xr:uid="{85ECDC94-C1BC-4509-B0AF-46F0D1FE13C2}"/>
    <cellStyle name="Comma 2 2 2 6 2 5 3 2" xfId="23252" xr:uid="{062AD097-156A-4FB6-9576-AFF4726B0B61}"/>
    <cellStyle name="Comma 2 2 2 6 2 5 4" xfId="19718" xr:uid="{255E870E-AB23-4119-B86B-14FC2969E4EB}"/>
    <cellStyle name="Comma 2 2 2 6 2 5 5" xfId="14987" xr:uid="{3D3D969B-BB62-4671-A0BF-9D1054E9D663}"/>
    <cellStyle name="Comma 2 2 2 6 2 5 6" xfId="29346" xr:uid="{E744CECD-99B1-469E-9383-8A49DB22EC4A}"/>
    <cellStyle name="Comma 2 2 2 6 2 5 7" xfId="35440" xr:uid="{A53DAB09-4327-4822-BD14-5052B9FE9C28}"/>
    <cellStyle name="Comma 2 2 2 6 2 6" xfId="2984" xr:uid="{63564F99-5E5E-4E47-8B4F-81CCE5BA4996}"/>
    <cellStyle name="Comma 2 2 2 6 2 6 2" xfId="6063" xr:uid="{9E0D263D-30A1-4821-8F58-477E97B1CEC6}"/>
    <cellStyle name="Comma 2 2 2 6 2 6 2 2" xfId="12273" xr:uid="{FD7C2003-D372-42BA-89C3-6BEF73A7AFF8}"/>
    <cellStyle name="Comma 2 2 2 6 2 6 2 2 2" xfId="26636" xr:uid="{0DDF272E-3712-4CF7-A028-C3D164500EBB}"/>
    <cellStyle name="Comma 2 2 2 6 2 6 2 3" xfId="20942" xr:uid="{39EBF88F-1AE2-4C75-972F-249C3375B07B}"/>
    <cellStyle name="Comma 2 2 2 6 2 6 2 4" xfId="18371" xr:uid="{C11EF99A-CEFF-4744-8092-4E59D6205A1D}"/>
    <cellStyle name="Comma 2 2 2 6 2 6 2 5" xfId="32730" xr:uid="{CCD33C41-876E-4023-9F97-E0D70C18C271}"/>
    <cellStyle name="Comma 2 2 2 6 2 6 2 6" xfId="38824" xr:uid="{C9A13145-5EC4-4D72-9AFD-81BB48424DB8}"/>
    <cellStyle name="Comma 2 2 2 6 2 6 3" xfId="9263" xr:uid="{FA112022-BC79-4932-8055-4ED021228223}"/>
    <cellStyle name="Comma 2 2 2 6 2 6 3 2" xfId="23626" xr:uid="{2998CD19-D5CD-4463-BD73-B95ED9F1DE61}"/>
    <cellStyle name="Comma 2 2 2 6 2 6 4" xfId="19844" xr:uid="{3F79DD30-644C-49EA-8E31-06789CBC36B0}"/>
    <cellStyle name="Comma 2 2 2 6 2 6 5" xfId="15361" xr:uid="{3FFCAF3B-C00A-4335-9254-59446C0FBB2C}"/>
    <cellStyle name="Comma 2 2 2 6 2 6 6" xfId="29720" xr:uid="{E99A3BC5-F8D1-4FC6-8FAC-DD5C193F8A2D}"/>
    <cellStyle name="Comma 2 2 2 6 2 6 7" xfId="35814" xr:uid="{48B546EE-43C8-4241-880B-18996FC8F88C}"/>
    <cellStyle name="Comma 2 2 2 6 2 7" xfId="3358" xr:uid="{6E4E2F7E-F765-49C5-8406-1BA7E9DF951A}"/>
    <cellStyle name="Comma 2 2 2 6 2 7 2" xfId="6437" xr:uid="{A3BC8695-C729-4C2A-A1B8-C6D1FF71495A}"/>
    <cellStyle name="Comma 2 2 2 6 2 7 2 2" xfId="12647" xr:uid="{4E83C5AC-3BA6-48E3-B6F4-DC9A5E99F22E}"/>
    <cellStyle name="Comma 2 2 2 6 2 7 2 2 2" xfId="27010" xr:uid="{17CA41A8-1495-42D2-BDC8-7E26EB85CB20}"/>
    <cellStyle name="Comma 2 2 2 6 2 7 2 3" xfId="21068" xr:uid="{A8D166AC-B802-4C12-A284-7FCE4C63897A}"/>
    <cellStyle name="Comma 2 2 2 6 2 7 2 4" xfId="18745" xr:uid="{E768CB02-0C7E-43B4-BF9B-BA308A078F48}"/>
    <cellStyle name="Comma 2 2 2 6 2 7 2 5" xfId="33104" xr:uid="{DCE33635-03D7-4FAA-A4D2-4CA9A116C251}"/>
    <cellStyle name="Comma 2 2 2 6 2 7 2 6" xfId="39198" xr:uid="{5DE279A1-967E-48CD-B08A-6DE85D911FB9}"/>
    <cellStyle name="Comma 2 2 2 6 2 7 3" xfId="9637" xr:uid="{67F3C448-3FF1-4911-9E77-49160409A98A}"/>
    <cellStyle name="Comma 2 2 2 6 2 7 3 2" xfId="24000" xr:uid="{A3FF916D-A5D6-468D-BF79-0774415A2660}"/>
    <cellStyle name="Comma 2 2 2 6 2 7 4" xfId="19970" xr:uid="{48A1BB10-7176-4328-A380-D5459D7BCCCC}"/>
    <cellStyle name="Comma 2 2 2 6 2 7 5" xfId="15735" xr:uid="{18A0339F-688B-49B5-AFC9-F110E7937814}"/>
    <cellStyle name="Comma 2 2 2 6 2 7 6" xfId="30094" xr:uid="{8B00E0A2-1731-4249-84E2-590A604F4A09}"/>
    <cellStyle name="Comma 2 2 2 6 2 7 7" xfId="36188" xr:uid="{28C0D9B3-854A-4C2C-A4F5-18479D6162B0}"/>
    <cellStyle name="Comma 2 2 2 6 2 8" xfId="3734" xr:uid="{D7AB5BD7-EC10-4CEB-AA73-2B924B3F80B5}"/>
    <cellStyle name="Comma 2 2 2 6 2 8 2" xfId="6813" xr:uid="{C5F8C4D1-D90B-4DA7-A8DF-A537990622D8}"/>
    <cellStyle name="Comma 2 2 2 6 2 8 2 2" xfId="13022" xr:uid="{8D47DB98-CB36-4AE1-B3FA-FBE45E19DD7D}"/>
    <cellStyle name="Comma 2 2 2 6 2 8 2 2 2" xfId="27385" xr:uid="{F772E6A0-40E8-4C99-82DE-2ABA1E789DB2}"/>
    <cellStyle name="Comma 2 2 2 6 2 8 2 3" xfId="21196" xr:uid="{E2AB38ED-C392-4865-BD55-8A297F19CDE7}"/>
    <cellStyle name="Comma 2 2 2 6 2 8 2 4" xfId="19120" xr:uid="{8755E3FE-0D6B-4E3A-8AB8-1C8079A6C7F6}"/>
    <cellStyle name="Comma 2 2 2 6 2 8 2 5" xfId="33479" xr:uid="{CAEB2B60-567C-47C1-8E35-55200D0625DB}"/>
    <cellStyle name="Comma 2 2 2 6 2 8 2 6" xfId="39573" xr:uid="{35BA8031-0E3E-4080-A15C-7AF3CDF0FFA4}"/>
    <cellStyle name="Comma 2 2 2 6 2 8 3" xfId="10013" xr:uid="{38C2E2BD-3BA1-47BC-8107-2AD06556754E}"/>
    <cellStyle name="Comma 2 2 2 6 2 8 3 2" xfId="24376" xr:uid="{17E6AC05-9EAF-48D8-AF7C-26CA98CB530F}"/>
    <cellStyle name="Comma 2 2 2 6 2 8 4" xfId="20098" xr:uid="{D6E4EE0E-CFDF-46D9-BD70-B58FE93B0727}"/>
    <cellStyle name="Comma 2 2 2 6 2 8 5" xfId="16111" xr:uid="{4E609213-EDB5-4451-A8FF-E57ABA96E8A2}"/>
    <cellStyle name="Comma 2 2 2 6 2 8 6" xfId="30470" xr:uid="{78196560-68B8-4B01-B5DB-84355960DF3E}"/>
    <cellStyle name="Comma 2 2 2 6 2 8 7" xfId="36564" xr:uid="{DB075A5D-A8E1-4D72-94DB-B2836EEF2148}"/>
    <cellStyle name="Comma 2 2 2 6 2 9" xfId="4201" xr:uid="{62BDFB74-ACD4-4995-985C-EC06AF7D4EB7}"/>
    <cellStyle name="Comma 2 2 2 6 2 9 2" xfId="6858" xr:uid="{BA812C79-B377-45E5-85D1-C6D6276831F9}"/>
    <cellStyle name="Comma 2 2 2 6 2 9 2 2" xfId="10434" xr:uid="{2C3C4BC9-A346-41FF-8010-F9CEABADEE06}"/>
    <cellStyle name="Comma 2 2 2 6 2 9 2 2 2" xfId="24797" xr:uid="{51728E11-AD81-4531-B189-E6C6F24ACFB7}"/>
    <cellStyle name="Comma 2 2 2 6 2 9 2 3" xfId="21236" xr:uid="{BC14CCBF-6F0D-4571-A11D-B16DEEF788AD}"/>
    <cellStyle name="Comma 2 2 2 6 2 9 2 4" xfId="16532" xr:uid="{258A62CE-F3B1-490B-AABB-EB2C4BAED89A}"/>
    <cellStyle name="Comma 2 2 2 6 2 9 2 5" xfId="30891" xr:uid="{A8258674-B832-4FB4-9C80-1E9421667390}"/>
    <cellStyle name="Comma 2 2 2 6 2 9 2 6" xfId="36985" xr:uid="{1E9C7653-FC51-4B35-A519-DC7F02C8132B}"/>
    <cellStyle name="Comma 2 2 2 6 2 9 3" xfId="7399" xr:uid="{5C0C4385-D609-4D9A-8FF3-985172D7469A}"/>
    <cellStyle name="Comma 2 2 2 6 2 9 3 2" xfId="21761" xr:uid="{77DFB817-D2C7-4BA9-A735-34CA2AF32B4C}"/>
    <cellStyle name="Comma 2 2 2 6 2 9 4" xfId="20312" xr:uid="{1BBF2C6C-B50B-4E78-908F-84000369BE5F}"/>
    <cellStyle name="Comma 2 2 2 6 2 9 5" xfId="13496" xr:uid="{33C3A5E9-DF83-457C-BB4A-C5BCDF5138BA}"/>
    <cellStyle name="Comma 2 2 2 6 2 9 6" xfId="27855" xr:uid="{B0447C42-AFB1-4B3E-9895-C46875D8A3FD}"/>
    <cellStyle name="Comma 2 2 2 6 2 9 7" xfId="33949" xr:uid="{92A41989-4FBD-4970-9CF1-AD6E8D2E109D}"/>
    <cellStyle name="Comma 2 2 2 6 3" xfId="1340" xr:uid="{6EB7A51B-8E4B-45B2-94E7-371CD9F16A5B}"/>
    <cellStyle name="Comma 2 2 2 6 3 10" xfId="7147" xr:uid="{CA33F617-D3D6-4F36-A35E-6F373A5926E4}"/>
    <cellStyle name="Comma 2 2 2 6 3 10 2" xfId="21509" xr:uid="{E9CA6692-4587-444F-9BFB-F3107223B0B9}"/>
    <cellStyle name="Comma 2 2 2 6 3 11" xfId="19298" xr:uid="{19CA4B93-8AB0-4C94-AA14-8C21A43985A0}"/>
    <cellStyle name="Comma 2 2 2 6 3 12" xfId="13244" xr:uid="{F0B5A8AA-2C07-4628-AAA6-2635D3B33123}"/>
    <cellStyle name="Comma 2 2 2 6 3 13" xfId="27603" xr:uid="{DD463218-93EC-464C-AACF-B2DF598E9401}"/>
    <cellStyle name="Comma 2 2 2 6 3 14" xfId="33697" xr:uid="{1EFA932A-704D-48BE-AF58-5BAB1F2ED30D}"/>
    <cellStyle name="Comma 2 2 2 6 3 15" xfId="43415" xr:uid="{8E7B3827-23A3-4B0C-A511-6C314D8027AC}"/>
    <cellStyle name="Comma 2 2 2 6 3 2" xfId="1705" xr:uid="{F7D89E2B-4EEE-4B04-8709-8B8F3114A3A7}"/>
    <cellStyle name="Comma 2 2 2 6 3 2 2" xfId="4780" xr:uid="{FD3A7A64-E1F9-4C38-B5BE-E1BBA142A728}"/>
    <cellStyle name="Comma 2 2 2 6 3 2 2 2" xfId="10990" xr:uid="{2F9A3B0C-74F6-48CE-9A0C-FD7FB03837D7}"/>
    <cellStyle name="Comma 2 2 2 6 3 2 2 2 2" xfId="25353" xr:uid="{6CEC7628-8763-429B-A6C6-51346156CC81}"/>
    <cellStyle name="Comma 2 2 2 6 3 2 2 3" xfId="20522" xr:uid="{C1DD776A-0F31-4053-A3F2-E18CF0DB9C18}"/>
    <cellStyle name="Comma 2 2 2 6 3 2 2 4" xfId="17088" xr:uid="{462DF7E8-CC02-45DA-90E8-309FE4E0888F}"/>
    <cellStyle name="Comma 2 2 2 6 3 2 2 5" xfId="31447" xr:uid="{29EC6E26-6ABC-4514-901C-1065578774AA}"/>
    <cellStyle name="Comma 2 2 2 6 3 2 2 6" xfId="37541" xr:uid="{A67F5102-5E27-4382-816D-224BF2427A16}"/>
    <cellStyle name="Comma 2 2 2 6 3 2 3" xfId="7980" xr:uid="{AD4D770E-B97C-44D6-B049-D7212F97F6D2}"/>
    <cellStyle name="Comma 2 2 2 6 3 2 3 2" xfId="22343" xr:uid="{B6767709-DA23-4477-B11E-1A6D9C2CCDD8}"/>
    <cellStyle name="Comma 2 2 2 6 3 2 4" xfId="19424" xr:uid="{23D94B51-5285-4C82-998A-36DE24510FD8}"/>
    <cellStyle name="Comma 2 2 2 6 3 2 5" xfId="14078" xr:uid="{6FDA3AB4-A411-418C-BF57-20C96D24646A}"/>
    <cellStyle name="Comma 2 2 2 6 3 2 6" xfId="28437" xr:uid="{29FD1D3E-3EE6-4CCE-9F32-504C08985EA4}"/>
    <cellStyle name="Comma 2 2 2 6 3 2 7" xfId="34531" xr:uid="{9C18E624-8037-4E4C-9D60-A3934AAA2554}"/>
    <cellStyle name="Comma 2 2 2 6 3 3" xfId="2076" xr:uid="{86A4D254-B04C-41E3-B633-C3D8872AEB64}"/>
    <cellStyle name="Comma 2 2 2 6 3 3 2" xfId="5154" xr:uid="{BB1038C8-2952-4164-BD66-E4E5FB5622C2}"/>
    <cellStyle name="Comma 2 2 2 6 3 3 2 2" xfId="11364" xr:uid="{4E8ADB77-B131-4274-BFE0-EEEB0814CB1D}"/>
    <cellStyle name="Comma 2 2 2 6 3 3 2 2 2" xfId="25727" xr:uid="{F223135E-C03B-43BA-8644-1BDA351D7258}"/>
    <cellStyle name="Comma 2 2 2 6 3 3 2 3" xfId="20648" xr:uid="{3FC76BD1-6E9D-47B6-B623-D9D65859E50E}"/>
    <cellStyle name="Comma 2 2 2 6 3 3 2 4" xfId="17462" xr:uid="{552BF7D1-BB35-4863-8735-7E145B150FE7}"/>
    <cellStyle name="Comma 2 2 2 6 3 3 2 5" xfId="31821" xr:uid="{A4CEE7CA-75DC-40CE-B4CF-71F0CB5B7D68}"/>
    <cellStyle name="Comma 2 2 2 6 3 3 2 6" xfId="37915" xr:uid="{2FAAC9FE-0B33-40F5-A0C7-50E5CC73F1F0}"/>
    <cellStyle name="Comma 2 2 2 6 3 3 3" xfId="8354" xr:uid="{13D0FB19-8623-425B-AAD3-3FB7D9C709B6}"/>
    <cellStyle name="Comma 2 2 2 6 3 3 3 2" xfId="22717" xr:uid="{DD36F6A2-6009-4860-B10A-549088482CA7}"/>
    <cellStyle name="Comma 2 2 2 6 3 3 4" xfId="19550" xr:uid="{915B8409-EA31-4B69-B3A5-5C98974C4158}"/>
    <cellStyle name="Comma 2 2 2 6 3 3 5" xfId="14452" xr:uid="{665A567B-5BE9-432B-A178-DDFDF376CC52}"/>
    <cellStyle name="Comma 2 2 2 6 3 3 6" xfId="28811" xr:uid="{0B887222-FEE9-478F-AF39-6B30052110BC}"/>
    <cellStyle name="Comma 2 2 2 6 3 3 7" xfId="34905" xr:uid="{CF669C80-D5F5-4AD6-AA17-9976E2084D9E}"/>
    <cellStyle name="Comma 2 2 2 6 3 4" xfId="2449" xr:uid="{2CEC16FC-305A-4E2E-A0B8-A25B9F73866D}"/>
    <cellStyle name="Comma 2 2 2 6 3 4 2" xfId="5528" xr:uid="{3A76958F-2C16-4266-A2B9-431837825165}"/>
    <cellStyle name="Comma 2 2 2 6 3 4 2 2" xfId="11738" xr:uid="{E0AB2327-4223-40DF-8262-225C0E77A70B}"/>
    <cellStyle name="Comma 2 2 2 6 3 4 2 2 2" xfId="26101" xr:uid="{3B9CA776-9295-44B1-B1C6-3511F7041688}"/>
    <cellStyle name="Comma 2 2 2 6 3 4 2 3" xfId="20774" xr:uid="{38DD9946-61FA-47B7-B8EB-DC5EF5F32EC3}"/>
    <cellStyle name="Comma 2 2 2 6 3 4 2 4" xfId="17836" xr:uid="{061A3FC2-951F-4E3B-BD0F-E63436025EC8}"/>
    <cellStyle name="Comma 2 2 2 6 3 4 2 5" xfId="32195" xr:uid="{B61B265F-247F-4B68-A8A6-90B81DC6F968}"/>
    <cellStyle name="Comma 2 2 2 6 3 4 2 6" xfId="38289" xr:uid="{8885D1CD-4035-40B1-8604-976739B5B367}"/>
    <cellStyle name="Comma 2 2 2 6 3 4 3" xfId="8728" xr:uid="{644974CC-2CB8-4D8C-819C-EB6FFEB5BD2B}"/>
    <cellStyle name="Comma 2 2 2 6 3 4 3 2" xfId="23091" xr:uid="{8CBD47D0-5400-4B2E-923E-C9497FC6499B}"/>
    <cellStyle name="Comma 2 2 2 6 3 4 4" xfId="19676" xr:uid="{38B47445-D9F6-4D8B-8016-F25CB5C09F6A}"/>
    <cellStyle name="Comma 2 2 2 6 3 4 5" xfId="14826" xr:uid="{7ABB1BAB-0D9B-4232-98F5-20EC36D46CC2}"/>
    <cellStyle name="Comma 2 2 2 6 3 4 6" xfId="29185" xr:uid="{A00BF873-D6BD-4538-8C4B-B174C54FB4ED}"/>
    <cellStyle name="Comma 2 2 2 6 3 4 7" xfId="35279" xr:uid="{0B084099-C8ED-4FF9-88FD-29D6CC3D6B50}"/>
    <cellStyle name="Comma 2 2 2 6 3 5" xfId="2823" xr:uid="{83795890-D7CE-4F63-B682-BBD371023CA2}"/>
    <cellStyle name="Comma 2 2 2 6 3 5 2" xfId="5902" xr:uid="{66273BD2-E4C2-43A9-913D-FA9F0C17B2AD}"/>
    <cellStyle name="Comma 2 2 2 6 3 5 2 2" xfId="12112" xr:uid="{2A01A04A-EEA2-427F-9C90-F183EAAC8789}"/>
    <cellStyle name="Comma 2 2 2 6 3 5 2 2 2" xfId="26475" xr:uid="{9D964E33-4471-4732-9596-0773B6E92324}"/>
    <cellStyle name="Comma 2 2 2 6 3 5 2 3" xfId="20900" xr:uid="{BB0E2E78-9D64-4595-A84B-6FE34B0CFB65}"/>
    <cellStyle name="Comma 2 2 2 6 3 5 2 4" xfId="18210" xr:uid="{33EAD6D9-548A-480D-A499-A8301194F1D0}"/>
    <cellStyle name="Comma 2 2 2 6 3 5 2 5" xfId="32569" xr:uid="{F0496942-6C6A-4A90-9A07-01F4186A6AB8}"/>
    <cellStyle name="Comma 2 2 2 6 3 5 2 6" xfId="38663" xr:uid="{9BB1EB8C-2DEB-4A67-9A25-AB02B12AAE3E}"/>
    <cellStyle name="Comma 2 2 2 6 3 5 3" xfId="9102" xr:uid="{7D883C91-8EE2-43B4-A81B-12651538FE68}"/>
    <cellStyle name="Comma 2 2 2 6 3 5 3 2" xfId="23465" xr:uid="{4A96906C-FAD7-4A76-9E81-F1F7DB7544F9}"/>
    <cellStyle name="Comma 2 2 2 6 3 5 4" xfId="19802" xr:uid="{6E9B4937-8224-435F-9A47-1469E049D75F}"/>
    <cellStyle name="Comma 2 2 2 6 3 5 5" xfId="15200" xr:uid="{5D93DC9E-9A7B-4435-ACA1-68475BE8FCD7}"/>
    <cellStyle name="Comma 2 2 2 6 3 5 6" xfId="29559" xr:uid="{D108344F-623B-4D6B-BDEC-2081954971C4}"/>
    <cellStyle name="Comma 2 2 2 6 3 5 7" xfId="35653" xr:uid="{18C8391F-10EB-4209-B374-5370F3350401}"/>
    <cellStyle name="Comma 2 2 2 6 3 6" xfId="3197" xr:uid="{2C6E6522-15DB-420D-AA4C-F7FB95C95EC1}"/>
    <cellStyle name="Comma 2 2 2 6 3 6 2" xfId="6276" xr:uid="{5CBF0929-EE33-4EB0-83FE-93B97E9DE003}"/>
    <cellStyle name="Comma 2 2 2 6 3 6 2 2" xfId="12486" xr:uid="{B98DCAE0-6E1A-4460-9B8D-FFC659D5F020}"/>
    <cellStyle name="Comma 2 2 2 6 3 6 2 2 2" xfId="26849" xr:uid="{7DF9BF65-C86E-481F-A071-E6EA6F43768F}"/>
    <cellStyle name="Comma 2 2 2 6 3 6 2 3" xfId="21026" xr:uid="{45477B76-A5C2-494D-AAE1-6D7B35737695}"/>
    <cellStyle name="Comma 2 2 2 6 3 6 2 4" xfId="18584" xr:uid="{7BACE992-B788-45DE-80F3-F9BCD282CBF6}"/>
    <cellStyle name="Comma 2 2 2 6 3 6 2 5" xfId="32943" xr:uid="{B332E124-2D4F-4941-B17D-77FA661D1CF5}"/>
    <cellStyle name="Comma 2 2 2 6 3 6 2 6" xfId="39037" xr:uid="{95689429-751E-4BAE-9DD6-A92040B3A957}"/>
    <cellStyle name="Comma 2 2 2 6 3 6 3" xfId="9476" xr:uid="{F55570DC-C49F-4506-ABA1-DC96ECAFE6B5}"/>
    <cellStyle name="Comma 2 2 2 6 3 6 3 2" xfId="23839" xr:uid="{BC65B18A-7958-488D-9C94-E1550984B4A4}"/>
    <cellStyle name="Comma 2 2 2 6 3 6 4" xfId="19928" xr:uid="{D82C4F7C-B231-4671-942F-5B33D0568E12}"/>
    <cellStyle name="Comma 2 2 2 6 3 6 5" xfId="15574" xr:uid="{C09E3DD9-4BB8-4BB5-BB25-DC11EB8FB748}"/>
    <cellStyle name="Comma 2 2 2 6 3 6 6" xfId="29933" xr:uid="{92B15BC1-8778-4C96-909A-4F6CC98837B5}"/>
    <cellStyle name="Comma 2 2 2 6 3 6 7" xfId="36027" xr:uid="{83F7C6CF-AB71-4F44-B724-82DF69263D5D}"/>
    <cellStyle name="Comma 2 2 2 6 3 7" xfId="3573" xr:uid="{08603438-549E-4CBF-9434-4125BB10BE2B}"/>
    <cellStyle name="Comma 2 2 2 6 3 7 2" xfId="6652" xr:uid="{245B6762-4322-4179-A756-F139F279F7F1}"/>
    <cellStyle name="Comma 2 2 2 6 3 7 2 2" xfId="12861" xr:uid="{9B62391E-2658-4764-ACF2-FBABA1ADA6CB}"/>
    <cellStyle name="Comma 2 2 2 6 3 7 2 2 2" xfId="27224" xr:uid="{DA353579-3B38-43A3-A1BF-DEAD1265EC2F}"/>
    <cellStyle name="Comma 2 2 2 6 3 7 2 3" xfId="21154" xr:uid="{1E81E6D1-E2E9-4396-88C2-81AF69E454DC}"/>
    <cellStyle name="Comma 2 2 2 6 3 7 2 4" xfId="18959" xr:uid="{B6F630A9-A53F-4018-9577-203B1A74E23E}"/>
    <cellStyle name="Comma 2 2 2 6 3 7 2 5" xfId="33318" xr:uid="{61743D99-E312-4956-A35D-F8790B033186}"/>
    <cellStyle name="Comma 2 2 2 6 3 7 2 6" xfId="39412" xr:uid="{F396A4DC-6E2D-4B3E-AAC6-6D6937D34BA2}"/>
    <cellStyle name="Comma 2 2 2 6 3 7 3" xfId="9852" xr:uid="{F2A0CE2B-CD65-4F4E-876D-B888E0C65FA5}"/>
    <cellStyle name="Comma 2 2 2 6 3 7 3 2" xfId="24215" xr:uid="{0162B36F-4924-4570-9002-88EAAC803E0D}"/>
    <cellStyle name="Comma 2 2 2 6 3 7 4" xfId="20056" xr:uid="{A2A54468-3422-4C62-B7FB-0EC32378BF44}"/>
    <cellStyle name="Comma 2 2 2 6 3 7 5" xfId="15950" xr:uid="{B7C816D5-4117-4A23-85FC-D74153C37983}"/>
    <cellStyle name="Comma 2 2 2 6 3 7 6" xfId="30309" xr:uid="{F80B52DB-FF33-4187-80D8-1B8C5EFDACE0}"/>
    <cellStyle name="Comma 2 2 2 6 3 7 7" xfId="36403" xr:uid="{9818865D-961C-4589-B8F8-C05E8FD91B0A}"/>
    <cellStyle name="Comma 2 2 2 6 3 8" xfId="4408" xr:uid="{33D2E2A4-8DEE-4E1F-9B0B-B4F273494721}"/>
    <cellStyle name="Comma 2 2 2 6 3 8 2" xfId="6877" xr:uid="{66D0F5A9-1DA0-4C32-A235-29AA700F0CF6}"/>
    <cellStyle name="Comma 2 2 2 6 3 8 2 2" xfId="10618" xr:uid="{FBD398EC-61C3-4752-9A60-FBAE528F1A8C}"/>
    <cellStyle name="Comma 2 2 2 6 3 8 2 2 2" xfId="24981" xr:uid="{1867A6CE-FD7A-4C37-9007-95036DB3FCA7}"/>
    <cellStyle name="Comma 2 2 2 6 3 8 2 3" xfId="21254" xr:uid="{4BFBC215-0936-4CF8-A152-8A4BFC621819}"/>
    <cellStyle name="Comma 2 2 2 6 3 8 2 4" xfId="16716" xr:uid="{C775FBF5-3092-428C-85A0-8FC2D974C22C}"/>
    <cellStyle name="Comma 2 2 2 6 3 8 2 5" xfId="31075" xr:uid="{E2B2D22A-A038-4960-A6F1-9984D3C16F7B}"/>
    <cellStyle name="Comma 2 2 2 6 3 8 2 6" xfId="37169" xr:uid="{7B263898-890A-42E8-A87C-F958672D5227}"/>
    <cellStyle name="Comma 2 2 2 6 3 8 3" xfId="7606" xr:uid="{BC9343FD-3F59-4BD0-85A8-B5FB93B0050A}"/>
    <cellStyle name="Comma 2 2 2 6 3 8 3 2" xfId="21969" xr:uid="{74DB88EC-AC2A-482D-85F3-304C4C356608}"/>
    <cellStyle name="Comma 2 2 2 6 3 8 4" xfId="20396" xr:uid="{3F4CA53E-190C-4DB0-9CEF-4498795E0078}"/>
    <cellStyle name="Comma 2 2 2 6 3 8 5" xfId="13704" xr:uid="{856692BA-BCA7-43BD-8030-6EE88FAAAA16}"/>
    <cellStyle name="Comma 2 2 2 6 3 8 6" xfId="28063" xr:uid="{F08AE31A-8426-451A-A01C-D3CCF0A6467D}"/>
    <cellStyle name="Comma 2 2 2 6 3 8 7" xfId="34157" xr:uid="{57CAC3FE-95B2-49A9-B420-638BC6759814}"/>
    <cellStyle name="Comma 2 2 2 6 3 9" xfId="3949" xr:uid="{9D8096EA-7332-4389-A7AB-EFA622B03DCD}"/>
    <cellStyle name="Comma 2 2 2 6 3 9 2" xfId="10228" xr:uid="{CA985A6C-BA7A-47EC-AD96-6BF8A289E4E7}"/>
    <cellStyle name="Comma 2 2 2 6 3 9 2 2" xfId="24591" xr:uid="{24B421D0-0059-4049-9A4A-ED0BB0839802}"/>
    <cellStyle name="Comma 2 2 2 6 3 9 3" xfId="20184" xr:uid="{75946C53-111D-43AA-9EE5-515D161A167A}"/>
    <cellStyle name="Comma 2 2 2 6 3 9 4" xfId="16326" xr:uid="{67283513-8C53-4E9F-926D-F47DF7FE7129}"/>
    <cellStyle name="Comma 2 2 2 6 3 9 5" xfId="30685" xr:uid="{FA357CF7-9DC2-4BD8-94F5-71F947908286}"/>
    <cellStyle name="Comma 2 2 2 6 3 9 6" xfId="36779" xr:uid="{E92810A1-1B9A-464C-9F69-CC4CAE105251}"/>
    <cellStyle name="Comma 2 2 2 6 4" xfId="1294" xr:uid="{F36A81B2-CB54-4CC6-AD0A-F1901D035616}"/>
    <cellStyle name="Comma 2 2 2 6 4 2" xfId="4361" xr:uid="{9BB543B5-C660-4069-89F0-286978EB7EF0}"/>
    <cellStyle name="Comma 2 2 2 6 4 2 2" xfId="10593" xr:uid="{6FDD57EB-6C83-4F33-B16A-D4DDA1685806}"/>
    <cellStyle name="Comma 2 2 2 6 4 2 2 2" xfId="24956" xr:uid="{7886EE64-CB04-42FE-AB2F-19199D89CFF1}"/>
    <cellStyle name="Comma 2 2 2 6 4 2 3" xfId="20354" xr:uid="{7581D4D7-E5D2-4F3C-9220-6ED1D9FADC77}"/>
    <cellStyle name="Comma 2 2 2 6 4 2 4" xfId="16691" xr:uid="{B1877759-43CF-4590-9C64-6967044D97EA}"/>
    <cellStyle name="Comma 2 2 2 6 4 2 5" xfId="31050" xr:uid="{B9A1C275-7E3C-43E4-AFE8-F8502FA56A44}"/>
    <cellStyle name="Comma 2 2 2 6 4 2 6" xfId="37144" xr:uid="{04F45B91-4D08-4A1B-B9CB-DE558A16F914}"/>
    <cellStyle name="Comma 2 2 2 6 4 3" xfId="7559" xr:uid="{26253A9E-4578-4E6A-9328-E6A4783504E1}"/>
    <cellStyle name="Comma 2 2 2 6 4 3 2" xfId="21922" xr:uid="{54BEA864-5941-4724-A5E1-2833FE48C0FD}"/>
    <cellStyle name="Comma 2 2 2 6 4 4" xfId="19256" xr:uid="{A37826E8-C8E0-446E-9053-EE10C45E3AB7}"/>
    <cellStyle name="Comma 2 2 2 6 4 5" xfId="13657" xr:uid="{7F992813-2064-4516-943D-1B5D2DDBC70F}"/>
    <cellStyle name="Comma 2 2 2 6 4 6" xfId="28016" xr:uid="{62E09B1A-C0DE-4753-9D74-E5D15A1AA36C}"/>
    <cellStyle name="Comma 2 2 2 6 4 7" xfId="34110" xr:uid="{2BCD0FFE-BB72-4408-AF78-953F07F40897}"/>
    <cellStyle name="Comma 2 2 2 6 4 8" xfId="44314" xr:uid="{C3FFA524-3007-49E5-84A8-B381DEBE2A89}"/>
    <cellStyle name="Comma 2 2 2 6 5" xfId="1658" xr:uid="{51D63A1A-02DC-4CEA-9241-7872687F3B05}"/>
    <cellStyle name="Comma 2 2 2 6 5 2" xfId="4733" xr:uid="{70A9D65A-173F-4297-9CEF-D0E478089148}"/>
    <cellStyle name="Comma 2 2 2 6 5 2 2" xfId="10943" xr:uid="{DC6D6537-F8E1-4EB8-8D1F-CCD7AB6968F6}"/>
    <cellStyle name="Comma 2 2 2 6 5 2 2 2" xfId="25306" xr:uid="{683D6332-A053-4BCC-8ABC-9D8819D81C29}"/>
    <cellStyle name="Comma 2 2 2 6 5 2 3" xfId="20480" xr:uid="{18D21BCF-6B7F-4467-8340-A42CE5AB5AAF}"/>
    <cellStyle name="Comma 2 2 2 6 5 2 4" xfId="17041" xr:uid="{7D3CAF63-A42D-4F01-9930-566AF3E926B7}"/>
    <cellStyle name="Comma 2 2 2 6 5 2 5" xfId="31400" xr:uid="{6B0654DD-B447-44F6-95FF-9B630A5DDF2E}"/>
    <cellStyle name="Comma 2 2 2 6 5 2 6" xfId="37494" xr:uid="{3EF23D49-F8C7-48CE-BF3F-0C932993C21A}"/>
    <cellStyle name="Comma 2 2 2 6 5 3" xfId="7933" xr:uid="{04F93BBC-5ABD-4AE2-9F80-B8CE66ABFB19}"/>
    <cellStyle name="Comma 2 2 2 6 5 3 2" xfId="22296" xr:uid="{EDD55703-6D8D-4F03-B4EA-50FEF691B417}"/>
    <cellStyle name="Comma 2 2 2 6 5 4" xfId="19382" xr:uid="{A38DDA69-FA0B-4F96-970E-20FAB063A0E5}"/>
    <cellStyle name="Comma 2 2 2 6 5 5" xfId="14031" xr:uid="{82446A63-657F-48F6-B2B3-D12D6BEB08DD}"/>
    <cellStyle name="Comma 2 2 2 6 5 6" xfId="28390" xr:uid="{08E51BE8-9C22-4991-BB15-5489C781F133}"/>
    <cellStyle name="Comma 2 2 2 6 5 7" xfId="34484" xr:uid="{FF6167F9-A971-4E56-839B-3333564CB4A3}"/>
    <cellStyle name="Comma 2 2 2 6 5 8" xfId="45280" xr:uid="{AA48EBF4-907D-4A49-8502-7F4AAC5B9622}"/>
    <cellStyle name="Comma 2 2 2 6 6" xfId="2029" xr:uid="{2C1CC8BA-5403-4F4F-A3C1-9225A4151CA5}"/>
    <cellStyle name="Comma 2 2 2 6 6 2" xfId="5107" xr:uid="{07B19075-B576-4717-AF65-920B729013A2}"/>
    <cellStyle name="Comma 2 2 2 6 6 2 2" xfId="11317" xr:uid="{BAB5138E-71D9-4E0C-8676-F4C542A25748}"/>
    <cellStyle name="Comma 2 2 2 6 6 2 2 2" xfId="25680" xr:uid="{C385FE07-B929-499B-B8F3-6F01118444C8}"/>
    <cellStyle name="Comma 2 2 2 6 6 2 3" xfId="20606" xr:uid="{50297B3F-FF17-4BE6-BA3A-56C0D7EE09D0}"/>
    <cellStyle name="Comma 2 2 2 6 6 2 4" xfId="17415" xr:uid="{0BD9E881-A89B-41BA-92B3-29DA67D6D311}"/>
    <cellStyle name="Comma 2 2 2 6 6 2 5" xfId="31774" xr:uid="{F5A0C58A-F292-4D2A-9076-159596D6A9EE}"/>
    <cellStyle name="Comma 2 2 2 6 6 2 6" xfId="37868" xr:uid="{2E3A2420-FF49-49F7-8B93-90286DB6F37C}"/>
    <cellStyle name="Comma 2 2 2 6 6 3" xfId="8307" xr:uid="{A3E930F3-D350-47BC-B7BC-26B67E39D6C1}"/>
    <cellStyle name="Comma 2 2 2 6 6 3 2" xfId="22670" xr:uid="{44E64AE4-B50C-4D0E-AE13-E71FB8E937F9}"/>
    <cellStyle name="Comma 2 2 2 6 6 4" xfId="19508" xr:uid="{DEDF9B8D-98A2-4CF5-A375-0A9EDFE18C99}"/>
    <cellStyle name="Comma 2 2 2 6 6 5" xfId="14405" xr:uid="{E2BD86DB-DE0E-4216-8259-F99C39C196F8}"/>
    <cellStyle name="Comma 2 2 2 6 6 6" xfId="28764" xr:uid="{15F23E77-586E-4BA6-8765-3CF1C14D9109}"/>
    <cellStyle name="Comma 2 2 2 6 6 7" xfId="34858" xr:uid="{F4D954A4-4017-4D2E-91A8-5C7933875B75}"/>
    <cellStyle name="Comma 2 2 2 6 7" xfId="2402" xr:uid="{FDE0DAFD-EA3B-4309-B511-CEEB3DF39D9D}"/>
    <cellStyle name="Comma 2 2 2 6 7 2" xfId="5481" xr:uid="{9D4F865A-BDFF-42E1-B2FC-C6E040FF14D6}"/>
    <cellStyle name="Comma 2 2 2 6 7 2 2" xfId="11691" xr:uid="{06E586CA-C2FB-4A6C-A75F-497900DA9646}"/>
    <cellStyle name="Comma 2 2 2 6 7 2 2 2" xfId="26054" xr:uid="{4C9F05FB-A885-428C-8458-D96FD5C4FAB8}"/>
    <cellStyle name="Comma 2 2 2 6 7 2 3" xfId="20732" xr:uid="{C7A7EE9B-5F84-4B86-899E-9670DCC32120}"/>
    <cellStyle name="Comma 2 2 2 6 7 2 4" xfId="17789" xr:uid="{D45A5ACF-C639-4032-B105-C47C3FFF6C30}"/>
    <cellStyle name="Comma 2 2 2 6 7 2 5" xfId="32148" xr:uid="{C3979A53-F7BF-45AE-AED6-A82BE62D809B}"/>
    <cellStyle name="Comma 2 2 2 6 7 2 6" xfId="38242" xr:uid="{988AB13D-F659-4159-B58C-E5B87642A32A}"/>
    <cellStyle name="Comma 2 2 2 6 7 3" xfId="8681" xr:uid="{6BB2387F-0E71-424B-9474-7D66A337C467}"/>
    <cellStyle name="Comma 2 2 2 6 7 3 2" xfId="23044" xr:uid="{4E0D4345-54CE-4484-9339-497A8338B3D6}"/>
    <cellStyle name="Comma 2 2 2 6 7 4" xfId="19634" xr:uid="{72EA5771-587E-4CCD-83AB-8DE256226D48}"/>
    <cellStyle name="Comma 2 2 2 6 7 5" xfId="14779" xr:uid="{0EF564A2-3430-4AFA-8261-7B303A0FF11A}"/>
    <cellStyle name="Comma 2 2 2 6 7 6" xfId="29138" xr:uid="{48AFA88B-F700-41D9-9200-774593524908}"/>
    <cellStyle name="Comma 2 2 2 6 7 7" xfId="35232" xr:uid="{C45724B7-A6B9-4215-B1AE-D329EC579CE4}"/>
    <cellStyle name="Comma 2 2 2 6 8" xfId="2776" xr:uid="{C3F2E43F-815C-44B6-B2CB-97922E85D838}"/>
    <cellStyle name="Comma 2 2 2 6 8 2" xfId="5855" xr:uid="{5B4FEF03-88A4-4680-863A-9403C15A7AE8}"/>
    <cellStyle name="Comma 2 2 2 6 8 2 2" xfId="12065" xr:uid="{598AEF4E-9990-42BF-840E-0ECD97A87608}"/>
    <cellStyle name="Comma 2 2 2 6 8 2 2 2" xfId="26428" xr:uid="{0223154A-8D8F-4431-A10B-1B1014C372E7}"/>
    <cellStyle name="Comma 2 2 2 6 8 2 3" xfId="20858" xr:uid="{CF6BC4E8-CB83-41AA-9563-5EF7E8734FFB}"/>
    <cellStyle name="Comma 2 2 2 6 8 2 4" xfId="18163" xr:uid="{61A63B6D-72E7-4AEF-B03B-814257864A33}"/>
    <cellStyle name="Comma 2 2 2 6 8 2 5" xfId="32522" xr:uid="{8C522DD6-A9DD-4B34-8045-149A1F153A9C}"/>
    <cellStyle name="Comma 2 2 2 6 8 2 6" xfId="38616" xr:uid="{35880C12-9650-4134-A9B6-70EBCE4E13AC}"/>
    <cellStyle name="Comma 2 2 2 6 8 3" xfId="9055" xr:uid="{5F832966-B2C7-4EA6-9B32-F621DBD2727B}"/>
    <cellStyle name="Comma 2 2 2 6 8 3 2" xfId="23418" xr:uid="{BCD50AF5-251E-4657-969C-B81874E67BFB}"/>
    <cellStyle name="Comma 2 2 2 6 8 4" xfId="19760" xr:uid="{7B413D51-C2A9-430D-AAD9-20A907097ADE}"/>
    <cellStyle name="Comma 2 2 2 6 8 5" xfId="15153" xr:uid="{4531EB2F-4701-4A0D-BE4F-EB4428AE61C0}"/>
    <cellStyle name="Comma 2 2 2 6 8 6" xfId="29512" xr:uid="{BA12D4F2-C741-4D94-B81B-70DCEDCCFE1F}"/>
    <cellStyle name="Comma 2 2 2 6 8 7" xfId="35606" xr:uid="{CBEBF903-83D7-4643-B247-C15601E08E52}"/>
    <cellStyle name="Comma 2 2 2 6 9" xfId="3150" xr:uid="{A3DF4E2F-4207-4207-B87F-3202E09A4F0A}"/>
    <cellStyle name="Comma 2 2 2 6 9 2" xfId="6229" xr:uid="{829B43C3-1D36-496E-A66C-526D1D9A2A79}"/>
    <cellStyle name="Comma 2 2 2 6 9 2 2" xfId="12439" xr:uid="{4718A495-5EFE-46C6-BE4A-547EE260B052}"/>
    <cellStyle name="Comma 2 2 2 6 9 2 2 2" xfId="26802" xr:uid="{8FFDE5A2-B5F9-42E6-A971-964E95BE6D28}"/>
    <cellStyle name="Comma 2 2 2 6 9 2 3" xfId="20984" xr:uid="{3ABC616D-66C7-4269-B5E2-387385B41423}"/>
    <cellStyle name="Comma 2 2 2 6 9 2 4" xfId="18537" xr:uid="{9BE2720F-82BC-494E-AE92-CCC5B4F90964}"/>
    <cellStyle name="Comma 2 2 2 6 9 2 5" xfId="32896" xr:uid="{CD0AF9B5-C83A-429F-A734-029BCF1C5ABF}"/>
    <cellStyle name="Comma 2 2 2 6 9 2 6" xfId="38990" xr:uid="{F2935221-9C17-4BF0-9BB7-5B2984598178}"/>
    <cellStyle name="Comma 2 2 2 6 9 3" xfId="9429" xr:uid="{96F18659-B886-4842-B4EC-0D4601D1579F}"/>
    <cellStyle name="Comma 2 2 2 6 9 3 2" xfId="23792" xr:uid="{E600A0D4-5987-4BDB-99F0-C9C9762EADE9}"/>
    <cellStyle name="Comma 2 2 2 6 9 4" xfId="19886" xr:uid="{DA2ECCC5-82B9-48C4-9922-B3A031C7BE73}"/>
    <cellStyle name="Comma 2 2 2 6 9 5" xfId="15527" xr:uid="{34B8A452-8DC4-4D52-B8AC-6D14EB1CB2BE}"/>
    <cellStyle name="Comma 2 2 2 6 9 6" xfId="29886" xr:uid="{4E3BD502-AE07-4768-AA89-AE2EF63E03F0}"/>
    <cellStyle name="Comma 2 2 2 6 9 7" xfId="35980" xr:uid="{86BD0199-6639-4272-AB15-2E27CD48261D}"/>
    <cellStyle name="Comma 2 2 2 7" xfId="631" xr:uid="{07991F47-7833-45BF-AE13-F5F6511CACBB}"/>
    <cellStyle name="Comma 2 2 2 7 2" xfId="690" xr:uid="{E471E1FE-E799-4F55-831D-AEB2E2E21C99}"/>
    <cellStyle name="Comma 2 2 2 7 2 2" xfId="11558" xr:uid="{B4A0BA28-A13D-4071-BDDA-DFB37B8C01AC}"/>
    <cellStyle name="Comma 2 2 2 7 2 2 2" xfId="25921" xr:uid="{B4C2C8D4-D81D-4373-8F1D-7A5CECF6BB58}"/>
    <cellStyle name="Comma 2 2 2 7 2 3" xfId="17656" xr:uid="{AA841869-3E8B-4FC1-8945-01F5325BAEEB}"/>
    <cellStyle name="Comma 2 2 2 7 2 4" xfId="32015" xr:uid="{B3DC3D59-AC5D-406C-BB59-160C1E2E6B18}"/>
    <cellStyle name="Comma 2 2 2 7 2 5" xfId="38109" xr:uid="{590493DE-FA71-4FE6-9594-DE974A1D7280}"/>
    <cellStyle name="Comma 2 2 2 7 2 6" xfId="5348" xr:uid="{479F0457-B1C9-4762-A005-43C0A235EB1D}"/>
    <cellStyle name="Comma 2 2 2 7 2 7" xfId="42547" xr:uid="{CA9C0650-C2ED-41A1-BC5E-90418493E0A5}"/>
    <cellStyle name="Comma 2 2 2 7 3" xfId="8548" xr:uid="{D95041A2-0FAB-4524-BF33-BE5DB30944B6}"/>
    <cellStyle name="Comma 2 2 2 7 3 2" xfId="22911" xr:uid="{C3307AE5-B440-4FA5-935F-FEC5445B0419}"/>
    <cellStyle name="Comma 2 2 2 7 3 3" xfId="43461" xr:uid="{191690AD-D51D-4439-89D5-B074B266C44B}"/>
    <cellStyle name="Comma 2 2 2 7 4" xfId="14646" xr:uid="{627C6D4C-FE9A-4220-B5AC-B10F64879B47}"/>
    <cellStyle name="Comma 2 2 2 7 4 2" xfId="44360" xr:uid="{3A012ACD-8C76-402A-8C8F-5A0EC3FC2608}"/>
    <cellStyle name="Comma 2 2 2 7 5" xfId="29005" xr:uid="{030F979C-144E-4FF3-A8AD-CA45E801DACD}"/>
    <cellStyle name="Comma 2 2 2 7 5 2" xfId="45327" xr:uid="{250486D1-0810-4460-A276-7B795D1C37DF}"/>
    <cellStyle name="Comma 2 2 2 7 6" xfId="35099" xr:uid="{B90E8322-F0D3-4730-AB45-D1C8CDF1AD1E}"/>
    <cellStyle name="Comma 2 2 2 7 7" xfId="2270" xr:uid="{5F07058B-62A4-49DB-9A8D-27758E8B686F}"/>
    <cellStyle name="Comma 2 2 2 7 8" xfId="41590" xr:uid="{B60CA498-0454-4792-8916-90A7AD1CEDB8}"/>
    <cellStyle name="Comma 2 2 2 8" xfId="653" xr:uid="{0E60EDBF-2236-41AE-AC1C-78069BDB7E52}"/>
    <cellStyle name="Comma 2 2 2 8 2" xfId="5722" xr:uid="{F429C2DD-E1F9-4EDC-9918-8D06CEA9FDE2}"/>
    <cellStyle name="Comma 2 2 2 8 2 2" xfId="11932" xr:uid="{4827651D-18A1-4045-BA28-6E247039EE47}"/>
    <cellStyle name="Comma 2 2 2 8 2 2 2" xfId="26295" xr:uid="{E84C339D-2188-4527-9485-4443906C5DB7}"/>
    <cellStyle name="Comma 2 2 2 8 2 3" xfId="18030" xr:uid="{2CAD0C64-AC20-481A-9FE8-756E8D579D75}"/>
    <cellStyle name="Comma 2 2 2 8 2 4" xfId="32389" xr:uid="{73DB0741-73F4-43E4-9CFD-A98C2E61AE7E}"/>
    <cellStyle name="Comma 2 2 2 8 2 5" xfId="38483" xr:uid="{6F61DEE1-84AF-4E95-A603-AACE0681EFAA}"/>
    <cellStyle name="Comma 2 2 2 8 3" xfId="8922" xr:uid="{D4D614C2-F4B0-41F0-A3AA-445D01C47F81}"/>
    <cellStyle name="Comma 2 2 2 8 3 2" xfId="23285" xr:uid="{E917A697-A1DA-4485-A851-F20D7AA2B5B2}"/>
    <cellStyle name="Comma 2 2 2 8 4" xfId="15020" xr:uid="{0EA2CBD8-F354-42B5-B1ED-BAA018AF2CFB}"/>
    <cellStyle name="Comma 2 2 2 8 5" xfId="29379" xr:uid="{8E90AB37-F40E-437D-B9ED-5444FEB9D263}"/>
    <cellStyle name="Comma 2 2 2 8 6" xfId="35473" xr:uid="{F04F5C95-BAA0-4FD1-BDFB-50662DEAAB08}"/>
    <cellStyle name="Comma 2 2 2 8 7" xfId="2643" xr:uid="{BAE99813-41DC-4C8D-8AA1-83F8ADB935B0}"/>
    <cellStyle name="Comma 2 2 2 8 8" xfId="42103" xr:uid="{C07188DD-685D-44DC-A62D-1D0F69785B52}"/>
    <cellStyle name="Comma 2 2 2 9" xfId="579" xr:uid="{15F63A9C-22FA-412E-8D42-CD8416465CF2}"/>
    <cellStyle name="Comma 2 2 2 9 2" xfId="6096" xr:uid="{5C61EB34-0380-46D7-86B8-7B3612CB2B0D}"/>
    <cellStyle name="Comma 2 2 2 9 2 2" xfId="12306" xr:uid="{DE178771-6FCA-467D-BF2A-2CDDA4809C7B}"/>
    <cellStyle name="Comma 2 2 2 9 2 2 2" xfId="26669" xr:uid="{106C37F4-82EB-4448-99A1-3925069C4518}"/>
    <cellStyle name="Comma 2 2 2 9 2 3" xfId="18404" xr:uid="{5B2AC517-EF0D-4B96-9444-E2FB2DFFB84E}"/>
    <cellStyle name="Comma 2 2 2 9 2 4" xfId="32763" xr:uid="{58654B66-CD92-4547-A0D0-2DD2CAA941A2}"/>
    <cellStyle name="Comma 2 2 2 9 2 5" xfId="38857" xr:uid="{2E718345-F5DB-47E7-8440-AAD87783ED65}"/>
    <cellStyle name="Comma 2 2 2 9 3" xfId="9296" xr:uid="{F4716BB3-BE26-40DA-8475-C4F565736007}"/>
    <cellStyle name="Comma 2 2 2 9 3 2" xfId="23659" xr:uid="{6F86B15C-833D-4686-AB53-22592ED12450}"/>
    <cellStyle name="Comma 2 2 2 9 4" xfId="15394" xr:uid="{4E93FE8C-A397-41C8-992B-C8960ED22141}"/>
    <cellStyle name="Comma 2 2 2 9 5" xfId="29753" xr:uid="{826C67F0-5DD6-473F-8ACF-59C3944B6663}"/>
    <cellStyle name="Comma 2 2 2 9 6" xfId="35847" xr:uid="{34EF906F-D061-4526-A247-CFA9DAC49F0B}"/>
    <cellStyle name="Comma 2 2 2 9 7" xfId="3017" xr:uid="{1EEC5D1B-4F98-4331-9D99-8A5444C934C5}"/>
    <cellStyle name="Comma 2 2 2 9 8" xfId="43025" xr:uid="{2759C2FB-7CC9-4A20-9200-B22C1542F543}"/>
    <cellStyle name="Comma 2 2 20" xfId="3756" xr:uid="{0EC1E416-2266-4ECE-9789-09C6CAE9A79E}"/>
    <cellStyle name="Comma 2 2 20 2" xfId="10035" xr:uid="{EC9C0CBB-A3D1-43AA-977A-1D9B3D9B84D9}"/>
    <cellStyle name="Comma 2 2 20 2 2" xfId="24398" xr:uid="{8F1E9626-9835-4543-BAAE-9ED1D6339502}"/>
    <cellStyle name="Comma 2 2 20 3" xfId="16133" xr:uid="{93D891C2-58ED-406D-BB64-1F5837943F36}"/>
    <cellStyle name="Comma 2 2 20 4" xfId="30492" xr:uid="{F36BCEEF-BD40-4A26-B083-BDEF77803B14}"/>
    <cellStyle name="Comma 2 2 20 5" xfId="36586" xr:uid="{FDFD4078-11DF-403D-BC1B-8C3F2BEFA62E}"/>
    <cellStyle name="Comma 2 2 20 6" xfId="44793" xr:uid="{DFA7779D-A03A-4240-8681-C7DC0D5674D3}"/>
    <cellStyle name="Comma 2 2 21" xfId="6886" xr:uid="{57F517CA-F60D-4890-A2BB-F413F555A877}"/>
    <cellStyle name="Comma 2 2 21 2" xfId="21263" xr:uid="{61807A74-0F42-4250-AD66-1B254E00E4CD}"/>
    <cellStyle name="Comma 2 2 21 3" xfId="44857" xr:uid="{5FAA3A74-9519-403A-9583-EAB6F1C3F3BC}"/>
    <cellStyle name="Comma 2 2 22" xfId="6954" xr:uid="{2FB53015-E9CC-4B48-B7B8-570E92E56E36}"/>
    <cellStyle name="Comma 2 2 22 2" xfId="21316" xr:uid="{7CC846EB-F912-4111-A06B-98DC8E0A9C4F}"/>
    <cellStyle name="Comma 2 2 22 3" xfId="40516" xr:uid="{C111188D-62ED-48A5-81C9-FB5EC7E20717}"/>
    <cellStyle name="Comma 2 2 23" xfId="13051" xr:uid="{C13DF1A6-FE4C-4C9C-90EF-B110C71E6E00}"/>
    <cellStyle name="Comma 2 2 23 2" xfId="45913" xr:uid="{271B9E1C-B93A-4CBE-B5E1-E05AA9EB72CC}"/>
    <cellStyle name="Comma 2 2 24" xfId="27410" xr:uid="{47F49504-7E6C-42F2-BBAD-8789C6654B68}"/>
    <cellStyle name="Comma 2 2 24 2" xfId="40076" xr:uid="{A166ADFD-3B1B-4752-B70B-96E44216F413}"/>
    <cellStyle name="Comma 2 2 25" xfId="33504" xr:uid="{BF557A0D-F65D-4850-BFA4-ED59471DFAAD}"/>
    <cellStyle name="Comma 2 2 26" xfId="39648" xr:uid="{C729C593-3024-47E0-B200-B27C17DC9F9D}"/>
    <cellStyle name="Comma 2 2 27" xfId="790" xr:uid="{5DC00C10-C825-49D8-845B-387B3074695A}"/>
    <cellStyle name="Comma 2 2 28" xfId="764" xr:uid="{016542AF-25C9-4375-95ED-D0F07E269379}"/>
    <cellStyle name="Comma 2 2 29" xfId="39743" xr:uid="{83071A00-42D7-4719-9EEB-8D855250E3D8}"/>
    <cellStyle name="Comma 2 2 3" xfId="305" xr:uid="{9CBA07DE-B988-49AA-AFDF-36CB4A5F5EDB}"/>
    <cellStyle name="Comma 2 2 3 10" xfId="3779" xr:uid="{02E9411B-C89B-45B7-9F27-53E3EEF78E12}"/>
    <cellStyle name="Comma 2 2 3 10 2" xfId="10058" xr:uid="{EE97733D-F382-464B-BF9B-128EF97E4749}"/>
    <cellStyle name="Comma 2 2 3 10 2 2" xfId="24421" xr:uid="{318B789F-4EAE-4044-ABE9-5E877EE02675}"/>
    <cellStyle name="Comma 2 2 3 10 3" xfId="16156" xr:uid="{64160D2D-3E8F-4D9B-A4E1-A7A78169B23A}"/>
    <cellStyle name="Comma 2 2 3 10 4" xfId="30515" xr:uid="{350B45A1-111E-4130-B303-B2F862DA397B}"/>
    <cellStyle name="Comma 2 2 3 10 5" xfId="36609" xr:uid="{2CA53CD8-A839-4DF3-A72B-CC1FCF63164D}"/>
    <cellStyle name="Comma 2 2 3 11" xfId="6919" xr:uid="{4278F241-3D62-480A-8F11-47093F54A779}"/>
    <cellStyle name="Comma 2 2 3 11 2" xfId="21281" xr:uid="{FA7D3AEA-6556-417C-8DF4-4708D68C2FE8}"/>
    <cellStyle name="Comma 2 2 3 12" xfId="6977" xr:uid="{CFCF1F68-C67F-47B1-999B-DBF7A52DA7D8}"/>
    <cellStyle name="Comma 2 2 3 12 2" xfId="21339" xr:uid="{428510CE-F7DC-4874-B3B1-4D82F886748A}"/>
    <cellStyle name="Comma 2 2 3 13" xfId="13074" xr:uid="{872E794E-9ABE-45CB-A5F2-E48F30FE8FF4}"/>
    <cellStyle name="Comma 2 2 3 14" xfId="27433" xr:uid="{635FDB42-D982-4828-907C-2D0726735948}"/>
    <cellStyle name="Comma 2 2 3 15" xfId="33527" xr:uid="{1652213F-623E-42AA-B3CB-EAF0E2E8A39E}"/>
    <cellStyle name="Comma 2 2 3 16" xfId="819" xr:uid="{8ACAE959-2A4A-4E5E-9D85-B097EF61BFF9}"/>
    <cellStyle name="Comma 2 2 3 17" xfId="771" xr:uid="{21BC5A33-A375-445A-8F86-496EE80B1F20}"/>
    <cellStyle name="Comma 2 2 3 18" xfId="39817" xr:uid="{E16521D4-F042-4BAB-9555-449B037ACD37}"/>
    <cellStyle name="Comma 2 2 3 19" xfId="46808" xr:uid="{75C89BFB-8397-43D8-8D14-0953890C0EEC}"/>
    <cellStyle name="Comma 2 2 3 2" xfId="458" xr:uid="{E75D903B-42F8-4BD5-9864-6AC996AF27CF}"/>
    <cellStyle name="Comma 2 2 3 2 10" xfId="7185" xr:uid="{59981492-08D8-4372-89FD-7D33FB8717E5}"/>
    <cellStyle name="Comma 2 2 3 2 10 2" xfId="21547" xr:uid="{562CF475-B916-4158-9FD5-114B89BC4CD2}"/>
    <cellStyle name="Comma 2 2 3 2 11" xfId="13282" xr:uid="{1F4D671F-DE76-4A78-9CA0-F38DD649E196}"/>
    <cellStyle name="Comma 2 2 3 2 12" xfId="27641" xr:uid="{BC937178-751D-4860-A8D5-963FE7D1BF1C}"/>
    <cellStyle name="Comma 2 2 3 2 13" xfId="33735" xr:uid="{EF0A5479-DBCB-4E6E-868B-A36B54B3A25D}"/>
    <cellStyle name="Comma 2 2 3 2 14" xfId="1019" xr:uid="{BBD08CB7-4A28-413E-9DA5-156439A929DB}"/>
    <cellStyle name="Comma 2 2 3 2 15" xfId="39970" xr:uid="{E9B28BEE-830A-459A-991D-4E595304E520}"/>
    <cellStyle name="Comma 2 2 3 2 2" xfId="1377" xr:uid="{7E9502D3-CCF5-4130-B9F5-D10B7F7C78FE}"/>
    <cellStyle name="Comma 2 2 3 2 2 2" xfId="4446" xr:uid="{9A65552F-08CD-4198-AF68-753C417E5717}"/>
    <cellStyle name="Comma 2 2 3 2 2 2 2" xfId="10654" xr:uid="{F09B4454-C8EA-476E-BF8F-9672209DAB41}"/>
    <cellStyle name="Comma 2 2 3 2 2 2 2 2" xfId="25017" xr:uid="{4711D4B7-AD99-442A-9D75-025EB8182690}"/>
    <cellStyle name="Comma 2 2 3 2 2 2 3" xfId="16752" xr:uid="{E89FD65A-E53D-41E3-8C6C-787DEB892C36}"/>
    <cellStyle name="Comma 2 2 3 2 2 2 4" xfId="31111" xr:uid="{1C7144B1-FD73-4970-B2BE-B0504A6B3ED6}"/>
    <cellStyle name="Comma 2 2 3 2 2 2 5" xfId="37205" xr:uid="{EAFD4911-C600-4E8F-B771-BC9152E125F2}"/>
    <cellStyle name="Comma 2 2 3 2 2 2 6" xfId="42653" xr:uid="{4A842978-B240-4281-BD16-26F93539F4CD}"/>
    <cellStyle name="Comma 2 2 3 2 2 3" xfId="7644" xr:uid="{64119E35-0F75-4989-B783-E5DF0CC283B9}"/>
    <cellStyle name="Comma 2 2 3 2 2 3 2" xfId="22007" xr:uid="{B0334877-AB0A-426E-A6B7-47667CC1B8B3}"/>
    <cellStyle name="Comma 2 2 3 2 2 3 3" xfId="43567" xr:uid="{97C5CCEA-05CF-4C22-B903-B0B71B108870}"/>
    <cellStyle name="Comma 2 2 3 2 2 4" xfId="13742" xr:uid="{B972A416-2C7F-49A6-857A-2ABBC040973F}"/>
    <cellStyle name="Comma 2 2 3 2 2 4 2" xfId="44466" xr:uid="{C3300478-8558-48F4-AE88-B71F65BA3780}"/>
    <cellStyle name="Comma 2 2 3 2 2 5" xfId="28101" xr:uid="{B4B9B0C2-BD23-451F-998A-39E191AED003}"/>
    <cellStyle name="Comma 2 2 3 2 2 5 2" xfId="45441" xr:uid="{9FE65056-701C-434F-8C4D-BCACC84D4467}"/>
    <cellStyle name="Comma 2 2 3 2 2 6" xfId="34195" xr:uid="{1DC28937-EFB5-4B79-8863-824208D9890F}"/>
    <cellStyle name="Comma 2 2 3 2 2 6 2" xfId="41709" xr:uid="{DF8F9DAD-5AB8-4721-8737-39FBFE1DF85C}"/>
    <cellStyle name="Comma 2 2 3 2 2 7" xfId="40422" xr:uid="{9C985739-5875-4517-8125-66360C766561}"/>
    <cellStyle name="Comma 2 2 3 2 2 8" xfId="46765" xr:uid="{96EB9D43-4B17-419B-9B4F-DDFB8C341535}"/>
    <cellStyle name="Comma 2 2 3 2 3" xfId="1743" xr:uid="{B2E1A403-D382-4FA5-897C-978B46A84662}"/>
    <cellStyle name="Comma 2 2 3 2 3 2" xfId="4818" xr:uid="{6BFE2FB1-78D2-4AF1-911A-9AA8489F188F}"/>
    <cellStyle name="Comma 2 2 3 2 3 2 2" xfId="11028" xr:uid="{EB86493B-950F-4423-97C9-778D2DA402A6}"/>
    <cellStyle name="Comma 2 2 3 2 3 2 2 2" xfId="25391" xr:uid="{13BC2AE1-7224-421B-9F81-CC1A05279A3E}"/>
    <cellStyle name="Comma 2 2 3 2 3 2 3" xfId="17126" xr:uid="{6B91A66F-7973-452E-A53F-CF95402F50B4}"/>
    <cellStyle name="Comma 2 2 3 2 3 2 4" xfId="31485" xr:uid="{97907A86-744E-4A91-B04B-8D1DAA6D5E6D}"/>
    <cellStyle name="Comma 2 2 3 2 3 2 5" xfId="37579" xr:uid="{B86F7ABD-BE5C-4C4B-A292-943FCE816DAE}"/>
    <cellStyle name="Comma 2 2 3 2 3 3" xfId="8018" xr:uid="{AE6D8E9E-B98D-44DC-A504-32A0747586C6}"/>
    <cellStyle name="Comma 2 2 3 2 3 3 2" xfId="22381" xr:uid="{5FA98700-4803-4317-8A6B-B35041ECC7A7}"/>
    <cellStyle name="Comma 2 2 3 2 3 4" xfId="14116" xr:uid="{1EAD0C95-DEA2-45D0-8887-8CC8038E7290}"/>
    <cellStyle name="Comma 2 2 3 2 3 5" xfId="28475" xr:uid="{7880F512-951D-49CE-BC33-E05EAC2270B3}"/>
    <cellStyle name="Comma 2 2 3 2 3 6" xfId="34569" xr:uid="{FC521349-9E4F-4A24-8697-28F083918E14}"/>
    <cellStyle name="Comma 2 2 3 2 3 7" xfId="42220" xr:uid="{02ACF4A7-A008-4FDA-9E6C-4425E7EA7B43}"/>
    <cellStyle name="Comma 2 2 3 2 4" xfId="2114" xr:uid="{36DA3CFE-30E5-4161-B734-47C65EB5B51D}"/>
    <cellStyle name="Comma 2 2 3 2 4 2" xfId="5192" xr:uid="{1AE0C49E-3656-45B0-A400-C83953B717A4}"/>
    <cellStyle name="Comma 2 2 3 2 4 2 2" xfId="11402" xr:uid="{6136B1AB-D60B-4C86-9D7C-999018614E90}"/>
    <cellStyle name="Comma 2 2 3 2 4 2 2 2" xfId="25765" xr:uid="{AEB08BF2-15B9-4A09-AC5E-2D5EADA08893}"/>
    <cellStyle name="Comma 2 2 3 2 4 2 3" xfId="17500" xr:uid="{62ECE8F5-5F54-4E64-BFBA-221F96124B7E}"/>
    <cellStyle name="Comma 2 2 3 2 4 2 4" xfId="31859" xr:uid="{E01E33E8-8B73-4A96-86DD-DB668FF60B1C}"/>
    <cellStyle name="Comma 2 2 3 2 4 2 5" xfId="37953" xr:uid="{A2907785-20D2-4C05-9EFE-504957DEC8D2}"/>
    <cellStyle name="Comma 2 2 3 2 4 3" xfId="8392" xr:uid="{5BAF4874-927F-4894-B37B-745E6B75FEDE}"/>
    <cellStyle name="Comma 2 2 3 2 4 3 2" xfId="22755" xr:uid="{290784E6-AA60-4FDC-BFF9-F95522C43DD3}"/>
    <cellStyle name="Comma 2 2 3 2 4 4" xfId="14490" xr:uid="{5005D4A2-F6D7-451E-AF08-CD31BFA073B0}"/>
    <cellStyle name="Comma 2 2 3 2 4 5" xfId="28849" xr:uid="{4AABCB33-19A1-41AF-85BA-E75D1638DBE4}"/>
    <cellStyle name="Comma 2 2 3 2 4 6" xfId="34943" xr:uid="{37E004F3-6273-4E16-937C-B9B6722374AC}"/>
    <cellStyle name="Comma 2 2 3 2 4 7" xfId="43137" xr:uid="{5CF4E4B5-5B17-4826-A50E-82987227FEB3}"/>
    <cellStyle name="Comma 2 2 3 2 5" xfId="2487" xr:uid="{94EA1CD4-047C-48F4-807F-E5A88A7AF3E5}"/>
    <cellStyle name="Comma 2 2 3 2 5 2" xfId="5566" xr:uid="{AC13CC12-8384-4D8A-A432-70ABC8EDA4C7}"/>
    <cellStyle name="Comma 2 2 3 2 5 2 2" xfId="11776" xr:uid="{30323E96-9E80-4078-9328-58626CC98502}"/>
    <cellStyle name="Comma 2 2 3 2 5 2 2 2" xfId="26139" xr:uid="{FEEE83DD-BB64-4877-BE9B-53FBACB7E811}"/>
    <cellStyle name="Comma 2 2 3 2 5 2 3" xfId="17874" xr:uid="{65FBFE52-BEF3-4E5E-99A1-37ADED867A35}"/>
    <cellStyle name="Comma 2 2 3 2 5 2 4" xfId="32233" xr:uid="{04B29904-7E50-448C-82C4-B81DD6E9B5F8}"/>
    <cellStyle name="Comma 2 2 3 2 5 2 5" xfId="38327" xr:uid="{7C0B7308-3FE3-497F-A243-F202E113CB59}"/>
    <cellStyle name="Comma 2 2 3 2 5 3" xfId="8766" xr:uid="{04E36109-E872-43FF-AB31-41DA5C6B5741}"/>
    <cellStyle name="Comma 2 2 3 2 5 3 2" xfId="23129" xr:uid="{00CA7400-7967-49EC-BA37-6AC575E9D4B0}"/>
    <cellStyle name="Comma 2 2 3 2 5 4" xfId="14864" xr:uid="{08FD4BC3-6525-4E5C-BF3C-1F5A01D84617}"/>
    <cellStyle name="Comma 2 2 3 2 5 5" xfId="29223" xr:uid="{35EB1BA1-1868-4DFF-9CD6-4B3995086A66}"/>
    <cellStyle name="Comma 2 2 3 2 5 6" xfId="35317" xr:uid="{E8BD4173-67C7-48CF-8B2B-8CD1B641CF7B}"/>
    <cellStyle name="Comma 2 2 3 2 5 7" xfId="44036" xr:uid="{D738D04E-ACFB-4F22-91C1-34B24CC14054}"/>
    <cellStyle name="Comma 2 2 3 2 6" xfId="2861" xr:uid="{F63D0941-4132-4FC6-8B39-6E3FA23A3C8E}"/>
    <cellStyle name="Comma 2 2 3 2 6 2" xfId="5940" xr:uid="{1F11F22F-E56C-4B2E-8DDE-670DF0A17F0F}"/>
    <cellStyle name="Comma 2 2 3 2 6 2 2" xfId="12150" xr:uid="{C13C0E46-FD43-4594-AE3C-267F6D70D41B}"/>
    <cellStyle name="Comma 2 2 3 2 6 2 2 2" xfId="26513" xr:uid="{09EEF243-ABA8-4A91-877F-25B2EC0E8B9D}"/>
    <cellStyle name="Comma 2 2 3 2 6 2 3" xfId="18248" xr:uid="{64FB9002-1540-45BF-9D08-7477A1B5FEC4}"/>
    <cellStyle name="Comma 2 2 3 2 6 2 4" xfId="32607" xr:uid="{F22F7F32-95D9-4658-ABA7-EC927E8C2C8D}"/>
    <cellStyle name="Comma 2 2 3 2 6 2 5" xfId="38701" xr:uid="{B343EA48-9793-4791-B700-A055A3D55ED0}"/>
    <cellStyle name="Comma 2 2 3 2 6 3" xfId="9140" xr:uid="{72FC0486-DA33-43A0-9374-3893BAC1F4D1}"/>
    <cellStyle name="Comma 2 2 3 2 6 3 2" xfId="23503" xr:uid="{6E8F7969-89CE-4072-8085-0FB159F72575}"/>
    <cellStyle name="Comma 2 2 3 2 6 4" xfId="15238" xr:uid="{E18D13DE-7D43-42AB-A9EA-34781AEF9044}"/>
    <cellStyle name="Comma 2 2 3 2 6 5" xfId="29597" xr:uid="{6F9E62AA-F7C3-441E-AF1B-8FBDB539BD42}"/>
    <cellStyle name="Comma 2 2 3 2 6 6" xfId="35691" xr:uid="{5CB8FB96-6A55-4AAC-8451-9C194D800F3F}"/>
    <cellStyle name="Comma 2 2 3 2 6 7" xfId="44996" xr:uid="{3BCDB65A-FB03-4174-A780-5B3F8066F171}"/>
    <cellStyle name="Comma 2 2 3 2 7" xfId="3235" xr:uid="{55CFE5B5-6B6D-4BFA-80D6-E03C44D76065}"/>
    <cellStyle name="Comma 2 2 3 2 7 2" xfId="6314" xr:uid="{927B9B0C-48DA-4B85-BD94-76278AEB68C8}"/>
    <cellStyle name="Comma 2 2 3 2 7 2 2" xfId="12524" xr:uid="{1A48A140-EA14-44B5-8276-DBCA2AE3005E}"/>
    <cellStyle name="Comma 2 2 3 2 7 2 2 2" xfId="26887" xr:uid="{5A8B690D-24A5-467C-B754-751C76F10278}"/>
    <cellStyle name="Comma 2 2 3 2 7 2 3" xfId="18622" xr:uid="{C9554B22-644C-4C0B-B8B2-6DDF5B98B690}"/>
    <cellStyle name="Comma 2 2 3 2 7 2 4" xfId="32981" xr:uid="{53E14F12-9D4E-4AE6-BD94-31DB0F4B8588}"/>
    <cellStyle name="Comma 2 2 3 2 7 2 5" xfId="39075" xr:uid="{E7073039-CDEA-4075-BEC9-AB403855763D}"/>
    <cellStyle name="Comma 2 2 3 2 7 3" xfId="9514" xr:uid="{2A807B06-94E0-431D-8CBF-420BBE24B2B8}"/>
    <cellStyle name="Comma 2 2 3 2 7 3 2" xfId="23877" xr:uid="{20F0DCCE-CD25-4AA7-A5BB-E3C524C0FB39}"/>
    <cellStyle name="Comma 2 2 3 2 7 4" xfId="15612" xr:uid="{6E542C40-F309-4207-B31D-2CC9D8EC985B}"/>
    <cellStyle name="Comma 2 2 3 2 7 5" xfId="29971" xr:uid="{0CBD6382-7303-470B-990B-D2F4192A4A9F}"/>
    <cellStyle name="Comma 2 2 3 2 7 6" xfId="36065" xr:uid="{C44DCF49-8FEF-40D5-9D85-47C492081020}"/>
    <cellStyle name="Comma 2 2 3 2 7 7" xfId="41211" xr:uid="{F81DEB80-A294-43DE-A3D3-71B8C09A980E}"/>
    <cellStyle name="Comma 2 2 3 2 8" xfId="3611" xr:uid="{7D8A3C93-CC0E-48CD-8F10-80EEFC696A13}"/>
    <cellStyle name="Comma 2 2 3 2 8 2" xfId="6690" xr:uid="{18D28046-2DF2-481B-BAE9-DD953A2A6B05}"/>
    <cellStyle name="Comma 2 2 3 2 8 2 2" xfId="12899" xr:uid="{DDC8F39C-7395-4A23-8353-9A80108A3D29}"/>
    <cellStyle name="Comma 2 2 3 2 8 2 2 2" xfId="27262" xr:uid="{C8C52FA7-482D-42F4-9BE1-BB6FE137FBEF}"/>
    <cellStyle name="Comma 2 2 3 2 8 2 3" xfId="18997" xr:uid="{5E29D608-AEBE-418F-B14A-52351E3CA063}"/>
    <cellStyle name="Comma 2 2 3 2 8 2 4" xfId="33356" xr:uid="{FB92C98F-8889-44A6-A07A-81030CDA059C}"/>
    <cellStyle name="Comma 2 2 3 2 8 2 5" xfId="39450" xr:uid="{1E328A54-F0C4-43CA-9560-3B9022709C5E}"/>
    <cellStyle name="Comma 2 2 3 2 8 3" xfId="9890" xr:uid="{49F52749-D4F8-4A71-8173-8F03AA45667C}"/>
    <cellStyle name="Comma 2 2 3 2 8 3 2" xfId="24253" xr:uid="{444E592D-A14D-4250-A0BD-DE1415E0BE2C}"/>
    <cellStyle name="Comma 2 2 3 2 8 4" xfId="15988" xr:uid="{6751D8F6-F60D-48C2-A921-5764C0EA28C9}"/>
    <cellStyle name="Comma 2 2 3 2 8 5" xfId="30347" xr:uid="{FAC23C9D-A0FD-488F-B4D9-74F367B65CEE}"/>
    <cellStyle name="Comma 2 2 3 2 8 6" xfId="36441" xr:uid="{03E5F503-CAC9-48F0-9F61-B21D22A8DBE9}"/>
    <cellStyle name="Comma 2 2 3 2 8 7" xfId="46203" xr:uid="{349E4AB6-A631-4693-AB06-978EA402E5F8}"/>
    <cellStyle name="Comma 2 2 3 2 9" xfId="3987" xr:uid="{FFFB0599-C140-4745-952E-15D3370888C8}"/>
    <cellStyle name="Comma 2 2 3 2 9 2" xfId="10266" xr:uid="{2996506F-453F-4C76-AC6E-5D36EA3B8F7B}"/>
    <cellStyle name="Comma 2 2 3 2 9 2 2" xfId="24629" xr:uid="{CCAAAA8C-C122-4AB7-A7F8-3828B2A17DF9}"/>
    <cellStyle name="Comma 2 2 3 2 9 3" xfId="16364" xr:uid="{7CA00B53-2566-4640-AC02-7FE2D7B30734}"/>
    <cellStyle name="Comma 2 2 3 2 9 4" xfId="30723" xr:uid="{BBA65BCE-E691-4929-847A-ED8B45D5DC42}"/>
    <cellStyle name="Comma 2 2 3 2 9 5" xfId="36817" xr:uid="{53165814-7558-49CA-8E24-DC4B4B19FB92}"/>
    <cellStyle name="Comma 2 2 3 3" xfId="1176" xr:uid="{3E46D201-FC82-4470-AE76-B7458DEAE363}"/>
    <cellStyle name="Comma 2 2 3 3 2" xfId="4239" xr:uid="{875510DF-94D4-4BC5-9C7E-CC5FB42020F0}"/>
    <cellStyle name="Comma 2 2 3 3 2 2" xfId="10470" xr:uid="{3C16C89D-52E7-4935-921F-45365068B5CD}"/>
    <cellStyle name="Comma 2 2 3 3 2 2 2" xfId="24833" xr:uid="{89604374-3C42-4BCF-A224-08FA918EF78C}"/>
    <cellStyle name="Comma 2 2 3 3 2 3" xfId="16568" xr:uid="{FC8E213D-688A-4021-8C79-923C22CB8D2C}"/>
    <cellStyle name="Comma 2 2 3 3 2 4" xfId="30927" xr:uid="{899B070A-1679-4ED3-8A83-DBEEF920372B}"/>
    <cellStyle name="Comma 2 2 3 3 2 5" xfId="37021" xr:uid="{CD71D5B6-8DBF-4C34-8BF7-C976534F4E9B}"/>
    <cellStyle name="Comma 2 2 3 3 2 6" xfId="42546" xr:uid="{AF9B0824-57B6-4C48-BF87-845EE530A190}"/>
    <cellStyle name="Comma 2 2 3 3 3" xfId="7437" xr:uid="{92A3D769-C754-404F-913B-2D770DDE32E2}"/>
    <cellStyle name="Comma 2 2 3 3 3 2" xfId="21799" xr:uid="{881A13B3-4635-47B3-9610-9F113C10C89B}"/>
    <cellStyle name="Comma 2 2 3 3 3 3" xfId="43460" xr:uid="{D1898AE7-8933-4330-9C79-C2884AE78147}"/>
    <cellStyle name="Comma 2 2 3 3 4" xfId="13534" xr:uid="{2922339A-44C4-4C22-84BC-297CEAEA5A9E}"/>
    <cellStyle name="Comma 2 2 3 3 4 2" xfId="44359" xr:uid="{F34AC70E-AB61-4FE5-8C37-64D6446D941A}"/>
    <cellStyle name="Comma 2 2 3 3 5" xfId="27893" xr:uid="{4EE8FA44-E49E-4AFF-B4BC-84FCC4370881}"/>
    <cellStyle name="Comma 2 2 3 3 5 2" xfId="45326" xr:uid="{846D27FE-D67F-4AFE-A6DA-8F96B95BD49C}"/>
    <cellStyle name="Comma 2 2 3 3 6" xfId="33987" xr:uid="{1241EDC1-D691-4539-A4D9-709DCD8CA5E1}"/>
    <cellStyle name="Comma 2 2 3 3 6 2" xfId="41589" xr:uid="{28FEFDC4-9763-4541-8D46-BFAAFDD0BF1D}"/>
    <cellStyle name="Comma 2 2 3 3 7" xfId="40269" xr:uid="{5DFAA2BC-CDD5-4974-9BAF-8B49A86C1707}"/>
    <cellStyle name="Comma 2 2 3 3 8" xfId="46702" xr:uid="{7C3A92B2-6AEA-477B-96CB-9648BA1AAC05}"/>
    <cellStyle name="Comma 2 2 3 4" xfId="1537" xr:uid="{5C329257-FC8B-476F-9591-197DD3AD071E}"/>
    <cellStyle name="Comma 2 2 3 4 2" xfId="4611" xr:uid="{7EADB9F0-584E-4B9A-879A-126C2D08541B}"/>
    <cellStyle name="Comma 2 2 3 4 2 2" xfId="10820" xr:uid="{6BDAB2EE-A18E-443F-B214-55723CC895C6}"/>
    <cellStyle name="Comma 2 2 3 4 2 2 2" xfId="25183" xr:uid="{94B48159-9071-4B46-8235-E4CC4404708A}"/>
    <cellStyle name="Comma 2 2 3 4 2 3" xfId="16918" xr:uid="{2808BB09-F74C-4217-9727-539E4B0253D1}"/>
    <cellStyle name="Comma 2 2 3 4 2 4" xfId="31277" xr:uid="{EB9E5D9D-CC7C-474B-86F4-D9CBD683A170}"/>
    <cellStyle name="Comma 2 2 3 4 2 5" xfId="37371" xr:uid="{FBBA9B39-DB54-46FB-9F6F-03B62C240E68}"/>
    <cellStyle name="Comma 2 2 3 4 3" xfId="7810" xr:uid="{B1013370-272E-492C-B933-DAAEDF13DAD7}"/>
    <cellStyle name="Comma 2 2 3 4 3 2" xfId="22173" xr:uid="{EF4D4317-5F8E-4781-93A0-188C3A72331A}"/>
    <cellStyle name="Comma 2 2 3 4 4" xfId="13908" xr:uid="{21439AF3-867F-4BA1-89E6-8B5BBAD832CA}"/>
    <cellStyle name="Comma 2 2 3 4 5" xfId="28267" xr:uid="{BB14C726-B7CC-4F0D-9DC9-58D8E5F17867}"/>
    <cellStyle name="Comma 2 2 3 4 6" xfId="34361" xr:uid="{A1871117-10CA-49C7-8419-1DA09E5C68B9}"/>
    <cellStyle name="Comma 2 2 3 4 7" xfId="42102" xr:uid="{32D220A7-2FB4-4692-8907-A470D0EA4E36}"/>
    <cellStyle name="Comma 2 2 3 5" xfId="1907" xr:uid="{D83C0C31-1FCA-42A1-AEC0-4BA25CE58518}"/>
    <cellStyle name="Comma 2 2 3 5 2" xfId="4984" xr:uid="{6AB991D9-BA28-41FF-BE55-1DD1B268CBE4}"/>
    <cellStyle name="Comma 2 2 3 5 2 2" xfId="11194" xr:uid="{0311E29F-BCAA-4AE1-8A71-5EA7B1D6F7B2}"/>
    <cellStyle name="Comma 2 2 3 5 2 2 2" xfId="25557" xr:uid="{A423BA04-D984-40C1-92D9-A1FB164D44C7}"/>
    <cellStyle name="Comma 2 2 3 5 2 3" xfId="17292" xr:uid="{A8529B1C-F786-44C4-B138-B97FE5A9D392}"/>
    <cellStyle name="Comma 2 2 3 5 2 4" xfId="31651" xr:uid="{5FB0842D-FF1E-4E9C-B328-2CA5F8F77D90}"/>
    <cellStyle name="Comma 2 2 3 5 2 5" xfId="37745" xr:uid="{94471D33-8354-4809-A6D2-EC642007460E}"/>
    <cellStyle name="Comma 2 2 3 5 3" xfId="8184" xr:uid="{C4A225C2-4906-478B-A093-9C431188CCB2}"/>
    <cellStyle name="Comma 2 2 3 5 3 2" xfId="22547" xr:uid="{FA5E279D-44FB-4C9E-BC90-D7857BBBDD76}"/>
    <cellStyle name="Comma 2 2 3 5 4" xfId="14282" xr:uid="{3AB3603B-3CED-47E1-8E8E-EA9538A5AFC6}"/>
    <cellStyle name="Comma 2 2 3 5 5" xfId="28641" xr:uid="{D578EB64-D321-4379-8384-B468868A68B4}"/>
    <cellStyle name="Comma 2 2 3 5 6" xfId="34735" xr:uid="{7E288A19-2FA3-49AA-BD45-0BF72CF7C7FF}"/>
    <cellStyle name="Comma 2 2 3 5 7" xfId="43024" xr:uid="{49267F1D-2A17-4441-BB83-DB2D3C50704E}"/>
    <cellStyle name="Comma 2 2 3 6" xfId="2280" xr:uid="{E054D933-95C0-4981-BCA0-A0BAA6C4BD57}"/>
    <cellStyle name="Comma 2 2 3 6 2" xfId="5358" xr:uid="{07706FD3-1333-407C-8EB4-743B69A65667}"/>
    <cellStyle name="Comma 2 2 3 6 2 2" xfId="11568" xr:uid="{E2340039-5944-4A23-B104-17E04E96EA6D}"/>
    <cellStyle name="Comma 2 2 3 6 2 2 2" xfId="25931" xr:uid="{6787DE31-ECFC-4C1F-B5B0-8357D576076C}"/>
    <cellStyle name="Comma 2 2 3 6 2 3" xfId="17666" xr:uid="{FC8DDEBA-B274-46C0-AC2D-C37795716729}"/>
    <cellStyle name="Comma 2 2 3 6 2 4" xfId="32025" xr:uid="{991AE6E5-029B-43C4-96F9-90466894026D}"/>
    <cellStyle name="Comma 2 2 3 6 2 5" xfId="38119" xr:uid="{1956CA8A-87AB-4C10-ABD1-2B1F2745104F}"/>
    <cellStyle name="Comma 2 2 3 6 3" xfId="8558" xr:uid="{06818048-9AA1-4018-B802-155AA23C9615}"/>
    <cellStyle name="Comma 2 2 3 6 3 2" xfId="22921" xr:uid="{6449CB30-44BF-4FED-83A3-16637B27B15C}"/>
    <cellStyle name="Comma 2 2 3 6 4" xfId="14656" xr:uid="{CD08287E-8681-4136-B4C8-17ABD0362A88}"/>
    <cellStyle name="Comma 2 2 3 6 5" xfId="29015" xr:uid="{7BF21516-8320-42C1-921F-82F849CBD503}"/>
    <cellStyle name="Comma 2 2 3 6 6" xfId="35109" xr:uid="{9AEAE8E5-E253-4BF6-951B-6671FAEF12B4}"/>
    <cellStyle name="Comma 2 2 3 6 7" xfId="43929" xr:uid="{3751B6E2-C2FE-491E-B3DB-E3C072F2A665}"/>
    <cellStyle name="Comma 2 2 3 7" xfId="2653" xr:uid="{4DC4D672-EA3E-497E-9AEE-F1A802AFEC31}"/>
    <cellStyle name="Comma 2 2 3 7 2" xfId="5732" xr:uid="{5AC66501-06AD-443E-9B3F-1A7EAF617A55}"/>
    <cellStyle name="Comma 2 2 3 7 2 2" xfId="11942" xr:uid="{AE0DF319-9025-428E-9B18-7B2A642A5D1D}"/>
    <cellStyle name="Comma 2 2 3 7 2 2 2" xfId="26305" xr:uid="{053B8CEB-5B75-4F5E-89FD-C6B1D84F7FBD}"/>
    <cellStyle name="Comma 2 2 3 7 2 3" xfId="18040" xr:uid="{788A6FD6-6B09-4A62-9C35-92222B501A6A}"/>
    <cellStyle name="Comma 2 2 3 7 2 4" xfId="32399" xr:uid="{3646542A-0312-4362-B9BD-3F55058D6831}"/>
    <cellStyle name="Comma 2 2 3 7 2 5" xfId="38493" xr:uid="{445AC9EA-FF23-4B66-907E-10E0C7CC4C0B}"/>
    <cellStyle name="Comma 2 2 3 7 3" xfId="8932" xr:uid="{0D0321CC-689B-42F5-A632-3AD9F272AC4D}"/>
    <cellStyle name="Comma 2 2 3 7 3 2" xfId="23295" xr:uid="{F34C5118-6E6C-44E1-83EB-87C89F175677}"/>
    <cellStyle name="Comma 2 2 3 7 4" xfId="15030" xr:uid="{35261B22-FA7F-4219-A70F-83F2C44F24E9}"/>
    <cellStyle name="Comma 2 2 3 7 5" xfId="29389" xr:uid="{48B751F1-1191-4AB1-B37C-9991F8B49EBE}"/>
    <cellStyle name="Comma 2 2 3 7 6" xfId="35483" xr:uid="{587815EA-B357-4FB1-8121-C1B7751C5FC4}"/>
    <cellStyle name="Comma 2 2 3 7 7" xfId="44880" xr:uid="{7F67879F-BA89-46AA-8255-D1728361B889}"/>
    <cellStyle name="Comma 2 2 3 8" xfId="3027" xr:uid="{44E1A5E7-3B71-416D-A26C-361F96E6E850}"/>
    <cellStyle name="Comma 2 2 3 8 2" xfId="6106" xr:uid="{0C91F57C-D212-4A28-A81B-FC37B397FD3F}"/>
    <cellStyle name="Comma 2 2 3 8 2 2" xfId="12316" xr:uid="{CE5073FF-DF7B-4362-8481-39DCE251EF4E}"/>
    <cellStyle name="Comma 2 2 3 8 2 2 2" xfId="26679" xr:uid="{5AA78BAF-BAB6-4652-B38A-A4173A4D4CAB}"/>
    <cellStyle name="Comma 2 2 3 8 2 3" xfId="18414" xr:uid="{1B7C2FF3-59F4-4198-BD6C-ACC8F4990FE6}"/>
    <cellStyle name="Comma 2 2 3 8 2 4" xfId="32773" xr:uid="{7D4948DE-C00E-4318-BE83-D3A79AC4AF17}"/>
    <cellStyle name="Comma 2 2 3 8 2 5" xfId="38867" xr:uid="{C756B7E8-0565-4EA7-B746-376048D4DAAF}"/>
    <cellStyle name="Comma 2 2 3 8 3" xfId="9306" xr:uid="{A267D817-3EFE-4BF5-919B-2D71432EC1C1}"/>
    <cellStyle name="Comma 2 2 3 8 3 2" xfId="23669" xr:uid="{8641D7D6-6366-489D-AD1C-228C3386CE22}"/>
    <cellStyle name="Comma 2 2 3 8 4" xfId="15404" xr:uid="{B940D5A5-503F-49D3-A843-C43A1ECD2EC2}"/>
    <cellStyle name="Comma 2 2 3 8 5" xfId="29763" xr:uid="{C9B92844-3E1F-407B-9E00-40A7D029B504}"/>
    <cellStyle name="Comma 2 2 3 8 6" xfId="35857" xr:uid="{1FC1C1BB-E289-491A-84EB-3389B61FFD6C}"/>
    <cellStyle name="Comma 2 2 3 8 7" xfId="40831" xr:uid="{C309D9EF-8E2B-480E-8F51-83C32D111CC9}"/>
    <cellStyle name="Comma 2 2 3 9" xfId="3403" xr:uid="{3C17DAD5-885A-4F36-9F84-DEB1579C03DF}"/>
    <cellStyle name="Comma 2 2 3 9 2" xfId="6482" xr:uid="{DF115C66-81DE-4028-88A2-48C150BE2F8A}"/>
    <cellStyle name="Comma 2 2 3 9 2 2" xfId="12691" xr:uid="{028B2F2B-6A5E-4FA2-BDB8-EF380AD4EC61}"/>
    <cellStyle name="Comma 2 2 3 9 2 2 2" xfId="27054" xr:uid="{8A8671A5-E4CF-411F-91A3-C02D2882C8C8}"/>
    <cellStyle name="Comma 2 2 3 9 2 3" xfId="18789" xr:uid="{B5F2AC3C-5890-433A-B8B4-68CFDCD91A9A}"/>
    <cellStyle name="Comma 2 2 3 9 2 4" xfId="33148" xr:uid="{4F41A306-9203-41FB-873B-15A3A699D527}"/>
    <cellStyle name="Comma 2 2 3 9 2 5" xfId="39242" xr:uid="{499F0EA4-26B7-480E-885D-1CA0E8D7A26C}"/>
    <cellStyle name="Comma 2 2 3 9 3" xfId="9682" xr:uid="{06116CFE-DA3A-49FF-B6DB-539F799F3A88}"/>
    <cellStyle name="Comma 2 2 3 9 3 2" xfId="24045" xr:uid="{671D02A5-346D-415B-AF5D-21D8BCA8C832}"/>
    <cellStyle name="Comma 2 2 3 9 4" xfId="15780" xr:uid="{F4DE3C65-21B8-4A04-B74A-DD8CAB5F782F}"/>
    <cellStyle name="Comma 2 2 3 9 5" xfId="30139" xr:uid="{AA4CCC41-1641-42E9-8BAC-E975C1E28697}"/>
    <cellStyle name="Comma 2 2 3 9 6" xfId="36233" xr:uid="{38AA7E04-B688-446D-8363-3DDF78B0981E}"/>
    <cellStyle name="Comma 2 2 3 9 7" xfId="46050" xr:uid="{BF59CECC-BD7F-4B91-9507-9D86E60B10F2}"/>
    <cellStyle name="Comma 2 2 30" xfId="46791" xr:uid="{008425DC-527D-4ABC-8739-82E181BA9C94}"/>
    <cellStyle name="Comma 2 2 31" xfId="98" xr:uid="{928C65C3-8041-463E-B319-D5AEE23FD132}"/>
    <cellStyle name="Comma 2 2 4" xfId="387" xr:uid="{DA47F392-684C-4776-AF5C-CBF2DB49842F}"/>
    <cellStyle name="Comma 2 2 4 10" xfId="3786" xr:uid="{1D3B5505-A4F3-483B-B47B-9FC2A65847FF}"/>
    <cellStyle name="Comma 2 2 4 10 2" xfId="10065" xr:uid="{52C7ECA4-AB4E-49F9-9181-C3C203EFD67E}"/>
    <cellStyle name="Comma 2 2 4 10 2 2" xfId="24428" xr:uid="{AFB0D4B2-85B1-41D7-AE2E-B72282179D78}"/>
    <cellStyle name="Comma 2 2 4 10 3" xfId="16163" xr:uid="{20DF9A63-C1ED-4DAF-BBB4-75BDE212A799}"/>
    <cellStyle name="Comma 2 2 4 10 4" xfId="30522" xr:uid="{A3F7C90C-5B59-498B-863D-271C4715DF3C}"/>
    <cellStyle name="Comma 2 2 4 10 5" xfId="36616" xr:uid="{F2E3C04A-0F64-4E60-8BE8-BF7CE8C2C773}"/>
    <cellStyle name="Comma 2 2 4 11" xfId="6984" xr:uid="{FCBC4EAE-2E13-404B-B810-688AE7600ED1}"/>
    <cellStyle name="Comma 2 2 4 11 2" xfId="21346" xr:uid="{D7363666-A1B8-48C8-BE63-8AAD2B5EA714}"/>
    <cellStyle name="Comma 2 2 4 12" xfId="13081" xr:uid="{0BF9F54F-8A36-48C6-B1E1-AFC76A5D482F}"/>
    <cellStyle name="Comma 2 2 4 13" xfId="27440" xr:uid="{D0F8F510-9B0C-489A-AB01-53B14551E69F}"/>
    <cellStyle name="Comma 2 2 4 14" xfId="33534" xr:uid="{F508D6D1-A0C2-4BC2-A610-3AAFEB8A0C7C}"/>
    <cellStyle name="Comma 2 2 4 15" xfId="828" xr:uid="{489761DE-AA9C-41F4-8B30-DE998AAF6B23}"/>
    <cellStyle name="Comma 2 2 4 16" xfId="39899" xr:uid="{73E472C0-C653-4C14-9473-AA71C40B8AFB}"/>
    <cellStyle name="Comma 2 2 4 17" xfId="46809" xr:uid="{E64ABB8F-533E-48FE-AC34-D650D4613627}"/>
    <cellStyle name="Comma 2 2 4 2" xfId="1025" xr:uid="{E94E0C12-3D6F-4338-8CC5-407A5EF33318}"/>
    <cellStyle name="Comma 2 2 4 2 10" xfId="7192" xr:uid="{2AF5FEDD-5C0A-4955-BE2E-DCA7F0027798}"/>
    <cellStyle name="Comma 2 2 4 2 10 2" xfId="21554" xr:uid="{E4850C1D-BE51-4277-AD13-D75366A46AF6}"/>
    <cellStyle name="Comma 2 2 4 2 11" xfId="13289" xr:uid="{906BC437-99CA-4394-90E9-13F84964D238}"/>
    <cellStyle name="Comma 2 2 4 2 12" xfId="27648" xr:uid="{73576AF8-31E4-4FEE-A37F-DB445C6D8392}"/>
    <cellStyle name="Comma 2 2 4 2 13" xfId="33742" xr:uid="{40605905-FA81-4377-A66B-5551A293E9FF}"/>
    <cellStyle name="Comma 2 2 4 2 14" xfId="40351" xr:uid="{20B278E8-CC84-42C2-9E54-E2A3F6E78AF0}"/>
    <cellStyle name="Comma 2 2 4 2 2" xfId="1383" xr:uid="{CF30F85B-5D55-4FEC-882E-9B6F04C6AD27}"/>
    <cellStyle name="Comma 2 2 4 2 2 2" xfId="4453" xr:uid="{DD875DB2-E9BB-4FF9-B3C3-35D849B0052B}"/>
    <cellStyle name="Comma 2 2 4 2 2 2 2" xfId="10661" xr:uid="{DD278BE1-3A91-406F-8C3B-0AA8EE63AC6B}"/>
    <cellStyle name="Comma 2 2 4 2 2 2 2 2" xfId="25024" xr:uid="{18F1ACA6-4F92-408B-A329-AE340EA0E116}"/>
    <cellStyle name="Comma 2 2 4 2 2 2 3" xfId="16759" xr:uid="{02CE2094-FD47-4852-80DB-7666C8D2FA1C}"/>
    <cellStyle name="Comma 2 2 4 2 2 2 4" xfId="31118" xr:uid="{1F9F8315-F795-4699-8F89-C8D4A91E229D}"/>
    <cellStyle name="Comma 2 2 4 2 2 2 5" xfId="37212" xr:uid="{BF6158EE-3A0D-448A-BA11-EFF206423AA2}"/>
    <cellStyle name="Comma 2 2 4 2 2 3" xfId="7651" xr:uid="{0FBA3C09-CDCA-4280-A359-DFA4FEBE94AD}"/>
    <cellStyle name="Comma 2 2 4 2 2 3 2" xfId="22014" xr:uid="{60AD317D-8790-44D5-B82F-F2C2163E9DAE}"/>
    <cellStyle name="Comma 2 2 4 2 2 4" xfId="13749" xr:uid="{F7941CC6-C22D-446A-AB32-B013623C1896}"/>
    <cellStyle name="Comma 2 2 4 2 2 5" xfId="28108" xr:uid="{9B652EF9-AEE8-441D-9441-2180D535DF93}"/>
    <cellStyle name="Comma 2 2 4 2 2 6" xfId="34202" xr:uid="{60ED1BD6-5C34-403C-835A-FC223F16E10B}"/>
    <cellStyle name="Comma 2 2 4 2 2 7" xfId="42607" xr:uid="{82F77411-71D6-418A-802B-7D531BBA692C}"/>
    <cellStyle name="Comma 2 2 4 2 2 8" xfId="46768" xr:uid="{8274DFBD-4595-4D1C-977A-6A8E7D69F1DA}"/>
    <cellStyle name="Comma 2 2 4 2 3" xfId="1750" xr:uid="{055DAFAB-F2A4-46E2-9A1E-40145949DAE5}"/>
    <cellStyle name="Comma 2 2 4 2 3 2" xfId="4825" xr:uid="{A692FB0D-8AD6-41A4-927D-13A10C7A3F95}"/>
    <cellStyle name="Comma 2 2 4 2 3 2 2" xfId="11035" xr:uid="{117460FB-B0D9-4A47-BB65-44E05A2C2DCF}"/>
    <cellStyle name="Comma 2 2 4 2 3 2 2 2" xfId="25398" xr:uid="{67A1E6B0-DF12-4551-AF93-D8F46D307360}"/>
    <cellStyle name="Comma 2 2 4 2 3 2 3" xfId="17133" xr:uid="{75567C4E-D4BA-45E4-B473-30298B073BC0}"/>
    <cellStyle name="Comma 2 2 4 2 3 2 4" xfId="31492" xr:uid="{9CC6D3D1-9C6C-41FC-8366-DAAD6F6540C4}"/>
    <cellStyle name="Comma 2 2 4 2 3 2 5" xfId="37586" xr:uid="{FC6EDBC1-95F7-4933-B9C4-6136F9928CBB}"/>
    <cellStyle name="Comma 2 2 4 2 3 3" xfId="8025" xr:uid="{9535C3A3-04E3-49DA-9F2D-6923E700DBA8}"/>
    <cellStyle name="Comma 2 2 4 2 3 3 2" xfId="22388" xr:uid="{E6EE1E16-3114-42AB-90EF-371F7EBA4FB0}"/>
    <cellStyle name="Comma 2 2 4 2 3 4" xfId="14123" xr:uid="{7849DAB3-7018-49A5-8D10-BA16CF261DF9}"/>
    <cellStyle name="Comma 2 2 4 2 3 5" xfId="28482" xr:uid="{E5A10057-B644-45F5-BDDF-D84AC604AB17}"/>
    <cellStyle name="Comma 2 2 4 2 3 6" xfId="34576" xr:uid="{01B3637D-D91D-4D37-89F5-9C20EF85E118}"/>
    <cellStyle name="Comma 2 2 4 2 3 7" xfId="43521" xr:uid="{7438684F-F40B-4809-8238-07B8660A4462}"/>
    <cellStyle name="Comma 2 2 4 2 4" xfId="2121" xr:uid="{590DF06E-B06C-427A-862B-A18C975FBFCC}"/>
    <cellStyle name="Comma 2 2 4 2 4 2" xfId="5199" xr:uid="{1A4D252A-4AEF-4384-86B5-A5ADFC9C0018}"/>
    <cellStyle name="Comma 2 2 4 2 4 2 2" xfId="11409" xr:uid="{5C6E56E7-5C2A-4D60-B58C-5BB85C72DAA4}"/>
    <cellStyle name="Comma 2 2 4 2 4 2 2 2" xfId="25772" xr:uid="{9E4D15F7-8273-4470-B43F-AA99841BF94A}"/>
    <cellStyle name="Comma 2 2 4 2 4 2 3" xfId="17507" xr:uid="{AF98A0C4-9C64-4DF6-AD06-F760FE68FB15}"/>
    <cellStyle name="Comma 2 2 4 2 4 2 4" xfId="31866" xr:uid="{818C5B9A-4359-43DF-B106-7D382B70FE73}"/>
    <cellStyle name="Comma 2 2 4 2 4 2 5" xfId="37960" xr:uid="{C3C1A93A-DB03-4161-9052-FFB6675863B9}"/>
    <cellStyle name="Comma 2 2 4 2 4 3" xfId="8399" xr:uid="{11C131CF-92AE-4DB3-8BEE-0C278AF290A0}"/>
    <cellStyle name="Comma 2 2 4 2 4 3 2" xfId="22762" xr:uid="{C121C266-98F2-4292-A49D-8408066E75E0}"/>
    <cellStyle name="Comma 2 2 4 2 4 4" xfId="14497" xr:uid="{568793BA-515F-46C5-B1C8-E1C4C66AEFE4}"/>
    <cellStyle name="Comma 2 2 4 2 4 5" xfId="28856" xr:uid="{E5942355-FFB5-48D7-AF32-66CE96A62D7A}"/>
    <cellStyle name="Comma 2 2 4 2 4 6" xfId="34950" xr:uid="{9766EF42-8C12-4D8C-9F57-71AE02BBADD4}"/>
    <cellStyle name="Comma 2 2 4 2 4 7" xfId="44420" xr:uid="{93FFA8B6-BA07-4068-A36D-7528E85256E3}"/>
    <cellStyle name="Comma 2 2 4 2 5" xfId="2494" xr:uid="{53323FF1-2C58-4106-A8EB-CC7346DA49B6}"/>
    <cellStyle name="Comma 2 2 4 2 5 2" xfId="5573" xr:uid="{C2506841-5523-48BD-9CDF-8863F2F54D79}"/>
    <cellStyle name="Comma 2 2 4 2 5 2 2" xfId="11783" xr:uid="{10302B94-FE87-42B9-9368-DF6562E52611}"/>
    <cellStyle name="Comma 2 2 4 2 5 2 2 2" xfId="26146" xr:uid="{A5A1B763-5740-4C47-AC89-8FF97A0DEB4F}"/>
    <cellStyle name="Comma 2 2 4 2 5 2 3" xfId="17881" xr:uid="{6DBE3B81-EE33-40EB-980B-6C8E9F4AE075}"/>
    <cellStyle name="Comma 2 2 4 2 5 2 4" xfId="32240" xr:uid="{78584087-D2B8-4A45-86E9-A0D241E37AE3}"/>
    <cellStyle name="Comma 2 2 4 2 5 2 5" xfId="38334" xr:uid="{1E2FCB29-123A-4E1D-A91F-4BDBFADAF332}"/>
    <cellStyle name="Comma 2 2 4 2 5 3" xfId="8773" xr:uid="{8DE53662-D1DC-40B0-B61D-0805EE6C28BD}"/>
    <cellStyle name="Comma 2 2 4 2 5 3 2" xfId="23136" xr:uid="{C31422F8-F54C-42E9-B46E-4B9D9CF2921C}"/>
    <cellStyle name="Comma 2 2 4 2 5 4" xfId="14871" xr:uid="{058F393F-562B-4C80-BDCA-F2A563ADD604}"/>
    <cellStyle name="Comma 2 2 4 2 5 5" xfId="29230" xr:uid="{AC3DF9CA-81C8-4D2C-B907-1D376E0C6258}"/>
    <cellStyle name="Comma 2 2 4 2 5 6" xfId="35324" xr:uid="{607AE03E-8060-4ED4-9A4B-1EFE6B20FE31}"/>
    <cellStyle name="Comma 2 2 4 2 5 7" xfId="45395" xr:uid="{9F8B0703-F9CC-45CC-85DC-870EF9DBC1E6}"/>
    <cellStyle name="Comma 2 2 4 2 6" xfId="2868" xr:uid="{D6342A5E-6BD6-489C-B565-A0E8FD74B6FF}"/>
    <cellStyle name="Comma 2 2 4 2 6 2" xfId="5947" xr:uid="{0B0C557E-3711-4B29-9491-27611FC78070}"/>
    <cellStyle name="Comma 2 2 4 2 6 2 2" xfId="12157" xr:uid="{B6B5FB64-06B3-4A11-89B7-320C9813DE25}"/>
    <cellStyle name="Comma 2 2 4 2 6 2 2 2" xfId="26520" xr:uid="{0FE1A106-7E0C-4EFF-AFFF-47AE296F0C7B}"/>
    <cellStyle name="Comma 2 2 4 2 6 2 3" xfId="18255" xr:uid="{4066F091-24A0-4AED-A406-CC237E0BA6B6}"/>
    <cellStyle name="Comma 2 2 4 2 6 2 4" xfId="32614" xr:uid="{0BB0D458-996E-465A-BB3B-260A8B2E690E}"/>
    <cellStyle name="Comma 2 2 4 2 6 2 5" xfId="38708" xr:uid="{98CF82AF-7A6B-4C94-80A1-E968CE56F45B}"/>
    <cellStyle name="Comma 2 2 4 2 6 3" xfId="9147" xr:uid="{7544C2E8-5A91-4EF6-8018-C724FA127AB0}"/>
    <cellStyle name="Comma 2 2 4 2 6 3 2" xfId="23510" xr:uid="{0B505A2B-8748-47A4-BEA1-0D12751A555E}"/>
    <cellStyle name="Comma 2 2 4 2 6 4" xfId="15245" xr:uid="{4FE516AA-EE7D-4ADB-BD15-C1867FC696F0}"/>
    <cellStyle name="Comma 2 2 4 2 6 5" xfId="29604" xr:uid="{BBB0E50C-3EC8-4118-8ABF-343AD4000D13}"/>
    <cellStyle name="Comma 2 2 4 2 6 6" xfId="35698" xr:uid="{3ABDD30D-F4BF-438A-A95B-D1AD8C1A64D0}"/>
    <cellStyle name="Comma 2 2 4 2 6 7" xfId="41662" xr:uid="{9FC453E0-30B0-406B-BAE3-F70C2977CF14}"/>
    <cellStyle name="Comma 2 2 4 2 7" xfId="3242" xr:uid="{E3B92CC7-9806-4A29-BDC9-1AEFCAF220FE}"/>
    <cellStyle name="Comma 2 2 4 2 7 2" xfId="6321" xr:uid="{412E2F78-B567-4648-B664-D66B6A4194E6}"/>
    <cellStyle name="Comma 2 2 4 2 7 2 2" xfId="12531" xr:uid="{A1441751-B73C-4FC2-BDFC-401FDB01DD77}"/>
    <cellStyle name="Comma 2 2 4 2 7 2 2 2" xfId="26894" xr:uid="{697AEC93-26CC-43FB-BD55-38741E0B325E}"/>
    <cellStyle name="Comma 2 2 4 2 7 2 3" xfId="18629" xr:uid="{88DB24AC-2C03-408E-9FCE-D1E28859531F}"/>
    <cellStyle name="Comma 2 2 4 2 7 2 4" xfId="32988" xr:uid="{5FF72354-DE84-410D-8513-8EC768B7AC4B}"/>
    <cellStyle name="Comma 2 2 4 2 7 2 5" xfId="39082" xr:uid="{BB743D0B-3710-464B-BEE4-AB13EA68DEFB}"/>
    <cellStyle name="Comma 2 2 4 2 7 3" xfId="9521" xr:uid="{99761D70-B8D5-4BAB-853B-4DB09B8A4F12}"/>
    <cellStyle name="Comma 2 2 4 2 7 3 2" xfId="23884" xr:uid="{D84BC69B-930F-4068-A427-5334DED4D08F}"/>
    <cellStyle name="Comma 2 2 4 2 7 4" xfId="15619" xr:uid="{41B2C509-5529-4161-83C2-75E88E1B1A89}"/>
    <cellStyle name="Comma 2 2 4 2 7 5" xfId="29978" xr:uid="{F17C2927-615B-4B17-AB79-5096C6CE2FDF}"/>
    <cellStyle name="Comma 2 2 4 2 7 6" xfId="36072" xr:uid="{6211A44A-4242-403B-AACC-4839CF5AF846}"/>
    <cellStyle name="Comma 2 2 4 2 8" xfId="3618" xr:uid="{333CCC39-87B6-4ED4-BE05-EA997283EE94}"/>
    <cellStyle name="Comma 2 2 4 2 8 2" xfId="6697" xr:uid="{8DE548B1-0E6C-4E5D-B97A-07CB9304B12F}"/>
    <cellStyle name="Comma 2 2 4 2 8 2 2" xfId="12906" xr:uid="{048756FF-C76F-4F0C-8F47-AA520C7B9C1D}"/>
    <cellStyle name="Comma 2 2 4 2 8 2 2 2" xfId="27269" xr:uid="{A51B8A56-3F70-49A3-A378-18809D1C70E5}"/>
    <cellStyle name="Comma 2 2 4 2 8 2 3" xfId="19004" xr:uid="{1ABB3F96-05B8-4BB6-9BF3-4B94193A907D}"/>
    <cellStyle name="Comma 2 2 4 2 8 2 4" xfId="33363" xr:uid="{BC86C182-2D9F-478E-9856-D3A730D31B19}"/>
    <cellStyle name="Comma 2 2 4 2 8 2 5" xfId="39457" xr:uid="{6768552C-304B-45C5-9CCE-62D87F660D3B}"/>
    <cellStyle name="Comma 2 2 4 2 8 3" xfId="9897" xr:uid="{C85B6A76-9402-4E77-92E3-323A8C6900CB}"/>
    <cellStyle name="Comma 2 2 4 2 8 3 2" xfId="24260" xr:uid="{5C3CC170-4198-4632-9F68-A02B1FFE3AEB}"/>
    <cellStyle name="Comma 2 2 4 2 8 4" xfId="15995" xr:uid="{399656BA-F220-4E10-B06E-EE8553198F27}"/>
    <cellStyle name="Comma 2 2 4 2 8 5" xfId="30354" xr:uid="{99C68C6F-2E08-44C0-919F-C64E58D0264A}"/>
    <cellStyle name="Comma 2 2 4 2 8 6" xfId="36448" xr:uid="{A926C1E7-6DAA-4B93-B3A1-70E8F2504EB9}"/>
    <cellStyle name="Comma 2 2 4 2 9" xfId="3994" xr:uid="{E7DC3125-71F2-4368-8C4E-5796DB2CEF85}"/>
    <cellStyle name="Comma 2 2 4 2 9 2" xfId="10273" xr:uid="{4463661B-644D-42D1-A536-F88BB74C7583}"/>
    <cellStyle name="Comma 2 2 4 2 9 2 2" xfId="24636" xr:uid="{1D9659C3-3D02-481A-BFD7-64606E9DB792}"/>
    <cellStyle name="Comma 2 2 4 2 9 3" xfId="16371" xr:uid="{4202A76F-F9B5-4A62-9392-6C64546F2DAB}"/>
    <cellStyle name="Comma 2 2 4 2 9 4" xfId="30730" xr:uid="{7B946EC4-8F3F-4A40-8F23-04DA1E2FC9CD}"/>
    <cellStyle name="Comma 2 2 4 2 9 5" xfId="36824" xr:uid="{C3E294D0-AF72-406C-A593-B79936DC3A9D}"/>
    <cellStyle name="Comma 2 2 4 3" xfId="1182" xr:uid="{A6D28DA6-6026-4FD8-911A-10428331FB23}"/>
    <cellStyle name="Comma 2 2 4 3 2" xfId="4246" xr:uid="{FD15C4D7-E0C0-4C19-9549-C544344057D2}"/>
    <cellStyle name="Comma 2 2 4 3 2 2" xfId="10477" xr:uid="{2A866E66-9EC2-4246-80A2-26A87E151A5E}"/>
    <cellStyle name="Comma 2 2 4 3 2 2 2" xfId="24840" xr:uid="{F55F1160-CA19-420A-9170-D6C5D0FCF041}"/>
    <cellStyle name="Comma 2 2 4 3 2 3" xfId="16575" xr:uid="{D76B7E23-DAC4-40D2-AD9C-777AC1497320}"/>
    <cellStyle name="Comma 2 2 4 3 2 4" xfId="30934" xr:uid="{1CE28639-DD1B-4739-A1AA-49A2BA86E951}"/>
    <cellStyle name="Comma 2 2 4 3 2 5" xfId="37028" xr:uid="{722299DA-ED9E-4EAD-BA43-5B15018E2D07}"/>
    <cellStyle name="Comma 2 2 4 3 3" xfId="7444" xr:uid="{0C2B0327-475F-4555-BFF1-D303E86FB7E7}"/>
    <cellStyle name="Comma 2 2 4 3 3 2" xfId="21806" xr:uid="{6B10F471-69D7-4ADD-BA77-ECE59CF5DFD8}"/>
    <cellStyle name="Comma 2 2 4 3 4" xfId="13541" xr:uid="{AD4A2327-F3AF-4399-BB40-913B69C2E998}"/>
    <cellStyle name="Comma 2 2 4 3 5" xfId="27900" xr:uid="{D3414F2D-782F-4492-BC61-D6F723C38E77}"/>
    <cellStyle name="Comma 2 2 4 3 6" xfId="33994" xr:uid="{293E1C02-4044-4365-A179-33AD8BFD18F5}"/>
    <cellStyle name="Comma 2 2 4 3 7" xfId="42174" xr:uid="{D382D04E-5176-4776-ABF5-F2B31740825A}"/>
    <cellStyle name="Comma 2 2 4 3 8" xfId="46705" xr:uid="{949FBA0F-7756-4B2F-9A1A-EBA565CB2531}"/>
    <cellStyle name="Comma 2 2 4 4" xfId="1544" xr:uid="{2219BA9F-DB0A-498D-ABBF-8ADB8D7F267F}"/>
    <cellStyle name="Comma 2 2 4 4 2" xfId="4618" xr:uid="{8DECCF0A-18FA-4E5A-AEBC-8BB12587DAE0}"/>
    <cellStyle name="Comma 2 2 4 4 2 2" xfId="10827" xr:uid="{A34ADF0F-DD70-45BA-AD6E-EDB756C65DB0}"/>
    <cellStyle name="Comma 2 2 4 4 2 2 2" xfId="25190" xr:uid="{9E79D894-1F58-42F9-A771-0211D51CE97A}"/>
    <cellStyle name="Comma 2 2 4 4 2 3" xfId="16925" xr:uid="{CA70B0BB-F7B1-47CE-9939-56266DC805B5}"/>
    <cellStyle name="Comma 2 2 4 4 2 4" xfId="31284" xr:uid="{5344B83E-8823-45EB-93D2-74611E94BE70}"/>
    <cellStyle name="Comma 2 2 4 4 2 5" xfId="37378" xr:uid="{74A72032-09D2-4AB8-A5B1-DA61626EB330}"/>
    <cellStyle name="Comma 2 2 4 4 3" xfId="7817" xr:uid="{DD8F3D63-7808-4E4F-B114-E6F0DB16B1F1}"/>
    <cellStyle name="Comma 2 2 4 4 3 2" xfId="22180" xr:uid="{0F17B4F6-A12D-424C-82E7-7BE4666DFB21}"/>
    <cellStyle name="Comma 2 2 4 4 4" xfId="13915" xr:uid="{1BC0F201-7935-4805-A9FB-C309361CD511}"/>
    <cellStyle name="Comma 2 2 4 4 5" xfId="28274" xr:uid="{5B175822-1FFB-4BD7-8171-B109D4EB6DC9}"/>
    <cellStyle name="Comma 2 2 4 4 6" xfId="34368" xr:uid="{68757AB3-D63E-4549-B456-EA5A017BEA75}"/>
    <cellStyle name="Comma 2 2 4 4 7" xfId="43091" xr:uid="{126829CA-DB6A-424C-9AEC-79D886DFCE12}"/>
    <cellStyle name="Comma 2 2 4 5" xfId="1914" xr:uid="{2AFFE77C-B31C-4A07-AE43-A56326B64321}"/>
    <cellStyle name="Comma 2 2 4 5 2" xfId="4991" xr:uid="{8B57AC52-8AEC-4F02-8CA0-42139E05A38F}"/>
    <cellStyle name="Comma 2 2 4 5 2 2" xfId="11201" xr:uid="{C2CF4357-89DF-4AD8-A593-D10405FCC376}"/>
    <cellStyle name="Comma 2 2 4 5 2 2 2" xfId="25564" xr:uid="{E11D1088-DC68-4FE0-971A-FA78E5E97468}"/>
    <cellStyle name="Comma 2 2 4 5 2 3" xfId="17299" xr:uid="{AD58AA64-AD72-4DE3-99FB-D4DD15B8C0F3}"/>
    <cellStyle name="Comma 2 2 4 5 2 4" xfId="31658" xr:uid="{23BE23C0-4C68-4187-82A3-D88C67BF5DD4}"/>
    <cellStyle name="Comma 2 2 4 5 2 5" xfId="37752" xr:uid="{C3B5587B-9B79-4699-8E1B-B01615DB620C}"/>
    <cellStyle name="Comma 2 2 4 5 3" xfId="8191" xr:uid="{E6399960-6596-493D-A6B0-CA63BDC6621B}"/>
    <cellStyle name="Comma 2 2 4 5 3 2" xfId="22554" xr:uid="{554235D6-F6ED-4BE3-B5F4-1C4C29841941}"/>
    <cellStyle name="Comma 2 2 4 5 4" xfId="14289" xr:uid="{90949313-EE10-497A-91C6-EC79984B35A8}"/>
    <cellStyle name="Comma 2 2 4 5 5" xfId="28648" xr:uid="{005AAAA8-371B-4DCD-8D8A-8C2DFA906BF5}"/>
    <cellStyle name="Comma 2 2 4 5 6" xfId="34742" xr:uid="{4B782ADC-CD44-463B-BCF1-56603916E6D0}"/>
    <cellStyle name="Comma 2 2 4 5 7" xfId="43990" xr:uid="{7FFBD5E7-3B08-450D-A8E6-EE046E294FE6}"/>
    <cellStyle name="Comma 2 2 4 6" xfId="2287" xr:uid="{8A784888-B349-4036-96CF-E493A37F2AE3}"/>
    <cellStyle name="Comma 2 2 4 6 2" xfId="5365" xr:uid="{A0225801-5416-44AC-B064-2DB002E4BF6A}"/>
    <cellStyle name="Comma 2 2 4 6 2 2" xfId="11575" xr:uid="{DF142239-10EB-45DB-B1D8-6F41D0011DEB}"/>
    <cellStyle name="Comma 2 2 4 6 2 2 2" xfId="25938" xr:uid="{F7222C35-3FEC-4403-A184-C701D4A5C3F5}"/>
    <cellStyle name="Comma 2 2 4 6 2 3" xfId="17673" xr:uid="{5333F581-2698-4D9A-9DF7-F8E5E989C218}"/>
    <cellStyle name="Comma 2 2 4 6 2 4" xfId="32032" xr:uid="{E3B090F9-D822-4273-A723-AB1AE1BDB4FE}"/>
    <cellStyle name="Comma 2 2 4 6 2 5" xfId="38126" xr:uid="{3E43B344-9FDD-4A6D-8AEF-E9CEECF691A0}"/>
    <cellStyle name="Comma 2 2 4 6 3" xfId="8565" xr:uid="{80158281-0166-4304-8C97-3CB1D16B5011}"/>
    <cellStyle name="Comma 2 2 4 6 3 2" xfId="22928" xr:uid="{B6D1E786-98CB-4107-9ACA-2F727C2C8B04}"/>
    <cellStyle name="Comma 2 2 4 6 4" xfId="14663" xr:uid="{DAA9F8B8-D4C4-497C-ABC7-0CE283A0BFD7}"/>
    <cellStyle name="Comma 2 2 4 6 5" xfId="29022" xr:uid="{CD4BFE90-219D-4219-A3B4-01A4F6328C2C}"/>
    <cellStyle name="Comma 2 2 4 6 6" xfId="35116" xr:uid="{252D5D97-DE86-428A-B50B-EB15BC8BD2EC}"/>
    <cellStyle name="Comma 2 2 4 6 7" xfId="44949" xr:uid="{019584FD-F57F-4E1C-9998-9B4C00728869}"/>
    <cellStyle name="Comma 2 2 4 7" xfId="2660" xr:uid="{AB88D1F6-8B82-4337-98EB-316CDC614ADA}"/>
    <cellStyle name="Comma 2 2 4 7 2" xfId="5739" xr:uid="{E670CEE6-DB31-4182-8AA0-9D8405594759}"/>
    <cellStyle name="Comma 2 2 4 7 2 2" xfId="11949" xr:uid="{A80A295E-FC4D-4C4E-A00C-3E19D6163904}"/>
    <cellStyle name="Comma 2 2 4 7 2 2 2" xfId="26312" xr:uid="{3485F089-EC34-4F45-80E5-7F1C8259AB9C}"/>
    <cellStyle name="Comma 2 2 4 7 2 3" xfId="18047" xr:uid="{6BF60089-D6CC-42FA-8E9A-62635045E00E}"/>
    <cellStyle name="Comma 2 2 4 7 2 4" xfId="32406" xr:uid="{45399D90-118C-4186-AFBE-B49BF49AC759}"/>
    <cellStyle name="Comma 2 2 4 7 2 5" xfId="38500" xr:uid="{1C87CC01-B6A7-4431-B7DD-A5A04D721661}"/>
    <cellStyle name="Comma 2 2 4 7 3" xfId="8939" xr:uid="{F42768B2-182D-4CD8-B8BF-84EC4D8EE7EE}"/>
    <cellStyle name="Comma 2 2 4 7 3 2" xfId="23302" xr:uid="{4844E48A-52B1-406F-A766-874A14EF16D9}"/>
    <cellStyle name="Comma 2 2 4 7 4" xfId="15037" xr:uid="{3C49BCD5-7A25-4488-A003-A2A22B9DD02F}"/>
    <cellStyle name="Comma 2 2 4 7 5" xfId="29396" xr:uid="{33BF9C25-B5F5-4B2A-A453-EC35231BFDB3}"/>
    <cellStyle name="Comma 2 2 4 7 6" xfId="35490" xr:uid="{E335A571-4349-4C32-AC83-98266E1A8833}"/>
    <cellStyle name="Comma 2 2 4 7 7" xfId="41157" xr:uid="{DE8947E9-5DD0-4F84-93E9-0820D92DFBCF}"/>
    <cellStyle name="Comma 2 2 4 8" xfId="3034" xr:uid="{27F60563-2338-434E-8A4B-57B6CE605E68}"/>
    <cellStyle name="Comma 2 2 4 8 2" xfId="6113" xr:uid="{5901ADF8-2981-4EC0-A4AA-10A1D90ABF39}"/>
    <cellStyle name="Comma 2 2 4 8 2 2" xfId="12323" xr:uid="{090191EA-FBB2-4351-A55E-D7DB83C49C52}"/>
    <cellStyle name="Comma 2 2 4 8 2 2 2" xfId="26686" xr:uid="{586E147F-B960-4541-8F0B-1172CD7A084A}"/>
    <cellStyle name="Comma 2 2 4 8 2 3" xfId="18421" xr:uid="{EC0577BC-EA3C-4270-BF63-D700859F2B50}"/>
    <cellStyle name="Comma 2 2 4 8 2 4" xfId="32780" xr:uid="{D086F6A3-1771-49BA-B2FB-F5F5013FE3C9}"/>
    <cellStyle name="Comma 2 2 4 8 2 5" xfId="38874" xr:uid="{E56F83F1-EE7F-49C7-9FD2-1BEA9D4620D4}"/>
    <cellStyle name="Comma 2 2 4 8 3" xfId="9313" xr:uid="{B2FD9349-6C2B-488C-8806-A3A8052F8104}"/>
    <cellStyle name="Comma 2 2 4 8 3 2" xfId="23676" xr:uid="{63D92A73-D77C-43CA-B309-01DCFD9C388F}"/>
    <cellStyle name="Comma 2 2 4 8 4" xfId="15411" xr:uid="{C911CD2A-288F-4D7E-BDB6-86D98597A528}"/>
    <cellStyle name="Comma 2 2 4 8 5" xfId="29770" xr:uid="{2BE495F8-ACB1-4AE5-B453-50AA2183EFB5}"/>
    <cellStyle name="Comma 2 2 4 8 6" xfId="35864" xr:uid="{8D0A02DE-E2B2-439F-946A-75C508779081}"/>
    <cellStyle name="Comma 2 2 4 8 7" xfId="46132" xr:uid="{2B553034-EF7A-469D-9F4C-D5B3F4B9B904}"/>
    <cellStyle name="Comma 2 2 4 9" xfId="3410" xr:uid="{DD284DFC-F72B-4FA6-82FB-CE9572DE041E}"/>
    <cellStyle name="Comma 2 2 4 9 2" xfId="6489" xr:uid="{8874D56C-854D-489B-92B7-2D27EFABD7EF}"/>
    <cellStyle name="Comma 2 2 4 9 2 2" xfId="12698" xr:uid="{ECC3D75D-EC0F-4D17-8C67-AAD2AEFACA60}"/>
    <cellStyle name="Comma 2 2 4 9 2 2 2" xfId="27061" xr:uid="{178F6398-B3D9-4918-9D22-381DCA20E581}"/>
    <cellStyle name="Comma 2 2 4 9 2 3" xfId="18796" xr:uid="{0B9FA107-6FEE-4D43-A838-5592218C5955}"/>
    <cellStyle name="Comma 2 2 4 9 2 4" xfId="33155" xr:uid="{0A83F0D9-FB5F-4142-BCFB-34E76D32386B}"/>
    <cellStyle name="Comma 2 2 4 9 2 5" xfId="39249" xr:uid="{9DA3BF3E-DE65-467F-9C23-6ABC623ECABE}"/>
    <cellStyle name="Comma 2 2 4 9 3" xfId="9689" xr:uid="{D2C89B41-E109-480E-88AA-534E68E00213}"/>
    <cellStyle name="Comma 2 2 4 9 3 2" xfId="24052" xr:uid="{E25D7E2B-5E7D-486E-86CC-8F0A291481ED}"/>
    <cellStyle name="Comma 2 2 4 9 4" xfId="15787" xr:uid="{DECEC2D6-155C-4E48-9A9D-BD7A8F7FF591}"/>
    <cellStyle name="Comma 2 2 4 9 5" xfId="30146" xr:uid="{8A42783D-8FDB-4202-89F1-61ABBED31BA6}"/>
    <cellStyle name="Comma 2 2 4 9 6" xfId="36240" xr:uid="{F430D74C-A396-4EB4-9706-35D0F9F3DFD6}"/>
    <cellStyle name="Comma 2 2 5" xfId="183" xr:uid="{C04BC022-809B-4EBA-BB37-3BA5344D86BC}"/>
    <cellStyle name="Comma 2 2 5 10" xfId="3825" xr:uid="{B9D950E3-8CE2-426B-868E-0B8D1E529600}"/>
    <cellStyle name="Comma 2 2 5 10 2" xfId="10104" xr:uid="{6B9F6599-C2C6-4FCC-8D62-3AF39158089A}"/>
    <cellStyle name="Comma 2 2 5 10 2 2" xfId="24467" xr:uid="{13988007-89C1-4A3B-B0D3-62ECEC0CC0EA}"/>
    <cellStyle name="Comma 2 2 5 10 3" xfId="16202" xr:uid="{B29288BF-F72C-4B68-B7DE-F958A2374245}"/>
    <cellStyle name="Comma 2 2 5 10 4" xfId="30561" xr:uid="{C08D9F30-3462-4B3E-8E78-9040485F75AF}"/>
    <cellStyle name="Comma 2 2 5 10 5" xfId="36655" xr:uid="{AFBC46CE-682A-4444-B013-42020DCCDA29}"/>
    <cellStyle name="Comma 2 2 5 11" xfId="7023" xr:uid="{FA6D6E68-ED7D-49E2-8B1A-3220BC47322C}"/>
    <cellStyle name="Comma 2 2 5 11 2" xfId="21385" xr:uid="{1B6C2CFA-12C9-4DBD-B6D2-4907DBA8B72B}"/>
    <cellStyle name="Comma 2 2 5 12" xfId="13120" xr:uid="{9ADDCABA-1294-4999-9506-2B06F167072F}"/>
    <cellStyle name="Comma 2 2 5 13" xfId="27479" xr:uid="{826C34C0-250D-467A-B952-F92DC7C40327}"/>
    <cellStyle name="Comma 2 2 5 14" xfId="33573" xr:uid="{DFDDA8E9-876D-4735-8D2F-8C0034804B6E}"/>
    <cellStyle name="Comma 2 2 5 15" xfId="880" xr:uid="{41AD57E5-11C2-4756-B6B6-397696929EDE}"/>
    <cellStyle name="Comma 2 2 5 16" xfId="40091" xr:uid="{4C21F4CE-4628-40C5-921E-B8A46EF4026E}"/>
    <cellStyle name="Comma 2 2 5 17" xfId="46652" xr:uid="{31F136E0-64A5-417D-97A3-F0DA517A041E}"/>
    <cellStyle name="Comma 2 2 5 2" xfId="1062" xr:uid="{188A8202-C4A2-449B-B916-AAD3FE194A41}"/>
    <cellStyle name="Comma 2 2 5 2 10" xfId="7231" xr:uid="{2D8A5E68-BF4E-4C87-9771-B5A64E37C6A5}"/>
    <cellStyle name="Comma 2 2 5 2 10 2" xfId="21593" xr:uid="{D590CD1C-355F-4A7B-BA01-C90319213021}"/>
    <cellStyle name="Comma 2 2 5 2 11" xfId="13328" xr:uid="{7D801DBF-E7A6-4C5D-8B65-0EF00024DAF7}"/>
    <cellStyle name="Comma 2 2 5 2 12" xfId="27687" xr:uid="{BD6CF079-1648-456E-8791-20F4F0D4C737}"/>
    <cellStyle name="Comma 2 2 5 2 13" xfId="33781" xr:uid="{B53EE830-625D-46D3-8B0C-9B908639AF16}"/>
    <cellStyle name="Comma 2 2 5 2 14" xfId="40181" xr:uid="{40A75B12-6D64-43F8-9825-6F3E12D8A407}"/>
    <cellStyle name="Comma 2 2 5 2 2" xfId="1420" xr:uid="{7E485AA7-01CD-46EF-B8EC-19A4C22A40AD}"/>
    <cellStyle name="Comma 2 2 5 2 2 2" xfId="4492" xr:uid="{631B1229-7D84-4BC2-B3AD-1AA645C405C6}"/>
    <cellStyle name="Comma 2 2 5 2 2 2 2" xfId="10700" xr:uid="{5FD475AB-FAB3-48E0-8A71-98B08DBDCB7A}"/>
    <cellStyle name="Comma 2 2 5 2 2 2 2 2" xfId="25063" xr:uid="{040CC52D-7983-4A2A-AFE6-37E4757F8254}"/>
    <cellStyle name="Comma 2 2 5 2 2 2 3" xfId="16798" xr:uid="{7EF63228-FA22-4853-B81A-EE44DC433040}"/>
    <cellStyle name="Comma 2 2 5 2 2 2 4" xfId="31157" xr:uid="{01AE9C72-8B54-474A-B7A6-29707EB4E177}"/>
    <cellStyle name="Comma 2 2 5 2 2 2 5" xfId="37251" xr:uid="{7458002A-A0CD-4E17-9F37-A2F29D11A114}"/>
    <cellStyle name="Comma 2 2 5 2 2 3" xfId="7690" xr:uid="{C5222A28-1A01-481D-A205-C7BD599C0D94}"/>
    <cellStyle name="Comma 2 2 5 2 2 3 2" xfId="22053" xr:uid="{6D6E8691-61D8-4381-9CFB-8AF00E71EEC1}"/>
    <cellStyle name="Comma 2 2 5 2 2 4" xfId="13788" xr:uid="{3881061D-7BFA-428B-B220-EDFE8EE7D674}"/>
    <cellStyle name="Comma 2 2 5 2 2 5" xfId="28147" xr:uid="{934FF737-F664-4CA9-913B-157DFE14F3F3}"/>
    <cellStyle name="Comma 2 2 5 2 2 6" xfId="34241" xr:uid="{14C07166-EB45-4B6C-9D8F-8E5469F5EA36}"/>
    <cellStyle name="Comma 2 2 5 2 2 7" xfId="42631" xr:uid="{DD2FD558-BDCE-44AC-A43A-211574C24DF5}"/>
    <cellStyle name="Comma 2 2 5 2 3" xfId="1789" xr:uid="{366BC6A7-1E90-40B8-B363-F419276654A2}"/>
    <cellStyle name="Comma 2 2 5 2 3 2" xfId="4864" xr:uid="{AC86EC44-570B-4682-948C-7EB4B8E157C7}"/>
    <cellStyle name="Comma 2 2 5 2 3 2 2" xfId="11074" xr:uid="{F25F4585-F734-499A-B433-E1C6CE3C81F7}"/>
    <cellStyle name="Comma 2 2 5 2 3 2 2 2" xfId="25437" xr:uid="{9465B4E9-E21B-4111-804E-F3C41B39B987}"/>
    <cellStyle name="Comma 2 2 5 2 3 2 3" xfId="17172" xr:uid="{7BD3A141-FECA-4052-A68D-EFB835D60B66}"/>
    <cellStyle name="Comma 2 2 5 2 3 2 4" xfId="31531" xr:uid="{E2B77E6C-32CE-4BC4-B0CC-7D7563876DDC}"/>
    <cellStyle name="Comma 2 2 5 2 3 2 5" xfId="37625" xr:uid="{45D890F5-C082-4043-830C-156A68A21A98}"/>
    <cellStyle name="Comma 2 2 5 2 3 3" xfId="8064" xr:uid="{0D382E11-C097-43AF-BED1-C32A34EC8696}"/>
    <cellStyle name="Comma 2 2 5 2 3 3 2" xfId="22427" xr:uid="{A2BF0ADB-7001-42C1-91D6-854A88190A4D}"/>
    <cellStyle name="Comma 2 2 5 2 3 4" xfId="14162" xr:uid="{651157A7-B1D6-4B36-9452-E58C825CB262}"/>
    <cellStyle name="Comma 2 2 5 2 3 5" xfId="28521" xr:uid="{AD4915DE-E617-4A16-93C6-D93E4B37614A}"/>
    <cellStyle name="Comma 2 2 5 2 3 6" xfId="34615" xr:uid="{F8552F99-A585-44C4-8DF8-F076E8D77D3C}"/>
    <cellStyle name="Comma 2 2 5 2 3 7" xfId="43545" xr:uid="{B60F6C06-D440-402A-8CDD-048EF002BB34}"/>
    <cellStyle name="Comma 2 2 5 2 4" xfId="2160" xr:uid="{8F79AD39-99D4-41DE-88F5-582D0241A527}"/>
    <cellStyle name="Comma 2 2 5 2 4 2" xfId="5238" xr:uid="{4F161A9B-CA88-4FB4-ACBC-616B43345300}"/>
    <cellStyle name="Comma 2 2 5 2 4 2 2" xfId="11448" xr:uid="{A6533928-3CD1-4874-A93B-149348C26E14}"/>
    <cellStyle name="Comma 2 2 5 2 4 2 2 2" xfId="25811" xr:uid="{498533AC-F094-4CDF-AD15-6D062AC00E0D}"/>
    <cellStyle name="Comma 2 2 5 2 4 2 3" xfId="17546" xr:uid="{8BC8D98C-4B86-4258-872B-9768852EA7E3}"/>
    <cellStyle name="Comma 2 2 5 2 4 2 4" xfId="31905" xr:uid="{F6A72CA6-8CF5-48A7-881E-E5EB67337F8D}"/>
    <cellStyle name="Comma 2 2 5 2 4 2 5" xfId="37999" xr:uid="{AC87EE13-CDC2-44D2-B534-AE517D391D27}"/>
    <cellStyle name="Comma 2 2 5 2 4 3" xfId="8438" xr:uid="{5F5E6737-2962-4218-9651-C2DFF684DD6F}"/>
    <cellStyle name="Comma 2 2 5 2 4 3 2" xfId="22801" xr:uid="{6954AD81-9B59-4A8D-90CC-3182FB97E48A}"/>
    <cellStyle name="Comma 2 2 5 2 4 4" xfId="14536" xr:uid="{573E0430-E9D8-4612-B721-B1948B310E67}"/>
    <cellStyle name="Comma 2 2 5 2 4 5" xfId="28895" xr:uid="{B0D87989-3F8D-479E-9D16-BD69108360B3}"/>
    <cellStyle name="Comma 2 2 5 2 4 6" xfId="34989" xr:uid="{31CB2F3D-C540-46AB-B2F2-95287A6467C8}"/>
    <cellStyle name="Comma 2 2 5 2 4 7" xfId="44444" xr:uid="{1E5C0A75-2B45-47A3-85F9-ACA1914D29A8}"/>
    <cellStyle name="Comma 2 2 5 2 5" xfId="2533" xr:uid="{CBFE569C-D616-4320-8676-5A1A19B9AB8E}"/>
    <cellStyle name="Comma 2 2 5 2 5 2" xfId="5612" xr:uid="{B3D113BC-0F96-4C34-AE1A-6E8837C568DF}"/>
    <cellStyle name="Comma 2 2 5 2 5 2 2" xfId="11822" xr:uid="{D664DCCE-6593-4A75-B83E-F829C3277B37}"/>
    <cellStyle name="Comma 2 2 5 2 5 2 2 2" xfId="26185" xr:uid="{1D2D3B6A-7D5E-4E7A-A189-A726C90C0743}"/>
    <cellStyle name="Comma 2 2 5 2 5 2 3" xfId="17920" xr:uid="{7FD096D1-8FBE-44B8-81EB-AB3D28E8BD32}"/>
    <cellStyle name="Comma 2 2 5 2 5 2 4" xfId="32279" xr:uid="{378CDF0E-5EF1-4DEB-85EC-B681F9D1D620}"/>
    <cellStyle name="Comma 2 2 5 2 5 2 5" xfId="38373" xr:uid="{FE5C63EA-9703-4C74-A019-6F50303D6A8C}"/>
    <cellStyle name="Comma 2 2 5 2 5 3" xfId="8812" xr:uid="{7E13C045-F911-48CA-BB48-CA1D71601088}"/>
    <cellStyle name="Comma 2 2 5 2 5 3 2" xfId="23175" xr:uid="{DC186986-1A75-4C17-81FC-CE2465AD7FC7}"/>
    <cellStyle name="Comma 2 2 5 2 5 4" xfId="14910" xr:uid="{C376AC3B-F1D3-469B-8F95-5E075D6168FF}"/>
    <cellStyle name="Comma 2 2 5 2 5 5" xfId="29269" xr:uid="{493E34B7-49DF-409F-86E9-37F1BE1A68A2}"/>
    <cellStyle name="Comma 2 2 5 2 5 6" xfId="35363" xr:uid="{CA2DD1ED-B833-4556-890E-C229BEEA64F6}"/>
    <cellStyle name="Comma 2 2 5 2 5 7" xfId="45419" xr:uid="{ECEBBE1A-CA01-483F-93E1-E016E69DAA0F}"/>
    <cellStyle name="Comma 2 2 5 2 6" xfId="2907" xr:uid="{7CBAE458-AB85-4B65-9A8C-28570682236C}"/>
    <cellStyle name="Comma 2 2 5 2 6 2" xfId="5986" xr:uid="{10D313F9-4DFF-4BB6-A08B-1749191E1A35}"/>
    <cellStyle name="Comma 2 2 5 2 6 2 2" xfId="12196" xr:uid="{47722F64-9661-464C-9B31-D0A7F1FDD88B}"/>
    <cellStyle name="Comma 2 2 5 2 6 2 2 2" xfId="26559" xr:uid="{5F069576-91EA-45F9-9E24-0C8FEDDC75A0}"/>
    <cellStyle name="Comma 2 2 5 2 6 2 3" xfId="18294" xr:uid="{7BB1E8CB-8DA4-4F61-B9A8-827BCBA846CE}"/>
    <cellStyle name="Comma 2 2 5 2 6 2 4" xfId="32653" xr:uid="{56257510-85B8-4F96-A171-20FA241D592C}"/>
    <cellStyle name="Comma 2 2 5 2 6 2 5" xfId="38747" xr:uid="{9384307D-4F1E-4029-AD87-82EF528DE9AE}"/>
    <cellStyle name="Comma 2 2 5 2 6 3" xfId="9186" xr:uid="{0B46560A-6256-421E-9282-CBC75D71CA10}"/>
    <cellStyle name="Comma 2 2 5 2 6 3 2" xfId="23549" xr:uid="{1BC62526-80F3-470C-A29A-9D7C48BE0BDB}"/>
    <cellStyle name="Comma 2 2 5 2 6 4" xfId="15284" xr:uid="{ABA47708-BECE-4EC9-B057-EAE82381BF2D}"/>
    <cellStyle name="Comma 2 2 5 2 6 5" xfId="29643" xr:uid="{AF1DF08A-3A1E-48C5-946A-CC8DE6B33BA4}"/>
    <cellStyle name="Comma 2 2 5 2 6 6" xfId="35737" xr:uid="{BDBF7DB4-E881-417F-98B6-2695324CAA09}"/>
    <cellStyle name="Comma 2 2 5 2 6 7" xfId="41686" xr:uid="{AA4F7DD0-B77C-4536-910C-47AA9CD4E182}"/>
    <cellStyle name="Comma 2 2 5 2 7" xfId="3281" xr:uid="{D61F5EA6-3596-4152-89A3-F5760BBA5565}"/>
    <cellStyle name="Comma 2 2 5 2 7 2" xfId="6360" xr:uid="{BC1028F1-1AAC-4A73-9565-6762E6985A62}"/>
    <cellStyle name="Comma 2 2 5 2 7 2 2" xfId="12570" xr:uid="{13141CCA-5CA9-46F4-9CCE-51DB7921A908}"/>
    <cellStyle name="Comma 2 2 5 2 7 2 2 2" xfId="26933" xr:uid="{5E18AF15-319A-49E1-A4E8-17DFC9ADCDA3}"/>
    <cellStyle name="Comma 2 2 5 2 7 2 3" xfId="18668" xr:uid="{C4651F8A-885E-43D8-86D2-26C29E574044}"/>
    <cellStyle name="Comma 2 2 5 2 7 2 4" xfId="33027" xr:uid="{4F7586B9-9FA5-4198-AB87-256A3DFBA81C}"/>
    <cellStyle name="Comma 2 2 5 2 7 2 5" xfId="39121" xr:uid="{3918A408-ED33-4F9D-B577-9B5D26F8C7F1}"/>
    <cellStyle name="Comma 2 2 5 2 7 3" xfId="9560" xr:uid="{6638892C-A580-4252-BDBD-6CCD58C6C740}"/>
    <cellStyle name="Comma 2 2 5 2 7 3 2" xfId="23923" xr:uid="{E5A81C55-303A-42EB-BBDF-48A8138BC52E}"/>
    <cellStyle name="Comma 2 2 5 2 7 4" xfId="15658" xr:uid="{7459A8C5-5473-423D-8482-2C37F0C2AFFB}"/>
    <cellStyle name="Comma 2 2 5 2 7 5" xfId="30017" xr:uid="{FA698B0C-FB81-4708-886E-DC3054D52D39}"/>
    <cellStyle name="Comma 2 2 5 2 7 6" xfId="36111" xr:uid="{B51A6C1F-8EED-4DC5-81C0-1EB101568AB1}"/>
    <cellStyle name="Comma 2 2 5 2 8" xfId="3657" xr:uid="{7C95AABF-BDDF-4346-AB51-EC0931305A7F}"/>
    <cellStyle name="Comma 2 2 5 2 8 2" xfId="6736" xr:uid="{FFCBD179-3C19-4279-B6C8-22F3FC24AB37}"/>
    <cellStyle name="Comma 2 2 5 2 8 2 2" xfId="12945" xr:uid="{136557BB-BA4F-4685-B3D3-32463ABDF960}"/>
    <cellStyle name="Comma 2 2 5 2 8 2 2 2" xfId="27308" xr:uid="{E7AF1142-8035-4945-85FA-FA6F4A155C6D}"/>
    <cellStyle name="Comma 2 2 5 2 8 2 3" xfId="19043" xr:uid="{2F54FB53-29A7-44E8-9C7D-3EF6BEA5D77A}"/>
    <cellStyle name="Comma 2 2 5 2 8 2 4" xfId="33402" xr:uid="{4DBC2248-FD30-41F5-B9C4-8C5C19FA624D}"/>
    <cellStyle name="Comma 2 2 5 2 8 2 5" xfId="39496" xr:uid="{360C6933-8137-4C07-93B3-1E0D87800BEA}"/>
    <cellStyle name="Comma 2 2 5 2 8 3" xfId="9936" xr:uid="{09FFE5D7-F4B8-48F1-8115-9C6058A19016}"/>
    <cellStyle name="Comma 2 2 5 2 8 3 2" xfId="24299" xr:uid="{1FD5FF4B-C042-41AC-B694-EA721C61EB95}"/>
    <cellStyle name="Comma 2 2 5 2 8 4" xfId="16034" xr:uid="{9ED1DE6A-B5B8-43C7-A6A4-D865CB0DFC87}"/>
    <cellStyle name="Comma 2 2 5 2 8 5" xfId="30393" xr:uid="{D48DDA78-04F6-457E-A132-06F53DD1140C}"/>
    <cellStyle name="Comma 2 2 5 2 8 6" xfId="36487" xr:uid="{91B5F161-11E2-4F63-BE80-98E5043CB85A}"/>
    <cellStyle name="Comma 2 2 5 2 9" xfId="4033" xr:uid="{B3805D24-C0C7-4BFE-BCED-0C46D737082F}"/>
    <cellStyle name="Comma 2 2 5 2 9 2" xfId="10312" xr:uid="{6DEFDDD9-7E18-47B1-A936-BBB6B75ACACB}"/>
    <cellStyle name="Comma 2 2 5 2 9 2 2" xfId="24675" xr:uid="{2C42AEBC-A28A-4087-94A6-FEEEC41E122B}"/>
    <cellStyle name="Comma 2 2 5 2 9 3" xfId="16410" xr:uid="{208EE174-FC02-4E15-98A2-1EE211D5DA84}"/>
    <cellStyle name="Comma 2 2 5 2 9 4" xfId="30769" xr:uid="{54CB9302-DE93-445F-A6B1-027DEBE05E97}"/>
    <cellStyle name="Comma 2 2 5 2 9 5" xfId="36863" xr:uid="{DF637DA4-4BD7-4B4A-831F-09F2C9F73EE6}"/>
    <cellStyle name="Comma 2 2 5 3" xfId="1219" xr:uid="{5A0A68DD-7120-49FB-B3C1-FC3F083C6A12}"/>
    <cellStyle name="Comma 2 2 5 3 2" xfId="4285" xr:uid="{2C80DD20-B28C-4680-8C5A-EBFFEDCDFDA1}"/>
    <cellStyle name="Comma 2 2 5 3 2 2" xfId="10516" xr:uid="{5E7D992B-C996-4F4A-95BF-7F04C5017A8B}"/>
    <cellStyle name="Comma 2 2 5 3 2 2 2" xfId="24879" xr:uid="{45D5B036-8FC0-4951-8F45-8009BF1CD12D}"/>
    <cellStyle name="Comma 2 2 5 3 2 3" xfId="16614" xr:uid="{22A3B4FA-E158-40AC-9B05-51490F1DE36A}"/>
    <cellStyle name="Comma 2 2 5 3 2 4" xfId="30973" xr:uid="{76DB0F25-6175-4357-90E5-415DB6661B2D}"/>
    <cellStyle name="Comma 2 2 5 3 2 5" xfId="37067" xr:uid="{36570378-41D9-4026-9086-7DE28C4580D5}"/>
    <cellStyle name="Comma 2 2 5 3 3" xfId="7483" xr:uid="{FF59844A-93D5-4364-BAF2-0A68DE3781C0}"/>
    <cellStyle name="Comma 2 2 5 3 3 2" xfId="21845" xr:uid="{6AE49D6C-44CA-4264-BF63-C92773896FC8}"/>
    <cellStyle name="Comma 2 2 5 3 4" xfId="13580" xr:uid="{D91DD222-E63B-4820-8522-3D7BDA757A16}"/>
    <cellStyle name="Comma 2 2 5 3 5" xfId="27939" xr:uid="{CACFF1A0-CAB0-4CCF-8768-4B2C9B1C8DC8}"/>
    <cellStyle name="Comma 2 2 5 3 6" xfId="34033" xr:uid="{D678FACF-C75A-4094-B3C5-63B5BE281DFC}"/>
    <cellStyle name="Comma 2 2 5 3 7" xfId="42198" xr:uid="{C11E16F5-9D5D-45CF-BEEC-BF35B287E24E}"/>
    <cellStyle name="Comma 2 2 5 4" xfId="1583" xr:uid="{A07F4E36-1163-4C7E-9049-4942DF49FDA1}"/>
    <cellStyle name="Comma 2 2 5 4 2" xfId="4657" xr:uid="{DA831843-4770-4345-8C3E-ED872DCB4E51}"/>
    <cellStyle name="Comma 2 2 5 4 2 2" xfId="10866" xr:uid="{C0E0BF37-C10D-43F7-A1CB-F42BC70009A9}"/>
    <cellStyle name="Comma 2 2 5 4 2 2 2" xfId="25229" xr:uid="{47F49D44-FCCC-4761-82CF-46EFF6C43764}"/>
    <cellStyle name="Comma 2 2 5 4 2 3" xfId="16964" xr:uid="{4F9B4FF5-0F3A-45A7-AFC4-739EC309F53D}"/>
    <cellStyle name="Comma 2 2 5 4 2 4" xfId="31323" xr:uid="{7C26F41B-CA5B-43EB-846D-E675452F221D}"/>
    <cellStyle name="Comma 2 2 5 4 2 5" xfId="37417" xr:uid="{1653C67C-FB2D-402E-9B4F-A5425328E48C}"/>
    <cellStyle name="Comma 2 2 5 4 3" xfId="7856" xr:uid="{B66F04CF-21CE-4C97-95C4-EBC91D3DBEBA}"/>
    <cellStyle name="Comma 2 2 5 4 3 2" xfId="22219" xr:uid="{196A0EFC-56D8-477C-967C-CEF94595CB08}"/>
    <cellStyle name="Comma 2 2 5 4 4" xfId="13954" xr:uid="{E4702872-CEDD-41CE-AB11-520D6DB42AFC}"/>
    <cellStyle name="Comma 2 2 5 4 5" xfId="28313" xr:uid="{A03E9843-B2CE-4288-983C-A4CC2881D1ED}"/>
    <cellStyle name="Comma 2 2 5 4 6" xfId="34407" xr:uid="{407B42D5-F7A5-497E-84C7-069FA29E7E2C}"/>
    <cellStyle name="Comma 2 2 5 4 7" xfId="43115" xr:uid="{A0741581-A38F-44AD-92E4-03404016E113}"/>
    <cellStyle name="Comma 2 2 5 5" xfId="1953" xr:uid="{3727F647-1F8A-44CB-ADD4-6DDDA81E0664}"/>
    <cellStyle name="Comma 2 2 5 5 2" xfId="5030" xr:uid="{E2C0A51E-81A0-4F29-A287-4A6515490A9B}"/>
    <cellStyle name="Comma 2 2 5 5 2 2" xfId="11240" xr:uid="{23D7C846-2A65-4D7E-904B-008F15833824}"/>
    <cellStyle name="Comma 2 2 5 5 2 2 2" xfId="25603" xr:uid="{83D6C859-C94C-470C-8052-C418265D88C4}"/>
    <cellStyle name="Comma 2 2 5 5 2 3" xfId="17338" xr:uid="{6CBCC271-DDA9-49DE-A9F3-EB1D0919C4DA}"/>
    <cellStyle name="Comma 2 2 5 5 2 4" xfId="31697" xr:uid="{DE560E59-C49A-4D21-A8F0-D4F5A8F82751}"/>
    <cellStyle name="Comma 2 2 5 5 2 5" xfId="37791" xr:uid="{D9C27CBE-6E95-4C45-BA00-157D2983321A}"/>
    <cellStyle name="Comma 2 2 5 5 3" xfId="8230" xr:uid="{8EBDA9DD-CE43-461F-8158-4490565DDA2B}"/>
    <cellStyle name="Comma 2 2 5 5 3 2" xfId="22593" xr:uid="{2DAC1AA1-DD14-4161-8839-59DF64F697BF}"/>
    <cellStyle name="Comma 2 2 5 5 4" xfId="14328" xr:uid="{47005166-0958-40B7-84CB-79BAB4DE696C}"/>
    <cellStyle name="Comma 2 2 5 5 5" xfId="28687" xr:uid="{A614BB49-873D-403B-AFEB-6D8AC95A7F1E}"/>
    <cellStyle name="Comma 2 2 5 5 6" xfId="34781" xr:uid="{5A5D773F-D5B8-48EF-B28B-4479C4E6211D}"/>
    <cellStyle name="Comma 2 2 5 5 7" xfId="44014" xr:uid="{938815C2-38ED-4C08-B90E-FB15D4F4C05B}"/>
    <cellStyle name="Comma 2 2 5 6" xfId="2326" xr:uid="{01189C3E-8BA3-4E33-8412-83EB4BCB553B}"/>
    <cellStyle name="Comma 2 2 5 6 2" xfId="5404" xr:uid="{40B91EB2-EC1A-4CD3-A17F-A548FF2A1DE8}"/>
    <cellStyle name="Comma 2 2 5 6 2 2" xfId="11614" xr:uid="{924859CE-A370-4BD2-9725-7B1650E1E6AC}"/>
    <cellStyle name="Comma 2 2 5 6 2 2 2" xfId="25977" xr:uid="{3FE6D252-353B-4672-A87A-F8A7B4D65F13}"/>
    <cellStyle name="Comma 2 2 5 6 2 3" xfId="17712" xr:uid="{6D7FCD32-6FAB-40AD-8B4E-692F255FAF0A}"/>
    <cellStyle name="Comma 2 2 5 6 2 4" xfId="32071" xr:uid="{326F063E-C24F-4AB2-8122-DCC0307064FA}"/>
    <cellStyle name="Comma 2 2 5 6 2 5" xfId="38165" xr:uid="{5A348D91-5004-495F-B596-100ADB942A76}"/>
    <cellStyle name="Comma 2 2 5 6 3" xfId="8604" xr:uid="{55264D25-7A59-40EA-87E2-0FA609527AE8}"/>
    <cellStyle name="Comma 2 2 5 6 3 2" xfId="22967" xr:uid="{A5CC50DB-5146-48CA-AAFE-653991C5FAFC}"/>
    <cellStyle name="Comma 2 2 5 6 4" xfId="14702" xr:uid="{8171B9A5-A396-4D81-9682-641C30BC08BE}"/>
    <cellStyle name="Comma 2 2 5 6 5" xfId="29061" xr:uid="{3A63E77A-F634-41E4-A179-5B1F4F8F21B5}"/>
    <cellStyle name="Comma 2 2 5 6 6" xfId="35155" xr:uid="{47FF24D0-646C-43BE-B2F1-916D8E894177}"/>
    <cellStyle name="Comma 2 2 5 6 7" xfId="44973" xr:uid="{6D9E5928-D02D-45DA-AD8D-ED1A742B3ED1}"/>
    <cellStyle name="Comma 2 2 5 7" xfId="2699" xr:uid="{EDD8E6BD-F0D7-4FE6-BA70-293D35D4FA14}"/>
    <cellStyle name="Comma 2 2 5 7 2" xfId="5778" xr:uid="{4D117E33-D496-4C38-8327-C3E1070C3F7A}"/>
    <cellStyle name="Comma 2 2 5 7 2 2" xfId="11988" xr:uid="{F164B79A-F2E3-4F94-A7C2-120DC483D3E1}"/>
    <cellStyle name="Comma 2 2 5 7 2 2 2" xfId="26351" xr:uid="{4138A484-FE65-4979-8274-AE2E59A3D394}"/>
    <cellStyle name="Comma 2 2 5 7 2 3" xfId="18086" xr:uid="{1442272A-2EAF-45A1-A458-ED8EB635AC6C}"/>
    <cellStyle name="Comma 2 2 5 7 2 4" xfId="32445" xr:uid="{149292FB-9FAD-4E37-8D2A-8CE5DABD42A8}"/>
    <cellStyle name="Comma 2 2 5 7 2 5" xfId="38539" xr:uid="{E9EA5E2A-BB48-4D4E-A92C-6DCD705C3ED3}"/>
    <cellStyle name="Comma 2 2 5 7 3" xfId="8978" xr:uid="{9D2F0BA9-D152-4B77-A308-8D896D17278A}"/>
    <cellStyle name="Comma 2 2 5 7 3 2" xfId="23341" xr:uid="{48BF795E-9846-4D37-A41D-2E2E72E74D1C}"/>
    <cellStyle name="Comma 2 2 5 7 4" xfId="15076" xr:uid="{4DB6F902-E0E0-4782-838F-D80B4092E699}"/>
    <cellStyle name="Comma 2 2 5 7 5" xfId="29435" xr:uid="{18D11D24-3EDC-4EB1-8916-D5DBCD02D920}"/>
    <cellStyle name="Comma 2 2 5 7 6" xfId="35529" xr:uid="{38B3C952-8BE8-4ACB-9C16-2CA21529C892}"/>
    <cellStyle name="Comma 2 2 5 7 7" xfId="41182" xr:uid="{C746D837-2250-4B78-BBCF-19296752E6F7}"/>
    <cellStyle name="Comma 2 2 5 8" xfId="3073" xr:uid="{9202D799-0BF5-4582-A6E4-E1C82386F74A}"/>
    <cellStyle name="Comma 2 2 5 8 2" xfId="6152" xr:uid="{6683FF00-6708-4C19-AFDB-697654E5113A}"/>
    <cellStyle name="Comma 2 2 5 8 2 2" xfId="12362" xr:uid="{C5F4CF19-B90E-4D2D-AA57-AD43937C99A1}"/>
    <cellStyle name="Comma 2 2 5 8 2 2 2" xfId="26725" xr:uid="{563F2E14-5AEE-4E91-B419-75410C13787A}"/>
    <cellStyle name="Comma 2 2 5 8 2 3" xfId="18460" xr:uid="{89BF2E88-721E-424D-B96D-D7A1682D68E9}"/>
    <cellStyle name="Comma 2 2 5 8 2 4" xfId="32819" xr:uid="{D862B624-A0D2-47FC-BA11-49A6AC9708AE}"/>
    <cellStyle name="Comma 2 2 5 8 2 5" xfId="38913" xr:uid="{AA55E3D5-0F2C-4F64-B371-8CCBF8B043F6}"/>
    <cellStyle name="Comma 2 2 5 8 3" xfId="9352" xr:uid="{85CEBA6D-CA25-47CF-8951-1DB2C3B9F49C}"/>
    <cellStyle name="Comma 2 2 5 8 3 2" xfId="23715" xr:uid="{9174ABD5-0695-4B68-83D1-BBC763064659}"/>
    <cellStyle name="Comma 2 2 5 8 4" xfId="15450" xr:uid="{1C07AF40-4FC3-4FF1-9C34-E71F8359B148}"/>
    <cellStyle name="Comma 2 2 5 8 5" xfId="29809" xr:uid="{69CA99A0-EC74-4FA6-8869-95D15B84B6DB}"/>
    <cellStyle name="Comma 2 2 5 8 6" xfId="35903" xr:uid="{9BDA14B6-A243-4532-A002-949284D59DE1}"/>
    <cellStyle name="Comma 2 2 5 8 7" xfId="45959" xr:uid="{841A5AED-12CF-4AAA-92E2-D1C7A4F33203}"/>
    <cellStyle name="Comma 2 2 5 9" xfId="3449" xr:uid="{65101D04-9B60-4B67-99BC-1A336BDE2508}"/>
    <cellStyle name="Comma 2 2 5 9 2" xfId="6528" xr:uid="{7C839943-7592-42A2-B5CB-58AC9A2979BA}"/>
    <cellStyle name="Comma 2 2 5 9 2 2" xfId="12737" xr:uid="{1D9B77F8-6103-4A6C-B991-F3F68CA3617A}"/>
    <cellStyle name="Comma 2 2 5 9 2 2 2" xfId="27100" xr:uid="{09D4696D-D08A-4186-9A09-1B4F309F73B0}"/>
    <cellStyle name="Comma 2 2 5 9 2 3" xfId="18835" xr:uid="{D1DFB625-EDF2-4383-8F0D-FA81FA07E793}"/>
    <cellStyle name="Comma 2 2 5 9 2 4" xfId="33194" xr:uid="{9B4108B4-EB3D-48D5-9DDC-DEA0BA2D4531}"/>
    <cellStyle name="Comma 2 2 5 9 2 5" xfId="39288" xr:uid="{8A00E89D-0DF5-4242-8F27-EF9C18726623}"/>
    <cellStyle name="Comma 2 2 5 9 3" xfId="9728" xr:uid="{4491ACB9-995C-4A21-AFBC-2F4AF643FE53}"/>
    <cellStyle name="Comma 2 2 5 9 3 2" xfId="24091" xr:uid="{704762C1-5AAE-49D7-B304-BDB461E78B70}"/>
    <cellStyle name="Comma 2 2 5 9 4" xfId="15826" xr:uid="{FC0D2E6C-60F1-4DF1-94BE-E022F3B3AFD8}"/>
    <cellStyle name="Comma 2 2 5 9 5" xfId="30185" xr:uid="{D2689B5B-5432-4EC1-AAE2-2784C676ED11}"/>
    <cellStyle name="Comma 2 2 5 9 6" xfId="36279" xr:uid="{F0A4AF9A-4506-4590-ADFF-AD760B9E746F}"/>
    <cellStyle name="Comma 2 2 6" xfId="529" xr:uid="{8F6BF389-17EB-4BB9-A93E-DD0DB91B49D4}"/>
    <cellStyle name="Comma 2 2 6 10" xfId="3837" xr:uid="{AF54969C-061C-49F6-81ED-1E0DC99604F7}"/>
    <cellStyle name="Comma 2 2 6 10 2" xfId="10116" xr:uid="{21E8BAE4-A264-45AF-85F2-5F8C5FA36753}"/>
    <cellStyle name="Comma 2 2 6 10 2 2" xfId="24479" xr:uid="{7661E5C7-4AC9-4790-A8C7-A930989B04EB}"/>
    <cellStyle name="Comma 2 2 6 10 3" xfId="16214" xr:uid="{FCA4E176-75B2-499D-948F-B5C1D89243CB}"/>
    <cellStyle name="Comma 2 2 6 10 4" xfId="30573" xr:uid="{C766311C-4CCC-4C41-90ED-F3F8F6590F06}"/>
    <cellStyle name="Comma 2 2 6 10 5" xfId="36667" xr:uid="{1FD35CA2-8ADA-4F9D-8921-F9AE4F801FBF}"/>
    <cellStyle name="Comma 2 2 6 11" xfId="7035" xr:uid="{586E0652-1022-411E-8432-39F3D2F13378}"/>
    <cellStyle name="Comma 2 2 6 11 2" xfId="21397" xr:uid="{A5E69B31-80EA-46D1-9C8D-5B04151BC115}"/>
    <cellStyle name="Comma 2 2 6 12" xfId="13132" xr:uid="{E13A0574-0B09-4EE7-88B5-9B2F4232B3C0}"/>
    <cellStyle name="Comma 2 2 6 13" xfId="27491" xr:uid="{01681BCB-41F5-4FAF-8922-46D315B8733E}"/>
    <cellStyle name="Comma 2 2 6 14" xfId="33585" xr:uid="{521EE272-2D60-47B0-892F-02E436209BF0}"/>
    <cellStyle name="Comma 2 2 6 15" xfId="895" xr:uid="{3FCA41C9-9491-47B7-AFC0-B7515B0C7016}"/>
    <cellStyle name="Comma 2 2 6 16" xfId="40140" xr:uid="{6197DF2E-8448-4E46-AF4E-4946C5B09955}"/>
    <cellStyle name="Comma 2 2 6 2" xfId="1074" xr:uid="{41B24F8D-799A-4803-96CF-7FEECD95B45E}"/>
    <cellStyle name="Comma 2 2 6 2 10" xfId="7243" xr:uid="{528C3169-55AC-4194-8A38-6C57E244BCE5}"/>
    <cellStyle name="Comma 2 2 6 2 10 2" xfId="21605" xr:uid="{0624F432-4A6A-4EEC-A9AA-925EB95EBBBA}"/>
    <cellStyle name="Comma 2 2 6 2 11" xfId="13340" xr:uid="{2C5B323C-DDDE-42D5-8374-BF470149A259}"/>
    <cellStyle name="Comma 2 2 6 2 12" xfId="27699" xr:uid="{C0499067-C56B-4CBF-8D20-B920A10CFCA5}"/>
    <cellStyle name="Comma 2 2 6 2 13" xfId="33793" xr:uid="{8DBB9196-E311-4853-ADE3-63032360CF8E}"/>
    <cellStyle name="Comma 2 2 6 2 14" xfId="41741" xr:uid="{87ADA905-C376-4E6C-A3FD-43AF7413F2D7}"/>
    <cellStyle name="Comma 2 2 6 2 15" xfId="46763" xr:uid="{1619ED7D-D820-4455-9EE9-7C9002E8F8E7}"/>
    <cellStyle name="Comma 2 2 6 2 2" xfId="1432" xr:uid="{D8FD4C67-4A18-4605-8DE2-C6ACC58E0449}"/>
    <cellStyle name="Comma 2 2 6 2 2 2" xfId="4504" xr:uid="{9F26B2BE-AF33-4BA8-9ABE-8CB69A90C3A5}"/>
    <cellStyle name="Comma 2 2 6 2 2 2 2" xfId="10712" xr:uid="{AABCBEDB-1F89-485A-9169-E40F9F0F8D0F}"/>
    <cellStyle name="Comma 2 2 6 2 2 2 2 2" xfId="25075" xr:uid="{6B33E264-7399-4AC2-A62C-C8CE6B7918DA}"/>
    <cellStyle name="Comma 2 2 6 2 2 2 3" xfId="16810" xr:uid="{E914DDD2-BABA-4B8C-A62C-8A904F225F1A}"/>
    <cellStyle name="Comma 2 2 6 2 2 2 4" xfId="31169" xr:uid="{AC56031A-92F8-466D-A992-0EAB33B84F06}"/>
    <cellStyle name="Comma 2 2 6 2 2 2 5" xfId="37263" xr:uid="{2514C575-8527-4F14-A8C0-63AE06797500}"/>
    <cellStyle name="Comma 2 2 6 2 2 3" xfId="7702" xr:uid="{0BFDBCEA-DF8C-41AC-A1F0-7F00E9E36E38}"/>
    <cellStyle name="Comma 2 2 6 2 2 3 2" xfId="22065" xr:uid="{CB8DAC4A-B007-4F70-9CF6-ACA17B8014C3}"/>
    <cellStyle name="Comma 2 2 6 2 2 4" xfId="13800" xr:uid="{9E8D7D8F-1A3D-4DF0-9787-E24A8D6A8E68}"/>
    <cellStyle name="Comma 2 2 6 2 2 5" xfId="28159" xr:uid="{8AD16ADC-5917-4D99-8C44-3BC78D9B2BBE}"/>
    <cellStyle name="Comma 2 2 6 2 2 6" xfId="34253" xr:uid="{9BF85235-9FB4-45B6-950C-32F20678E896}"/>
    <cellStyle name="Comma 2 2 6 2 2 7" xfId="42685" xr:uid="{DF351D8E-2555-4FA4-950C-2E9CECAB76C5}"/>
    <cellStyle name="Comma 2 2 6 2 3" xfId="1801" xr:uid="{B15CD6B3-68B2-43FC-8B6E-7D6E51C92387}"/>
    <cellStyle name="Comma 2 2 6 2 3 2" xfId="4876" xr:uid="{6E3B9F0A-8BD2-4AFB-B4F0-A3BACEE2732F}"/>
    <cellStyle name="Comma 2 2 6 2 3 2 2" xfId="11086" xr:uid="{7128AFD3-10ED-40D8-93D3-9A35F3F16789}"/>
    <cellStyle name="Comma 2 2 6 2 3 2 2 2" xfId="25449" xr:uid="{E0FEAB68-AC94-435D-9E77-747A4BBCADE7}"/>
    <cellStyle name="Comma 2 2 6 2 3 2 3" xfId="17184" xr:uid="{8898783F-7D64-4E97-B432-2A93C0058E88}"/>
    <cellStyle name="Comma 2 2 6 2 3 2 4" xfId="31543" xr:uid="{22B5144B-F101-49EC-8091-B730E8813B16}"/>
    <cellStyle name="Comma 2 2 6 2 3 2 5" xfId="37637" xr:uid="{3B7BE5A4-EB3E-4825-8AD8-3A623D50E6C4}"/>
    <cellStyle name="Comma 2 2 6 2 3 3" xfId="8076" xr:uid="{FC9FEF92-5FD7-4441-B5A1-68E84626ED00}"/>
    <cellStyle name="Comma 2 2 6 2 3 3 2" xfId="22439" xr:uid="{A20F103F-EA43-429B-9E5E-876221B11BBB}"/>
    <cellStyle name="Comma 2 2 6 2 3 4" xfId="14174" xr:uid="{AEC86AB4-025C-40E7-AC1A-06EC4985A2DE}"/>
    <cellStyle name="Comma 2 2 6 2 3 5" xfId="28533" xr:uid="{FA995393-C4EF-4316-8421-BC2534BC222D}"/>
    <cellStyle name="Comma 2 2 6 2 3 6" xfId="34627" xr:uid="{123D6D7D-066E-4D69-B1A2-A001ACA1E200}"/>
    <cellStyle name="Comma 2 2 6 2 3 7" xfId="43599" xr:uid="{EAACCD2D-4E99-4136-A61E-392FF70576D5}"/>
    <cellStyle name="Comma 2 2 6 2 4" xfId="2172" xr:uid="{63B34AA6-8166-485F-97BC-38454FB4915A}"/>
    <cellStyle name="Comma 2 2 6 2 4 2" xfId="5250" xr:uid="{A58DCECE-BD30-4B6F-9737-DF4151F2AD40}"/>
    <cellStyle name="Comma 2 2 6 2 4 2 2" xfId="11460" xr:uid="{15E4F454-324D-41B8-8A8F-30076CF36586}"/>
    <cellStyle name="Comma 2 2 6 2 4 2 2 2" xfId="25823" xr:uid="{E86B5050-8E94-491D-BAB0-4098641E595F}"/>
    <cellStyle name="Comma 2 2 6 2 4 2 3" xfId="17558" xr:uid="{B02B3354-97C1-4ABA-8BDD-49A6F8516087}"/>
    <cellStyle name="Comma 2 2 6 2 4 2 4" xfId="31917" xr:uid="{54FA80C2-4C06-41DF-BD38-39C6C9CAEB82}"/>
    <cellStyle name="Comma 2 2 6 2 4 2 5" xfId="38011" xr:uid="{7FC320CC-CCC9-4474-BD81-0A6CB8CBEBB8}"/>
    <cellStyle name="Comma 2 2 6 2 4 3" xfId="8450" xr:uid="{088CF0A8-BAE2-4F6B-BCDA-28E3D2114805}"/>
    <cellStyle name="Comma 2 2 6 2 4 3 2" xfId="22813" xr:uid="{A37FC27E-96B6-4731-9BE3-8CA25F4ABA16}"/>
    <cellStyle name="Comma 2 2 6 2 4 4" xfId="14548" xr:uid="{249B053F-A2BC-41A7-9035-74496AA3B399}"/>
    <cellStyle name="Comma 2 2 6 2 4 5" xfId="28907" xr:uid="{BC48D8A6-9371-43B5-9BF2-25B5778F7639}"/>
    <cellStyle name="Comma 2 2 6 2 4 6" xfId="35001" xr:uid="{8922FE3F-565C-4035-98A3-4DE39E4480A7}"/>
    <cellStyle name="Comma 2 2 6 2 4 7" xfId="44498" xr:uid="{CB3D9419-9BFB-4993-91C5-9758F9CCBC12}"/>
    <cellStyle name="Comma 2 2 6 2 5" xfId="2545" xr:uid="{53078BDF-4621-4D58-9A12-C2235D769ED2}"/>
    <cellStyle name="Comma 2 2 6 2 5 2" xfId="5624" xr:uid="{94F75A22-BB09-435C-9F57-71F840864D29}"/>
    <cellStyle name="Comma 2 2 6 2 5 2 2" xfId="11834" xr:uid="{A479F9D3-EBF9-4344-84B6-1433069C0144}"/>
    <cellStyle name="Comma 2 2 6 2 5 2 2 2" xfId="26197" xr:uid="{10238AA9-7DBF-42E1-9A8A-AD2FF5253CDC}"/>
    <cellStyle name="Comma 2 2 6 2 5 2 3" xfId="17932" xr:uid="{FDF05D63-9433-4F75-9E85-7CEDE47B5B41}"/>
    <cellStyle name="Comma 2 2 6 2 5 2 4" xfId="32291" xr:uid="{BE1D93CE-6BC4-46B0-B713-7E2ED5ABFA4E}"/>
    <cellStyle name="Comma 2 2 6 2 5 2 5" xfId="38385" xr:uid="{FAC4422C-803F-4EEC-92DE-96BB6F238EA1}"/>
    <cellStyle name="Comma 2 2 6 2 5 3" xfId="8824" xr:uid="{C52247B4-868F-4EDE-9380-0C97C95FA0C9}"/>
    <cellStyle name="Comma 2 2 6 2 5 3 2" xfId="23187" xr:uid="{8E847DA4-FE2E-4925-AAE8-64F3BA0711DF}"/>
    <cellStyle name="Comma 2 2 6 2 5 4" xfId="14922" xr:uid="{F447ADF8-847A-44C2-9B6E-5A0724F34332}"/>
    <cellStyle name="Comma 2 2 6 2 5 5" xfId="29281" xr:uid="{DF37255D-A406-4677-967C-FC6864188B13}"/>
    <cellStyle name="Comma 2 2 6 2 5 6" xfId="35375" xr:uid="{479E8306-FA83-4066-ADFF-BFD2641D9BB1}"/>
    <cellStyle name="Comma 2 2 6 2 5 7" xfId="45473" xr:uid="{1F93F5F1-E379-4948-941C-4AF53CD4747A}"/>
    <cellStyle name="Comma 2 2 6 2 6" xfId="2919" xr:uid="{ACECD23D-27A8-4B35-BEAB-D760143BC181}"/>
    <cellStyle name="Comma 2 2 6 2 6 2" xfId="5998" xr:uid="{F2F9D230-1F08-4DB4-96F0-C207167A729A}"/>
    <cellStyle name="Comma 2 2 6 2 6 2 2" xfId="12208" xr:uid="{313EE3D3-DF65-419D-BCC9-F57A6BE31C08}"/>
    <cellStyle name="Comma 2 2 6 2 6 2 2 2" xfId="26571" xr:uid="{CB080384-9BBB-43EC-BEBA-447FB1AAFAD0}"/>
    <cellStyle name="Comma 2 2 6 2 6 2 3" xfId="18306" xr:uid="{DDE8AC6F-6AE3-4F6F-97E6-C1F03A67831D}"/>
    <cellStyle name="Comma 2 2 6 2 6 2 4" xfId="32665" xr:uid="{7F591E9D-E0BC-43E0-A670-1AB91B6AA7F6}"/>
    <cellStyle name="Comma 2 2 6 2 6 2 5" xfId="38759" xr:uid="{7E482399-229F-4FCF-B8AC-D28C30F384C0}"/>
    <cellStyle name="Comma 2 2 6 2 6 3" xfId="9198" xr:uid="{D2DA0C4B-3DB1-42E8-8B06-14687B152A17}"/>
    <cellStyle name="Comma 2 2 6 2 6 3 2" xfId="23561" xr:uid="{91F6AA3D-A44F-418F-9532-D7FA130BED2F}"/>
    <cellStyle name="Comma 2 2 6 2 6 4" xfId="15296" xr:uid="{312AE235-8651-434E-9EDC-046C722525C4}"/>
    <cellStyle name="Comma 2 2 6 2 6 5" xfId="29655" xr:uid="{AE78E556-A7AA-475E-AA5F-B3D5E25A8A61}"/>
    <cellStyle name="Comma 2 2 6 2 6 6" xfId="35749" xr:uid="{D74AB9D0-3968-4B31-9596-0250EC4D16F1}"/>
    <cellStyle name="Comma 2 2 6 2 7" xfId="3293" xr:uid="{3D6FC25C-DFAD-41A5-A8A9-F1B3858CFDE3}"/>
    <cellStyle name="Comma 2 2 6 2 7 2" xfId="6372" xr:uid="{E3220C35-0D0E-48BE-9576-BB5F4F7A0956}"/>
    <cellStyle name="Comma 2 2 6 2 7 2 2" xfId="12582" xr:uid="{D0A4FFC3-E7BA-4694-A636-6461347A6704}"/>
    <cellStyle name="Comma 2 2 6 2 7 2 2 2" xfId="26945" xr:uid="{7C28FC60-6A8F-4CB8-BCAB-407EBC58EB98}"/>
    <cellStyle name="Comma 2 2 6 2 7 2 3" xfId="18680" xr:uid="{23452042-71CD-4418-952C-56419A375C73}"/>
    <cellStyle name="Comma 2 2 6 2 7 2 4" xfId="33039" xr:uid="{4BF1236B-BB7C-4C0D-9B8A-C139DB688A3A}"/>
    <cellStyle name="Comma 2 2 6 2 7 2 5" xfId="39133" xr:uid="{C6E9D829-3F66-492F-8AAE-8B23BA068890}"/>
    <cellStyle name="Comma 2 2 6 2 7 3" xfId="9572" xr:uid="{33F935C2-BB69-496B-BBA6-06051018C42B}"/>
    <cellStyle name="Comma 2 2 6 2 7 3 2" xfId="23935" xr:uid="{D105DCA4-B70F-4DA9-9FD3-3F5736FB9119}"/>
    <cellStyle name="Comma 2 2 6 2 7 4" xfId="15670" xr:uid="{29F19140-7884-4CBA-A671-79A5BD8043B8}"/>
    <cellStyle name="Comma 2 2 6 2 7 5" xfId="30029" xr:uid="{0BC1B0DE-1931-47F3-A3D3-50B427E4EF60}"/>
    <cellStyle name="Comma 2 2 6 2 7 6" xfId="36123" xr:uid="{4CC1EC08-8A8B-4487-9374-ED206C8D7A54}"/>
    <cellStyle name="Comma 2 2 6 2 8" xfId="3669" xr:uid="{C5BAF195-E910-45E3-BF63-300673D07936}"/>
    <cellStyle name="Comma 2 2 6 2 8 2" xfId="6748" xr:uid="{0120FC67-12C7-4A43-A5BB-7996131FE6F2}"/>
    <cellStyle name="Comma 2 2 6 2 8 2 2" xfId="12957" xr:uid="{459627AD-32F2-4345-B0FF-4BF88A56B9DD}"/>
    <cellStyle name="Comma 2 2 6 2 8 2 2 2" xfId="27320" xr:uid="{F1B9F4C1-2F2E-4DAD-89CA-F1E7B61BD651}"/>
    <cellStyle name="Comma 2 2 6 2 8 2 3" xfId="19055" xr:uid="{25D1DA61-0D17-4670-B99D-0BB9E200C12F}"/>
    <cellStyle name="Comma 2 2 6 2 8 2 4" xfId="33414" xr:uid="{153DD3DF-A625-440C-BE30-12B1D8F9CDF7}"/>
    <cellStyle name="Comma 2 2 6 2 8 2 5" xfId="39508" xr:uid="{437A6502-180D-40FC-9D20-2CE60AFB7610}"/>
    <cellStyle name="Comma 2 2 6 2 8 3" xfId="9948" xr:uid="{2EA4658F-EFA3-4F99-8C73-ECC540AB5798}"/>
    <cellStyle name="Comma 2 2 6 2 8 3 2" xfId="24311" xr:uid="{9082CEC2-3E49-43B8-B11F-55DA830EFD9C}"/>
    <cellStyle name="Comma 2 2 6 2 8 4" xfId="16046" xr:uid="{0A40BE96-B8A9-4DCA-B853-70495D52659B}"/>
    <cellStyle name="Comma 2 2 6 2 8 5" xfId="30405" xr:uid="{7ED614F0-1DEC-4210-91E3-B36CD0168DB1}"/>
    <cellStyle name="Comma 2 2 6 2 8 6" xfId="36499" xr:uid="{D25E944A-06A8-43E1-8949-A2A6004D80CE}"/>
    <cellStyle name="Comma 2 2 6 2 9" xfId="4045" xr:uid="{99840BA5-8DDE-4E8B-A22E-DBC9328C5DE9}"/>
    <cellStyle name="Comma 2 2 6 2 9 2" xfId="10324" xr:uid="{9E13C96F-E1C0-4CD1-9B72-EE2BCC9B978B}"/>
    <cellStyle name="Comma 2 2 6 2 9 2 2" xfId="24687" xr:uid="{082AF132-FD9D-4AA4-8E91-72D717B802F9}"/>
    <cellStyle name="Comma 2 2 6 2 9 3" xfId="16422" xr:uid="{664D49F5-A9CE-409C-A0AC-BCA6911A41FC}"/>
    <cellStyle name="Comma 2 2 6 2 9 4" xfId="30781" xr:uid="{F7538153-06FD-41CA-B035-04B7CFF0BB06}"/>
    <cellStyle name="Comma 2 2 6 2 9 5" xfId="36875" xr:uid="{E5298A59-C6BF-49F9-A1AA-E724F52F3266}"/>
    <cellStyle name="Comma 2 2 6 3" xfId="1231" xr:uid="{167B21ED-B20E-4450-951F-87ABE29011BA}"/>
    <cellStyle name="Comma 2 2 6 3 2" xfId="4297" xr:uid="{7FCB6B43-DB46-4E60-B562-FE2F2681B0D4}"/>
    <cellStyle name="Comma 2 2 6 3 2 2" xfId="10528" xr:uid="{D7D7458D-3FFC-4A47-9FD0-EEBA48459A46}"/>
    <cellStyle name="Comma 2 2 6 3 2 2 2" xfId="24891" xr:uid="{4993EA31-36A2-4581-9D1D-F501B6E15E6A}"/>
    <cellStyle name="Comma 2 2 6 3 2 3" xfId="16626" xr:uid="{8B89B1A8-7001-4286-91CE-CC3FBAED8DA6}"/>
    <cellStyle name="Comma 2 2 6 3 2 4" xfId="30985" xr:uid="{04C9D706-2DE3-485A-B4D8-19A91A7E3F6D}"/>
    <cellStyle name="Comma 2 2 6 3 2 5" xfId="37079" xr:uid="{9A1094D0-1DC2-4DF5-B597-9CA09736A43E}"/>
    <cellStyle name="Comma 2 2 6 3 3" xfId="7495" xr:uid="{D3844018-91A7-4CC1-B0A9-4819E78C9482}"/>
    <cellStyle name="Comma 2 2 6 3 3 2" xfId="21857" xr:uid="{3629E489-800A-4995-8F5B-DF6A04DB73D7}"/>
    <cellStyle name="Comma 2 2 6 3 4" xfId="13592" xr:uid="{1C917DEC-B703-49F0-A1C1-A02D70D0B852}"/>
    <cellStyle name="Comma 2 2 6 3 5" xfId="27951" xr:uid="{F08C14F4-C7BF-42EC-96E8-B902E9509882}"/>
    <cellStyle name="Comma 2 2 6 3 6" xfId="34045" xr:uid="{6401F0C6-A6A0-40E1-8465-9400AAB78FCF}"/>
    <cellStyle name="Comma 2 2 6 3 7" xfId="42252" xr:uid="{B9B34170-1A71-411B-A916-33E3C548ABD5}"/>
    <cellStyle name="Comma 2 2 6 4" xfId="1595" xr:uid="{D65937CD-06AA-4B17-BA7C-7946BA24D7A4}"/>
    <cellStyle name="Comma 2 2 6 4 2" xfId="4669" xr:uid="{EA5B7347-BBE5-44FA-92C5-CFD7C667A3E9}"/>
    <cellStyle name="Comma 2 2 6 4 2 2" xfId="10878" xr:uid="{7B8BD8EB-FA67-40E2-914C-88CAF0011931}"/>
    <cellStyle name="Comma 2 2 6 4 2 2 2" xfId="25241" xr:uid="{10C471E9-BC82-4A5C-96E6-E98962B32FEF}"/>
    <cellStyle name="Comma 2 2 6 4 2 3" xfId="16976" xr:uid="{132F46F4-9EAA-46B1-9A46-11A12D36131D}"/>
    <cellStyle name="Comma 2 2 6 4 2 4" xfId="31335" xr:uid="{FD404DF6-6705-4453-A24F-741C3E7F52EE}"/>
    <cellStyle name="Comma 2 2 6 4 2 5" xfId="37429" xr:uid="{2BDA2557-07DC-4660-BA1F-E17FF2CAE936}"/>
    <cellStyle name="Comma 2 2 6 4 3" xfId="7868" xr:uid="{9118BA09-F437-4427-A1E7-A752362AC2F2}"/>
    <cellStyle name="Comma 2 2 6 4 3 2" xfId="22231" xr:uid="{55BE3A86-F143-48EF-BFE5-1D9759BE374F}"/>
    <cellStyle name="Comma 2 2 6 4 4" xfId="13966" xr:uid="{6C2EDFFD-D8EC-4EE7-B8B9-410F98220459}"/>
    <cellStyle name="Comma 2 2 6 4 5" xfId="28325" xr:uid="{B51C8107-6997-4F1A-97F4-FEC6C581DD67}"/>
    <cellStyle name="Comma 2 2 6 4 6" xfId="34419" xr:uid="{097C5409-E1D0-4EC9-8EBF-45736511036B}"/>
    <cellStyle name="Comma 2 2 6 4 7" xfId="43169" xr:uid="{FEFB0434-0AB8-4B2B-A9F7-5AE24771770D}"/>
    <cellStyle name="Comma 2 2 6 5" xfId="1965" xr:uid="{5FEE878D-2C41-4B63-AB01-B6F9E291D4C7}"/>
    <cellStyle name="Comma 2 2 6 5 2" xfId="5042" xr:uid="{8459F8F2-4793-4BD5-9695-E7575186480A}"/>
    <cellStyle name="Comma 2 2 6 5 2 2" xfId="11252" xr:uid="{31AE0FA0-CEB0-40C9-B4D7-7FD1784B0556}"/>
    <cellStyle name="Comma 2 2 6 5 2 2 2" xfId="25615" xr:uid="{7D034873-6E4B-4B1C-8EC0-C1C3CA3DB1D3}"/>
    <cellStyle name="Comma 2 2 6 5 2 3" xfId="17350" xr:uid="{A3209C44-1D66-45A6-ABDF-F6A9C467B5B0}"/>
    <cellStyle name="Comma 2 2 6 5 2 4" xfId="31709" xr:uid="{E7A8B071-8D84-410F-8CF2-60C4A3952F8C}"/>
    <cellStyle name="Comma 2 2 6 5 2 5" xfId="37803" xr:uid="{C4F650CC-91AA-4BE6-81C2-DF1C7ED8119C}"/>
    <cellStyle name="Comma 2 2 6 5 3" xfId="8242" xr:uid="{3E918FDD-D642-47E0-B428-1BE742F31E88}"/>
    <cellStyle name="Comma 2 2 6 5 3 2" xfId="22605" xr:uid="{16EBDA5C-C341-4A35-919D-B94022A6471C}"/>
    <cellStyle name="Comma 2 2 6 5 4" xfId="14340" xr:uid="{9A668262-76AC-4755-9B9F-4079C7CF14CA}"/>
    <cellStyle name="Comma 2 2 6 5 5" xfId="28699" xr:uid="{DA896560-AC8C-41E3-B5A9-5B776D4BE1EA}"/>
    <cellStyle name="Comma 2 2 6 5 6" xfId="34793" xr:uid="{D54BA9D8-4DCA-4658-9FD6-79E182E5F947}"/>
    <cellStyle name="Comma 2 2 6 5 7" xfId="44068" xr:uid="{600923FA-B5F9-4DE4-B2B2-D5E5800C23BF}"/>
    <cellStyle name="Comma 2 2 6 6" xfId="2338" xr:uid="{06108629-2389-4E78-8B84-48DA8DBE7E4E}"/>
    <cellStyle name="Comma 2 2 6 6 2" xfId="5416" xr:uid="{371148EF-C9F6-4175-8430-199AAFA3D908}"/>
    <cellStyle name="Comma 2 2 6 6 2 2" xfId="11626" xr:uid="{5276D09D-5A19-4125-8D7D-6BF46E1FFFD1}"/>
    <cellStyle name="Comma 2 2 6 6 2 2 2" xfId="25989" xr:uid="{9FE7758E-49C6-4C1C-A59B-73F661039A89}"/>
    <cellStyle name="Comma 2 2 6 6 2 3" xfId="17724" xr:uid="{30095B65-D87A-4444-A452-2CAE85175EF0}"/>
    <cellStyle name="Comma 2 2 6 6 2 4" xfId="32083" xr:uid="{55A418CE-D996-4D91-BE74-5FB10ED183A6}"/>
    <cellStyle name="Comma 2 2 6 6 2 5" xfId="38177" xr:uid="{0785AEA3-9285-4F87-9B1E-BD3A5365FA89}"/>
    <cellStyle name="Comma 2 2 6 6 3" xfId="8616" xr:uid="{16B7B240-E428-420A-92AA-ACB5E56D484B}"/>
    <cellStyle name="Comma 2 2 6 6 3 2" xfId="22979" xr:uid="{24204BDC-9E5F-4EF3-9655-4C1D93E7D8C4}"/>
    <cellStyle name="Comma 2 2 6 6 4" xfId="14714" xr:uid="{778E5ED3-16CE-46F2-AC3F-5685454E4FAF}"/>
    <cellStyle name="Comma 2 2 6 6 5" xfId="29073" xr:uid="{471881EA-AA0D-49C8-A2EA-64DD369C98DB}"/>
    <cellStyle name="Comma 2 2 6 6 6" xfId="35167" xr:uid="{1D92F70F-CE86-45F0-855F-2C32491719F2}"/>
    <cellStyle name="Comma 2 2 6 6 7" xfId="45028" xr:uid="{F8FF5E26-AFC4-4D8A-9C93-EAD8781FA577}"/>
    <cellStyle name="Comma 2 2 6 7" xfId="2711" xr:uid="{52F4A5C7-5099-40FC-A01F-AB8BDEFA0506}"/>
    <cellStyle name="Comma 2 2 6 7 2" xfId="5790" xr:uid="{4B599EED-318E-4573-97E6-664024C1DEDC}"/>
    <cellStyle name="Comma 2 2 6 7 2 2" xfId="12000" xr:uid="{3FEECB0E-145C-4B8B-AACA-267B976322F8}"/>
    <cellStyle name="Comma 2 2 6 7 2 2 2" xfId="26363" xr:uid="{D76C5A63-EF90-438E-BD53-34B8A455323D}"/>
    <cellStyle name="Comma 2 2 6 7 2 3" xfId="18098" xr:uid="{0BCFD4F7-5581-47C7-91F0-CE113E9987FF}"/>
    <cellStyle name="Comma 2 2 6 7 2 4" xfId="32457" xr:uid="{FA64F6F8-8CB5-4E89-AB42-46B622D100C4}"/>
    <cellStyle name="Comma 2 2 6 7 2 5" xfId="38551" xr:uid="{7E098B00-80E2-455F-A27B-525FF1BD2026}"/>
    <cellStyle name="Comma 2 2 6 7 3" xfId="8990" xr:uid="{BBF2AAF3-3EC9-4F11-994F-23E90B6A4B26}"/>
    <cellStyle name="Comma 2 2 6 7 3 2" xfId="23353" xr:uid="{D0377276-DE2B-479C-89D1-8C83A4E83AB9}"/>
    <cellStyle name="Comma 2 2 6 7 4" xfId="15088" xr:uid="{9C9E73F5-0959-430B-9C77-E803C17CD6BD}"/>
    <cellStyle name="Comma 2 2 6 7 5" xfId="29447" xr:uid="{86D2E244-F9D0-4FCA-9980-487BDCD25A2B}"/>
    <cellStyle name="Comma 2 2 6 7 6" xfId="35541" xr:uid="{9FCF8C29-FE51-4A9F-ABF4-0CABD9B7A8C6}"/>
    <cellStyle name="Comma 2 2 6 7 7" xfId="41247" xr:uid="{53F5A8BB-FD72-43E7-B022-2EA9E37D4DE1}"/>
    <cellStyle name="Comma 2 2 6 8" xfId="3085" xr:uid="{A843507D-DDBE-406A-A521-4998E704F52A}"/>
    <cellStyle name="Comma 2 2 6 8 2" xfId="6164" xr:uid="{5680E12A-C168-4F9E-AE25-4871D79F001D}"/>
    <cellStyle name="Comma 2 2 6 8 2 2" xfId="12374" xr:uid="{A2183296-6E17-4EA9-B712-D14A88FBE1AE}"/>
    <cellStyle name="Comma 2 2 6 8 2 2 2" xfId="26737" xr:uid="{FC0DFA3F-FAC9-4E19-9662-383667371153}"/>
    <cellStyle name="Comma 2 2 6 8 2 3" xfId="18472" xr:uid="{4C41517B-BAB0-45CF-9693-E49A92AAFD11}"/>
    <cellStyle name="Comma 2 2 6 8 2 4" xfId="32831" xr:uid="{5BA155A8-20AB-426C-81B2-B7AFED3EB322}"/>
    <cellStyle name="Comma 2 2 6 8 2 5" xfId="38925" xr:uid="{D73D93E3-2FA7-42E7-B00D-E2293274CE3A}"/>
    <cellStyle name="Comma 2 2 6 8 3" xfId="9364" xr:uid="{BEC6F810-1CD1-49B4-A28D-1D46D49FD28E}"/>
    <cellStyle name="Comma 2 2 6 8 3 2" xfId="23727" xr:uid="{C00DF0EE-FD09-4AED-9F52-E6A61BFE9AAC}"/>
    <cellStyle name="Comma 2 2 6 8 4" xfId="15462" xr:uid="{5F35A78A-5CCA-499E-BAEC-E06392B41DFE}"/>
    <cellStyle name="Comma 2 2 6 8 5" xfId="29821" xr:uid="{A4016050-0EDC-4AD0-B910-D8B8134AB607}"/>
    <cellStyle name="Comma 2 2 6 8 6" xfId="35915" xr:uid="{74AC4FAB-D8A2-4D2E-ADD6-41DECCC5418F}"/>
    <cellStyle name="Comma 2 2 6 8 7" xfId="45920" xr:uid="{1641E11F-F406-4F2F-A746-F96FC1B2A89B}"/>
    <cellStyle name="Comma 2 2 6 9" xfId="3461" xr:uid="{554B3C38-757E-4E83-822C-BC933F318C04}"/>
    <cellStyle name="Comma 2 2 6 9 2" xfId="6540" xr:uid="{DCB89E24-9B24-41F3-98B3-1584137630D3}"/>
    <cellStyle name="Comma 2 2 6 9 2 2" xfId="12749" xr:uid="{D8350A3C-2FB7-4DCD-A478-90BECDE3B117}"/>
    <cellStyle name="Comma 2 2 6 9 2 2 2" xfId="27112" xr:uid="{F2FF351D-8F1B-49F9-A431-92F2B48A2408}"/>
    <cellStyle name="Comma 2 2 6 9 2 3" xfId="18847" xr:uid="{264CBDA8-EAE2-41F7-8140-6F2AC4567630}"/>
    <cellStyle name="Comma 2 2 6 9 2 4" xfId="33206" xr:uid="{57DEC3BE-5381-48AC-BF73-D8998A9AC90B}"/>
    <cellStyle name="Comma 2 2 6 9 2 5" xfId="39300" xr:uid="{68C25CB2-93F6-4460-92FF-F0CBF9B1943A}"/>
    <cellStyle name="Comma 2 2 6 9 3" xfId="9740" xr:uid="{3591FDD3-BCD2-4D9A-B815-8836BC932B6E}"/>
    <cellStyle name="Comma 2 2 6 9 3 2" xfId="24103" xr:uid="{06E6E433-5A8B-4743-BDEF-45270E51FA4C}"/>
    <cellStyle name="Comma 2 2 6 9 4" xfId="15838" xr:uid="{29FD6031-0A1A-477F-9110-CE917EA33650}"/>
    <cellStyle name="Comma 2 2 6 9 5" xfId="30197" xr:uid="{532DFEC9-1275-4732-A2D6-D4DA63360C05}"/>
    <cellStyle name="Comma 2 2 6 9 6" xfId="36291" xr:uid="{9DE723F5-4D03-4085-8640-17C8DA46F6BD}"/>
    <cellStyle name="Comma 2 2 7" xfId="735" xr:uid="{139F7BB2-2A35-45D8-B909-AE726AE1B622}"/>
    <cellStyle name="Comma 2 2 7 10" xfId="3845" xr:uid="{356F1784-89C0-41C9-BF0D-9F3EB07522EC}"/>
    <cellStyle name="Comma 2 2 7 10 2" xfId="10124" xr:uid="{0C39EB00-824C-4600-A899-C5FC2EAF4D59}"/>
    <cellStyle name="Comma 2 2 7 10 2 2" xfId="24487" xr:uid="{EF1208D3-6A36-4B24-AC48-7F9663286D78}"/>
    <cellStyle name="Comma 2 2 7 10 3" xfId="16222" xr:uid="{07F0B882-5807-4817-8F30-B416FCBE98B5}"/>
    <cellStyle name="Comma 2 2 7 10 4" xfId="30581" xr:uid="{21E91A22-00A3-4039-94B0-9507E368F067}"/>
    <cellStyle name="Comma 2 2 7 10 5" xfId="36675" xr:uid="{9BD5601C-9D3D-44D4-B1F2-E7129B186D30}"/>
    <cellStyle name="Comma 2 2 7 11" xfId="7043" xr:uid="{F18EE3F5-DC02-4358-A9DF-AE92B986201E}"/>
    <cellStyle name="Comma 2 2 7 11 2" xfId="21405" xr:uid="{7C8B205C-95F8-48DB-9C1D-EFDE5E48AF14}"/>
    <cellStyle name="Comma 2 2 7 12" xfId="13140" xr:uid="{9969BE82-EC42-4D39-B1D9-12FB77E26495}"/>
    <cellStyle name="Comma 2 2 7 13" xfId="27499" xr:uid="{C73B0EDC-87D9-459E-8B2D-FF88F59C23F0}"/>
    <cellStyle name="Comma 2 2 7 14" xfId="33593" xr:uid="{569C34D7-3CB5-4574-9414-DAAC3A3B5894}"/>
    <cellStyle name="Comma 2 2 7 15" xfId="903" xr:uid="{5925FA25-8857-43F9-9953-4F780CC12ED8}"/>
    <cellStyle name="Comma 2 2 7 16" xfId="40133" xr:uid="{474E3111-522A-496B-8242-BAF2B8C024DD}"/>
    <cellStyle name="Comma 2 2 7 17" xfId="46700" xr:uid="{DE72FFB9-9D67-44CC-A628-5718DDBEC5E8}"/>
    <cellStyle name="Comma 2 2 7 2" xfId="1082" xr:uid="{D134E364-F88E-4531-89C4-B0B013A8C45D}"/>
    <cellStyle name="Comma 2 2 7 2 10" xfId="7251" xr:uid="{D825822C-9C75-4482-B604-D05BF6223EA3}"/>
    <cellStyle name="Comma 2 2 7 2 10 2" xfId="21613" xr:uid="{6493C9BD-059E-476E-8592-C531BEF3EE02}"/>
    <cellStyle name="Comma 2 2 7 2 11" xfId="13348" xr:uid="{D9E178D8-1330-4C3F-BD5F-AE34F07D2697}"/>
    <cellStyle name="Comma 2 2 7 2 12" xfId="27707" xr:uid="{5C259E93-4B16-4D25-A1D4-833CB0322DD0}"/>
    <cellStyle name="Comma 2 2 7 2 13" xfId="33801" xr:uid="{CDFE2226-FB80-4C00-9AC5-B5D27DC67358}"/>
    <cellStyle name="Comma 2 2 7 2 14" xfId="41763" xr:uid="{FE2B41AD-AAC1-4671-BC5C-1C92549DFCA5}"/>
    <cellStyle name="Comma 2 2 7 2 2" xfId="1440" xr:uid="{D5C3935D-23BA-4462-94AF-960D056444FE}"/>
    <cellStyle name="Comma 2 2 7 2 2 2" xfId="4512" xr:uid="{22F5332C-77DA-4778-A5B5-EB7C8F49D7DC}"/>
    <cellStyle name="Comma 2 2 7 2 2 2 2" xfId="10720" xr:uid="{86611392-36C3-419D-AF18-1F5777D6D056}"/>
    <cellStyle name="Comma 2 2 7 2 2 2 2 2" xfId="25083" xr:uid="{8D945391-FD21-4A25-B28E-97F228F48413}"/>
    <cellStyle name="Comma 2 2 7 2 2 2 3" xfId="16818" xr:uid="{68BB3FA9-AB0A-4E04-88B7-C0DE11857F8D}"/>
    <cellStyle name="Comma 2 2 7 2 2 2 4" xfId="31177" xr:uid="{FC8C7A7B-98AA-43B8-B1E0-04989B51F78A}"/>
    <cellStyle name="Comma 2 2 7 2 2 2 5" xfId="37271" xr:uid="{D6E75C08-7DAF-478F-A7D9-EB045E6904BA}"/>
    <cellStyle name="Comma 2 2 7 2 2 3" xfId="7710" xr:uid="{944AFFD2-9C2F-4454-8D7B-C2D0549DB7CE}"/>
    <cellStyle name="Comma 2 2 7 2 2 3 2" xfId="22073" xr:uid="{316DE782-ABAA-4EA2-ADF8-8C75638783D9}"/>
    <cellStyle name="Comma 2 2 7 2 2 4" xfId="13808" xr:uid="{92A8029A-27D0-4385-8F39-E93ED5C3A752}"/>
    <cellStyle name="Comma 2 2 7 2 2 5" xfId="28167" xr:uid="{613C06B0-56E3-4FA0-BFBD-5DC625D75309}"/>
    <cellStyle name="Comma 2 2 7 2 2 6" xfId="34261" xr:uid="{2201CC7C-56BE-4F33-B77A-760B043639D6}"/>
    <cellStyle name="Comma 2 2 7 2 2 7" xfId="42707" xr:uid="{EBE60AC4-3519-4636-9FC4-0F2D4EE6665B}"/>
    <cellStyle name="Comma 2 2 7 2 3" xfId="1809" xr:uid="{F35E7014-F35A-433C-B5B1-63CFD10465A5}"/>
    <cellStyle name="Comma 2 2 7 2 3 2" xfId="4884" xr:uid="{64C4053E-52FA-479D-9DB6-E8E4DD087D21}"/>
    <cellStyle name="Comma 2 2 7 2 3 2 2" xfId="11094" xr:uid="{4EC08A76-3127-4DB3-8D4D-BFAEBE45DCDC}"/>
    <cellStyle name="Comma 2 2 7 2 3 2 2 2" xfId="25457" xr:uid="{7DF4439D-3BA7-4D7F-8305-37781FBDA640}"/>
    <cellStyle name="Comma 2 2 7 2 3 2 3" xfId="17192" xr:uid="{6FC3C611-7F57-4E45-B260-01D9E0545C96}"/>
    <cellStyle name="Comma 2 2 7 2 3 2 4" xfId="31551" xr:uid="{CF9F93D4-70A8-487F-8921-8B2BEA2909E6}"/>
    <cellStyle name="Comma 2 2 7 2 3 2 5" xfId="37645" xr:uid="{3DF99ACD-9602-4238-AE9C-BC9762FDBCC5}"/>
    <cellStyle name="Comma 2 2 7 2 3 3" xfId="8084" xr:uid="{C0019639-ED73-42B5-9E69-E2403ED4D686}"/>
    <cellStyle name="Comma 2 2 7 2 3 3 2" xfId="22447" xr:uid="{C912309C-979C-4FF7-8B39-A7C25B332F57}"/>
    <cellStyle name="Comma 2 2 7 2 3 4" xfId="14182" xr:uid="{6E968F95-F60B-4096-A4BF-B51930EEDAF8}"/>
    <cellStyle name="Comma 2 2 7 2 3 5" xfId="28541" xr:uid="{976FED40-FEC6-4FA8-B231-70C2084E8FB8}"/>
    <cellStyle name="Comma 2 2 7 2 3 6" xfId="34635" xr:uid="{56BB461A-01D8-41D4-BACE-898872DFE82D}"/>
    <cellStyle name="Comma 2 2 7 2 3 7" xfId="43621" xr:uid="{67D64F2E-D54F-4DE0-9B46-C4A94171558E}"/>
    <cellStyle name="Comma 2 2 7 2 4" xfId="2180" xr:uid="{9A22B2F4-5F67-46FC-85F3-6EE1905A98B1}"/>
    <cellStyle name="Comma 2 2 7 2 4 2" xfId="5258" xr:uid="{83D71C77-61AC-4F80-9A6B-8BC3E5E4F333}"/>
    <cellStyle name="Comma 2 2 7 2 4 2 2" xfId="11468" xr:uid="{62C0B3E7-80DF-47F2-912E-18C5E16E2589}"/>
    <cellStyle name="Comma 2 2 7 2 4 2 2 2" xfId="25831" xr:uid="{8EA5D104-F692-444A-AE82-B5500AA349D0}"/>
    <cellStyle name="Comma 2 2 7 2 4 2 3" xfId="17566" xr:uid="{4A3793CB-CDCF-4505-8B07-2EC224581A80}"/>
    <cellStyle name="Comma 2 2 7 2 4 2 4" xfId="31925" xr:uid="{B80BC252-4B80-4420-98A8-616BC074BE74}"/>
    <cellStyle name="Comma 2 2 7 2 4 2 5" xfId="38019" xr:uid="{A0853213-DB4A-4D7E-A443-70C856F9F4DE}"/>
    <cellStyle name="Comma 2 2 7 2 4 3" xfId="8458" xr:uid="{7817850B-D5A1-44E3-9411-1D10F4C81C43}"/>
    <cellStyle name="Comma 2 2 7 2 4 3 2" xfId="22821" xr:uid="{9593C60C-B37A-4EEA-9900-B4A0289D8629}"/>
    <cellStyle name="Comma 2 2 7 2 4 4" xfId="14556" xr:uid="{7584276B-D679-4F54-B3A0-1F372FF41002}"/>
    <cellStyle name="Comma 2 2 7 2 4 5" xfId="28915" xr:uid="{1A9664D6-CC03-468A-86D6-31E587DE71E4}"/>
    <cellStyle name="Comma 2 2 7 2 4 6" xfId="35009" xr:uid="{935BE402-9C67-467C-A9A2-DACF7CD88C8F}"/>
    <cellStyle name="Comma 2 2 7 2 4 7" xfId="44520" xr:uid="{5777080C-CAB8-465D-9EF2-DE3CE5DB471C}"/>
    <cellStyle name="Comma 2 2 7 2 5" xfId="2553" xr:uid="{88FC0FB9-938B-4BF2-AE4A-1C8D96FAF151}"/>
    <cellStyle name="Comma 2 2 7 2 5 2" xfId="5632" xr:uid="{34928BCE-0A51-4C1A-9C75-DBF73EAD0D10}"/>
    <cellStyle name="Comma 2 2 7 2 5 2 2" xfId="11842" xr:uid="{5B5AAAD4-52FC-4C9F-A99A-512F067416EA}"/>
    <cellStyle name="Comma 2 2 7 2 5 2 2 2" xfId="26205" xr:uid="{55AA47C8-76A7-4E90-A897-B010CD7C440A}"/>
    <cellStyle name="Comma 2 2 7 2 5 2 3" xfId="17940" xr:uid="{8CB91FA2-EAE1-45D1-98F7-C95B02BF0708}"/>
    <cellStyle name="Comma 2 2 7 2 5 2 4" xfId="32299" xr:uid="{00EC51F9-D16A-4CC9-BF61-4DE2AFA11B74}"/>
    <cellStyle name="Comma 2 2 7 2 5 2 5" xfId="38393" xr:uid="{6464F036-36A0-4639-B137-7A11A547D93A}"/>
    <cellStyle name="Comma 2 2 7 2 5 3" xfId="8832" xr:uid="{FFCA13E0-1B2F-4C1F-89E9-BB97565DD479}"/>
    <cellStyle name="Comma 2 2 7 2 5 3 2" xfId="23195" xr:uid="{FB29ECC9-ADF6-4571-8EDC-DB6DEA49B5AE}"/>
    <cellStyle name="Comma 2 2 7 2 5 4" xfId="14930" xr:uid="{B9DAAAE2-D49D-40E0-87BA-BB2EAAFE23CF}"/>
    <cellStyle name="Comma 2 2 7 2 5 5" xfId="29289" xr:uid="{174D36C6-7C69-4E62-BFB5-0D1AD832FD42}"/>
    <cellStyle name="Comma 2 2 7 2 5 6" xfId="35383" xr:uid="{8F99B2D9-FFC3-4766-A304-EBE7F239497A}"/>
    <cellStyle name="Comma 2 2 7 2 5 7" xfId="45495" xr:uid="{21D1336A-4399-49CE-9595-170D44FE8E07}"/>
    <cellStyle name="Comma 2 2 7 2 6" xfId="2927" xr:uid="{AA3C7A0E-5D7F-41D4-B6FC-C22C5136A44F}"/>
    <cellStyle name="Comma 2 2 7 2 6 2" xfId="6006" xr:uid="{6F2F4EB5-222F-4242-8628-A37AAF3289D8}"/>
    <cellStyle name="Comma 2 2 7 2 6 2 2" xfId="12216" xr:uid="{0919BC85-1754-49FB-AF4B-E099AEEB00F6}"/>
    <cellStyle name="Comma 2 2 7 2 6 2 2 2" xfId="26579" xr:uid="{6C3684B0-659F-4799-A359-D3FC13ABE0A3}"/>
    <cellStyle name="Comma 2 2 7 2 6 2 3" xfId="18314" xr:uid="{3A16FEDD-964E-41AE-892C-3D045C9F267A}"/>
    <cellStyle name="Comma 2 2 7 2 6 2 4" xfId="32673" xr:uid="{C08C1AE4-0AC9-47E8-B9DA-018940ECD72E}"/>
    <cellStyle name="Comma 2 2 7 2 6 2 5" xfId="38767" xr:uid="{00A6B6C4-C3F3-4BF3-A980-373AA095E0CD}"/>
    <cellStyle name="Comma 2 2 7 2 6 3" xfId="9206" xr:uid="{0E120067-5308-473F-A99E-48B3467F4424}"/>
    <cellStyle name="Comma 2 2 7 2 6 3 2" xfId="23569" xr:uid="{2C44A3E3-8B3D-4434-92F5-408483F026F9}"/>
    <cellStyle name="Comma 2 2 7 2 6 4" xfId="15304" xr:uid="{EC8EE345-51C0-4BCA-9152-F3CBF52C83D6}"/>
    <cellStyle name="Comma 2 2 7 2 6 5" xfId="29663" xr:uid="{115A8EE0-E7E8-44CE-99B5-B1A31B856F13}"/>
    <cellStyle name="Comma 2 2 7 2 6 6" xfId="35757" xr:uid="{B4C4EEE6-5BDE-4666-B9F5-9BB99B342260}"/>
    <cellStyle name="Comma 2 2 7 2 7" xfId="3301" xr:uid="{E7AC8485-EEAC-43F5-9456-FADB96E0C988}"/>
    <cellStyle name="Comma 2 2 7 2 7 2" xfId="6380" xr:uid="{AAD4013D-35B5-43F3-849A-AC682FA651D8}"/>
    <cellStyle name="Comma 2 2 7 2 7 2 2" xfId="12590" xr:uid="{5AA90A2E-6358-43A1-B78B-22467C196D03}"/>
    <cellStyle name="Comma 2 2 7 2 7 2 2 2" xfId="26953" xr:uid="{59E4B9D1-3A1A-4162-BDF7-5BF3273643EF}"/>
    <cellStyle name="Comma 2 2 7 2 7 2 3" xfId="18688" xr:uid="{08A51F5B-E05A-483C-B666-E0C23620B6BB}"/>
    <cellStyle name="Comma 2 2 7 2 7 2 4" xfId="33047" xr:uid="{5F0F2FAD-0A6F-4891-AA7A-09CBC9CAB600}"/>
    <cellStyle name="Comma 2 2 7 2 7 2 5" xfId="39141" xr:uid="{C9385CAF-0013-4A7E-8208-9F1B0E04896C}"/>
    <cellStyle name="Comma 2 2 7 2 7 3" xfId="9580" xr:uid="{853BC31F-CFAB-47D1-91ED-C7ED8EA708E6}"/>
    <cellStyle name="Comma 2 2 7 2 7 3 2" xfId="23943" xr:uid="{2BE58C7F-542E-4814-B154-E6703D445FE3}"/>
    <cellStyle name="Comma 2 2 7 2 7 4" xfId="15678" xr:uid="{9928CDDB-D560-4CEC-BC11-3D487CEE6BD4}"/>
    <cellStyle name="Comma 2 2 7 2 7 5" xfId="30037" xr:uid="{0E941B26-1464-404F-BF4B-06B28C7443B5}"/>
    <cellStyle name="Comma 2 2 7 2 7 6" xfId="36131" xr:uid="{B8DA68BE-6186-43BA-8C4C-1BF57F444CFF}"/>
    <cellStyle name="Comma 2 2 7 2 8" xfId="3677" xr:uid="{BB863C21-A6C2-4AA2-B6D5-F5B571EF7F0D}"/>
    <cellStyle name="Comma 2 2 7 2 8 2" xfId="6756" xr:uid="{8D00E2F7-0B52-408B-8E7F-48C1581F7C7C}"/>
    <cellStyle name="Comma 2 2 7 2 8 2 2" xfId="12965" xr:uid="{067F4260-2792-4692-9B20-0B7E4D29E17A}"/>
    <cellStyle name="Comma 2 2 7 2 8 2 2 2" xfId="27328" xr:uid="{F2D6EA23-998C-4C66-88A8-3E490CF6AE8F}"/>
    <cellStyle name="Comma 2 2 7 2 8 2 3" xfId="19063" xr:uid="{CB8E1F7D-7C88-4EAB-9687-44A464B1CBA7}"/>
    <cellStyle name="Comma 2 2 7 2 8 2 4" xfId="33422" xr:uid="{8A0DA204-DF3F-4F50-9415-8EF31B787D96}"/>
    <cellStyle name="Comma 2 2 7 2 8 2 5" xfId="39516" xr:uid="{85E1CB06-FFD0-4152-BF15-76BBC2DB03C6}"/>
    <cellStyle name="Comma 2 2 7 2 8 3" xfId="9956" xr:uid="{2094813F-50E5-4332-AD10-1895EB48A59E}"/>
    <cellStyle name="Comma 2 2 7 2 8 3 2" xfId="24319" xr:uid="{2C535C01-C3A0-4BBF-8A23-4738E0DE9FA6}"/>
    <cellStyle name="Comma 2 2 7 2 8 4" xfId="16054" xr:uid="{B387CD31-4C5C-40B6-AF58-3C063B3ED427}"/>
    <cellStyle name="Comma 2 2 7 2 8 5" xfId="30413" xr:uid="{421C167D-AC79-46E7-B156-C1C5F02DBDA4}"/>
    <cellStyle name="Comma 2 2 7 2 8 6" xfId="36507" xr:uid="{8CE26ED2-2565-490E-A041-9010FD3848BA}"/>
    <cellStyle name="Comma 2 2 7 2 9" xfId="4053" xr:uid="{121E7694-A4C4-45DD-A1E2-931A5692BD4D}"/>
    <cellStyle name="Comma 2 2 7 2 9 2" xfId="10332" xr:uid="{99791AC6-41BC-45D4-AD9E-1868B65305AB}"/>
    <cellStyle name="Comma 2 2 7 2 9 2 2" xfId="24695" xr:uid="{CB389192-76A5-4B7F-9ED6-5C2904656203}"/>
    <cellStyle name="Comma 2 2 7 2 9 3" xfId="16430" xr:uid="{EA4B2E2C-60CE-48A3-82AC-473E9C41FCF9}"/>
    <cellStyle name="Comma 2 2 7 2 9 4" xfId="30789" xr:uid="{AD35C4A0-CF30-44FC-8D6C-182B9F7160C2}"/>
    <cellStyle name="Comma 2 2 7 2 9 5" xfId="36883" xr:uid="{5D5B53E2-7102-4CFC-A366-314BB353A6CD}"/>
    <cellStyle name="Comma 2 2 7 3" xfId="1239" xr:uid="{3B352AE2-C57E-4DC9-9DA6-4E22E5A8F920}"/>
    <cellStyle name="Comma 2 2 7 3 2" xfId="4305" xr:uid="{ED229D47-ED79-4E74-868F-C3B4A1E764DE}"/>
    <cellStyle name="Comma 2 2 7 3 2 2" xfId="10536" xr:uid="{E06A89A3-03F2-4D10-B972-6E3BAA0EDF3D}"/>
    <cellStyle name="Comma 2 2 7 3 2 2 2" xfId="24899" xr:uid="{15771C75-0B22-43BB-B1F0-BC8335DFDA65}"/>
    <cellStyle name="Comma 2 2 7 3 2 3" xfId="16634" xr:uid="{394430BA-A6AA-45C6-A966-8608CB43C404}"/>
    <cellStyle name="Comma 2 2 7 3 2 4" xfId="30993" xr:uid="{33BBEAB1-CDA3-44B4-AEED-8F74E93ED536}"/>
    <cellStyle name="Comma 2 2 7 3 2 5" xfId="37087" xr:uid="{C8EE613E-9ED4-4A2C-B4EE-CD6FD080F13A}"/>
    <cellStyle name="Comma 2 2 7 3 3" xfId="7503" xr:uid="{8BF8DCD4-1A4C-4C92-AC5D-C15A61749363}"/>
    <cellStyle name="Comma 2 2 7 3 3 2" xfId="21865" xr:uid="{D00968B1-942C-45CC-92B6-E779381E2AF9}"/>
    <cellStyle name="Comma 2 2 7 3 4" xfId="13600" xr:uid="{E5E47EF9-4570-46F2-8744-114C717DC57A}"/>
    <cellStyle name="Comma 2 2 7 3 5" xfId="27959" xr:uid="{EC9553C8-BA13-4688-88F0-7D805B041592}"/>
    <cellStyle name="Comma 2 2 7 3 6" xfId="34053" xr:uid="{949B592E-DD6B-44A0-BFC0-F16191EAEDD7}"/>
    <cellStyle name="Comma 2 2 7 3 7" xfId="42274" xr:uid="{7EA50B9A-B1A5-4121-8E5C-FE9A71639D3D}"/>
    <cellStyle name="Comma 2 2 7 4" xfId="1603" xr:uid="{511175E4-D2F0-45A5-B6BD-08697DAA2B60}"/>
    <cellStyle name="Comma 2 2 7 4 2" xfId="4677" xr:uid="{E97A2367-FEB3-42F0-82D3-069E5B78A9C6}"/>
    <cellStyle name="Comma 2 2 7 4 2 2" xfId="10886" xr:uid="{FC9B19FD-FEA5-4D08-8514-842745D30D03}"/>
    <cellStyle name="Comma 2 2 7 4 2 2 2" xfId="25249" xr:uid="{32F9F573-642C-495C-B564-C4DA85CAA791}"/>
    <cellStyle name="Comma 2 2 7 4 2 3" xfId="16984" xr:uid="{F96F48AF-4E73-4F0C-BB6D-075226E49E61}"/>
    <cellStyle name="Comma 2 2 7 4 2 4" xfId="31343" xr:uid="{2211A33C-F356-4BAA-912C-F896611FFA00}"/>
    <cellStyle name="Comma 2 2 7 4 2 5" xfId="37437" xr:uid="{0CEC9350-C6A2-422A-90FF-8D406A85116A}"/>
    <cellStyle name="Comma 2 2 7 4 3" xfId="7876" xr:uid="{26B767AD-CAFE-4DF6-B96C-E4C39FE2E128}"/>
    <cellStyle name="Comma 2 2 7 4 3 2" xfId="22239" xr:uid="{A0B3FCAC-0152-4850-AA9B-824CAB7BD7D1}"/>
    <cellStyle name="Comma 2 2 7 4 4" xfId="13974" xr:uid="{A869FD18-8B38-49CC-949D-92837E632F81}"/>
    <cellStyle name="Comma 2 2 7 4 5" xfId="28333" xr:uid="{61FDBC18-F958-4BA7-A3CA-100DAE200C5D}"/>
    <cellStyle name="Comma 2 2 7 4 6" xfId="34427" xr:uid="{3BB48B58-87B5-42A7-BFB2-88EA4E991D3F}"/>
    <cellStyle name="Comma 2 2 7 4 7" xfId="43191" xr:uid="{E0A068D2-AC78-4506-B69E-05677568D0E5}"/>
    <cellStyle name="Comma 2 2 7 5" xfId="1973" xr:uid="{87D2A896-44E8-4341-B669-30C6F58756DE}"/>
    <cellStyle name="Comma 2 2 7 5 2" xfId="5050" xr:uid="{42DA8366-91C4-4A23-814F-CABF2AB8179F}"/>
    <cellStyle name="Comma 2 2 7 5 2 2" xfId="11260" xr:uid="{83884CB9-6A8D-41A2-B938-B84C807913EC}"/>
    <cellStyle name="Comma 2 2 7 5 2 2 2" xfId="25623" xr:uid="{61B6D25B-20A2-417A-B08D-5D06613AF5A2}"/>
    <cellStyle name="Comma 2 2 7 5 2 3" xfId="17358" xr:uid="{CF8A8ED0-CFBB-4212-BB59-452A27B109C0}"/>
    <cellStyle name="Comma 2 2 7 5 2 4" xfId="31717" xr:uid="{42487031-5EAE-487A-81AB-9F937AD88D56}"/>
    <cellStyle name="Comma 2 2 7 5 2 5" xfId="37811" xr:uid="{ADD2158E-631E-4C09-AF2F-241D3B983F20}"/>
    <cellStyle name="Comma 2 2 7 5 3" xfId="8250" xr:uid="{DF69B414-5BC3-4A13-A2F1-C943EDA4E154}"/>
    <cellStyle name="Comma 2 2 7 5 3 2" xfId="22613" xr:uid="{AB7E4619-B939-437B-A197-44F0753B948A}"/>
    <cellStyle name="Comma 2 2 7 5 4" xfId="14348" xr:uid="{51495B0A-0F89-4FEF-A363-88B99A04FDD0}"/>
    <cellStyle name="Comma 2 2 7 5 5" xfId="28707" xr:uid="{486FBB58-1D46-496E-B347-661A26F41E3D}"/>
    <cellStyle name="Comma 2 2 7 5 6" xfId="34801" xr:uid="{1CB1E1D7-A3FC-4054-A573-4F206EA8088F}"/>
    <cellStyle name="Comma 2 2 7 5 7" xfId="44090" xr:uid="{8865B887-AFE3-45E9-BB8F-F7D944917D1C}"/>
    <cellStyle name="Comma 2 2 7 6" xfId="2346" xr:uid="{5BC816F5-1A78-417D-908F-9166D57967FC}"/>
    <cellStyle name="Comma 2 2 7 6 2" xfId="5424" xr:uid="{06FCD268-7654-4205-9529-21C233E5DA28}"/>
    <cellStyle name="Comma 2 2 7 6 2 2" xfId="11634" xr:uid="{B7E04238-B282-4D6C-881A-5C15C6461D5E}"/>
    <cellStyle name="Comma 2 2 7 6 2 2 2" xfId="25997" xr:uid="{233CB6FE-4E11-4E30-8D12-4B686137D241}"/>
    <cellStyle name="Comma 2 2 7 6 2 3" xfId="17732" xr:uid="{F9A74D4F-FE52-4887-83F0-BD99C59E152C}"/>
    <cellStyle name="Comma 2 2 7 6 2 4" xfId="32091" xr:uid="{1E0C97A5-7DA7-4005-BB21-FAB9CF9219FA}"/>
    <cellStyle name="Comma 2 2 7 6 2 5" xfId="38185" xr:uid="{5693600F-93E0-4964-9CB7-460B9CE8F630}"/>
    <cellStyle name="Comma 2 2 7 6 3" xfId="8624" xr:uid="{97D24EC6-F7D4-4EA6-83A8-58E96BC0976F}"/>
    <cellStyle name="Comma 2 2 7 6 3 2" xfId="22987" xr:uid="{0BEDC8CB-CE5B-4659-ADC4-D6DF6A4A9B29}"/>
    <cellStyle name="Comma 2 2 7 6 4" xfId="14722" xr:uid="{AF700A0D-F696-447B-9C0C-D23BACCF1304}"/>
    <cellStyle name="Comma 2 2 7 6 5" xfId="29081" xr:uid="{F7278C0F-5529-40CD-ABC0-34F8E342B7AC}"/>
    <cellStyle name="Comma 2 2 7 6 6" xfId="35175" xr:uid="{8E49E4A6-0B87-4041-9340-DBFFD6A082DD}"/>
    <cellStyle name="Comma 2 2 7 6 7" xfId="45050" xr:uid="{FB19501B-4BF6-489E-964C-16E92C571F3D}"/>
    <cellStyle name="Comma 2 2 7 7" xfId="2719" xr:uid="{B57ABFBB-A428-453C-8DD0-636B84E2130C}"/>
    <cellStyle name="Comma 2 2 7 7 2" xfId="5798" xr:uid="{89071639-C562-4AFF-8F8C-60E44F18B5A8}"/>
    <cellStyle name="Comma 2 2 7 7 2 2" xfId="12008" xr:uid="{6D1AAA87-4880-443A-B72C-694351EB3B1C}"/>
    <cellStyle name="Comma 2 2 7 7 2 2 2" xfId="26371" xr:uid="{20B5A281-8C4F-4E14-B39B-9261416A3170}"/>
    <cellStyle name="Comma 2 2 7 7 2 3" xfId="18106" xr:uid="{7230F4E0-44DF-4DE9-ACAE-40DA0597F56E}"/>
    <cellStyle name="Comma 2 2 7 7 2 4" xfId="32465" xr:uid="{6F0EEDE4-2F6B-4C64-802A-46B93590EA99}"/>
    <cellStyle name="Comma 2 2 7 7 2 5" xfId="38559" xr:uid="{4CBEA03D-23DB-47F1-8E08-BA9B2690D476}"/>
    <cellStyle name="Comma 2 2 7 7 3" xfId="8998" xr:uid="{21465950-492A-41A5-A72D-9BE51CCD5E64}"/>
    <cellStyle name="Comma 2 2 7 7 3 2" xfId="23361" xr:uid="{F7CE238F-5955-4A4E-823E-B73C4B2D4D76}"/>
    <cellStyle name="Comma 2 2 7 7 4" xfId="15096" xr:uid="{A07BAAB3-E348-4EFD-84AF-437325543B7E}"/>
    <cellStyle name="Comma 2 2 7 7 5" xfId="29455" xr:uid="{4C53E677-A11D-4719-AE5F-F16361BD8AB6}"/>
    <cellStyle name="Comma 2 2 7 7 6" xfId="35549" xr:uid="{577A49DB-0B7F-4C7B-907D-7798C7555E6B}"/>
    <cellStyle name="Comma 2 2 7 7 7" xfId="41269" xr:uid="{DB076AFE-D1F1-48F1-805F-E5857AE4ABF5}"/>
    <cellStyle name="Comma 2 2 7 8" xfId="3093" xr:uid="{A9007558-ECEC-43EF-BB44-7F232EB0FED7}"/>
    <cellStyle name="Comma 2 2 7 8 2" xfId="6172" xr:uid="{5939B205-6F45-4705-9115-BA8073CEEF94}"/>
    <cellStyle name="Comma 2 2 7 8 2 2" xfId="12382" xr:uid="{081A2980-935E-4CF6-A14F-D62A22764733}"/>
    <cellStyle name="Comma 2 2 7 8 2 2 2" xfId="26745" xr:uid="{47000546-2460-4562-ACA2-229953114421}"/>
    <cellStyle name="Comma 2 2 7 8 2 3" xfId="18480" xr:uid="{4A924DF8-DB0D-4C51-B7BD-F5B9A09E9496}"/>
    <cellStyle name="Comma 2 2 7 8 2 4" xfId="32839" xr:uid="{4594466A-E5FD-4F05-B0D0-135284AD53CB}"/>
    <cellStyle name="Comma 2 2 7 8 2 5" xfId="38933" xr:uid="{2F1D4014-9D26-4126-A0B1-E6C00A07C348}"/>
    <cellStyle name="Comma 2 2 7 8 3" xfId="9372" xr:uid="{67291C33-82F3-4CD5-B6C8-BA4048DDF560}"/>
    <cellStyle name="Comma 2 2 7 8 3 2" xfId="23735" xr:uid="{CFCC3DA1-4D74-4409-8447-5F60756879E1}"/>
    <cellStyle name="Comma 2 2 7 8 4" xfId="15470" xr:uid="{344FDB4F-C5D4-4E30-82B1-D3BA28029FFB}"/>
    <cellStyle name="Comma 2 2 7 8 5" xfId="29829" xr:uid="{00D0A02F-1FF5-4EFA-BD3C-1384D010B230}"/>
    <cellStyle name="Comma 2 2 7 8 6" xfId="35923" xr:uid="{A18A748C-89DB-4E0E-8A79-8BB972E81AF8}"/>
    <cellStyle name="Comma 2 2 7 9" xfId="3469" xr:uid="{3221EDB7-2700-4432-873A-119AC815144C}"/>
    <cellStyle name="Comma 2 2 7 9 2" xfId="6548" xr:uid="{A0708522-7AD5-4E7F-94CB-E34A8B25DFFB}"/>
    <cellStyle name="Comma 2 2 7 9 2 2" xfId="12757" xr:uid="{0778EA75-8D55-4B00-A63A-51C91D3114B9}"/>
    <cellStyle name="Comma 2 2 7 9 2 2 2" xfId="27120" xr:uid="{581ED4AE-0ABD-47CC-A271-D024BB39EA9A}"/>
    <cellStyle name="Comma 2 2 7 9 2 3" xfId="18855" xr:uid="{B25E92D3-42DA-4C8B-BBDB-50287D407B70}"/>
    <cellStyle name="Comma 2 2 7 9 2 4" xfId="33214" xr:uid="{FC45CD44-77E6-4697-BA05-91ADB75215F1}"/>
    <cellStyle name="Comma 2 2 7 9 2 5" xfId="39308" xr:uid="{02F3D315-3219-4384-9E71-D644156C18FE}"/>
    <cellStyle name="Comma 2 2 7 9 3" xfId="9748" xr:uid="{D9466360-A01A-4D3E-98B5-234D3388DDEE}"/>
    <cellStyle name="Comma 2 2 7 9 3 2" xfId="24111" xr:uid="{7807DDE6-E4DA-44D8-8452-05CE89169E9E}"/>
    <cellStyle name="Comma 2 2 7 9 4" xfId="15846" xr:uid="{5F385AC8-C180-4562-9B8E-BA0C3CCFEAE7}"/>
    <cellStyle name="Comma 2 2 7 9 5" xfId="30205" xr:uid="{FD596765-D16B-4E05-BBFF-93E5CFA3D8D9}"/>
    <cellStyle name="Comma 2 2 7 9 6" xfId="36299" xr:uid="{0906745D-53D0-4B2B-8A2C-D23C6F9D4FD6}"/>
    <cellStyle name="Comma 2 2 8" xfId="923" xr:uid="{5485F560-8CBF-43FC-A96A-8D2E4E6C1D0C}"/>
    <cellStyle name="Comma 2 2 8 10" xfId="3863" xr:uid="{9095EE15-C895-4A42-A3E4-18C826B71D5B}"/>
    <cellStyle name="Comma 2 2 8 10 2" xfId="10142" xr:uid="{C7657310-1F23-4765-9249-72F5A214CF4A}"/>
    <cellStyle name="Comma 2 2 8 10 2 2" xfId="24505" xr:uid="{D41764BA-D413-4C88-901F-D00B492032AC}"/>
    <cellStyle name="Comma 2 2 8 10 3" xfId="16240" xr:uid="{DAD21D95-3E18-4A77-A386-0D8A0DA77703}"/>
    <cellStyle name="Comma 2 2 8 10 4" xfId="30599" xr:uid="{347CCD38-E52B-45C1-AFBA-C5268411B981}"/>
    <cellStyle name="Comma 2 2 8 10 5" xfId="36693" xr:uid="{CBBEEE0E-FA60-4FB9-A86F-85D5742FB7A4}"/>
    <cellStyle name="Comma 2 2 8 11" xfId="7061" xr:uid="{C10F86EE-2922-44F9-BBE2-ADC4ED96316B}"/>
    <cellStyle name="Comma 2 2 8 11 2" xfId="21423" xr:uid="{746B1F1D-C783-4DE9-8E4E-D256780747D9}"/>
    <cellStyle name="Comma 2 2 8 12" xfId="13158" xr:uid="{0BDAD351-D49B-4B42-903B-E9AF31EE8337}"/>
    <cellStyle name="Comma 2 2 8 13" xfId="27517" xr:uid="{ECD15551-FB5E-430F-BC72-CA550D63DDF6}"/>
    <cellStyle name="Comma 2 2 8 14" xfId="33611" xr:uid="{C7500FCE-49BC-4072-81ED-C73A90A4DA49}"/>
    <cellStyle name="Comma 2 2 8 15" xfId="41293" xr:uid="{9A64443E-49CF-474E-BCF4-01F737B45B86}"/>
    <cellStyle name="Comma 2 2 8 2" xfId="1098" xr:uid="{23F03DC5-4A9F-4E55-9B50-00E16B2D9520}"/>
    <cellStyle name="Comma 2 2 8 2 10" xfId="7269" xr:uid="{3ED75D5C-DA20-42D0-8093-86EB7820A4B6}"/>
    <cellStyle name="Comma 2 2 8 2 10 2" xfId="21631" xr:uid="{99D76EBE-7F5B-4BD3-AAA4-7C0D543AA103}"/>
    <cellStyle name="Comma 2 2 8 2 11" xfId="13366" xr:uid="{CF8D8BFF-99CB-4639-BB09-E807716EB8C6}"/>
    <cellStyle name="Comma 2 2 8 2 12" xfId="27725" xr:uid="{976E5CED-0438-4856-A938-06AA6C522CCD}"/>
    <cellStyle name="Comma 2 2 8 2 13" xfId="33819" xr:uid="{268ABCB9-F928-4912-9040-22B86FE87F0D}"/>
    <cellStyle name="Comma 2 2 8 2 14" xfId="41787" xr:uid="{913417B1-8EE3-4AC1-B348-9F8C90B2089E}"/>
    <cellStyle name="Comma 2 2 8 2 2" xfId="1457" xr:uid="{E31903B5-2872-4BF3-AA6A-74BF435AB776}"/>
    <cellStyle name="Comma 2 2 8 2 2 2" xfId="4530" xr:uid="{2B4EAD17-C39F-46A8-A565-8B7DDA88FE45}"/>
    <cellStyle name="Comma 2 2 8 2 2 2 2" xfId="10738" xr:uid="{35CE440E-BE21-41F5-96B6-3D5A0622B0BB}"/>
    <cellStyle name="Comma 2 2 8 2 2 2 2 2" xfId="25101" xr:uid="{BAC24B12-47FC-49B9-9618-519F3251EB1C}"/>
    <cellStyle name="Comma 2 2 8 2 2 2 3" xfId="16836" xr:uid="{48053D29-DF65-41E5-A59C-52424C8B7EC0}"/>
    <cellStyle name="Comma 2 2 8 2 2 2 4" xfId="31195" xr:uid="{1157AEF5-A705-47F5-A3DB-63017FCBB999}"/>
    <cellStyle name="Comma 2 2 8 2 2 2 5" xfId="37289" xr:uid="{BAF92510-F8E5-4FD8-B556-16A6840F7626}"/>
    <cellStyle name="Comma 2 2 8 2 2 3" xfId="7728" xr:uid="{43F7BBDC-F953-4848-BC73-EBDE8D8542BA}"/>
    <cellStyle name="Comma 2 2 8 2 2 3 2" xfId="22091" xr:uid="{EAEFD9E9-8EB9-47E1-886A-7044D5F29ED9}"/>
    <cellStyle name="Comma 2 2 8 2 2 4" xfId="13826" xr:uid="{8F8A6CF6-E721-4933-95F2-5A93AE7B082F}"/>
    <cellStyle name="Comma 2 2 8 2 2 5" xfId="28185" xr:uid="{C816A14A-03A9-4FD7-9683-F8AD01D6C266}"/>
    <cellStyle name="Comma 2 2 8 2 2 6" xfId="34279" xr:uid="{C6687803-3C4C-4C65-805A-25EDFA5A6877}"/>
    <cellStyle name="Comma 2 2 8 2 2 7" xfId="42731" xr:uid="{132D89A9-AA0F-419B-87B8-5159E6F14B7E}"/>
    <cellStyle name="Comma 2 2 8 2 3" xfId="1827" xr:uid="{E1DAEF27-E633-4E3C-A324-725BD05EFAB2}"/>
    <cellStyle name="Comma 2 2 8 2 3 2" xfId="4902" xr:uid="{E14F684E-A70B-4639-ADFF-A5EDDC9FD795}"/>
    <cellStyle name="Comma 2 2 8 2 3 2 2" xfId="11112" xr:uid="{444F7D2D-BC81-48B7-B1AF-C1A36B386084}"/>
    <cellStyle name="Comma 2 2 8 2 3 2 2 2" xfId="25475" xr:uid="{E833BC62-48E4-4D58-B01E-EA4F63744A6D}"/>
    <cellStyle name="Comma 2 2 8 2 3 2 3" xfId="17210" xr:uid="{E6DADA04-3526-4F3B-B515-C784D706BD3C}"/>
    <cellStyle name="Comma 2 2 8 2 3 2 4" xfId="31569" xr:uid="{1FF4D526-E8F1-4D95-A22F-5B5580CE5197}"/>
    <cellStyle name="Comma 2 2 8 2 3 2 5" xfId="37663" xr:uid="{FCDF359B-9E54-4392-8307-B1271D50CDFB}"/>
    <cellStyle name="Comma 2 2 8 2 3 3" xfId="8102" xr:uid="{9FC7B3BB-E6B4-4F6C-94F1-939D7B69860C}"/>
    <cellStyle name="Comma 2 2 8 2 3 3 2" xfId="22465" xr:uid="{5BC5605C-6161-40D2-AF0D-E54F962E101D}"/>
    <cellStyle name="Comma 2 2 8 2 3 4" xfId="14200" xr:uid="{D0EB898F-DC7B-4F52-A06C-FF5D78A127BC}"/>
    <cellStyle name="Comma 2 2 8 2 3 5" xfId="28559" xr:uid="{1F47D1DF-4C9E-402C-8A6F-3FF022459928}"/>
    <cellStyle name="Comma 2 2 8 2 3 6" xfId="34653" xr:uid="{209F4E61-4183-480D-886F-EAFD2CC3D59E}"/>
    <cellStyle name="Comma 2 2 8 2 3 7" xfId="43645" xr:uid="{5A49EE86-0F8B-4CA0-9EF6-B1AFD8D07F27}"/>
    <cellStyle name="Comma 2 2 8 2 4" xfId="2198" xr:uid="{D06720C5-5949-4853-BC08-DCB0302DFAFF}"/>
    <cellStyle name="Comma 2 2 8 2 4 2" xfId="5276" xr:uid="{020921DF-89E6-432A-AEDC-5066867CBA4D}"/>
    <cellStyle name="Comma 2 2 8 2 4 2 2" xfId="11486" xr:uid="{E886722E-4DBF-489F-A710-E83BFA43A115}"/>
    <cellStyle name="Comma 2 2 8 2 4 2 2 2" xfId="25849" xr:uid="{9F4D5D02-B4BB-4FD9-B405-D9DE8D2F643E}"/>
    <cellStyle name="Comma 2 2 8 2 4 2 3" xfId="17584" xr:uid="{4D61BD5D-D14B-42C9-9EBF-049D42954DF6}"/>
    <cellStyle name="Comma 2 2 8 2 4 2 4" xfId="31943" xr:uid="{39A82F16-4EDD-4151-B527-7EDEBC4763C7}"/>
    <cellStyle name="Comma 2 2 8 2 4 2 5" xfId="38037" xr:uid="{C28C9573-000D-4CC9-B7BB-35AA2FE42E85}"/>
    <cellStyle name="Comma 2 2 8 2 4 3" xfId="8476" xr:uid="{CF5AE081-AA05-441C-B3E9-5D9BF45FA47C}"/>
    <cellStyle name="Comma 2 2 8 2 4 3 2" xfId="22839" xr:uid="{34275E11-834D-4D6C-BB33-8851EB98B11F}"/>
    <cellStyle name="Comma 2 2 8 2 4 4" xfId="14574" xr:uid="{8A5F4C25-C1C6-4432-A639-6B4F48409F68}"/>
    <cellStyle name="Comma 2 2 8 2 4 5" xfId="28933" xr:uid="{3CE8FB7B-67AB-42BD-8783-6288F4DF52C7}"/>
    <cellStyle name="Comma 2 2 8 2 4 6" xfId="35027" xr:uid="{505F35EF-D77B-41D1-AECA-E82C033F8940}"/>
    <cellStyle name="Comma 2 2 8 2 4 7" xfId="44544" xr:uid="{6AE4C9AD-A3A8-4824-8F67-485678FCDE00}"/>
    <cellStyle name="Comma 2 2 8 2 5" xfId="2571" xr:uid="{6D761BE1-5863-4B0C-AC01-9C316D80BEAD}"/>
    <cellStyle name="Comma 2 2 8 2 5 2" xfId="5650" xr:uid="{A0873462-8911-4487-BD4A-909C4A72BC89}"/>
    <cellStyle name="Comma 2 2 8 2 5 2 2" xfId="11860" xr:uid="{A69124F8-9216-42BE-AA73-F776949BFC7A}"/>
    <cellStyle name="Comma 2 2 8 2 5 2 2 2" xfId="26223" xr:uid="{8ADD2751-6A01-45B7-AA00-77C76617B47E}"/>
    <cellStyle name="Comma 2 2 8 2 5 2 3" xfId="17958" xr:uid="{9199B662-AD5F-4ED2-8812-984A98D16840}"/>
    <cellStyle name="Comma 2 2 8 2 5 2 4" xfId="32317" xr:uid="{ED282806-B382-4A42-A2C9-86D235CE7D60}"/>
    <cellStyle name="Comma 2 2 8 2 5 2 5" xfId="38411" xr:uid="{92ED93D7-A379-4F7F-B0FE-61E6192F6E7A}"/>
    <cellStyle name="Comma 2 2 8 2 5 3" xfId="8850" xr:uid="{4A91662B-1263-43D4-84F0-BBDA19891598}"/>
    <cellStyle name="Comma 2 2 8 2 5 3 2" xfId="23213" xr:uid="{2AB53CDA-6D0E-4AE3-B358-3A6140DEA72E}"/>
    <cellStyle name="Comma 2 2 8 2 5 4" xfId="14948" xr:uid="{DBA08F43-0F09-444A-9861-70994DBD6160}"/>
    <cellStyle name="Comma 2 2 8 2 5 5" xfId="29307" xr:uid="{5DECB0A5-EF35-408C-BCE4-2D7A92228285}"/>
    <cellStyle name="Comma 2 2 8 2 5 6" xfId="35401" xr:uid="{373C10AA-AE80-42CF-A0D4-F0733D5583C1}"/>
    <cellStyle name="Comma 2 2 8 2 5 7" xfId="45519" xr:uid="{68FC15DE-5369-4AE4-A0AD-390F5E83586D}"/>
    <cellStyle name="Comma 2 2 8 2 6" xfId="2945" xr:uid="{618F43BA-DD57-43E7-BCE4-DFC4E23E0266}"/>
    <cellStyle name="Comma 2 2 8 2 6 2" xfId="6024" xr:uid="{469FD3CF-1C90-48EA-B75A-6450E2AE40B4}"/>
    <cellStyle name="Comma 2 2 8 2 6 2 2" xfId="12234" xr:uid="{2522A01A-A53A-4BA4-90DC-BB6CCA316CB0}"/>
    <cellStyle name="Comma 2 2 8 2 6 2 2 2" xfId="26597" xr:uid="{81429AA5-0842-46E8-BE39-AF34BC929DE4}"/>
    <cellStyle name="Comma 2 2 8 2 6 2 3" xfId="18332" xr:uid="{8EE2CB92-9756-4185-99E1-87D15BF04C09}"/>
    <cellStyle name="Comma 2 2 8 2 6 2 4" xfId="32691" xr:uid="{745F7F60-0AEA-4A58-B3EA-8F6D4C422364}"/>
    <cellStyle name="Comma 2 2 8 2 6 2 5" xfId="38785" xr:uid="{D6DFE365-46A3-4C4E-95A6-B7F9E7E2BB82}"/>
    <cellStyle name="Comma 2 2 8 2 6 3" xfId="9224" xr:uid="{1FA3E98F-AF2B-4D30-BEED-67B02D14CD1E}"/>
    <cellStyle name="Comma 2 2 8 2 6 3 2" xfId="23587" xr:uid="{AA9585A8-5512-409A-8CFF-45713C2CBCE7}"/>
    <cellStyle name="Comma 2 2 8 2 6 4" xfId="15322" xr:uid="{70FA0AD2-7E55-465E-91A9-3BA251DFCCF3}"/>
    <cellStyle name="Comma 2 2 8 2 6 5" xfId="29681" xr:uid="{CEBB2835-D253-49DB-9918-1A19B61D6CE7}"/>
    <cellStyle name="Comma 2 2 8 2 6 6" xfId="35775" xr:uid="{DC1F6073-D53F-4349-81E9-D075FF399683}"/>
    <cellStyle name="Comma 2 2 8 2 7" xfId="3319" xr:uid="{DCA1810A-9D01-4C83-9C4C-7BE90B817A9D}"/>
    <cellStyle name="Comma 2 2 8 2 7 2" xfId="6398" xr:uid="{0071A701-3AF5-4C6A-BD01-EDED0D88EF30}"/>
    <cellStyle name="Comma 2 2 8 2 7 2 2" xfId="12608" xr:uid="{B86150D3-F02F-45D4-A47B-A02692B4C6EB}"/>
    <cellStyle name="Comma 2 2 8 2 7 2 2 2" xfId="26971" xr:uid="{5CBA800F-6F04-46C4-93E8-1F83AB9F5CB7}"/>
    <cellStyle name="Comma 2 2 8 2 7 2 3" xfId="18706" xr:uid="{2F5DB8EA-4A41-40AC-8E80-1BDF9FFFFC02}"/>
    <cellStyle name="Comma 2 2 8 2 7 2 4" xfId="33065" xr:uid="{82F7AC00-761C-40B8-8BB6-639EAF49DB2B}"/>
    <cellStyle name="Comma 2 2 8 2 7 2 5" xfId="39159" xr:uid="{C7D72796-5CDA-46BD-9364-1810C8878F86}"/>
    <cellStyle name="Comma 2 2 8 2 7 3" xfId="9598" xr:uid="{363B5835-9D21-4B65-A175-A493E7FAFF44}"/>
    <cellStyle name="Comma 2 2 8 2 7 3 2" xfId="23961" xr:uid="{311B23D2-F3AB-44C5-86C7-B110BF05A8E1}"/>
    <cellStyle name="Comma 2 2 8 2 7 4" xfId="15696" xr:uid="{E7B90508-2480-44C9-9439-68B1CDF2FB38}"/>
    <cellStyle name="Comma 2 2 8 2 7 5" xfId="30055" xr:uid="{D1E580DE-108B-4C7E-948A-D9EBF2B056C6}"/>
    <cellStyle name="Comma 2 2 8 2 7 6" xfId="36149" xr:uid="{2F1C9449-3E8A-415E-9238-1DC00474D0D8}"/>
    <cellStyle name="Comma 2 2 8 2 8" xfId="3695" xr:uid="{69FE6183-9D91-4B2B-9ED9-793CE83A5A8B}"/>
    <cellStyle name="Comma 2 2 8 2 8 2" xfId="6774" xr:uid="{DB56DA2B-6714-4AF7-93D7-69BAF9B2C37D}"/>
    <cellStyle name="Comma 2 2 8 2 8 2 2" xfId="12983" xr:uid="{1505217F-7363-4284-89F6-962CA6CC3112}"/>
    <cellStyle name="Comma 2 2 8 2 8 2 2 2" xfId="27346" xr:uid="{83C5F7E9-C7F5-4645-9478-0DCD30FD718D}"/>
    <cellStyle name="Comma 2 2 8 2 8 2 3" xfId="19081" xr:uid="{DA31EC0C-705E-4416-A2F0-C19B783B10A3}"/>
    <cellStyle name="Comma 2 2 8 2 8 2 4" xfId="33440" xr:uid="{717E4F7D-4488-49AA-804C-B74444AA0EE1}"/>
    <cellStyle name="Comma 2 2 8 2 8 2 5" xfId="39534" xr:uid="{1F479E83-42D0-426F-B625-C6DEEF704DA4}"/>
    <cellStyle name="Comma 2 2 8 2 8 3" xfId="9974" xr:uid="{42C5766D-86B8-4ADB-990E-186D086C6D63}"/>
    <cellStyle name="Comma 2 2 8 2 8 3 2" xfId="24337" xr:uid="{F1FCF1EA-955D-47B5-85E8-49DCE556000E}"/>
    <cellStyle name="Comma 2 2 8 2 8 4" xfId="16072" xr:uid="{5331D679-085D-4DDF-ADA6-77B71EB18076}"/>
    <cellStyle name="Comma 2 2 8 2 8 5" xfId="30431" xr:uid="{EFF3267C-3B77-4E59-B44C-6FCBAF0987DB}"/>
    <cellStyle name="Comma 2 2 8 2 8 6" xfId="36525" xr:uid="{26890D76-C9BF-4EFB-9C49-5CEBF4245644}"/>
    <cellStyle name="Comma 2 2 8 2 9" xfId="4071" xr:uid="{6399A925-25A1-4BB5-B1BF-F96EEBAD99F5}"/>
    <cellStyle name="Comma 2 2 8 2 9 2" xfId="10350" xr:uid="{665EA121-BCBF-4E6F-AD3E-A98FF6F305C6}"/>
    <cellStyle name="Comma 2 2 8 2 9 2 2" xfId="24713" xr:uid="{379AA2AB-4EEE-40F3-9885-6886F421C62E}"/>
    <cellStyle name="Comma 2 2 8 2 9 3" xfId="16448" xr:uid="{3E343C3C-915A-4125-A612-220BD1F81C89}"/>
    <cellStyle name="Comma 2 2 8 2 9 4" xfId="30807" xr:uid="{8E9CD0A4-E362-4663-996A-AF56E5E56ABD}"/>
    <cellStyle name="Comma 2 2 8 2 9 5" xfId="36901" xr:uid="{D976687F-EF7A-471D-82FE-E151CD3ED106}"/>
    <cellStyle name="Comma 2 2 8 3" xfId="1257" xr:uid="{88482D79-0137-4857-8855-0C815CD521CF}"/>
    <cellStyle name="Comma 2 2 8 3 2" xfId="4323" xr:uid="{D636DA19-FFE1-4D92-9A42-0080A9734311}"/>
    <cellStyle name="Comma 2 2 8 3 2 2" xfId="10554" xr:uid="{821A4E29-7494-485F-9E05-EC9584B5B4C4}"/>
    <cellStyle name="Comma 2 2 8 3 2 2 2" xfId="24917" xr:uid="{5A9AEF87-32AE-4ACE-A5C7-47266D028D61}"/>
    <cellStyle name="Comma 2 2 8 3 2 3" xfId="16652" xr:uid="{18837224-C997-4BF8-8F7C-F55236675A93}"/>
    <cellStyle name="Comma 2 2 8 3 2 4" xfId="31011" xr:uid="{39BE0DB7-FC40-4EF9-A650-AB6051C176AB}"/>
    <cellStyle name="Comma 2 2 8 3 2 5" xfId="37105" xr:uid="{C6259BB7-A287-4498-ADCB-B3FA63804D47}"/>
    <cellStyle name="Comma 2 2 8 3 3" xfId="7521" xr:uid="{8BD12D43-29EA-4A60-92E5-17DFD39A10D2}"/>
    <cellStyle name="Comma 2 2 8 3 3 2" xfId="21883" xr:uid="{64B61557-4664-4755-A079-B75E9590CEDD}"/>
    <cellStyle name="Comma 2 2 8 3 4" xfId="13618" xr:uid="{0A91D942-3EF5-436B-99ED-C7125AED72A6}"/>
    <cellStyle name="Comma 2 2 8 3 5" xfId="27977" xr:uid="{C06C3935-6DE6-4E43-B57E-275958D150FA}"/>
    <cellStyle name="Comma 2 2 8 3 6" xfId="34071" xr:uid="{C2D64C38-ED68-43B3-89D1-44EA87B191C0}"/>
    <cellStyle name="Comma 2 2 8 3 7" xfId="42298" xr:uid="{595000A7-C9E5-4CBD-B69B-B87D921B462E}"/>
    <cellStyle name="Comma 2 2 8 4" xfId="1621" xr:uid="{78FFA185-17BB-433B-9BA4-8A8FAEDF1E61}"/>
    <cellStyle name="Comma 2 2 8 4 2" xfId="4695" xr:uid="{7BE38677-6DB2-42E8-8C76-045DDB8C5BC7}"/>
    <cellStyle name="Comma 2 2 8 4 2 2" xfId="10904" xr:uid="{08A5CB69-A6E5-4AC6-BB31-B132CE306CD9}"/>
    <cellStyle name="Comma 2 2 8 4 2 2 2" xfId="25267" xr:uid="{43B04D8C-60F7-4CE9-A058-916A3C0C5B7A}"/>
    <cellStyle name="Comma 2 2 8 4 2 3" xfId="17002" xr:uid="{DBBA6593-41B8-4B62-AF13-D5A05C3D5E79}"/>
    <cellStyle name="Comma 2 2 8 4 2 4" xfId="31361" xr:uid="{004AB3D3-5464-49A0-9ECB-0901121F21B3}"/>
    <cellStyle name="Comma 2 2 8 4 2 5" xfId="37455" xr:uid="{9D43E135-A547-4459-AF9E-416328198AE0}"/>
    <cellStyle name="Comma 2 2 8 4 3" xfId="7894" xr:uid="{9593DD28-FC53-4CB7-A4A2-8B090B0B313C}"/>
    <cellStyle name="Comma 2 2 8 4 3 2" xfId="22257" xr:uid="{75823BA2-66E6-461B-91F3-0B7C9519D11B}"/>
    <cellStyle name="Comma 2 2 8 4 4" xfId="13992" xr:uid="{C46A568B-6C0A-48F0-81F4-DED2FAF1701C}"/>
    <cellStyle name="Comma 2 2 8 4 5" xfId="28351" xr:uid="{B77B22BB-9E63-479F-925B-8952F745AE6F}"/>
    <cellStyle name="Comma 2 2 8 4 6" xfId="34445" xr:uid="{6960A0B4-7ECD-4CFE-8845-E0632B4C0116}"/>
    <cellStyle name="Comma 2 2 8 4 7" xfId="43215" xr:uid="{0C636131-E2B2-4CA0-ADF8-6A8E16CFAC8C}"/>
    <cellStyle name="Comma 2 2 8 5" xfId="1991" xr:uid="{CBDDAD20-6E36-4249-AB12-66C9E12E65DC}"/>
    <cellStyle name="Comma 2 2 8 5 2" xfId="5068" xr:uid="{6C05A025-EFB2-40B2-B24F-26A89874C527}"/>
    <cellStyle name="Comma 2 2 8 5 2 2" xfId="11278" xr:uid="{C4A3E627-936F-4E33-BF29-A63C83ECC971}"/>
    <cellStyle name="Comma 2 2 8 5 2 2 2" xfId="25641" xr:uid="{DA9F59D0-9D7E-4671-9B03-02B151B11CE1}"/>
    <cellStyle name="Comma 2 2 8 5 2 3" xfId="17376" xr:uid="{13487F91-A04A-4F37-9365-7D1AD5E5EB71}"/>
    <cellStyle name="Comma 2 2 8 5 2 4" xfId="31735" xr:uid="{6D568134-36B7-4C24-B7BF-FB451750D25D}"/>
    <cellStyle name="Comma 2 2 8 5 2 5" xfId="37829" xr:uid="{9A0066B3-CDD8-4D91-8641-AD6388D55204}"/>
    <cellStyle name="Comma 2 2 8 5 3" xfId="8268" xr:uid="{06F9983F-76CF-4057-B97C-17C5C505FBCF}"/>
    <cellStyle name="Comma 2 2 8 5 3 2" xfId="22631" xr:uid="{36165899-5979-444C-B046-90FF0AACDE80}"/>
    <cellStyle name="Comma 2 2 8 5 4" xfId="14366" xr:uid="{AB0BCF80-1A3E-42B4-982A-5CB5B6C9E69A}"/>
    <cellStyle name="Comma 2 2 8 5 5" xfId="28725" xr:uid="{9E770A81-FD09-49D3-967A-B1282F6F99EC}"/>
    <cellStyle name="Comma 2 2 8 5 6" xfId="34819" xr:uid="{A6997A98-64D8-4F75-9590-C1E03D61C6D0}"/>
    <cellStyle name="Comma 2 2 8 5 7" xfId="44114" xr:uid="{4586BF93-9277-46BB-9DBA-712BE7EDD990}"/>
    <cellStyle name="Comma 2 2 8 6" xfId="2364" xr:uid="{043D41AC-7682-40A3-AAAC-DC6CB8174D73}"/>
    <cellStyle name="Comma 2 2 8 6 2" xfId="5442" xr:uid="{A339CBEE-6B52-4958-B583-5EBF364AB202}"/>
    <cellStyle name="Comma 2 2 8 6 2 2" xfId="11652" xr:uid="{D70A80F7-7AA8-4B16-B3D1-967C9414C59F}"/>
    <cellStyle name="Comma 2 2 8 6 2 2 2" xfId="26015" xr:uid="{8DFF94B1-1547-49B3-9F25-C43AC24BFD1E}"/>
    <cellStyle name="Comma 2 2 8 6 2 3" xfId="17750" xr:uid="{C4ABA8CD-E114-49D6-A060-75421F73FC21}"/>
    <cellStyle name="Comma 2 2 8 6 2 4" xfId="32109" xr:uid="{CF94AB6B-9F69-4E8A-9535-3FBB79C73A5A}"/>
    <cellStyle name="Comma 2 2 8 6 2 5" xfId="38203" xr:uid="{FC14ADF3-162A-4720-AA3B-66822A247164}"/>
    <cellStyle name="Comma 2 2 8 6 3" xfId="8642" xr:uid="{09A04B65-814B-43F2-A531-D0095226FBA7}"/>
    <cellStyle name="Comma 2 2 8 6 3 2" xfId="23005" xr:uid="{CC9D6D11-9380-4AA2-B546-A89FC923FC21}"/>
    <cellStyle name="Comma 2 2 8 6 4" xfId="14740" xr:uid="{700E9AB1-B63B-4148-B379-B68945D2DFA7}"/>
    <cellStyle name="Comma 2 2 8 6 5" xfId="29099" xr:uid="{03E0F0EB-81C8-4C10-BD69-B52D0A06C8A9}"/>
    <cellStyle name="Comma 2 2 8 6 6" xfId="35193" xr:uid="{06117A2D-B990-4177-B3B3-163E98AC6B8F}"/>
    <cellStyle name="Comma 2 2 8 6 7" xfId="45074" xr:uid="{669F68CB-FFD0-4164-8F16-017904A68B65}"/>
    <cellStyle name="Comma 2 2 8 7" xfId="2737" xr:uid="{685FC408-F85B-4027-87B0-74147CD6B392}"/>
    <cellStyle name="Comma 2 2 8 7 2" xfId="5816" xr:uid="{D976E49E-69B6-4BD4-8838-44FF9602D15D}"/>
    <cellStyle name="Comma 2 2 8 7 2 2" xfId="12026" xr:uid="{BAC109C6-DF89-4FFF-8664-E37A58C17A5A}"/>
    <cellStyle name="Comma 2 2 8 7 2 2 2" xfId="26389" xr:uid="{92F0071A-6695-4A89-8EA4-F8399E5AD6B5}"/>
    <cellStyle name="Comma 2 2 8 7 2 3" xfId="18124" xr:uid="{D0173BBB-4D75-4E16-B905-5BE11D98066C}"/>
    <cellStyle name="Comma 2 2 8 7 2 4" xfId="32483" xr:uid="{9B429666-E43C-48BC-B06F-F854D9CF97FB}"/>
    <cellStyle name="Comma 2 2 8 7 2 5" xfId="38577" xr:uid="{85C90A3E-2B5D-468C-83FB-B829B390F522}"/>
    <cellStyle name="Comma 2 2 8 7 3" xfId="9016" xr:uid="{5CD3F981-E00C-45CA-86DB-22C87019B8DC}"/>
    <cellStyle name="Comma 2 2 8 7 3 2" xfId="23379" xr:uid="{8F6B850C-4139-4551-BD26-FBEAA5797603}"/>
    <cellStyle name="Comma 2 2 8 7 4" xfId="15114" xr:uid="{F75A05D7-A588-4D5A-B430-B7DE0C6DBB54}"/>
    <cellStyle name="Comma 2 2 8 7 5" xfId="29473" xr:uid="{ED7ED1D3-A61B-4481-912F-20D22C28F0E1}"/>
    <cellStyle name="Comma 2 2 8 7 6" xfId="35567" xr:uid="{583BD770-D304-4C8E-8657-1E084CE87067}"/>
    <cellStyle name="Comma 2 2 8 8" xfId="3111" xr:uid="{3855EC08-8420-480B-9568-4B6C9C7F8EB0}"/>
    <cellStyle name="Comma 2 2 8 8 2" xfId="6190" xr:uid="{FC5CD816-BFF9-4909-B045-7B72C8F46098}"/>
    <cellStyle name="Comma 2 2 8 8 2 2" xfId="12400" xr:uid="{752A2394-1162-4E7D-A3DE-C02ACB340CBB}"/>
    <cellStyle name="Comma 2 2 8 8 2 2 2" xfId="26763" xr:uid="{AC0BA979-BA5A-44D0-82FB-5BCC0DFEB054}"/>
    <cellStyle name="Comma 2 2 8 8 2 3" xfId="18498" xr:uid="{504E21A9-A44B-4554-B32E-62CCEE058528}"/>
    <cellStyle name="Comma 2 2 8 8 2 4" xfId="32857" xr:uid="{381F9949-602C-402F-B103-386C8E32D2E7}"/>
    <cellStyle name="Comma 2 2 8 8 2 5" xfId="38951" xr:uid="{5E2206F8-46BB-4255-8184-3E931513F157}"/>
    <cellStyle name="Comma 2 2 8 8 3" xfId="9390" xr:uid="{35E0713C-642E-483C-9A3D-5800D5011431}"/>
    <cellStyle name="Comma 2 2 8 8 3 2" xfId="23753" xr:uid="{2B2B877F-2FD7-403F-ABE0-A0A5D673C7DE}"/>
    <cellStyle name="Comma 2 2 8 8 4" xfId="15488" xr:uid="{FE88AEA6-B6AC-43B0-842F-6B63BA786129}"/>
    <cellStyle name="Comma 2 2 8 8 5" xfId="29847" xr:uid="{88228289-9944-4C0A-9AFB-34B3904BDBD4}"/>
    <cellStyle name="Comma 2 2 8 8 6" xfId="35941" xr:uid="{8AC9415D-E18C-4B81-A2A1-1BB153F9B60E}"/>
    <cellStyle name="Comma 2 2 8 9" xfId="3487" xr:uid="{10C0462B-7E2F-4C3F-AF57-438209019E96}"/>
    <cellStyle name="Comma 2 2 8 9 2" xfId="6566" xr:uid="{BA83DA66-DD61-4B89-A2EB-D6952BE79B0C}"/>
    <cellStyle name="Comma 2 2 8 9 2 2" xfId="12775" xr:uid="{190C2DD5-DE0E-4D34-81CE-107F78CB72C0}"/>
    <cellStyle name="Comma 2 2 8 9 2 2 2" xfId="27138" xr:uid="{04871A0A-8EC4-425A-A4D9-FE547B3B1E29}"/>
    <cellStyle name="Comma 2 2 8 9 2 3" xfId="18873" xr:uid="{F75B765B-469D-4204-9305-AC88AE3DCF6E}"/>
    <cellStyle name="Comma 2 2 8 9 2 4" xfId="33232" xr:uid="{16F199EE-B70D-44A0-AFD5-F07D4A14E9D6}"/>
    <cellStyle name="Comma 2 2 8 9 2 5" xfId="39326" xr:uid="{17CA5FB2-AB27-4E6F-922B-D13E09417246}"/>
    <cellStyle name="Comma 2 2 8 9 3" xfId="9766" xr:uid="{CA59784C-7759-458D-9CBB-C9B1BA23D70E}"/>
    <cellStyle name="Comma 2 2 8 9 3 2" xfId="24129" xr:uid="{DEA8F40D-91F9-4B1C-9E5E-3576798A3CB8}"/>
    <cellStyle name="Comma 2 2 8 9 4" xfId="15864" xr:uid="{0A426B67-2E64-432D-A0F1-072ABCF2C015}"/>
    <cellStyle name="Comma 2 2 8 9 5" xfId="30223" xr:uid="{D49E261C-BD8F-45AF-BE0E-45F630F0F786}"/>
    <cellStyle name="Comma 2 2 8 9 6" xfId="36317" xr:uid="{0E3CA554-9A3A-4576-9F04-A6FE87D9A650}"/>
    <cellStyle name="Comma 2 2 9" xfId="940" xr:uid="{1BFC99A4-EF22-4C16-BE6D-AC2BAF1E7CD5}"/>
    <cellStyle name="Comma 2 2 9 10" xfId="3874" xr:uid="{247744A8-6419-46DF-AFF2-566E8865E463}"/>
    <cellStyle name="Comma 2 2 9 10 2" xfId="10153" xr:uid="{70652851-B837-48DD-8B5A-410CC0E71811}"/>
    <cellStyle name="Comma 2 2 9 10 2 2" xfId="24516" xr:uid="{62F9E4A8-92C4-4293-8576-7E48EB03A0A9}"/>
    <cellStyle name="Comma 2 2 9 10 3" xfId="16251" xr:uid="{0C409FE0-6FC7-43A4-8A35-44159B78DCA0}"/>
    <cellStyle name="Comma 2 2 9 10 4" xfId="30610" xr:uid="{AD40A721-C47B-48C5-8B17-DCA099A16525}"/>
    <cellStyle name="Comma 2 2 9 10 5" xfId="36704" xr:uid="{01C58271-5538-4AAD-993D-7B72004007FC}"/>
    <cellStyle name="Comma 2 2 9 11" xfId="7072" xr:uid="{CEDFA5CC-6EBA-4A90-9185-8FD86E718CA7}"/>
    <cellStyle name="Comma 2 2 9 11 2" xfId="21434" xr:uid="{803AA8AB-8C3E-4423-879C-DE96485ED691}"/>
    <cellStyle name="Comma 2 2 9 12" xfId="13169" xr:uid="{D0190D03-E1A0-409A-82AF-0A984F135702}"/>
    <cellStyle name="Comma 2 2 9 13" xfId="27528" xr:uid="{884A89EE-17CC-4736-9CFC-CEE564D8D821}"/>
    <cellStyle name="Comma 2 2 9 14" xfId="33622" xr:uid="{CDD610E4-4B0C-4743-8992-1FB9C80DA359}"/>
    <cellStyle name="Comma 2 2 9 15" xfId="41317" xr:uid="{8DDA646A-3DE5-4342-90C1-B425CE2ACD89}"/>
    <cellStyle name="Comma 2 2 9 2" xfId="1109" xr:uid="{DB8056BE-489C-40F8-B8A2-D7F675538BF7}"/>
    <cellStyle name="Comma 2 2 9 2 10" xfId="7280" xr:uid="{AE437627-A23B-470B-BFA9-DD5174D81CC7}"/>
    <cellStyle name="Comma 2 2 9 2 10 2" xfId="21642" xr:uid="{529F930E-3903-4C6B-87A4-09F5CD4D5418}"/>
    <cellStyle name="Comma 2 2 9 2 11" xfId="13377" xr:uid="{976CE25A-528F-4A03-903D-FCACD8792341}"/>
    <cellStyle name="Comma 2 2 9 2 12" xfId="27736" xr:uid="{25EA78B5-E904-4C2B-A12F-9B8ED7849526}"/>
    <cellStyle name="Comma 2 2 9 2 13" xfId="33830" xr:uid="{A40C5080-B5B8-42C6-BAF0-61D3CE261FFA}"/>
    <cellStyle name="Comma 2 2 9 2 14" xfId="41811" xr:uid="{EE276162-A127-4474-A49C-CB37F1A12B8E}"/>
    <cellStyle name="Comma 2 2 9 2 2" xfId="1468" xr:uid="{1D7A4D3E-4832-44E4-8AA3-306CFF055ACB}"/>
    <cellStyle name="Comma 2 2 9 2 2 2" xfId="4541" xr:uid="{93BD55C6-EEF5-4D2B-A867-7EC2FD88C8AD}"/>
    <cellStyle name="Comma 2 2 9 2 2 2 2" xfId="10749" xr:uid="{E00EBAE1-5019-4ABE-B771-6EA4C43CE94C}"/>
    <cellStyle name="Comma 2 2 9 2 2 2 2 2" xfId="25112" xr:uid="{F613319A-56A5-4643-B547-674258BA653C}"/>
    <cellStyle name="Comma 2 2 9 2 2 2 3" xfId="16847" xr:uid="{FBFCFD5B-1459-4174-9439-C138936FB461}"/>
    <cellStyle name="Comma 2 2 9 2 2 2 4" xfId="31206" xr:uid="{A15F8998-C0BC-4E51-BFEA-C336A72F75C7}"/>
    <cellStyle name="Comma 2 2 9 2 2 2 5" xfId="37300" xr:uid="{2EB19F48-4D41-4AB0-A952-0C968FA549A5}"/>
    <cellStyle name="Comma 2 2 9 2 2 3" xfId="7739" xr:uid="{BB4DF263-0AC6-401A-85B8-822D7AF6F3F4}"/>
    <cellStyle name="Comma 2 2 9 2 2 3 2" xfId="22102" xr:uid="{7B374FF0-A1C4-4387-AFAE-4E619279F066}"/>
    <cellStyle name="Comma 2 2 9 2 2 4" xfId="13837" xr:uid="{47E9DD7E-08B3-4142-A6A3-5FCDE76AF1E5}"/>
    <cellStyle name="Comma 2 2 9 2 2 5" xfId="28196" xr:uid="{8BBF052F-8C26-4D31-AAFA-BCAA97B6D141}"/>
    <cellStyle name="Comma 2 2 9 2 2 6" xfId="34290" xr:uid="{166BA15A-CF6D-4FDC-B14B-032E0AFFE04F}"/>
    <cellStyle name="Comma 2 2 9 2 2 7" xfId="42755" xr:uid="{DFD025C6-581B-4993-A521-A20273782187}"/>
    <cellStyle name="Comma 2 2 9 2 3" xfId="1838" xr:uid="{7B867411-C6EF-46D4-866F-0AF37C131AE2}"/>
    <cellStyle name="Comma 2 2 9 2 3 2" xfId="4913" xr:uid="{2214F5B1-6D3A-439E-A91E-F61850637FD3}"/>
    <cellStyle name="Comma 2 2 9 2 3 2 2" xfId="11123" xr:uid="{16338851-55EE-4973-A628-18BE33B8D4A5}"/>
    <cellStyle name="Comma 2 2 9 2 3 2 2 2" xfId="25486" xr:uid="{DEF2D67C-7AF7-4BE4-B73C-64A7ACE102A4}"/>
    <cellStyle name="Comma 2 2 9 2 3 2 3" xfId="17221" xr:uid="{C112A84F-2C48-4A1D-B8BC-82CF438069BD}"/>
    <cellStyle name="Comma 2 2 9 2 3 2 4" xfId="31580" xr:uid="{C3A58887-254A-4E63-BABB-FA29EB2A5D44}"/>
    <cellStyle name="Comma 2 2 9 2 3 2 5" xfId="37674" xr:uid="{BD659288-E831-4AED-B0EF-35FC82D17E9C}"/>
    <cellStyle name="Comma 2 2 9 2 3 3" xfId="8113" xr:uid="{3AF36EB7-257A-41D6-AD6C-C915A58A4F59}"/>
    <cellStyle name="Comma 2 2 9 2 3 3 2" xfId="22476" xr:uid="{2FED05EE-32C5-45B3-A400-570AD24ADF02}"/>
    <cellStyle name="Comma 2 2 9 2 3 4" xfId="14211" xr:uid="{9A600118-33C3-4E23-8B22-4C3A5E0E95DA}"/>
    <cellStyle name="Comma 2 2 9 2 3 5" xfId="28570" xr:uid="{F7741176-6A1B-49EC-BFB2-AC27C0A1FD7F}"/>
    <cellStyle name="Comma 2 2 9 2 3 6" xfId="34664" xr:uid="{5892DB66-5EEA-4126-A48A-38B81ABB15D8}"/>
    <cellStyle name="Comma 2 2 9 2 3 7" xfId="43669" xr:uid="{41DF2A62-0845-4E25-9C45-5B057F735D21}"/>
    <cellStyle name="Comma 2 2 9 2 4" xfId="2209" xr:uid="{E11072D1-1B2D-4655-B13A-8122727701D1}"/>
    <cellStyle name="Comma 2 2 9 2 4 2" xfId="5287" xr:uid="{7AD72ABC-3DE9-43A3-A0AC-22F119176081}"/>
    <cellStyle name="Comma 2 2 9 2 4 2 2" xfId="11497" xr:uid="{5E2837A6-1EAD-4CF2-985F-8064C42213BB}"/>
    <cellStyle name="Comma 2 2 9 2 4 2 2 2" xfId="25860" xr:uid="{8636CB6D-C0F0-44C0-A0B0-28F0B31E69F7}"/>
    <cellStyle name="Comma 2 2 9 2 4 2 3" xfId="17595" xr:uid="{2800CBF4-C21F-444B-9899-3E3467476D75}"/>
    <cellStyle name="Comma 2 2 9 2 4 2 4" xfId="31954" xr:uid="{CF45E357-81E8-437A-8F16-07A75F80B92C}"/>
    <cellStyle name="Comma 2 2 9 2 4 2 5" xfId="38048" xr:uid="{F6303B72-15EA-4150-9D1F-1CC06D15A61D}"/>
    <cellStyle name="Comma 2 2 9 2 4 3" xfId="8487" xr:uid="{773A305D-C192-4FA6-B371-8CCDBA34E21A}"/>
    <cellStyle name="Comma 2 2 9 2 4 3 2" xfId="22850" xr:uid="{84B49309-37DC-412A-A8C5-18C1CC7B1338}"/>
    <cellStyle name="Comma 2 2 9 2 4 4" xfId="14585" xr:uid="{5C38466B-4750-4FC5-9634-88B0F05741DD}"/>
    <cellStyle name="Comma 2 2 9 2 4 5" xfId="28944" xr:uid="{18AC1724-430A-400F-833E-C66024DACCEE}"/>
    <cellStyle name="Comma 2 2 9 2 4 6" xfId="35038" xr:uid="{BF2A231F-CF91-41D7-941D-35A5AE9A6D9F}"/>
    <cellStyle name="Comma 2 2 9 2 4 7" xfId="44568" xr:uid="{20146D19-E38E-4EA5-B704-539DCF497168}"/>
    <cellStyle name="Comma 2 2 9 2 5" xfId="2582" xr:uid="{51811160-D627-40A0-9955-3FB7C4D7E6B0}"/>
    <cellStyle name="Comma 2 2 9 2 5 2" xfId="5661" xr:uid="{15E30204-5842-4158-A07F-AC2B6D33CA20}"/>
    <cellStyle name="Comma 2 2 9 2 5 2 2" xfId="11871" xr:uid="{8EED4382-EDBB-40CF-A0E7-A23AF40495F9}"/>
    <cellStyle name="Comma 2 2 9 2 5 2 2 2" xfId="26234" xr:uid="{487ABBE2-DF75-4E08-BAC1-59CD76FB4EB3}"/>
    <cellStyle name="Comma 2 2 9 2 5 2 3" xfId="17969" xr:uid="{31C2C047-4CBF-4CCC-AA60-DF0431F876AF}"/>
    <cellStyle name="Comma 2 2 9 2 5 2 4" xfId="32328" xr:uid="{CDD1527D-DF6D-435B-B959-FA4593163218}"/>
    <cellStyle name="Comma 2 2 9 2 5 2 5" xfId="38422" xr:uid="{91C6ED56-EDB3-40E5-8E33-8F5E82A75ADE}"/>
    <cellStyle name="Comma 2 2 9 2 5 3" xfId="8861" xr:uid="{6CE4FC96-1E3A-4C68-9A70-B74AF7DAB714}"/>
    <cellStyle name="Comma 2 2 9 2 5 3 2" xfId="23224" xr:uid="{BA1ED9CE-925F-4873-8E2F-0D36EFB147CD}"/>
    <cellStyle name="Comma 2 2 9 2 5 4" xfId="14959" xr:uid="{2C063532-D479-4060-86DC-5555E9DAF075}"/>
    <cellStyle name="Comma 2 2 9 2 5 5" xfId="29318" xr:uid="{5D7036B4-9641-49E2-8A81-36866D3D0C31}"/>
    <cellStyle name="Comma 2 2 9 2 5 6" xfId="35412" xr:uid="{1EF60236-B18B-44EF-91CD-F01FBF6E9668}"/>
    <cellStyle name="Comma 2 2 9 2 5 7" xfId="45543" xr:uid="{63C77878-4DDD-4798-9337-81AD4050F235}"/>
    <cellStyle name="Comma 2 2 9 2 6" xfId="2956" xr:uid="{D3AC17AA-FFC2-4578-A77F-7FC4B8E4413E}"/>
    <cellStyle name="Comma 2 2 9 2 6 2" xfId="6035" xr:uid="{F3BDC8AB-074A-4DBF-83F4-510E073E02FD}"/>
    <cellStyle name="Comma 2 2 9 2 6 2 2" xfId="12245" xr:uid="{8EC629B9-E9FC-495A-97FA-AB619A1620F9}"/>
    <cellStyle name="Comma 2 2 9 2 6 2 2 2" xfId="26608" xr:uid="{75497531-227F-4F32-834B-43F05E826D41}"/>
    <cellStyle name="Comma 2 2 9 2 6 2 3" xfId="18343" xr:uid="{035D1A7D-2D86-430A-8E23-8516EE684099}"/>
    <cellStyle name="Comma 2 2 9 2 6 2 4" xfId="32702" xr:uid="{9D0A74B5-5E96-486E-AF8F-430FC8C7E3DB}"/>
    <cellStyle name="Comma 2 2 9 2 6 2 5" xfId="38796" xr:uid="{FDECB48F-F5C0-4FCA-BE71-0F8247A9779F}"/>
    <cellStyle name="Comma 2 2 9 2 6 3" xfId="9235" xr:uid="{0659EBB6-AA30-43A4-9DCA-47CE9804BD2F}"/>
    <cellStyle name="Comma 2 2 9 2 6 3 2" xfId="23598" xr:uid="{6F2FDB81-55EE-4925-9818-99DD895C20CD}"/>
    <cellStyle name="Comma 2 2 9 2 6 4" xfId="15333" xr:uid="{435317E1-4E78-44A7-97DF-F883333336D2}"/>
    <cellStyle name="Comma 2 2 9 2 6 5" xfId="29692" xr:uid="{89A839CD-215B-4658-AB71-C23058CFB222}"/>
    <cellStyle name="Comma 2 2 9 2 6 6" xfId="35786" xr:uid="{A92BFA2F-8A0F-4BA5-B96D-A8C148E575F6}"/>
    <cellStyle name="Comma 2 2 9 2 7" xfId="3330" xr:uid="{28730A8F-1A29-4A0E-83AC-784FE98FCE69}"/>
    <cellStyle name="Comma 2 2 9 2 7 2" xfId="6409" xr:uid="{E70E759C-9676-4450-9348-23983B836F22}"/>
    <cellStyle name="Comma 2 2 9 2 7 2 2" xfId="12619" xr:uid="{0FE70A4E-0D8D-4ECB-BC7F-7954CD448ECC}"/>
    <cellStyle name="Comma 2 2 9 2 7 2 2 2" xfId="26982" xr:uid="{86FB69F8-72E6-438A-858F-799CCF16C6E8}"/>
    <cellStyle name="Comma 2 2 9 2 7 2 3" xfId="18717" xr:uid="{46DCEDEA-DC5D-45E1-92DE-DA769AAE6076}"/>
    <cellStyle name="Comma 2 2 9 2 7 2 4" xfId="33076" xr:uid="{0B1D3AB4-FC24-4A67-9032-D6DF207BA153}"/>
    <cellStyle name="Comma 2 2 9 2 7 2 5" xfId="39170" xr:uid="{A09312FA-8BF1-406E-9016-A7E5D9FDB11F}"/>
    <cellStyle name="Comma 2 2 9 2 7 3" xfId="9609" xr:uid="{212763DF-B0C0-43B3-A425-114A8087164E}"/>
    <cellStyle name="Comma 2 2 9 2 7 3 2" xfId="23972" xr:uid="{5B0A4B55-BDE5-4227-A623-3E1A4878CB87}"/>
    <cellStyle name="Comma 2 2 9 2 7 4" xfId="15707" xr:uid="{DE281D3B-1032-40D5-B140-BEBDD3BDA789}"/>
    <cellStyle name="Comma 2 2 9 2 7 5" xfId="30066" xr:uid="{5FE03843-4AA3-4B89-AA94-52D0F76A43AF}"/>
    <cellStyle name="Comma 2 2 9 2 7 6" xfId="36160" xr:uid="{C3C2F170-F9F4-4E6D-B270-A92731C7B8AB}"/>
    <cellStyle name="Comma 2 2 9 2 8" xfId="3706" xr:uid="{B3DD93C3-FEA3-491C-BEA7-099F63670902}"/>
    <cellStyle name="Comma 2 2 9 2 8 2" xfId="6785" xr:uid="{54F02784-F3D5-4468-823C-A069C54BE2A0}"/>
    <cellStyle name="Comma 2 2 9 2 8 2 2" xfId="12994" xr:uid="{739C254E-D0B0-40F6-BE03-A886E245A39A}"/>
    <cellStyle name="Comma 2 2 9 2 8 2 2 2" xfId="27357" xr:uid="{2BFF319D-8CCC-4DE3-8079-1777396B8A66}"/>
    <cellStyle name="Comma 2 2 9 2 8 2 3" xfId="19092" xr:uid="{DA4569A5-540D-469A-AF9A-C38FBD74A010}"/>
    <cellStyle name="Comma 2 2 9 2 8 2 4" xfId="33451" xr:uid="{1717DE84-5099-4C60-B792-B13E5E1C95F7}"/>
    <cellStyle name="Comma 2 2 9 2 8 2 5" xfId="39545" xr:uid="{96721E41-C501-41BE-A73E-6585D85F9726}"/>
    <cellStyle name="Comma 2 2 9 2 8 3" xfId="9985" xr:uid="{5E0DE33A-0734-4D81-9E76-BB729F319178}"/>
    <cellStyle name="Comma 2 2 9 2 8 3 2" xfId="24348" xr:uid="{84678FC9-0788-47F4-B3E3-9AA6BCDA0982}"/>
    <cellStyle name="Comma 2 2 9 2 8 4" xfId="16083" xr:uid="{F2364203-03F2-4209-A022-B296E20FD146}"/>
    <cellStyle name="Comma 2 2 9 2 8 5" xfId="30442" xr:uid="{548BB14F-AEF3-43C0-83D2-30B104D035D4}"/>
    <cellStyle name="Comma 2 2 9 2 8 6" xfId="36536" xr:uid="{216F3ED3-5DBC-4253-A841-6B5240EF7A7D}"/>
    <cellStyle name="Comma 2 2 9 2 9" xfId="4082" xr:uid="{D7C79EDF-705F-454B-B0A5-09F9AD6A6991}"/>
    <cellStyle name="Comma 2 2 9 2 9 2" xfId="10361" xr:uid="{C56AE779-706C-48BB-96CB-C290BCF4AFDD}"/>
    <cellStyle name="Comma 2 2 9 2 9 2 2" xfId="24724" xr:uid="{7510305D-1AB4-4B2C-BE29-2F76FF75A330}"/>
    <cellStyle name="Comma 2 2 9 2 9 3" xfId="16459" xr:uid="{778CD8B6-1843-4C96-90E3-797E2235FA48}"/>
    <cellStyle name="Comma 2 2 9 2 9 4" xfId="30818" xr:uid="{EB4CDADC-A977-45C8-913E-2C10A4E8DE94}"/>
    <cellStyle name="Comma 2 2 9 2 9 5" xfId="36912" xr:uid="{035C9791-5F97-4FAA-9D9C-819716F309C2}"/>
    <cellStyle name="Comma 2 2 9 3" xfId="1268" xr:uid="{34B79DA4-43F8-4A0D-B670-C689DB942835}"/>
    <cellStyle name="Comma 2 2 9 3 2" xfId="4334" xr:uid="{FAAE46DC-847D-4960-B1F1-6BBDF59850E3}"/>
    <cellStyle name="Comma 2 2 9 3 2 2" xfId="10565" xr:uid="{4A3670E7-FBEE-4633-8C4C-361CBDA3CC56}"/>
    <cellStyle name="Comma 2 2 9 3 2 2 2" xfId="24928" xr:uid="{AA6FE792-65AB-4B68-AA93-BBB62B7EF2FB}"/>
    <cellStyle name="Comma 2 2 9 3 2 3" xfId="16663" xr:uid="{A8ED81F2-00B4-4076-8DF4-F3D9CE1774DF}"/>
    <cellStyle name="Comma 2 2 9 3 2 4" xfId="31022" xr:uid="{22414A3A-D1F6-423C-BEDC-6C44CD36E08D}"/>
    <cellStyle name="Comma 2 2 9 3 2 5" xfId="37116" xr:uid="{79C9CE1E-0D51-4F34-AA0C-981AF55756B2}"/>
    <cellStyle name="Comma 2 2 9 3 3" xfId="7532" xr:uid="{FFE58DE1-518A-4C0B-8237-92B63EDF80F1}"/>
    <cellStyle name="Comma 2 2 9 3 3 2" xfId="21894" xr:uid="{E321284C-590C-4845-8F66-7B73172509E8}"/>
    <cellStyle name="Comma 2 2 9 3 4" xfId="13629" xr:uid="{FF622445-B297-461B-9053-BDF2CA9B8EA6}"/>
    <cellStyle name="Comma 2 2 9 3 5" xfId="27988" xr:uid="{1AC5CA4C-DBD2-4F8B-81E6-5A936D5EC653}"/>
    <cellStyle name="Comma 2 2 9 3 6" xfId="34082" xr:uid="{281B3B91-A3B5-477E-A890-1BCD8412807A}"/>
    <cellStyle name="Comma 2 2 9 3 7" xfId="42322" xr:uid="{82806F8E-48AF-4751-96AF-DB143AD165F6}"/>
    <cellStyle name="Comma 2 2 9 4" xfId="1632" xr:uid="{1245E5F0-CDEE-4E92-B861-AEF5FDB2D031}"/>
    <cellStyle name="Comma 2 2 9 4 2" xfId="4706" xr:uid="{F13F56D0-7B27-4A6A-BEA0-918E3F9C1AD1}"/>
    <cellStyle name="Comma 2 2 9 4 2 2" xfId="10915" xr:uid="{B8F0778B-D6CB-488A-9737-E6020A3CFA1D}"/>
    <cellStyle name="Comma 2 2 9 4 2 2 2" xfId="25278" xr:uid="{B0BB6B6A-F827-4310-8EC2-E2528CE6884A}"/>
    <cellStyle name="Comma 2 2 9 4 2 3" xfId="17013" xr:uid="{EF2DD6D4-A8B7-4ABE-BA1A-4FB87D518BAA}"/>
    <cellStyle name="Comma 2 2 9 4 2 4" xfId="31372" xr:uid="{6CA96306-8151-4BE9-B164-29D38BA08A26}"/>
    <cellStyle name="Comma 2 2 9 4 2 5" xfId="37466" xr:uid="{1F47F0BC-7097-4716-92EE-919208B94BFD}"/>
    <cellStyle name="Comma 2 2 9 4 3" xfId="7905" xr:uid="{72A656C2-07A9-449E-BB55-76088D891A02}"/>
    <cellStyle name="Comma 2 2 9 4 3 2" xfId="22268" xr:uid="{30D9A379-E3A8-4E7E-83C6-F1434B058DB5}"/>
    <cellStyle name="Comma 2 2 9 4 4" xfId="14003" xr:uid="{E4288F7C-B7CF-4A02-AE3C-77A3BDF40AE1}"/>
    <cellStyle name="Comma 2 2 9 4 5" xfId="28362" xr:uid="{380387D2-8F1D-45EA-9853-2F0F238B109F}"/>
    <cellStyle name="Comma 2 2 9 4 6" xfId="34456" xr:uid="{C4DC0B98-6096-4DB1-AD9A-AEAB2BB1370C}"/>
    <cellStyle name="Comma 2 2 9 4 7" xfId="43239" xr:uid="{E3865976-87B8-475D-A464-13E2653D8CD8}"/>
    <cellStyle name="Comma 2 2 9 5" xfId="2002" xr:uid="{4D2482AC-231B-4225-AAA0-F2E283010F7F}"/>
    <cellStyle name="Comma 2 2 9 5 2" xfId="5079" xr:uid="{92751894-C2E7-46CD-A9F2-EC500BDC8BFD}"/>
    <cellStyle name="Comma 2 2 9 5 2 2" xfId="11289" xr:uid="{DF45B32B-35AC-4CEC-BE54-F66F3043CA4E}"/>
    <cellStyle name="Comma 2 2 9 5 2 2 2" xfId="25652" xr:uid="{C5CCFD4D-56AB-48DD-8E0F-CBCEB4D35734}"/>
    <cellStyle name="Comma 2 2 9 5 2 3" xfId="17387" xr:uid="{1E106545-499F-4D72-B7E2-A9889517444B}"/>
    <cellStyle name="Comma 2 2 9 5 2 4" xfId="31746" xr:uid="{4D434212-193F-4E42-A0EF-8C3CC6594555}"/>
    <cellStyle name="Comma 2 2 9 5 2 5" xfId="37840" xr:uid="{4C9FAB6A-49EC-4300-9A14-A85E0693104B}"/>
    <cellStyle name="Comma 2 2 9 5 3" xfId="8279" xr:uid="{5F08C981-C310-4970-84CE-978AFC82AFBF}"/>
    <cellStyle name="Comma 2 2 9 5 3 2" xfId="22642" xr:uid="{B655B6E7-9B50-4690-A657-615DDA7E3689}"/>
    <cellStyle name="Comma 2 2 9 5 4" xfId="14377" xr:uid="{D5BB77B3-AF0F-4A72-93ED-5A6765C5EAFF}"/>
    <cellStyle name="Comma 2 2 9 5 5" xfId="28736" xr:uid="{21BA162D-14D8-460B-A8A0-0FF8760FCF31}"/>
    <cellStyle name="Comma 2 2 9 5 6" xfId="34830" xr:uid="{EF814EE3-0EBF-4E25-9F93-A0D26A2A7EA1}"/>
    <cellStyle name="Comma 2 2 9 5 7" xfId="44138" xr:uid="{2E974AAF-B13C-4A5E-B7B0-BC26F75F8842}"/>
    <cellStyle name="Comma 2 2 9 6" xfId="2375" xr:uid="{E329B4BC-C1A8-4D26-BFEF-F98CB50BFBD9}"/>
    <cellStyle name="Comma 2 2 9 6 2" xfId="5453" xr:uid="{302C4465-957F-4BA1-BEFC-A3DC05AC6640}"/>
    <cellStyle name="Comma 2 2 9 6 2 2" xfId="11663" xr:uid="{E70C682D-3679-4DCE-92B2-8690ED4A0BF8}"/>
    <cellStyle name="Comma 2 2 9 6 2 2 2" xfId="26026" xr:uid="{3FA430F8-B744-4FAB-AA9B-FBED5D350F78}"/>
    <cellStyle name="Comma 2 2 9 6 2 3" xfId="17761" xr:uid="{94A9DAD0-2AA3-41ED-ADC2-FC640AF8FD8A}"/>
    <cellStyle name="Comma 2 2 9 6 2 4" xfId="32120" xr:uid="{20F4BA23-7CB9-40F1-89D4-AB8719C52974}"/>
    <cellStyle name="Comma 2 2 9 6 2 5" xfId="38214" xr:uid="{FEC0C427-A00D-4A83-8F8E-80C5B15E004D}"/>
    <cellStyle name="Comma 2 2 9 6 3" xfId="8653" xr:uid="{0E7CA2BF-26C9-47E3-BA86-73EA98A99A72}"/>
    <cellStyle name="Comma 2 2 9 6 3 2" xfId="23016" xr:uid="{5D42F547-B5E7-4323-9578-D65DE4A42BD2}"/>
    <cellStyle name="Comma 2 2 9 6 4" xfId="14751" xr:uid="{36D3BCAC-4275-47D4-93F6-72EEEF3F5375}"/>
    <cellStyle name="Comma 2 2 9 6 5" xfId="29110" xr:uid="{8C8549FD-2703-4E4D-83B6-E31BCA3A17E3}"/>
    <cellStyle name="Comma 2 2 9 6 6" xfId="35204" xr:uid="{137A7D2E-07BE-455A-BCC5-83F289E5BFAD}"/>
    <cellStyle name="Comma 2 2 9 6 7" xfId="45098" xr:uid="{369866ED-7BE4-4F4B-BB67-6A05855400F7}"/>
    <cellStyle name="Comma 2 2 9 7" xfId="2748" xr:uid="{841BD751-09DC-4462-B7A9-A1C7FA620F49}"/>
    <cellStyle name="Comma 2 2 9 7 2" xfId="5827" xr:uid="{614DB3F4-0184-4660-8C45-AB6FCF2BF7F9}"/>
    <cellStyle name="Comma 2 2 9 7 2 2" xfId="12037" xr:uid="{40A1CA73-4D19-4989-AB0F-6AD90A938625}"/>
    <cellStyle name="Comma 2 2 9 7 2 2 2" xfId="26400" xr:uid="{E7B7325D-C04F-430F-B5B0-8BF52C83C16D}"/>
    <cellStyle name="Comma 2 2 9 7 2 3" xfId="18135" xr:uid="{4C9395DC-F2CE-4CED-8FAD-67875276CE03}"/>
    <cellStyle name="Comma 2 2 9 7 2 4" xfId="32494" xr:uid="{F5FC2B0E-4D26-4B9A-8FFC-AD568504501E}"/>
    <cellStyle name="Comma 2 2 9 7 2 5" xfId="38588" xr:uid="{B28D54F0-AF75-4D62-B740-D27B412B5379}"/>
    <cellStyle name="Comma 2 2 9 7 3" xfId="9027" xr:uid="{F32683DA-349D-4843-BA5E-652C3D9CECDA}"/>
    <cellStyle name="Comma 2 2 9 7 3 2" xfId="23390" xr:uid="{D68A0D0B-DAB5-43A8-A11F-E6B09150B42C}"/>
    <cellStyle name="Comma 2 2 9 7 4" xfId="15125" xr:uid="{AB841AA7-329C-4605-A765-388728A3D762}"/>
    <cellStyle name="Comma 2 2 9 7 5" xfId="29484" xr:uid="{081AB8A9-B6CD-4BAD-8F79-51F4595FA7DA}"/>
    <cellStyle name="Comma 2 2 9 7 6" xfId="35578" xr:uid="{78D286F6-042C-45F1-8497-284D7D00D286}"/>
    <cellStyle name="Comma 2 2 9 8" xfId="3122" xr:uid="{32075E86-9003-4B1C-BE8E-8C4255371448}"/>
    <cellStyle name="Comma 2 2 9 8 2" xfId="6201" xr:uid="{764D9C3C-AAC5-41C0-990D-2C4B58EEBA90}"/>
    <cellStyle name="Comma 2 2 9 8 2 2" xfId="12411" xr:uid="{70DEA15B-0156-4837-9C63-16D1CD733554}"/>
    <cellStyle name="Comma 2 2 9 8 2 2 2" xfId="26774" xr:uid="{ADE0B954-3143-4679-8AE0-E0A1278BBE33}"/>
    <cellStyle name="Comma 2 2 9 8 2 3" xfId="18509" xr:uid="{8A7BA42C-88DD-4C6C-8CBE-238351AA4FC4}"/>
    <cellStyle name="Comma 2 2 9 8 2 4" xfId="32868" xr:uid="{A1922400-F419-4872-B079-EBB9162D6902}"/>
    <cellStyle name="Comma 2 2 9 8 2 5" xfId="38962" xr:uid="{CA28E714-A69D-4B7E-9101-00F3665DA757}"/>
    <cellStyle name="Comma 2 2 9 8 3" xfId="9401" xr:uid="{3DE837D0-F187-4588-888B-96CEFD18E32B}"/>
    <cellStyle name="Comma 2 2 9 8 3 2" xfId="23764" xr:uid="{E6F6EAC4-2990-4798-AFF2-7810D2EF42FC}"/>
    <cellStyle name="Comma 2 2 9 8 4" xfId="15499" xr:uid="{9D6662A5-9B60-4BFA-A569-6B03D4376D8D}"/>
    <cellStyle name="Comma 2 2 9 8 5" xfId="29858" xr:uid="{12C7F705-8179-4CA3-A6AD-394C033B95B0}"/>
    <cellStyle name="Comma 2 2 9 8 6" xfId="35952" xr:uid="{25B96C2A-5BD4-45BC-B0F3-D50541CC7EE7}"/>
    <cellStyle name="Comma 2 2 9 9" xfId="3498" xr:uid="{FFB3CE31-A944-429F-8D59-D0742A4EC1D6}"/>
    <cellStyle name="Comma 2 2 9 9 2" xfId="6577" xr:uid="{BF930A07-E364-4FF8-A6B1-026B72B8B222}"/>
    <cellStyle name="Comma 2 2 9 9 2 2" xfId="12786" xr:uid="{4A1FDC00-EBAB-4D0C-8D44-450EBBB2BFBE}"/>
    <cellStyle name="Comma 2 2 9 9 2 2 2" xfId="27149" xr:uid="{4BCF4AC4-0F7A-4847-96D0-045F11F20EC8}"/>
    <cellStyle name="Comma 2 2 9 9 2 3" xfId="18884" xr:uid="{A57D293C-53EB-4BBE-8E91-8EF99FBC5CEB}"/>
    <cellStyle name="Comma 2 2 9 9 2 4" xfId="33243" xr:uid="{E62609FB-9968-4702-88A5-60B7A8B4497F}"/>
    <cellStyle name="Comma 2 2 9 9 2 5" xfId="39337" xr:uid="{6CF0452C-3451-4E9D-ABD7-41D2866B63F8}"/>
    <cellStyle name="Comma 2 2 9 9 3" xfId="9777" xr:uid="{FFCF835F-1757-4D90-9939-11983278E313}"/>
    <cellStyle name="Comma 2 2 9 9 3 2" xfId="24140" xr:uid="{D7A54673-B703-4485-BF7C-34D2769F9AFA}"/>
    <cellStyle name="Comma 2 2 9 9 4" xfId="15875" xr:uid="{F3FCBB0C-71C3-41E4-97D8-BF6BBE124A62}"/>
    <cellStyle name="Comma 2 2 9 9 5" xfId="30234" xr:uid="{E2301475-1E32-4CFB-9F8E-FD24EF3F75B4}"/>
    <cellStyle name="Comma 2 2 9 9 6" xfId="36328" xr:uid="{AE2AF5D2-C06D-4521-9496-F735C0F63AF6}"/>
    <cellStyle name="Comma 2 2_สำรองฯ" xfId="40834" xr:uid="{C3843630-8D8B-41F3-9799-7B9D5CDA45E2}"/>
    <cellStyle name="Comma 2 20" xfId="39605" xr:uid="{C71142E1-1554-4FCF-B663-65964983807C}"/>
    <cellStyle name="Comma 2 20 2" xfId="41938" xr:uid="{A820E82F-5AFD-4AAE-934F-20F24DB85C2D}"/>
    <cellStyle name="Comma 2 20 2 2" xfId="42868" xr:uid="{A5E08849-2798-4359-800B-5F3DEFE47109}"/>
    <cellStyle name="Comma 2 20 2 3" xfId="43782" xr:uid="{B46B226A-8088-4F24-ACAF-630DB1524D21}"/>
    <cellStyle name="Comma 2 20 2 4" xfId="44681" xr:uid="{7BB1DB5D-42E6-41D2-A4EA-C9DCBF8C70CE}"/>
    <cellStyle name="Comma 2 20 2 5" xfId="45663" xr:uid="{A71D8673-1F81-4963-B6C2-E4AB44012CCE}"/>
    <cellStyle name="Comma 2 20 3" xfId="42438" xr:uid="{E4502A36-A65C-44A0-A10E-BBA738C2F4A3}"/>
    <cellStyle name="Comma 2 20 4" xfId="43353" xr:uid="{0061BD64-6FD7-4855-9E7B-3DA35806FCEB}"/>
    <cellStyle name="Comma 2 20 5" xfId="44252" xr:uid="{1AD9FBD0-F839-4CC6-AEF6-8844D1803C6B}"/>
    <cellStyle name="Comma 2 20 6" xfId="45219" xr:uid="{4FDD348C-7C0E-4800-B2B7-9CE93AF0D9A2}"/>
    <cellStyle name="Comma 2 20 7" xfId="41466" xr:uid="{D591DB8E-6FC9-4E80-A72C-C5979F74FEA8}"/>
    <cellStyle name="Comma 2 21" xfId="39607" xr:uid="{8ADB4408-AEAB-434E-8B1F-BE6B9F47AEB2}"/>
    <cellStyle name="Comma 2 21 2" xfId="41957" xr:uid="{711E3683-8EEF-42D6-B4A4-4A0339BDA434}"/>
    <cellStyle name="Comma 2 21 2 2" xfId="42887" xr:uid="{B776EB2B-9BB9-4456-A81B-35DBE7CB1E7D}"/>
    <cellStyle name="Comma 2 21 2 3" xfId="43801" xr:uid="{F17F75F1-8F49-450A-9247-E46DE283AC41}"/>
    <cellStyle name="Comma 2 21 2 4" xfId="44700" xr:uid="{EC1DBB44-9C61-4F4A-BCEE-FA259B81860C}"/>
    <cellStyle name="Comma 2 21 2 5" xfId="45682" xr:uid="{66DD49AF-62CE-4BF4-B4A1-5C5E14FC28E7}"/>
    <cellStyle name="Comma 2 21 3" xfId="41493" xr:uid="{5762E029-4E7D-4B71-8B19-7B9192AB2962}"/>
    <cellStyle name="Comma 2 21 3 2" xfId="42457" xr:uid="{97586258-A6A8-40EA-9FBD-2B93DE31CFA3}"/>
    <cellStyle name="Comma 2 21 3 3" xfId="43372" xr:uid="{8C595AE7-4926-4BC8-9B0D-DE597F2ACA94}"/>
    <cellStyle name="Comma 2 21 3 4" xfId="44271" xr:uid="{9F671C55-84E0-475B-85C3-BF301961F744}"/>
    <cellStyle name="Comma 2 21 3 5" xfId="45237" xr:uid="{D5C95939-EAFC-4C21-8BC2-F58E09AE0094}"/>
    <cellStyle name="Comma 2 21 4" xfId="40571" xr:uid="{9A835BBA-5EFD-44B7-BA8D-FE5318CD868E}"/>
    <cellStyle name="Comma 2 21 4 2" xfId="42054" xr:uid="{E2AA3CD2-341E-4336-A58E-2E870CE86D7E}"/>
    <cellStyle name="Comma 2 21 4 3" xfId="42980" xr:uid="{61019370-E733-4C62-ACBE-A61B7226FD48}"/>
    <cellStyle name="Comma 2 21 4 4" xfId="43889" xr:uid="{1359C9CC-E5A8-4761-BE19-05E5B7FA01F8}"/>
    <cellStyle name="Comma 2 21 4 5" xfId="44840" xr:uid="{EF0DBB75-EB67-47E5-96CB-243A1D9BCC1C}"/>
    <cellStyle name="Comma 2 21 5" xfId="42040" xr:uid="{50F86568-7081-45E3-B2D6-61B2D1EDBB3C}"/>
    <cellStyle name="Comma 2 21 6" xfId="42966" xr:uid="{D9F5FC39-0103-424A-9685-6C57EE7385B6}"/>
    <cellStyle name="Comma 2 21 7" xfId="43875" xr:uid="{ACF2CF9F-BC28-4206-B2B6-E576CB87999E}"/>
    <cellStyle name="Comma 2 21 8" xfId="44826" xr:uid="{3E7BC4DD-0A26-4629-81A3-3CC2AE467BDD}"/>
    <cellStyle name="Comma 2 21 9" xfId="40555" xr:uid="{B3853EF2-54DE-43F6-8420-11AF2036C64D}"/>
    <cellStyle name="Comma 2 22" xfId="39633" xr:uid="{E4F22A6B-6EFF-4E9D-AB42-0A5C8930769E}"/>
    <cellStyle name="Comma 2 22 2" xfId="40554" xr:uid="{6BEC092B-2A57-4515-95E9-3FEB94F78045}"/>
    <cellStyle name="Comma 2 22 2 2" xfId="41959" xr:uid="{494D747F-E187-4E6B-8E48-3EBAD1610373}"/>
    <cellStyle name="Comma 2 22 2 2 2" xfId="42889" xr:uid="{94C7A968-2506-4E6C-89D3-27F942BD2620}"/>
    <cellStyle name="Comma 2 22 2 2 3" xfId="43803" xr:uid="{BC42C7B3-F290-4FA5-B04F-23B4C7726249}"/>
    <cellStyle name="Comma 2 22 2 2 4" xfId="44702" xr:uid="{E42C7E40-06B8-4740-87C7-453ED4D3ABCD}"/>
    <cellStyle name="Comma 2 22 2 2 5" xfId="45684" xr:uid="{438F35C3-0DFF-4C27-BEBC-D7D503C29A8B}"/>
    <cellStyle name="Comma 2 22 2 3" xfId="42039" xr:uid="{37013005-BAB0-40C7-B248-E55044604883}"/>
    <cellStyle name="Comma 2 22 2 4" xfId="42965" xr:uid="{6A778FDD-C3EC-49DF-948C-D0B743437CD0}"/>
    <cellStyle name="Comma 2 22 2 5" xfId="43874" xr:uid="{6983CE50-E939-4746-A076-447A1EC0F704}"/>
    <cellStyle name="Comma 2 22 2 6" xfId="44825" xr:uid="{D5F4D143-73AB-4EA5-87C2-E686F7713D82}"/>
    <cellStyle name="Comma 2 22 3" xfId="41495" xr:uid="{879A13BF-374C-419D-8147-D7AA200CA894}"/>
    <cellStyle name="Comma 2 22 3 2" xfId="42459" xr:uid="{B5AB9E52-F833-40B2-B916-59D17A6AE47B}"/>
    <cellStyle name="Comma 2 22 3 3" xfId="43374" xr:uid="{14F67A89-0A3F-4D2F-BAE2-02803AF900E4}"/>
    <cellStyle name="Comma 2 22 3 4" xfId="44273" xr:uid="{0E50843C-864D-4F7B-8F62-5C56A605FC17}"/>
    <cellStyle name="Comma 2 22 3 5" xfId="45239" xr:uid="{1EFAA256-179D-42CD-9C21-DD1448C79BC0}"/>
    <cellStyle name="Comma 2 22 4" xfId="40569" xr:uid="{BA4BC2E6-9BA1-4887-9953-3CA058826030}"/>
    <cellStyle name="Comma 2 22 4 2" xfId="42052" xr:uid="{6A60993B-21EA-4DF5-9ED2-53481574FF38}"/>
    <cellStyle name="Comma 2 22 4 3" xfId="42978" xr:uid="{7BF00D24-D586-48C2-8199-F35FE1ABEB0E}"/>
    <cellStyle name="Comma 2 22 4 4" xfId="43887" xr:uid="{CEBC26FD-8EAB-4224-9578-A0FC6A2AFDD0}"/>
    <cellStyle name="Comma 2 22 4 5" xfId="44838" xr:uid="{8EE78622-2DDC-43C8-86D9-70A63B7606F8}"/>
    <cellStyle name="Comma 2 22 5" xfId="42038" xr:uid="{642EE839-62B2-4759-9AF7-A5930E1CBE80}"/>
    <cellStyle name="Comma 2 22 6" xfId="42964" xr:uid="{28854263-8B4B-4AE9-9FE3-333248163379}"/>
    <cellStyle name="Comma 2 22 7" xfId="43873" xr:uid="{4BB84368-76AF-4BC0-9FC1-14EB70439E17}"/>
    <cellStyle name="Comma 2 22 8" xfId="44824" xr:uid="{1D73EA53-55FF-45E8-B203-86B70ED81C83}"/>
    <cellStyle name="Comma 2 22 9" xfId="40553" xr:uid="{AADCEE8E-5918-40B5-9F36-9CF6A5B85361}"/>
    <cellStyle name="Comma 2 23" xfId="41500" xr:uid="{90817A64-2B48-4683-90D2-2F38E4DDA25C}"/>
    <cellStyle name="Comma 2 23 2" xfId="41964" xr:uid="{99AB013C-F810-4FD4-A236-9D247DAFA338}"/>
    <cellStyle name="Comma 2 23 2 2" xfId="42894" xr:uid="{969F263E-6AFE-4E6D-9471-9F8CAB84046F}"/>
    <cellStyle name="Comma 2 23 2 3" xfId="43808" xr:uid="{CFFAA3EA-4443-4AD8-A266-712E613FFE1D}"/>
    <cellStyle name="Comma 2 23 2 4" xfId="44707" xr:uid="{EFB36C2D-AF27-4619-80D2-DA98E8EDF068}"/>
    <cellStyle name="Comma 2 23 2 5" xfId="45689" xr:uid="{3D41E20E-F6A7-4E9C-ADDA-2A799D1F58E6}"/>
    <cellStyle name="Comma 2 23 3" xfId="42464" xr:uid="{4065A07E-0D53-44EC-8CF6-63C73234521A}"/>
    <cellStyle name="Comma 2 23 4" xfId="43379" xr:uid="{493751C8-68E9-48EC-87EE-A2E0326322F6}"/>
    <cellStyle name="Comma 2 23 5" xfId="44278" xr:uid="{97F70E63-DF56-4844-8C7D-F81560BB0303}"/>
    <cellStyle name="Comma 2 23 6" xfId="45244" xr:uid="{B0F0D0B9-D607-4CA0-BEA8-5C4D3393494B}"/>
    <cellStyle name="Comma 2 24" xfId="41498" xr:uid="{D4FD1641-ED12-4FEB-A35E-25CA906F1FD5}"/>
    <cellStyle name="Comma 2 24 2" xfId="41962" xr:uid="{DFDE000D-8DE1-401D-860C-93D084C88EDE}"/>
    <cellStyle name="Comma 2 24 2 2" xfId="42892" xr:uid="{E8E08873-FEF3-4AF0-8B93-9053F29F0067}"/>
    <cellStyle name="Comma 2 24 2 3" xfId="43806" xr:uid="{B0E109B4-9181-4DDC-8783-E6183B57245A}"/>
    <cellStyle name="Comma 2 24 2 4" xfId="44705" xr:uid="{C3E3CDFF-78E2-4C31-B63A-60A0B085A04F}"/>
    <cellStyle name="Comma 2 24 2 5" xfId="45687" xr:uid="{14C95918-7263-4A9E-9CA9-5C24C72E849F}"/>
    <cellStyle name="Comma 2 24 3" xfId="42462" xr:uid="{536B85BF-4E55-4B7C-853F-F81D14700219}"/>
    <cellStyle name="Comma 2 24 4" xfId="43377" xr:uid="{B3007216-0CF6-4B2C-9EB2-72DF656A3DE7}"/>
    <cellStyle name="Comma 2 24 5" xfId="44276" xr:uid="{E70DAF26-250C-499D-80F0-04538930AB20}"/>
    <cellStyle name="Comma 2 24 6" xfId="45242" xr:uid="{E1F10E82-6DD1-4B7E-9157-2330F0586A71}"/>
    <cellStyle name="Comma 2 25" xfId="41525" xr:uid="{AB3B2896-11F1-45F9-9F6B-858C017EA7AD}"/>
    <cellStyle name="Comma 2 25 2" xfId="41982" xr:uid="{B8BBB6DB-DB43-4D80-965F-7A6B6AA4A16C}"/>
    <cellStyle name="Comma 2 25 2 2" xfId="42912" xr:uid="{550F111A-6CB9-41D1-9B26-91115194084F}"/>
    <cellStyle name="Comma 2 25 2 3" xfId="43826" xr:uid="{BC1F7986-8E96-4159-977A-68D3C1CA98B7}"/>
    <cellStyle name="Comma 2 25 2 4" xfId="44725" xr:uid="{48EF1F7E-18B4-46B8-9520-FDAC0E3F9C07}"/>
    <cellStyle name="Comma 2 25 2 5" xfId="45707" xr:uid="{75806850-D76C-4925-9395-9F171260E16A}"/>
    <cellStyle name="Comma 2 25 3" xfId="42483" xr:uid="{BEEC3223-5100-4B2A-81F1-35AFB67FA6D1}"/>
    <cellStyle name="Comma 2 25 4" xfId="43397" xr:uid="{F69B4C61-C272-4F99-AE48-2527598475E5}"/>
    <cellStyle name="Comma 2 25 5" xfId="44296" xr:uid="{BE2B1A29-05B5-4F30-92ED-1CE219892034}"/>
    <cellStyle name="Comma 2 25 6" xfId="45262" xr:uid="{AA78BBEF-F73B-4C95-8B80-939329582EBD}"/>
    <cellStyle name="Comma 2 26" xfId="41526" xr:uid="{5704601F-6258-4AB0-980B-BE9A5E354E33}"/>
    <cellStyle name="Comma 2 26 2" xfId="41983" xr:uid="{4CACB364-4D5B-4B90-857F-ED98D0AC1784}"/>
    <cellStyle name="Comma 2 26 2 2" xfId="42913" xr:uid="{0E8BC029-3DDD-4339-805F-9209E78B8907}"/>
    <cellStyle name="Comma 2 26 2 3" xfId="43827" xr:uid="{8B1CF1A4-34EF-4483-9510-D255686AE0B6}"/>
    <cellStyle name="Comma 2 26 2 4" xfId="44726" xr:uid="{E9107973-E858-40CD-A1C0-9616F69B247E}"/>
    <cellStyle name="Comma 2 26 2 5" xfId="45708" xr:uid="{3D6D1F69-C7B7-4F69-B72A-02A9924C7193}"/>
    <cellStyle name="Comma 2 26 3" xfId="42484" xr:uid="{FD703640-488C-4F8D-9792-A1859973DB0D}"/>
    <cellStyle name="Comma 2 26 4" xfId="43398" xr:uid="{024CD4C6-5B66-42CA-BED3-037266CE5148}"/>
    <cellStyle name="Comma 2 26 5" xfId="44297" xr:uid="{824A877C-8759-49A1-9546-9BAAD1FE67E9}"/>
    <cellStyle name="Comma 2 26 6" xfId="45263" xr:uid="{0603CBD5-EBED-4FBD-989A-B51973A71175}"/>
    <cellStyle name="Comma 2 27" xfId="41505" xr:uid="{E611A11F-985A-487D-82F8-922633EC5C77}"/>
    <cellStyle name="Comma 2 27 2" xfId="41969" xr:uid="{D242EE57-2803-470D-99F6-348A1E8E172E}"/>
    <cellStyle name="Comma 2 27 2 2" xfId="42899" xr:uid="{B0ED4758-5A7F-4A4A-8A3B-369373EBEB37}"/>
    <cellStyle name="Comma 2 27 2 3" xfId="43813" xr:uid="{E6BBF986-D5A7-4BAC-9B2A-4B2AB8A48989}"/>
    <cellStyle name="Comma 2 27 2 4" xfId="44712" xr:uid="{F6DDAF7C-E145-4397-8812-0F95C7C7D975}"/>
    <cellStyle name="Comma 2 27 2 5" xfId="45694" xr:uid="{1BB6447D-CD5C-43A3-9916-F7CAD3DD15FB}"/>
    <cellStyle name="Comma 2 27 3" xfId="42469" xr:uid="{CFA1956D-428C-49F5-86E3-07950DD95801}"/>
    <cellStyle name="Comma 2 27 4" xfId="43384" xr:uid="{BA61C8F5-C076-4A1E-A6BE-562F5E9EDBB4}"/>
    <cellStyle name="Comma 2 27 5" xfId="44283" xr:uid="{CAA894EF-7417-4136-8F34-BC695DD38937}"/>
    <cellStyle name="Comma 2 27 6" xfId="45249" xr:uid="{17831651-954A-4E22-9C03-C3EEA662D964}"/>
    <cellStyle name="Comma 2 28" xfId="41531" xr:uid="{7328DC1B-F2D7-4BD4-9F1C-55BEC1D88520}"/>
    <cellStyle name="Comma 2 28 2" xfId="42489" xr:uid="{B784782B-F4F1-4A71-8A7B-5ED1FEF08E61}"/>
    <cellStyle name="Comma 2 28 3" xfId="43403" xr:uid="{EB3F7D83-364B-4CD0-A269-97AB80679CD3}"/>
    <cellStyle name="Comma 2 28 4" xfId="44302" xr:uid="{C591ED3D-7FE8-44BA-9BCA-52D6969F4EE4}"/>
    <cellStyle name="Comma 2 28 5" xfId="45268" xr:uid="{EAE7B318-DFCA-4120-97B8-04DE94B15A04}"/>
    <cellStyle name="Comma 2 29" xfId="41537" xr:uid="{8587376C-B728-4F78-87E6-03296B689138}"/>
    <cellStyle name="Comma 2 29 2" xfId="42495" xr:uid="{1EFE5811-3988-4EC4-B8E8-4EB57493E99F}"/>
    <cellStyle name="Comma 2 29 3" xfId="43409" xr:uid="{BC928124-B2D7-4D4B-9E4A-5DAB46E24EB9}"/>
    <cellStyle name="Comma 2 29 4" xfId="44308" xr:uid="{4B2B15D0-797D-40C3-883D-753F18BBDAE3}"/>
    <cellStyle name="Comma 2 29 5" xfId="45274" xr:uid="{8417FC79-94A0-4C92-BCD0-FE7D1D02F445}"/>
    <cellStyle name="Comma 2 3" xfId="82" xr:uid="{D40EB6B8-053A-4BDB-B963-CB893D1E40F2}"/>
    <cellStyle name="Comma 2 3 10" xfId="3000" xr:uid="{4CB1852D-49E2-49B7-A2A7-134FC407049D}"/>
    <cellStyle name="Comma 2 3 10 2" xfId="6079" xr:uid="{F8581DE2-8666-4818-BED8-F1613FD7F68D}"/>
    <cellStyle name="Comma 2 3 10 2 2" xfId="12289" xr:uid="{2C6F18C0-C6C5-4B5F-94A4-846501A71C95}"/>
    <cellStyle name="Comma 2 3 10 2 2 2" xfId="26652" xr:uid="{A8C7A109-CBC8-45F2-9ABA-F5A97A9576B8}"/>
    <cellStyle name="Comma 2 3 10 2 2 3" xfId="42781" xr:uid="{FC66AA2C-DBEC-4F79-81E9-6EA9253D9FDD}"/>
    <cellStyle name="Comma 2 3 10 2 3" xfId="18387" xr:uid="{0A431C23-750E-4B79-8E77-8F3738BB0DD9}"/>
    <cellStyle name="Comma 2 3 10 2 3 2" xfId="43695" xr:uid="{93F8C978-41B4-4D40-89FF-5A83602D216B}"/>
    <cellStyle name="Comma 2 3 10 2 4" xfId="32746" xr:uid="{74664619-7B62-4F66-91E9-A44A746FDBBE}"/>
    <cellStyle name="Comma 2 3 10 2 4 2" xfId="44594" xr:uid="{C76FDEC3-CF5F-47A3-B1F6-A10E3F856812}"/>
    <cellStyle name="Comma 2 3 10 2 5" xfId="38840" xr:uid="{B605B6EB-8D06-4CB8-AE5B-46BC4331DEB4}"/>
    <cellStyle name="Comma 2 3 10 2 5 2" xfId="45569" xr:uid="{76BAB87B-BA31-4A3A-AE7F-C0A5B34EAB08}"/>
    <cellStyle name="Comma 2 3 10 2 6" xfId="41837" xr:uid="{4A9BC57A-8E3B-434E-878C-B564331B3E72}"/>
    <cellStyle name="Comma 2 3 10 3" xfId="9279" xr:uid="{24A3FB0A-DAD4-4799-94D7-B1E0687EC952}"/>
    <cellStyle name="Comma 2 3 10 3 2" xfId="23642" xr:uid="{6C002C7D-67C0-4D7B-8085-A77139D2B700}"/>
    <cellStyle name="Comma 2 3 10 3 3" xfId="42348" xr:uid="{EC71E5D9-E492-429A-9538-AE1E7EADAF22}"/>
    <cellStyle name="Comma 2 3 10 4" xfId="15377" xr:uid="{9142AD0B-054A-4B6B-B028-ACE7C1F65329}"/>
    <cellStyle name="Comma 2 3 10 4 2" xfId="43265" xr:uid="{B0D4CC62-6F76-4CB1-8254-849DAB98FF9E}"/>
    <cellStyle name="Comma 2 3 10 5" xfId="29736" xr:uid="{0BEA488F-A976-49BE-AAF2-91CC1B01EFFC}"/>
    <cellStyle name="Comma 2 3 10 5 2" xfId="44164" xr:uid="{3B35C734-ECE8-4DE9-8614-EB50025DE733}"/>
    <cellStyle name="Comma 2 3 10 6" xfId="35830" xr:uid="{923E4967-5D32-4C8B-9C2D-991EFE12E934}"/>
    <cellStyle name="Comma 2 3 10 6 2" xfId="45124" xr:uid="{D81CBF34-20BA-4674-B817-3587F4F700B3}"/>
    <cellStyle name="Comma 2 3 10 7" xfId="41343" xr:uid="{346B45E2-33BD-4290-A443-4278A3387213}"/>
    <cellStyle name="Comma 2 3 11" xfId="3376" xr:uid="{F95AA206-1EB0-48EA-975F-1841B04F1D0B}"/>
    <cellStyle name="Comma 2 3 11 2" xfId="6455" xr:uid="{81829D46-CAEE-48DF-B9E5-FA88555EEAAC}"/>
    <cellStyle name="Comma 2 3 11 2 2" xfId="12664" xr:uid="{7CEECBA4-CB9B-468D-9015-4D10D893E12E}"/>
    <cellStyle name="Comma 2 3 11 2 2 2" xfId="27027" xr:uid="{21EBD52A-9D09-463F-AD00-13C8DAFECFB4}"/>
    <cellStyle name="Comma 2 3 11 2 2 3" xfId="42803" xr:uid="{1ADE7535-6E70-497B-B672-09B1991F3E03}"/>
    <cellStyle name="Comma 2 3 11 2 3" xfId="18762" xr:uid="{D3630FF5-5CDA-4BB9-BB4B-620C152D4BE0}"/>
    <cellStyle name="Comma 2 3 11 2 3 2" xfId="43717" xr:uid="{D0C7EA9B-1BDC-437A-B8A4-2532CDF00027}"/>
    <cellStyle name="Comma 2 3 11 2 4" xfId="33121" xr:uid="{5FABAE6E-6E77-466A-B641-F6DF139B93DA}"/>
    <cellStyle name="Comma 2 3 11 2 4 2" xfId="44616" xr:uid="{2DE53932-50BE-4947-8C4C-1F1072CD1013}"/>
    <cellStyle name="Comma 2 3 11 2 5" xfId="39215" xr:uid="{2BFB1CD4-D8EE-443E-B37F-8474A8EE4822}"/>
    <cellStyle name="Comma 2 3 11 2 5 2" xfId="45592" xr:uid="{D925345D-EC83-4355-A753-3C238DC80777}"/>
    <cellStyle name="Comma 2 3 11 2 6" xfId="41860" xr:uid="{9EF36994-8660-46A7-8E43-DDAC8E710F0A}"/>
    <cellStyle name="Comma 2 3 11 3" xfId="9655" xr:uid="{EFD7DB5E-0452-4ACF-8978-9DD62009579D}"/>
    <cellStyle name="Comma 2 3 11 3 2" xfId="24018" xr:uid="{F48BC243-C8FB-47D4-BFF0-2DF705539CF1}"/>
    <cellStyle name="Comma 2 3 11 3 3" xfId="42370" xr:uid="{3763F4A2-9BBB-4E89-A418-DD4F7EB2C902}"/>
    <cellStyle name="Comma 2 3 11 4" xfId="15753" xr:uid="{C18C61B3-6150-476B-A154-17A1ED1FAED0}"/>
    <cellStyle name="Comma 2 3 11 4 2" xfId="43287" xr:uid="{AC39F3DA-67C6-4AA4-820C-800278B54ADE}"/>
    <cellStyle name="Comma 2 3 11 5" xfId="30112" xr:uid="{AA62BF13-9924-465B-BB08-10FC52732043}"/>
    <cellStyle name="Comma 2 3 11 5 2" xfId="44186" xr:uid="{AB12B7BE-7F3A-4042-81A3-1B362B58A18A}"/>
    <cellStyle name="Comma 2 3 11 6" xfId="36206" xr:uid="{38419F36-BBB7-4FA5-AC09-2283A46F030F}"/>
    <cellStyle name="Comma 2 3 11 6 2" xfId="45147" xr:uid="{F45B1F31-6694-4882-AEE4-C4D639B7DA37}"/>
    <cellStyle name="Comma 2 3 11 7" xfId="41366" xr:uid="{9823A09A-3A31-4FB7-A173-D833BC867E1C}"/>
    <cellStyle name="Comma 2 3 12" xfId="3752" xr:uid="{AC2501AA-A364-43EB-ADBB-A03B09F53E06}"/>
    <cellStyle name="Comma 2 3 12 2" xfId="10031" xr:uid="{98920858-A50C-456A-B392-503338E6F387}"/>
    <cellStyle name="Comma 2 3 12 2 2" xfId="24394" xr:uid="{1FB55B50-BAC4-41A5-8475-51354EC0CE02}"/>
    <cellStyle name="Comma 2 3 12 2 2 2" xfId="42871" xr:uid="{AEB51108-4063-4ABF-A088-80EBDBFC10AA}"/>
    <cellStyle name="Comma 2 3 12 2 3" xfId="43785" xr:uid="{750B9228-CBCE-4953-B61C-E4AAA0FC7E5F}"/>
    <cellStyle name="Comma 2 3 12 2 4" xfId="44684" xr:uid="{5528E97F-4514-40F9-886C-E761E24BEED1}"/>
    <cellStyle name="Comma 2 3 12 2 5" xfId="45666" xr:uid="{3CC3DCAB-B65F-4A65-8B0A-2AD60D82EE12}"/>
    <cellStyle name="Comma 2 3 12 2 6" xfId="41941" xr:uid="{43B097E5-266D-4E47-9C89-4ECC9E1E2BE8}"/>
    <cellStyle name="Comma 2 3 12 3" xfId="16129" xr:uid="{3147B9F7-B5A1-41FB-9CBD-5B021EC60100}"/>
    <cellStyle name="Comma 2 3 12 3 2" xfId="42441" xr:uid="{E2FEF9A0-3749-4CA9-B0CD-06D1B57E3F42}"/>
    <cellStyle name="Comma 2 3 12 4" xfId="30488" xr:uid="{6C57C88D-191F-4EEE-9594-392161B24ACB}"/>
    <cellStyle name="Comma 2 3 12 4 2" xfId="43356" xr:uid="{4865A155-967F-4FAB-8A86-5E0A3D1AA690}"/>
    <cellStyle name="Comma 2 3 12 5" xfId="36582" xr:uid="{62472A41-8AB6-4934-9B03-B4C9FBD4FD10}"/>
    <cellStyle name="Comma 2 3 12 5 2" xfId="44255" xr:uid="{0F1A1DE9-9D37-469E-8276-1BA1ECBD4EEF}"/>
    <cellStyle name="Comma 2 3 12 6" xfId="45222" xr:uid="{B0E59C00-0FDF-4450-B2AC-A63360D1D7BD}"/>
    <cellStyle name="Comma 2 3 12 7" xfId="41473" xr:uid="{AA815E53-2D0D-416F-BCEE-3B6ADC295F29}"/>
    <cellStyle name="Comma 2 3 13" xfId="6891" xr:uid="{FF906A4B-E51E-4A81-B18E-73EF1DBC6F31}"/>
    <cellStyle name="Comma 2 3 13 2" xfId="21267" xr:uid="{4F20C81F-FC79-4C39-AE5B-B4A0DFDA1FDC}"/>
    <cellStyle name="Comma 2 3 13 2 2" xfId="42903" xr:uid="{EF40AB86-4517-4DE9-86DB-58339DB6CC59}"/>
    <cellStyle name="Comma 2 3 13 2 3" xfId="43817" xr:uid="{B5617882-CB52-499B-89F4-6CE25336E6D8}"/>
    <cellStyle name="Comma 2 3 13 2 4" xfId="44716" xr:uid="{3955D773-07C7-44A4-B349-D843CE6832E2}"/>
    <cellStyle name="Comma 2 3 13 2 5" xfId="45698" xr:uid="{6590F00A-7616-4547-ACFC-42029BB79BCE}"/>
    <cellStyle name="Comma 2 3 13 2 6" xfId="41973" xr:uid="{BE425A05-0A59-440E-BA5E-9B610FD56B7B}"/>
    <cellStyle name="Comma 2 3 13 3" xfId="42474" xr:uid="{38E610B6-ED54-47B1-9C19-311BD3914333}"/>
    <cellStyle name="Comma 2 3 13 4" xfId="43388" xr:uid="{2D936680-7BDA-4B48-9891-E1A160074D95}"/>
    <cellStyle name="Comma 2 3 13 5" xfId="44287" xr:uid="{1A587718-09FC-4335-9455-E30C9F69C7EB}"/>
    <cellStyle name="Comma 2 3 13 6" xfId="45253" xr:uid="{21277AFC-F234-4DC8-8344-D1429F3B7C29}"/>
    <cellStyle name="Comma 2 3 13 7" xfId="41512" xr:uid="{9BB31725-FB15-4500-89D1-35BED46C4CD9}"/>
    <cellStyle name="Comma 2 3 14" xfId="6950" xr:uid="{10020193-BC63-49EF-884C-629357C05E90}"/>
    <cellStyle name="Comma 2 3 14 2" xfId="21312" xr:uid="{D82C304D-7903-4417-BD62-BBC7ED83C4CC}"/>
    <cellStyle name="Comma 2 3 14 2 2" xfId="42500" xr:uid="{ADE932C7-AB65-472A-9714-97F868D600DC}"/>
    <cellStyle name="Comma 2 3 14 3" xfId="43414" xr:uid="{7701371C-76F2-438B-BAC8-BEB8C66335B9}"/>
    <cellStyle name="Comma 2 3 14 4" xfId="44313" xr:uid="{92336FDB-3064-4906-82E2-838E06F8CB0C}"/>
    <cellStyle name="Comma 2 3 14 5" xfId="45279" xr:uid="{8CFBEF3B-759D-4BEC-B8C0-769E65A94315}"/>
    <cellStyle name="Comma 2 3 14 6" xfId="41542" xr:uid="{9FA6D4B6-C130-4BC4-BF5E-F590EEEA3E23}"/>
    <cellStyle name="Comma 2 3 15" xfId="13047" xr:uid="{3784863B-BB63-4653-B822-BE49EF6B2CF8}"/>
    <cellStyle name="Comma 2 3 15 2" xfId="42528" xr:uid="{7FA6E019-545C-4791-A27B-1C621F221F9C}"/>
    <cellStyle name="Comma 2 3 15 3" xfId="43442" xr:uid="{E5B0A94C-F2EC-4552-BDE3-E3FD5233A5AD}"/>
    <cellStyle name="Comma 2 3 15 4" xfId="44341" xr:uid="{A751101A-FEEE-4DCE-A67F-4B28E77A85D7}"/>
    <cellStyle name="Comma 2 3 15 5" xfId="45307" xr:uid="{8BE6139B-2016-41BD-A451-D05A720A9E93}"/>
    <cellStyle name="Comma 2 3 15 6" xfId="41570" xr:uid="{07B1FF9B-7850-4AB7-BBDE-561579268E59}"/>
    <cellStyle name="Comma 2 3 16" xfId="27406" xr:uid="{356C963B-594E-47EA-B2E3-90405B1872BC}"/>
    <cellStyle name="Comma 2 3 16 2" xfId="42076" xr:uid="{0C2C5710-B573-40F0-BA16-021FAEB04A81}"/>
    <cellStyle name="Comma 2 3 17" xfId="33500" xr:uid="{F1071B0E-46E3-49C5-AA84-8DE004593FEB}"/>
    <cellStyle name="Comma 2 3 17 2" xfId="43004" xr:uid="{0F62159E-B26E-449D-AC3C-09A7935DE786}"/>
    <cellStyle name="Comma 2 3 18" xfId="786" xr:uid="{61AB1056-8DF0-4C10-8CC8-353FBB8054C6}"/>
    <cellStyle name="Comma 2 3 18 2" xfId="43911" xr:uid="{F70B2130-1AE8-4817-B480-17D33A9F21C3}"/>
    <cellStyle name="Comma 2 3 19" xfId="40603" xr:uid="{8F0F5B3D-46F5-4B82-B457-603893448EF7}"/>
    <cellStyle name="Comma 2 3 2" xfId="230" xr:uid="{06C40ED8-7C2B-4FA8-BE28-A7DDB62B31F7}"/>
    <cellStyle name="Comma 2 3 2 10" xfId="3778" xr:uid="{504B7C83-DCF6-4E2D-9B13-F4E9675C7CE8}"/>
    <cellStyle name="Comma 2 3 2 10 2" xfId="10057" xr:uid="{C3F1F5BD-903B-40EE-927C-7FE96E160534}"/>
    <cellStyle name="Comma 2 3 2 10 2 2" xfId="24420" xr:uid="{4648E0FF-4DD0-4C9E-85D1-E9A0D90C0D95}"/>
    <cellStyle name="Comma 2 3 2 10 3" xfId="16155" xr:uid="{FE84349B-1C71-4B2C-B827-3E7C140A2F4D}"/>
    <cellStyle name="Comma 2 3 2 10 4" xfId="30514" xr:uid="{025D8799-032D-41EE-BC79-80231F2A4117}"/>
    <cellStyle name="Comma 2 3 2 10 5" xfId="36608" xr:uid="{D66EC8F0-E67F-4DBA-AC68-488ADD830D90}"/>
    <cellStyle name="Comma 2 3 2 10 6" xfId="40836" xr:uid="{AAABC324-7F7C-446F-AFF3-DC8820D9150E}"/>
    <cellStyle name="Comma 2 3 2 11" xfId="6929" xr:uid="{1E369037-C614-43B8-A63A-7B4B68ECDABE}"/>
    <cellStyle name="Comma 2 3 2 11 2" xfId="21292" xr:uid="{8B4C41BF-8422-445A-A964-AC782983167D}"/>
    <cellStyle name="Comma 2 3 2 11 3" xfId="45987" xr:uid="{C14C1851-0940-4618-8DAB-A499708C9A63}"/>
    <cellStyle name="Comma 2 3 2 12" xfId="6976" xr:uid="{54CD6E39-AB89-48EC-8A86-391ADAD0443E}"/>
    <cellStyle name="Comma 2 3 2 12 2" xfId="21338" xr:uid="{FBEE9E0D-8D29-4B1E-B7D5-CAD2B921430B}"/>
    <cellStyle name="Comma 2 3 2 13" xfId="13073" xr:uid="{54DC8DEB-D356-4125-875B-CACCB96759B7}"/>
    <cellStyle name="Comma 2 3 2 14" xfId="27432" xr:uid="{5EDE499F-91D5-464E-99CA-72ECDE511A78}"/>
    <cellStyle name="Comma 2 3 2 15" xfId="33526" xr:uid="{D7D8F409-E411-4563-BDEC-A14C4367F2DB}"/>
    <cellStyle name="Comma 2 3 2 16" xfId="817" xr:uid="{C5E5CDE5-1815-4F75-B48D-2902E2EB973B}"/>
    <cellStyle name="Comma 2 3 2 17" xfId="39765" xr:uid="{3D98D352-3200-4E8D-95D2-A8AC57C757EA}"/>
    <cellStyle name="Comma 2 3 2 18" xfId="46647" xr:uid="{5929D45E-BFA0-4288-BFB5-5F48E8CB352E}"/>
    <cellStyle name="Comma 2 3 2 19" xfId="46810" xr:uid="{93447682-2BF2-417A-95F7-3E3A80D1B5E7}"/>
    <cellStyle name="Comma 2 3 2 2" xfId="327" xr:uid="{EE0CF500-A11C-42CC-9709-D5E07090E98E}"/>
    <cellStyle name="Comma 2 3 2 2 10" xfId="7184" xr:uid="{451C0F50-8FDF-4E46-AD31-DD4E99D90A6B}"/>
    <cellStyle name="Comma 2 3 2 2 10 2" xfId="21546" xr:uid="{EAF2610C-B8F3-428E-B919-34EB4F99007A}"/>
    <cellStyle name="Comma 2 3 2 2 11" xfId="13281" xr:uid="{E5097F48-DC83-485D-994B-2F128D13ECBF}"/>
    <cellStyle name="Comma 2 3 2 2 12" xfId="27640" xr:uid="{1FCBAFD7-0D53-4E19-A467-4DAD0ECC4E4D}"/>
    <cellStyle name="Comma 2 3 2 2 13" xfId="33734" xr:uid="{D5F496CA-EDC7-4E18-8299-2D6FCB01E851}"/>
    <cellStyle name="Comma 2 3 2 2 14" xfId="1018" xr:uid="{76C37C8A-A129-4AF0-92F0-13DDA69E1C17}"/>
    <cellStyle name="Comma 2 3 2 2 15" xfId="39839" xr:uid="{E340D29F-E1E1-4AFF-9898-66A05E2E65E2}"/>
    <cellStyle name="Comma 2 3 2 2 16" xfId="46718" xr:uid="{974A98D5-DE9D-4629-B700-D86F1F73B176}"/>
    <cellStyle name="Comma 2 3 2 2 2" xfId="479" xr:uid="{5545ED87-257D-41DB-82CB-4F009149AD94}"/>
    <cellStyle name="Comma 2 3 2 2 2 2" xfId="4445" xr:uid="{8EE91AD0-158F-4F5F-AA13-A0E37F2D1679}"/>
    <cellStyle name="Comma 2 3 2 2 2 2 2" xfId="10653" xr:uid="{1014F3B7-BFF2-45BD-84AD-57E6BC88A50A}"/>
    <cellStyle name="Comma 2 3 2 2 2 2 2 2" xfId="25016" xr:uid="{B97EF7E9-5D84-4F09-9EC2-AEA648D51E34}"/>
    <cellStyle name="Comma 2 3 2 2 2 2 2 3" xfId="42805" xr:uid="{C0CB7323-B443-464E-9D5C-57239F95D202}"/>
    <cellStyle name="Comma 2 3 2 2 2 2 3" xfId="16751" xr:uid="{192F6873-ADCE-430B-8F51-34164B1BB749}"/>
    <cellStyle name="Comma 2 3 2 2 2 2 3 2" xfId="43719" xr:uid="{665DB740-C13E-4F4E-BC09-0775DB994049}"/>
    <cellStyle name="Comma 2 3 2 2 2 2 4" xfId="31110" xr:uid="{278B6F13-0B1C-4230-BF98-6023E5CD48B4}"/>
    <cellStyle name="Comma 2 3 2 2 2 2 4 2" xfId="44618" xr:uid="{0C34E01E-6253-4C90-A65A-8352D3BD33E7}"/>
    <cellStyle name="Comma 2 3 2 2 2 2 5" xfId="37204" xr:uid="{C1F60C4C-C799-4A4E-A7C6-E4B8A401776F}"/>
    <cellStyle name="Comma 2 3 2 2 2 2 5 2" xfId="45594" xr:uid="{133ECFE9-85A9-44D1-8425-583DEC3B0802}"/>
    <cellStyle name="Comma 2 3 2 2 2 2 6" xfId="41862" xr:uid="{31D81F41-F08D-4DB1-A331-D3E2A6ECF375}"/>
    <cellStyle name="Comma 2 3 2 2 2 2 7" xfId="40443" xr:uid="{1ED738D3-93C1-4210-B780-A7AF7164F167}"/>
    <cellStyle name="Comma 2 3 2 2 2 3" xfId="7643" xr:uid="{583A670C-B1D0-458A-9E0C-77A44D33F745}"/>
    <cellStyle name="Comma 2 3 2 2 2 3 2" xfId="22006" xr:uid="{783B3198-0F2A-45B9-80D1-9C8111FE4817}"/>
    <cellStyle name="Comma 2 3 2 2 2 3 3" xfId="42372" xr:uid="{67D5C21A-F1E6-4B09-A6A0-C1A205A853C0}"/>
    <cellStyle name="Comma 2 3 2 2 2 4" xfId="13741" xr:uid="{13AF27B7-724A-4A13-9C4C-5468A91C1E4F}"/>
    <cellStyle name="Comma 2 3 2 2 2 4 2" xfId="43289" xr:uid="{84547322-75FF-475E-BAA8-B2A60162A70C}"/>
    <cellStyle name="Comma 2 3 2 2 2 5" xfId="28100" xr:uid="{A5DF575B-FF07-41B1-9AC9-5DD2A621D71E}"/>
    <cellStyle name="Comma 2 3 2 2 2 5 2" xfId="44188" xr:uid="{CDE4BB7F-BF42-4C99-9785-D57C74992C3A}"/>
    <cellStyle name="Comma 2 3 2 2 2 6" xfId="34194" xr:uid="{8C6942D0-2930-4CBF-8C14-9552D1726074}"/>
    <cellStyle name="Comma 2 3 2 2 2 6 2" xfId="45149" xr:uid="{F215AE73-A16B-44D4-B676-B5A851F7BFAF}"/>
    <cellStyle name="Comma 2 3 2 2 2 7" xfId="1376" xr:uid="{D9F66647-B48E-4C05-A612-5EC72ED45E1E}"/>
    <cellStyle name="Comma 2 3 2 2 2 7 2" xfId="41368" xr:uid="{695B62EE-4BE3-4E9D-9D33-9F59B6ABAACB}"/>
    <cellStyle name="Comma 2 3 2 2 2 8" xfId="46224" xr:uid="{6FFF5E28-8236-4329-8589-F025CCDC7835}"/>
    <cellStyle name="Comma 2 3 2 2 2 9" xfId="39991" xr:uid="{8F575B17-7178-41B2-9303-B117108C2A32}"/>
    <cellStyle name="Comma 2 3 2 2 3" xfId="1742" xr:uid="{9DDA0CA9-B70C-4A65-9041-F309DC29E7DC}"/>
    <cellStyle name="Comma 2 3 2 2 3 2" xfId="4817" xr:uid="{9EF526DD-682A-4DFC-BAF3-0683FCD947D6}"/>
    <cellStyle name="Comma 2 3 2 2 3 2 2" xfId="11027" xr:uid="{B4EE24A9-BFE8-40F7-9BFF-1E32FC7FF2DD}"/>
    <cellStyle name="Comma 2 3 2 2 3 2 2 2" xfId="25390" xr:uid="{92058EEB-C5A8-4498-BE48-9FDCFBD8EF65}"/>
    <cellStyle name="Comma 2 3 2 2 3 2 3" xfId="17125" xr:uid="{48EAFD55-8409-4AD2-A8B7-4091ED4E8445}"/>
    <cellStyle name="Comma 2 3 2 2 3 2 4" xfId="31484" xr:uid="{3241B7C9-D257-4E81-AE5A-359267353FFF}"/>
    <cellStyle name="Comma 2 3 2 2 3 2 5" xfId="37578" xr:uid="{DB7FC7E3-4E74-43AF-BAB5-02B92CAACCC1}"/>
    <cellStyle name="Comma 2 3 2 2 3 2 6" xfId="42551" xr:uid="{54EDD70D-EFEC-4E61-B638-6654295F3A24}"/>
    <cellStyle name="Comma 2 3 2 2 3 3" xfId="8017" xr:uid="{B6D2B87A-3242-4786-B1B3-16696207D711}"/>
    <cellStyle name="Comma 2 3 2 2 3 3 2" xfId="22380" xr:uid="{D4B5B821-66B3-4DFB-9191-4624C0279F58}"/>
    <cellStyle name="Comma 2 3 2 2 3 3 3" xfId="43465" xr:uid="{1F337764-5CE6-423B-8C76-FF91BD98722E}"/>
    <cellStyle name="Comma 2 3 2 2 3 4" xfId="14115" xr:uid="{4DC83353-2FFA-44FD-9D34-A2D0DE990787}"/>
    <cellStyle name="Comma 2 3 2 2 3 4 2" xfId="44364" xr:uid="{DC47FDD9-53B2-42D4-8729-40BB6E79CBBA}"/>
    <cellStyle name="Comma 2 3 2 2 3 5" xfId="28474" xr:uid="{46840D09-CBDD-497A-B8DC-C3256FF15E5E}"/>
    <cellStyle name="Comma 2 3 2 2 3 5 2" xfId="45331" xr:uid="{797EDC4E-72CE-4772-959E-FB66CE112227}"/>
    <cellStyle name="Comma 2 3 2 2 3 6" xfId="34568" xr:uid="{3F8187CB-3C1B-4F42-B7E9-4BEA61838803}"/>
    <cellStyle name="Comma 2 3 2 2 3 6 2" xfId="41594" xr:uid="{716D102C-411D-423D-800B-86C270A76731}"/>
    <cellStyle name="Comma 2 3 2 2 3 7" xfId="40291" xr:uid="{23F9F10A-E253-4B83-8AD5-44483C9E2A76}"/>
    <cellStyle name="Comma 2 3 2 2 4" xfId="2113" xr:uid="{8CA4F74A-8775-4EEE-8A30-04567C1DE854}"/>
    <cellStyle name="Comma 2 3 2 2 4 2" xfId="5191" xr:uid="{EFD245DB-F390-455C-BF68-C5170105A956}"/>
    <cellStyle name="Comma 2 3 2 2 4 2 2" xfId="11401" xr:uid="{5DC9B8B6-5AB8-4EAC-B07B-6CF03B78E017}"/>
    <cellStyle name="Comma 2 3 2 2 4 2 2 2" xfId="25764" xr:uid="{00E19401-B2F7-4204-8338-5F0010E05515}"/>
    <cellStyle name="Comma 2 3 2 2 4 2 3" xfId="17499" xr:uid="{F860C785-511A-41E4-973A-9FF8C013F73C}"/>
    <cellStyle name="Comma 2 3 2 2 4 2 4" xfId="31858" xr:uid="{8E111418-C304-4B5F-84E6-B12B7722F7A4}"/>
    <cellStyle name="Comma 2 3 2 2 4 2 5" xfId="37952" xr:uid="{75B5682D-2B37-455A-9C19-AD7ABDD4C3EB}"/>
    <cellStyle name="Comma 2 3 2 2 4 3" xfId="8391" xr:uid="{F8E460C7-8093-42EC-8CAF-E989894AE000}"/>
    <cellStyle name="Comma 2 3 2 2 4 3 2" xfId="22754" xr:uid="{337B114B-E7EA-4C9A-804F-5012A181EE37}"/>
    <cellStyle name="Comma 2 3 2 2 4 4" xfId="14489" xr:uid="{410CA14A-1DE7-4F7A-A693-4F7D619895CF}"/>
    <cellStyle name="Comma 2 3 2 2 4 5" xfId="28848" xr:uid="{AF7519AC-076A-40F1-9840-9C2C623BAF3C}"/>
    <cellStyle name="Comma 2 3 2 2 4 6" xfId="34942" xr:uid="{5C6598D4-77B3-4B58-8989-C60463E5D3DD}"/>
    <cellStyle name="Comma 2 3 2 2 4 7" xfId="42107" xr:uid="{49920FCB-3417-4E72-908F-44DBD6BC4A27}"/>
    <cellStyle name="Comma 2 3 2 2 5" xfId="2486" xr:uid="{0998EA28-0625-45BD-801D-F5584A665FA8}"/>
    <cellStyle name="Comma 2 3 2 2 5 2" xfId="5565" xr:uid="{48F42D8B-5106-416A-9D40-BABFD1F64B69}"/>
    <cellStyle name="Comma 2 3 2 2 5 2 2" xfId="11775" xr:uid="{4422BA62-6D33-4EB7-A8E6-0999575C79E3}"/>
    <cellStyle name="Comma 2 3 2 2 5 2 2 2" xfId="26138" xr:uid="{B130A292-F219-425C-8A70-9D0578C425F2}"/>
    <cellStyle name="Comma 2 3 2 2 5 2 3" xfId="17873" xr:uid="{3EA73B71-20CA-4506-9380-D6804B4E0BB3}"/>
    <cellStyle name="Comma 2 3 2 2 5 2 4" xfId="32232" xr:uid="{9D5E7848-3780-4F86-9857-D642FD15F29B}"/>
    <cellStyle name="Comma 2 3 2 2 5 2 5" xfId="38326" xr:uid="{6A7262FF-AC79-4475-BD3F-62248ECF50BE}"/>
    <cellStyle name="Comma 2 3 2 2 5 3" xfId="8765" xr:uid="{E01527EE-5952-4769-8D1D-56DE65ADCD4B}"/>
    <cellStyle name="Comma 2 3 2 2 5 3 2" xfId="23128" xr:uid="{24D3D1FE-941E-4A9C-9312-BC57DEB5CA71}"/>
    <cellStyle name="Comma 2 3 2 2 5 4" xfId="14863" xr:uid="{B5643B77-D1FC-45FD-8A75-1482363881F5}"/>
    <cellStyle name="Comma 2 3 2 2 5 5" xfId="29222" xr:uid="{1C029C44-21E2-43F9-A0EA-8A79C1618E14}"/>
    <cellStyle name="Comma 2 3 2 2 5 6" xfId="35316" xr:uid="{AB0A5CF7-602F-4B8E-8BF8-083552A0DD35}"/>
    <cellStyle name="Comma 2 3 2 2 5 7" xfId="43029" xr:uid="{B59CFA1E-7659-48DE-A299-89823FFC7CE9}"/>
    <cellStyle name="Comma 2 3 2 2 6" xfId="2860" xr:uid="{F6FA5F32-C886-4247-99D7-BCBFA8DC10D3}"/>
    <cellStyle name="Comma 2 3 2 2 6 2" xfId="5939" xr:uid="{4D587EB3-E58F-4742-B28E-4AFB7A427945}"/>
    <cellStyle name="Comma 2 3 2 2 6 2 2" xfId="12149" xr:uid="{80D7AB06-3651-45A1-9CA9-F3DFB9EE3B0F}"/>
    <cellStyle name="Comma 2 3 2 2 6 2 2 2" xfId="26512" xr:uid="{E873CF77-2B5F-4E22-9844-2A60249EB973}"/>
    <cellStyle name="Comma 2 3 2 2 6 2 3" xfId="18247" xr:uid="{0F560EB0-21B6-4A96-BF24-706D754E09F9}"/>
    <cellStyle name="Comma 2 3 2 2 6 2 4" xfId="32606" xr:uid="{EACE8641-7621-4C48-AD72-E71EDDCDDCFC}"/>
    <cellStyle name="Comma 2 3 2 2 6 2 5" xfId="38700" xr:uid="{3B08D319-E34A-41BD-A155-9C71DD581600}"/>
    <cellStyle name="Comma 2 3 2 2 6 3" xfId="9139" xr:uid="{04EBA4AD-A37C-4767-96EC-0C764F78C8BC}"/>
    <cellStyle name="Comma 2 3 2 2 6 3 2" xfId="23502" xr:uid="{CB87AE77-45B5-4C43-A1A7-9144C060443C}"/>
    <cellStyle name="Comma 2 3 2 2 6 4" xfId="15237" xr:uid="{0AEFD291-E478-48B2-8246-48CFC0F76AF5}"/>
    <cellStyle name="Comma 2 3 2 2 6 5" xfId="29596" xr:uid="{36544A59-1BDB-412C-82B5-E6E95D0FCB39}"/>
    <cellStyle name="Comma 2 3 2 2 6 6" xfId="35690" xr:uid="{C354146C-F9DC-4973-80AD-BBB11061BAF7}"/>
    <cellStyle name="Comma 2 3 2 2 6 7" xfId="43934" xr:uid="{414C1797-BF34-403A-B043-969B953494D5}"/>
    <cellStyle name="Comma 2 3 2 2 7" xfId="3234" xr:uid="{ACE1258B-6B73-48F8-8517-40802D8F4AFE}"/>
    <cellStyle name="Comma 2 3 2 2 7 2" xfId="6313" xr:uid="{9BA1ABFE-8184-4FC1-B413-65B6ACE5B88F}"/>
    <cellStyle name="Comma 2 3 2 2 7 2 2" xfId="12523" xr:uid="{7C5129DD-7C8D-4414-ABF5-F71E946133B6}"/>
    <cellStyle name="Comma 2 3 2 2 7 2 2 2" xfId="26886" xr:uid="{08EE52E7-579F-485E-BD26-24028AA2CCF9}"/>
    <cellStyle name="Comma 2 3 2 2 7 2 3" xfId="18621" xr:uid="{169EA0A9-045A-48C0-AE94-8782D02B0AB7}"/>
    <cellStyle name="Comma 2 3 2 2 7 2 4" xfId="32980" xr:uid="{1180C09F-F175-4C4E-8538-783B892701D1}"/>
    <cellStyle name="Comma 2 3 2 2 7 2 5" xfId="39074" xr:uid="{62E098D5-887B-49DB-9C17-2A7C707995C7}"/>
    <cellStyle name="Comma 2 3 2 2 7 3" xfId="9513" xr:uid="{705DF5C8-E967-4AAE-A55D-815ACAC6C02C}"/>
    <cellStyle name="Comma 2 3 2 2 7 3 2" xfId="23876" xr:uid="{92782246-A42F-41DB-ADA0-BA6CACEBF53F}"/>
    <cellStyle name="Comma 2 3 2 2 7 4" xfId="15611" xr:uid="{82688853-8DCF-46CC-9B6E-B9D13646E652}"/>
    <cellStyle name="Comma 2 3 2 2 7 5" xfId="29970" xr:uid="{9E39B89E-46BC-450C-8DA1-6FB0422F7741}"/>
    <cellStyle name="Comma 2 3 2 2 7 6" xfId="36064" xr:uid="{7E3C8E65-75CB-4E54-8309-04743CF2EDE7}"/>
    <cellStyle name="Comma 2 3 2 2 7 7" xfId="44885" xr:uid="{7B0EA620-1E5F-46D4-B8FC-5B4EBC76851B}"/>
    <cellStyle name="Comma 2 3 2 2 8" xfId="3610" xr:uid="{BB46B3A1-913A-44DE-899D-3212F4DE18A0}"/>
    <cellStyle name="Comma 2 3 2 2 8 2" xfId="6689" xr:uid="{A4EF699C-BC4C-4291-A643-3DE8AFCDD8B5}"/>
    <cellStyle name="Comma 2 3 2 2 8 2 2" xfId="12898" xr:uid="{A799DBCD-270A-4735-8A20-7D108F0AAEBE}"/>
    <cellStyle name="Comma 2 3 2 2 8 2 2 2" xfId="27261" xr:uid="{84D59372-758E-4AD9-85AA-DF1FFB793913}"/>
    <cellStyle name="Comma 2 3 2 2 8 2 3" xfId="18996" xr:uid="{631ED5F5-6B4C-4361-B9FE-08A971865DA7}"/>
    <cellStyle name="Comma 2 3 2 2 8 2 4" xfId="33355" xr:uid="{703A4A65-2F0A-45F6-956A-4A784734AC71}"/>
    <cellStyle name="Comma 2 3 2 2 8 2 5" xfId="39449" xr:uid="{C441816B-7D71-4F8D-8459-ED74D534F1A9}"/>
    <cellStyle name="Comma 2 3 2 2 8 3" xfId="9889" xr:uid="{E85CBF06-3119-40D3-BD3D-D8823F187244}"/>
    <cellStyle name="Comma 2 3 2 2 8 3 2" xfId="24252" xr:uid="{4A5AC1CA-4D91-41FC-A3AE-BB592824CB52}"/>
    <cellStyle name="Comma 2 3 2 2 8 4" xfId="15987" xr:uid="{ABCF1168-C1C5-4EFA-B6F0-D7DCF8993545}"/>
    <cellStyle name="Comma 2 3 2 2 8 5" xfId="30346" xr:uid="{05793FDC-2459-44FF-884A-1D47F1BAB80B}"/>
    <cellStyle name="Comma 2 3 2 2 8 6" xfId="36440" xr:uid="{0592220D-B4FF-47BC-A08B-AE77EA8446EE}"/>
    <cellStyle name="Comma 2 3 2 2 8 7" xfId="40837" xr:uid="{8EA5C740-F69A-4BB4-BCA8-40E76CD6E374}"/>
    <cellStyle name="Comma 2 3 2 2 9" xfId="3986" xr:uid="{A77C25C6-53DB-455A-B908-A5DEC374CEC1}"/>
    <cellStyle name="Comma 2 3 2 2 9 2" xfId="10265" xr:uid="{FB659FF6-918A-484C-A8C6-E13274964BBC}"/>
    <cellStyle name="Comma 2 3 2 2 9 2 2" xfId="24628" xr:uid="{8FE0AB23-6511-424D-ABF5-D8B7FA343F81}"/>
    <cellStyle name="Comma 2 3 2 2 9 3" xfId="16363" xr:uid="{853411DB-33BA-4BC7-B305-134D15DDAFAD}"/>
    <cellStyle name="Comma 2 3 2 2 9 4" xfId="30722" xr:uid="{10337464-1915-428C-9A2F-5B90D3509F8D}"/>
    <cellStyle name="Comma 2 3 2 2 9 5" xfId="36816" xr:uid="{8585042F-4FAF-48BF-9ECE-E381F118D984}"/>
    <cellStyle name="Comma 2 3 2 2 9 6" xfId="46072" xr:uid="{F982A8AA-D9C2-472D-996E-D0ED344B91FE}"/>
    <cellStyle name="Comma 2 3 2 3" xfId="407" xr:uid="{D600F723-9146-476D-A10B-481A7FC22B87}"/>
    <cellStyle name="Comma 2 3 2 3 2" xfId="4238" xr:uid="{9BFACF21-44B3-45FF-9EBA-A8FAF423ACA4}"/>
    <cellStyle name="Comma 2 3 2 3 2 2" xfId="10469" xr:uid="{55A514C3-6390-4A1F-8CB5-00955DB90A6E}"/>
    <cellStyle name="Comma 2 3 2 3 2 2 2" xfId="24832" xr:uid="{B7E2FD03-0802-4870-8FAA-BFA9A4757371}"/>
    <cellStyle name="Comma 2 3 2 3 2 2 3" xfId="42666" xr:uid="{517C679B-6BF9-400F-A3EE-1996C11E724D}"/>
    <cellStyle name="Comma 2 3 2 3 2 3" xfId="16567" xr:uid="{54F8D4D1-AD96-4BCA-967C-47FB74102E8D}"/>
    <cellStyle name="Comma 2 3 2 3 2 3 2" xfId="43580" xr:uid="{08CDBE5E-2379-4463-951D-D686C7D9A6FA}"/>
    <cellStyle name="Comma 2 3 2 3 2 4" xfId="30926" xr:uid="{74565CF0-3C46-4C75-9572-14C58DAF2DD5}"/>
    <cellStyle name="Comma 2 3 2 3 2 4 2" xfId="44479" xr:uid="{59513EE3-26A3-400D-9B02-F5DE9B1D3BC7}"/>
    <cellStyle name="Comma 2 3 2 3 2 5" xfId="37020" xr:uid="{C3758B9D-A5CD-4F9A-A020-4634E8362369}"/>
    <cellStyle name="Comma 2 3 2 3 2 5 2" xfId="45454" xr:uid="{F549BECE-8390-4F68-BDBC-40851B79F463}"/>
    <cellStyle name="Comma 2 3 2 3 2 6" xfId="41722" xr:uid="{9DA6846B-3A36-43BC-8CB7-209AFD8AD0C4}"/>
    <cellStyle name="Comma 2 3 2 3 2 7" xfId="40371" xr:uid="{C0968851-CA20-49C8-AEAA-A862D0E40C91}"/>
    <cellStyle name="Comma 2 3 2 3 3" xfId="7436" xr:uid="{7446CE36-0221-4B14-880A-2B8B844811A0}"/>
    <cellStyle name="Comma 2 3 2 3 3 2" xfId="21798" xr:uid="{77D34EFF-809D-40AE-ABD9-294A3675B396}"/>
    <cellStyle name="Comma 2 3 2 3 3 3" xfId="42233" xr:uid="{22E8D717-3840-470B-87C8-913E32206DF3}"/>
    <cellStyle name="Comma 2 3 2 3 4" xfId="13533" xr:uid="{838F478B-C02E-47C0-AD21-CDBA0DC52F92}"/>
    <cellStyle name="Comma 2 3 2 3 4 2" xfId="43150" xr:uid="{291B134E-5298-4203-BFB6-A17E4013EA05}"/>
    <cellStyle name="Comma 2 3 2 3 5" xfId="27892" xr:uid="{906B09A3-B1E8-4176-BFB9-5D6638EDE5BD}"/>
    <cellStyle name="Comma 2 3 2 3 5 2" xfId="44049" xr:uid="{C4A6B2F4-9C69-488F-8499-C355136EA1A1}"/>
    <cellStyle name="Comma 2 3 2 3 6" xfId="33986" xr:uid="{279940C3-D87B-4508-8687-220114B66D64}"/>
    <cellStyle name="Comma 2 3 2 3 6 2" xfId="45009" xr:uid="{D4E43C72-604A-49B2-8023-A75A84442566}"/>
    <cellStyle name="Comma 2 3 2 3 7" xfId="1175" xr:uid="{3A64B14F-18D8-45FA-BFD3-71A47D8FA1A3}"/>
    <cellStyle name="Comma 2 3 2 3 7 2" xfId="41225" xr:uid="{CEA788BB-AF07-40A8-A18C-2A9D6715D629}"/>
    <cellStyle name="Comma 2 3 2 3 8" xfId="46152" xr:uid="{BA3CC6B9-596D-4EAC-8427-82F024CD2D59}"/>
    <cellStyle name="Comma 2 3 2 3 9" xfId="39919" xr:uid="{933BFE9B-99C4-44ED-AA51-8020BCB3DB5B}"/>
    <cellStyle name="Comma 2 3 2 4" xfId="555" xr:uid="{EDA9125C-1B3D-4784-8638-D436053330A7}"/>
    <cellStyle name="Comma 2 3 2 4 2" xfId="4610" xr:uid="{97664B96-B791-4D45-B4C2-0481312B2A0F}"/>
    <cellStyle name="Comma 2 3 2 4 2 2" xfId="10819" xr:uid="{0D0B11AF-7A7A-4A9D-B032-8EB5B1FC52A1}"/>
    <cellStyle name="Comma 2 3 2 4 2 2 2" xfId="25182" xr:uid="{0EB406B6-F9F3-427A-977D-601DA8C2AADD}"/>
    <cellStyle name="Comma 2 3 2 4 2 2 3" xfId="42804" xr:uid="{5F9299C8-D8A8-417F-962E-E42EFB6679A0}"/>
    <cellStyle name="Comma 2 3 2 4 2 3" xfId="16917" xr:uid="{6574E272-3939-4F33-ADF9-73B2969EA5A7}"/>
    <cellStyle name="Comma 2 3 2 4 2 3 2" xfId="43718" xr:uid="{FF00EC3B-B547-44E0-9CF9-FB872D9DB33A}"/>
    <cellStyle name="Comma 2 3 2 4 2 4" xfId="31276" xr:uid="{35FCE26F-7590-444F-B8AF-A4E40C74A2A4}"/>
    <cellStyle name="Comma 2 3 2 4 2 4 2" xfId="44617" xr:uid="{EF89136B-0322-4DB4-A8A7-0B169593A340}"/>
    <cellStyle name="Comma 2 3 2 4 2 5" xfId="37370" xr:uid="{B397E831-3F58-4403-8B35-31EA2C115B4D}"/>
    <cellStyle name="Comma 2 3 2 4 2 5 2" xfId="45593" xr:uid="{9B2A3020-2AB4-44A3-9F58-A2AD207D01A9}"/>
    <cellStyle name="Comma 2 3 2 4 2 6" xfId="41861" xr:uid="{E79BCE47-C9B9-4DF9-9189-B41892B1C05A}"/>
    <cellStyle name="Comma 2 3 2 4 3" xfId="7809" xr:uid="{B53D3CB6-E788-45A4-9D70-5C72504EBB71}"/>
    <cellStyle name="Comma 2 3 2 4 3 2" xfId="22172" xr:uid="{4FA9B817-F5E8-4E5F-BCD0-AAC6A3286FEE}"/>
    <cellStyle name="Comma 2 3 2 4 3 3" xfId="42371" xr:uid="{BD4A928D-B7F9-4804-9EC0-C077AF82B9B1}"/>
    <cellStyle name="Comma 2 3 2 4 4" xfId="13907" xr:uid="{2F78C133-75B5-47FC-B7FF-96A3C4023045}"/>
    <cellStyle name="Comma 2 3 2 4 4 2" xfId="43288" xr:uid="{E996D710-3C7C-4348-93AB-8BBE27167027}"/>
    <cellStyle name="Comma 2 3 2 4 5" xfId="28266" xr:uid="{AC3B66E6-CE05-475F-8430-F0C4F559EBD4}"/>
    <cellStyle name="Comma 2 3 2 4 5 2" xfId="44187" xr:uid="{3CEE16E0-1DC8-46C0-9872-4D8DB398552C}"/>
    <cellStyle name="Comma 2 3 2 4 6" xfId="34360" xr:uid="{EDBD7191-8D0E-4827-8507-261D758DE56B}"/>
    <cellStyle name="Comma 2 3 2 4 6 2" xfId="45148" xr:uid="{6830C2E9-04C2-42FF-9A14-63B16FB9F5F6}"/>
    <cellStyle name="Comma 2 3 2 4 7" xfId="1536" xr:uid="{70C919F4-F7F5-44B5-9DDB-EE49C828BA74}"/>
    <cellStyle name="Comma 2 3 2 4 7 2" xfId="41367" xr:uid="{C9C7B2C1-0C52-4F3F-92A6-F5576376DBEC}"/>
    <cellStyle name="Comma 2 3 2 4 8" xfId="40207" xr:uid="{FF92561C-FEEC-4C66-B377-8CB320C3EAEE}"/>
    <cellStyle name="Comma 2 3 2 5" xfId="1906" xr:uid="{7A3846ED-B70D-4E60-93AC-150A1513CB9D}"/>
    <cellStyle name="Comma 2 3 2 5 2" xfId="4983" xr:uid="{F8096657-AD46-4455-AB4A-71BEA7965AC1}"/>
    <cellStyle name="Comma 2 3 2 5 2 2" xfId="11193" xr:uid="{9D30E1DE-3722-496A-A8CE-60EE6FE540A9}"/>
    <cellStyle name="Comma 2 3 2 5 2 2 2" xfId="25556" xr:uid="{12C5841C-A5D3-49AF-A305-A75AEDC18CAB}"/>
    <cellStyle name="Comma 2 3 2 5 2 3" xfId="17291" xr:uid="{7D03A9AC-5543-4EFE-8E62-EEFE078F3738}"/>
    <cellStyle name="Comma 2 3 2 5 2 4" xfId="31650" xr:uid="{85D7B32C-F550-4DA6-8B39-AF9D275F6762}"/>
    <cellStyle name="Comma 2 3 2 5 2 5" xfId="37744" xr:uid="{586B2413-CBAE-478F-A720-A97965E30CB0}"/>
    <cellStyle name="Comma 2 3 2 5 2 6" xfId="42550" xr:uid="{9CF38424-878D-4EC4-9536-53CB74EC394E}"/>
    <cellStyle name="Comma 2 3 2 5 3" xfId="8183" xr:uid="{66567BAE-974D-41B5-B4CC-934DD008C2AE}"/>
    <cellStyle name="Comma 2 3 2 5 3 2" xfId="22546" xr:uid="{65CB4691-5766-4796-AC46-52776D16BE53}"/>
    <cellStyle name="Comma 2 3 2 5 3 3" xfId="43464" xr:uid="{B8B3E843-AD2A-4003-967B-106CF8055E7F}"/>
    <cellStyle name="Comma 2 3 2 5 4" xfId="14281" xr:uid="{E1391B70-05B6-467D-A08F-AF3C7BAC4EB0}"/>
    <cellStyle name="Comma 2 3 2 5 4 2" xfId="44363" xr:uid="{1E1C6148-7900-4102-8FF0-831ACE89DA89}"/>
    <cellStyle name="Comma 2 3 2 5 5" xfId="28640" xr:uid="{8EB52A9E-A50B-4C1F-AC9A-7BE8034B4D06}"/>
    <cellStyle name="Comma 2 3 2 5 5 2" xfId="45330" xr:uid="{AD0EFE94-116B-4344-8D61-F1257EF558EA}"/>
    <cellStyle name="Comma 2 3 2 5 6" xfId="34734" xr:uid="{4E18403A-7D2B-4AE2-A7F3-7FA2D6788CA2}"/>
    <cellStyle name="Comma 2 3 2 5 7" xfId="41593" xr:uid="{38DC2BEF-745A-406C-AE5A-56EE7F65A5F8}"/>
    <cellStyle name="Comma 2 3 2 6" xfId="2279" xr:uid="{11FB8595-6D14-4DB6-900A-8CE106091033}"/>
    <cellStyle name="Comma 2 3 2 6 2" xfId="5357" xr:uid="{D41E2878-C1D3-4C35-B3BE-AFD1400D4FF3}"/>
    <cellStyle name="Comma 2 3 2 6 2 2" xfId="11567" xr:uid="{50BD6082-8451-4F67-A3CB-820E45A4AD83}"/>
    <cellStyle name="Comma 2 3 2 6 2 2 2" xfId="25930" xr:uid="{8A4F1A1E-2CDE-46A4-9DC4-E542E9464FF4}"/>
    <cellStyle name="Comma 2 3 2 6 2 3" xfId="17665" xr:uid="{16EF4C99-BBF9-4802-9DD4-69E54D569E1A}"/>
    <cellStyle name="Comma 2 3 2 6 2 4" xfId="32024" xr:uid="{3B4C9891-4B02-4956-9F60-99B77A3E0097}"/>
    <cellStyle name="Comma 2 3 2 6 2 5" xfId="38118" xr:uid="{4E265192-C881-4D0C-A274-61B49713AECF}"/>
    <cellStyle name="Comma 2 3 2 6 3" xfId="8557" xr:uid="{B8F23D60-9C73-48DD-96D6-618CADAA344B}"/>
    <cellStyle name="Comma 2 3 2 6 3 2" xfId="22920" xr:uid="{84B5C0D1-FE23-475E-8A35-08A538AAF6F6}"/>
    <cellStyle name="Comma 2 3 2 6 4" xfId="14655" xr:uid="{F88C2D2D-C360-4904-82CF-5FC203F3F937}"/>
    <cellStyle name="Comma 2 3 2 6 5" xfId="29014" xr:uid="{0E90F0C7-7D9D-420C-ADC5-96D235504B65}"/>
    <cellStyle name="Comma 2 3 2 6 6" xfId="35108" xr:uid="{D5455EDA-EAED-41C1-BFEA-1061901CEAE7}"/>
    <cellStyle name="Comma 2 3 2 6 7" xfId="42106" xr:uid="{9B572B6E-D88C-48F2-A2A9-9263AC65F9F9}"/>
    <cellStyle name="Comma 2 3 2 7" xfId="2652" xr:uid="{8FD8988C-AC89-4B54-A7CB-A543139DDEF5}"/>
    <cellStyle name="Comma 2 3 2 7 2" xfId="5731" xr:uid="{178C5E40-A509-4296-884A-1AE0F2281E0D}"/>
    <cellStyle name="Comma 2 3 2 7 2 2" xfId="11941" xr:uid="{6AD16972-A68E-4314-9139-7D77A3BE3497}"/>
    <cellStyle name="Comma 2 3 2 7 2 2 2" xfId="26304" xr:uid="{DE7D7CCD-998B-4D63-B7B0-30256F45354A}"/>
    <cellStyle name="Comma 2 3 2 7 2 3" xfId="18039" xr:uid="{BFC0ECA3-AA22-4FF3-89E6-8B1119521DBE}"/>
    <cellStyle name="Comma 2 3 2 7 2 4" xfId="32398" xr:uid="{ADE31FF3-E0D0-4BD9-86CE-17C13295C4F8}"/>
    <cellStyle name="Comma 2 3 2 7 2 5" xfId="38492" xr:uid="{EA49C4BF-01F7-4F07-8548-8F822E920690}"/>
    <cellStyle name="Comma 2 3 2 7 3" xfId="8931" xr:uid="{29AD2731-C375-4340-97CC-748C7F19BF83}"/>
    <cellStyle name="Comma 2 3 2 7 3 2" xfId="23294" xr:uid="{BDCF3BAF-63A4-46A5-9D35-FE2CBE9C27B9}"/>
    <cellStyle name="Comma 2 3 2 7 4" xfId="15029" xr:uid="{7D9416E9-2187-492B-B689-3DE824FA6CB9}"/>
    <cellStyle name="Comma 2 3 2 7 5" xfId="29388" xr:uid="{2F09CDDC-DFDF-419E-857A-AB4D43898B17}"/>
    <cellStyle name="Comma 2 3 2 7 6" xfId="35482" xr:uid="{FEB7804A-3745-45C8-8E77-1F548A423730}"/>
    <cellStyle name="Comma 2 3 2 7 7" xfId="43028" xr:uid="{B5C1F150-E854-4A99-ACF6-FBD39C08F76D}"/>
    <cellStyle name="Comma 2 3 2 8" xfId="3026" xr:uid="{380FB597-CE49-4C23-BB13-DC1C2D4A57DB}"/>
    <cellStyle name="Comma 2 3 2 8 2" xfId="6105" xr:uid="{701FCDC7-17BF-4D45-88B2-64AF38BEFAD3}"/>
    <cellStyle name="Comma 2 3 2 8 2 2" xfId="12315" xr:uid="{A781416D-A874-48AC-9A99-65C30419E3C8}"/>
    <cellStyle name="Comma 2 3 2 8 2 2 2" xfId="26678" xr:uid="{3BCE8B33-84C3-4B53-B140-DBC296CB3F98}"/>
    <cellStyle name="Comma 2 3 2 8 2 3" xfId="18413" xr:uid="{E1F6DA78-BF61-4389-8F9A-C544746DA2A0}"/>
    <cellStyle name="Comma 2 3 2 8 2 4" xfId="32772" xr:uid="{9218629D-4B08-472E-9945-C0A0FBBE5219}"/>
    <cellStyle name="Comma 2 3 2 8 2 5" xfId="38866" xr:uid="{965EED37-D84F-44F6-9B4D-236E25B46AB8}"/>
    <cellStyle name="Comma 2 3 2 8 3" xfId="9305" xr:uid="{747D5B83-257D-40E6-91C6-FCF24D06F84B}"/>
    <cellStyle name="Comma 2 3 2 8 3 2" xfId="23668" xr:uid="{1605D893-372E-466B-B53F-605EC46A0211}"/>
    <cellStyle name="Comma 2 3 2 8 4" xfId="15403" xr:uid="{31FA4A24-06E8-4C54-8DE8-59FD2AF609A6}"/>
    <cellStyle name="Comma 2 3 2 8 5" xfId="29762" xr:uid="{8C10FAA3-0520-4C44-A6C3-2433358BB2AE}"/>
    <cellStyle name="Comma 2 3 2 8 6" xfId="35856" xr:uid="{EBF2F830-1CC1-4B05-867E-3B3A94B041A6}"/>
    <cellStyle name="Comma 2 3 2 8 7" xfId="43933" xr:uid="{3408FE5A-B4AB-4C42-855E-9F5E06906689}"/>
    <cellStyle name="Comma 2 3 2 9" xfId="3402" xr:uid="{76C68C87-9E60-48C8-BB16-AF45A150FE1C}"/>
    <cellStyle name="Comma 2 3 2 9 2" xfId="6481" xr:uid="{D9FB86D2-848D-4C03-A4C7-86901B4FFB99}"/>
    <cellStyle name="Comma 2 3 2 9 2 2" xfId="12690" xr:uid="{0B651DB1-38B1-4E43-9B76-6D521348307A}"/>
    <cellStyle name="Comma 2 3 2 9 2 2 2" xfId="27053" xr:uid="{C6BF6CF6-7AD9-43E2-8139-F704D7485CC2}"/>
    <cellStyle name="Comma 2 3 2 9 2 3" xfId="18788" xr:uid="{BF2428E2-F689-43E1-AC49-4FD2007C3265}"/>
    <cellStyle name="Comma 2 3 2 9 2 4" xfId="33147" xr:uid="{CC2CA40C-47E4-4B42-84AA-A8D595A0E8A9}"/>
    <cellStyle name="Comma 2 3 2 9 2 5" xfId="39241" xr:uid="{8D9C8E77-8674-4162-9FA0-7E15EB1FAD56}"/>
    <cellStyle name="Comma 2 3 2 9 3" xfId="9681" xr:uid="{B92D3DD6-E4F6-46B0-B6FE-777AB1749B61}"/>
    <cellStyle name="Comma 2 3 2 9 3 2" xfId="24044" xr:uid="{69D21181-8E78-481E-BC54-88E9BA8DCCBC}"/>
    <cellStyle name="Comma 2 3 2 9 4" xfId="15779" xr:uid="{F61047F7-A157-43F9-B945-6299D354A8D8}"/>
    <cellStyle name="Comma 2 3 2 9 5" xfId="30138" xr:uid="{AE7C6549-3443-4266-9368-FFAA4219B3B8}"/>
    <cellStyle name="Comma 2 3 2 9 6" xfId="36232" xr:uid="{6D6DC444-B73B-4DA3-8790-DCF59E2B807C}"/>
    <cellStyle name="Comma 2 3 2 9 7" xfId="44884" xr:uid="{78FB5852-ABEA-40F7-BA8C-38374B9253D6}"/>
    <cellStyle name="Comma 2 3 20" xfId="44861" xr:uid="{2581F511-2374-4031-9118-37ED36A2B427}"/>
    <cellStyle name="Comma 2 3 21" xfId="40508" xr:uid="{D3BDDF49-E4A0-4479-91DC-1E077BA38C19}"/>
    <cellStyle name="Comma 2 3 22" xfId="45960" xr:uid="{69DC40A6-748F-4B84-BE41-2B9C7AEC279A}"/>
    <cellStyle name="Comma 2 3 23" xfId="39744" xr:uid="{80A82F06-F874-4852-9104-60DA7F64A7CF}"/>
    <cellStyle name="Comma 2 3 24" xfId="184" xr:uid="{DB48FE9E-E58B-4825-8025-337ADC75066E}"/>
    <cellStyle name="Comma 2 3 3" xfId="306" xr:uid="{60F6F9EC-DD5E-446A-B83E-3C7C60CA0BFE}"/>
    <cellStyle name="Comma 2 3 3 10" xfId="3907" xr:uid="{296C4654-9367-49DA-92F5-F3A31DE9FEB8}"/>
    <cellStyle name="Comma 2 3 3 10 2" xfId="10186" xr:uid="{15809BD7-484C-432D-8465-5780E8F568F1}"/>
    <cellStyle name="Comma 2 3 3 10 2 2" xfId="24549" xr:uid="{F0442684-5828-4333-8006-92B70F9A537F}"/>
    <cellStyle name="Comma 2 3 3 10 3" xfId="16284" xr:uid="{C224FA0A-56F9-4C7C-8FE6-079DBB08E358}"/>
    <cellStyle name="Comma 2 3 3 10 4" xfId="30643" xr:uid="{68BB15D3-9E11-4788-B7AD-D38169C6A1F0}"/>
    <cellStyle name="Comma 2 3 3 10 5" xfId="36737" xr:uid="{0877F44A-E280-424B-A0FE-30EDE1F1B82C}"/>
    <cellStyle name="Comma 2 3 3 11" xfId="7105" xr:uid="{669C9F9E-BF78-49BD-9631-D164FFAB67AC}"/>
    <cellStyle name="Comma 2 3 3 11 2" xfId="21467" xr:uid="{D39622DC-9B68-463F-8CD2-4A2075B208F1}"/>
    <cellStyle name="Comma 2 3 3 12" xfId="13202" xr:uid="{38A0B493-6B65-4ED9-99F6-F9601C09F40C}"/>
    <cellStyle name="Comma 2 3 3 13" xfId="27561" xr:uid="{1C05AAB5-B74E-47BF-A733-26DA24667671}"/>
    <cellStyle name="Comma 2 3 3 14" xfId="33655" xr:uid="{F755D606-D7E9-4AFC-BFCA-CB2FD516516D}"/>
    <cellStyle name="Comma 2 3 3 15" xfId="978" xr:uid="{FA9D24A8-51A0-4AA0-8790-BDEFAE7E542B}"/>
    <cellStyle name="Comma 2 3 3 16" xfId="39818" xr:uid="{EF6D5D60-14BF-49E9-B01E-D91949E1695B}"/>
    <cellStyle name="Comma 2 3 3 17" xfId="46811" xr:uid="{9C8AA3BA-D21B-4525-9CE8-073B1DDD776A}"/>
    <cellStyle name="Comma 2 3 3 2" xfId="459" xr:uid="{FE578E9F-8348-4551-B7D2-7FFAEF5E0533}"/>
    <cellStyle name="Comma 2 3 3 2 10" xfId="7313" xr:uid="{40469ED0-0020-4444-B31F-C4DF4DF3405F}"/>
    <cellStyle name="Comma 2 3 3 2 10 2" xfId="21675" xr:uid="{DA7C14AC-B1E5-4961-B1CE-74C97428329E}"/>
    <cellStyle name="Comma 2 3 3 2 11" xfId="13410" xr:uid="{722A87DD-5017-4D79-B46A-E3E5F7C7A0FE}"/>
    <cellStyle name="Comma 2 3 3 2 12" xfId="27769" xr:uid="{A731686A-1DBC-42DA-BF0D-2ED89521D147}"/>
    <cellStyle name="Comma 2 3 3 2 13" xfId="33863" xr:uid="{CEEB460E-4EEF-440A-A0B5-56AD0F439554}"/>
    <cellStyle name="Comma 2 3 3 2 14" xfId="1140" xr:uid="{EBC03385-5E9C-4629-AC83-526EE3C13A4C}"/>
    <cellStyle name="Comma 2 3 3 2 15" xfId="39971" xr:uid="{25AD25F2-B9D9-4213-AF8C-9E847556272C}"/>
    <cellStyle name="Comma 2 3 3 2 16" xfId="46771" xr:uid="{8DDF1C34-9023-409F-9939-EF95665D1E39}"/>
    <cellStyle name="Comma 2 3 3 2 2" xfId="1500" xr:uid="{CF7771FF-A892-49AB-A729-78A055B6A804}"/>
    <cellStyle name="Comma 2 3 3 2 2 2" xfId="4573" xr:uid="{9701E33F-0CF1-4E6A-B44C-70F5ABF7022D}"/>
    <cellStyle name="Comma 2 3 3 2 2 2 2" xfId="10782" xr:uid="{037EE662-DF08-4807-B32E-0576295C572D}"/>
    <cellStyle name="Comma 2 3 3 2 2 2 2 2" xfId="25145" xr:uid="{DEA2D6F5-159F-4E86-BEDC-93BB47E92330}"/>
    <cellStyle name="Comma 2 3 3 2 2 2 3" xfId="16880" xr:uid="{FF8D5682-D605-4F13-B7B6-3D2F8595602A}"/>
    <cellStyle name="Comma 2 3 3 2 2 2 4" xfId="31239" xr:uid="{5FC00EA4-CB17-4F04-B896-926AD7AFBB20}"/>
    <cellStyle name="Comma 2 3 3 2 2 2 5" xfId="37333" xr:uid="{7519ABA9-8751-4FD2-BACF-1EE0666C874D}"/>
    <cellStyle name="Comma 2 3 3 2 2 2 6" xfId="42549" xr:uid="{CBFFD2DA-BEBC-4CF5-B6BE-17CCB298DB05}"/>
    <cellStyle name="Comma 2 3 3 2 2 3" xfId="7772" xr:uid="{1FF80905-16DC-447F-BCBD-79FF13EAA7B0}"/>
    <cellStyle name="Comma 2 3 3 2 2 3 2" xfId="22135" xr:uid="{27F96C96-1575-4A0A-8322-C4A4635EF17E}"/>
    <cellStyle name="Comma 2 3 3 2 2 4" xfId="13870" xr:uid="{0D78EFF5-EABA-42C8-9DC7-2F3705CAF632}"/>
    <cellStyle name="Comma 2 3 3 2 2 5" xfId="28229" xr:uid="{1E6AE83C-88DD-40FA-BF4A-35F5BF249E06}"/>
    <cellStyle name="Comma 2 3 3 2 2 6" xfId="34323" xr:uid="{7B8B5E08-E4BD-465C-BBE6-69CE1656DE5A}"/>
    <cellStyle name="Comma 2 3 3 2 2 7" xfId="40423" xr:uid="{35398027-9365-4675-9CBD-B7297DF87CCA}"/>
    <cellStyle name="Comma 2 3 3 2 3" xfId="1869" xr:uid="{B656E9FD-B2F1-40D2-A5C4-0E29DDD3459E}"/>
    <cellStyle name="Comma 2 3 3 2 3 2" xfId="4946" xr:uid="{BF6E6CD6-08DD-4AB1-A10E-96E49E2AA0E6}"/>
    <cellStyle name="Comma 2 3 3 2 3 2 2" xfId="11156" xr:uid="{132B4E51-D910-44C1-B1CF-464493A6EC2E}"/>
    <cellStyle name="Comma 2 3 3 2 3 2 2 2" xfId="25519" xr:uid="{57A88F57-4BB4-49DB-9768-71491E3FD486}"/>
    <cellStyle name="Comma 2 3 3 2 3 2 3" xfId="17254" xr:uid="{2A8AEB16-6DF6-4924-854E-328EFC72FE40}"/>
    <cellStyle name="Comma 2 3 3 2 3 2 4" xfId="31613" xr:uid="{A15ED251-65FD-4531-9274-8C82D7130A49}"/>
    <cellStyle name="Comma 2 3 3 2 3 2 5" xfId="37707" xr:uid="{74BC68D9-EF82-4940-947A-89567BEA8A8F}"/>
    <cellStyle name="Comma 2 3 3 2 3 3" xfId="8146" xr:uid="{8DB61B68-88B6-4AD9-BEC8-23CEE417363C}"/>
    <cellStyle name="Comma 2 3 3 2 3 3 2" xfId="22509" xr:uid="{EAC53D65-BB04-4EED-9275-A26E3493820B}"/>
    <cellStyle name="Comma 2 3 3 2 3 4" xfId="14244" xr:uid="{01751E3E-8738-4B30-BC49-200481A4D246}"/>
    <cellStyle name="Comma 2 3 3 2 3 5" xfId="28603" xr:uid="{B93BA398-C157-4D90-801C-1FFC747201C0}"/>
    <cellStyle name="Comma 2 3 3 2 3 6" xfId="34697" xr:uid="{F1149C01-912E-48D0-893A-573F5D8C7CA0}"/>
    <cellStyle name="Comma 2 3 3 2 3 7" xfId="43463" xr:uid="{A46C352E-5961-4370-91AE-14B8733996DE}"/>
    <cellStyle name="Comma 2 3 3 2 4" xfId="2242" xr:uid="{A17D3D7F-BB64-45A3-AE38-F3D1BA350D4A}"/>
    <cellStyle name="Comma 2 3 3 2 4 2" xfId="5320" xr:uid="{08B45A7F-3C39-4818-8457-9057C3FDDE22}"/>
    <cellStyle name="Comma 2 3 3 2 4 2 2" xfId="11530" xr:uid="{9E4F9699-2E34-4F69-8B2A-7CD4EC7B037B}"/>
    <cellStyle name="Comma 2 3 3 2 4 2 2 2" xfId="25893" xr:uid="{8C69A775-6D39-4AEB-BEB5-F096A0DF4405}"/>
    <cellStyle name="Comma 2 3 3 2 4 2 3" xfId="17628" xr:uid="{D5B163D7-73DD-4C0E-8575-2DA35795D767}"/>
    <cellStyle name="Comma 2 3 3 2 4 2 4" xfId="31987" xr:uid="{089BFF22-A614-4108-AAE3-2E5C8155BD97}"/>
    <cellStyle name="Comma 2 3 3 2 4 2 5" xfId="38081" xr:uid="{54645F37-115F-4A26-902D-D58A21261779}"/>
    <cellStyle name="Comma 2 3 3 2 4 3" xfId="8520" xr:uid="{1C2B7896-6838-4782-85D0-0006AA9D4457}"/>
    <cellStyle name="Comma 2 3 3 2 4 3 2" xfId="22883" xr:uid="{ED85F773-BAD1-42F4-A32B-9E7AA29D6C71}"/>
    <cellStyle name="Comma 2 3 3 2 4 4" xfId="14618" xr:uid="{7F6020B0-A63A-4812-BB53-6934F0538319}"/>
    <cellStyle name="Comma 2 3 3 2 4 5" xfId="28977" xr:uid="{AA84AB65-CEDE-4317-96D8-F2CA42276A38}"/>
    <cellStyle name="Comma 2 3 3 2 4 6" xfId="35071" xr:uid="{C01FE102-8E15-40AC-A170-8AEFE59F1EBC}"/>
    <cellStyle name="Comma 2 3 3 2 4 7" xfId="44362" xr:uid="{CCC00721-C73A-4BDA-BF4B-F2B520C170C1}"/>
    <cellStyle name="Comma 2 3 3 2 5" xfId="2615" xr:uid="{AF0310B9-62D9-4A53-B729-BA056BD951D5}"/>
    <cellStyle name="Comma 2 3 3 2 5 2" xfId="5694" xr:uid="{904EBFE7-4AA3-4387-9C92-8134CB2EB036}"/>
    <cellStyle name="Comma 2 3 3 2 5 2 2" xfId="11904" xr:uid="{958BE344-8265-4CAE-9BD8-FD3966513B1E}"/>
    <cellStyle name="Comma 2 3 3 2 5 2 2 2" xfId="26267" xr:uid="{36A91273-84F1-4D60-B19C-6B0B62F94A0A}"/>
    <cellStyle name="Comma 2 3 3 2 5 2 3" xfId="18002" xr:uid="{36439620-AA94-45AE-9704-F0797229EBC5}"/>
    <cellStyle name="Comma 2 3 3 2 5 2 4" xfId="32361" xr:uid="{64B47C24-F667-4971-80F4-7A97DB4B398B}"/>
    <cellStyle name="Comma 2 3 3 2 5 2 5" xfId="38455" xr:uid="{D582BD90-9F2C-43A4-B4B4-D92B4A8DD72A}"/>
    <cellStyle name="Comma 2 3 3 2 5 3" xfId="8894" xr:uid="{55CC11C4-6B41-4BF2-9634-340FE5DCBFE9}"/>
    <cellStyle name="Comma 2 3 3 2 5 3 2" xfId="23257" xr:uid="{FF6325CA-1C1F-489C-A975-C5C8A58AC74E}"/>
    <cellStyle name="Comma 2 3 3 2 5 4" xfId="14992" xr:uid="{6E606424-804B-40C1-A727-7B98D00A133C}"/>
    <cellStyle name="Comma 2 3 3 2 5 5" xfId="29351" xr:uid="{D656518B-AEAB-4E9D-ADE9-570FFFD8F9CE}"/>
    <cellStyle name="Comma 2 3 3 2 5 6" xfId="35445" xr:uid="{020F97B0-7DA9-4C5F-B032-8001F2A96118}"/>
    <cellStyle name="Comma 2 3 3 2 5 7" xfId="45329" xr:uid="{85CA499B-36FF-4824-8AE5-AE410B5E5A88}"/>
    <cellStyle name="Comma 2 3 3 2 6" xfId="2989" xr:uid="{6CFA22AF-C4C2-480F-82A3-2EC5204D5256}"/>
    <cellStyle name="Comma 2 3 3 2 6 2" xfId="6068" xr:uid="{E95A1D06-8B25-4918-9ABF-882ABB8A9453}"/>
    <cellStyle name="Comma 2 3 3 2 6 2 2" xfId="12278" xr:uid="{7339055D-5BD9-4802-AF0B-623328B4E2BB}"/>
    <cellStyle name="Comma 2 3 3 2 6 2 2 2" xfId="26641" xr:uid="{44AD4CF4-5535-41DE-ACC2-559F3091A14D}"/>
    <cellStyle name="Comma 2 3 3 2 6 2 3" xfId="18376" xr:uid="{0ACFA47A-3908-47F9-81EE-0D18E1490534}"/>
    <cellStyle name="Comma 2 3 3 2 6 2 4" xfId="32735" xr:uid="{BD7EE53D-F7AC-4FAE-B7B4-92297B2F6578}"/>
    <cellStyle name="Comma 2 3 3 2 6 2 5" xfId="38829" xr:uid="{D975F381-1116-4ADF-A376-E09F129500C8}"/>
    <cellStyle name="Comma 2 3 3 2 6 3" xfId="9268" xr:uid="{70A5638E-BB71-4BE0-BCE9-AC649CBBFB56}"/>
    <cellStyle name="Comma 2 3 3 2 6 3 2" xfId="23631" xr:uid="{DF54A4C1-65DD-4F63-A90C-5EE8EE5BE936}"/>
    <cellStyle name="Comma 2 3 3 2 6 4" xfId="15366" xr:uid="{0E9B07B0-FD5F-4EA8-BF65-76BD13FE3106}"/>
    <cellStyle name="Comma 2 3 3 2 6 5" xfId="29725" xr:uid="{6CC067E4-71E9-4007-A8AB-BB7AC33F9372}"/>
    <cellStyle name="Comma 2 3 3 2 6 6" xfId="35819" xr:uid="{A95A7977-3FDD-4CC0-82DF-E664CD75123B}"/>
    <cellStyle name="Comma 2 3 3 2 6 7" xfId="41592" xr:uid="{F202C213-C395-44E2-AD16-69144827ADCE}"/>
    <cellStyle name="Comma 2 3 3 2 7" xfId="3363" xr:uid="{7485CD13-B5CF-4652-AC37-090FCB1FFA7B}"/>
    <cellStyle name="Comma 2 3 3 2 7 2" xfId="6442" xr:uid="{0D2369C8-15C7-4116-9A45-2C001879D985}"/>
    <cellStyle name="Comma 2 3 3 2 7 2 2" xfId="12652" xr:uid="{21289A3D-F893-4C25-AFB1-FCE5DE458263}"/>
    <cellStyle name="Comma 2 3 3 2 7 2 2 2" xfId="27015" xr:uid="{233ADCE7-A5E1-426E-B22D-F3A083748DE8}"/>
    <cellStyle name="Comma 2 3 3 2 7 2 3" xfId="18750" xr:uid="{1996C211-A26B-44B5-92DA-0203D54F076C}"/>
    <cellStyle name="Comma 2 3 3 2 7 2 4" xfId="33109" xr:uid="{F6EDF3A7-BF8B-4A5A-AAF6-03999425A252}"/>
    <cellStyle name="Comma 2 3 3 2 7 2 5" xfId="39203" xr:uid="{E2D38877-7149-451D-9919-CC95E10C5A6E}"/>
    <cellStyle name="Comma 2 3 3 2 7 3" xfId="9642" xr:uid="{B7F69322-8244-4568-AC8C-02B758485E3F}"/>
    <cellStyle name="Comma 2 3 3 2 7 3 2" xfId="24005" xr:uid="{C4943F05-CE51-4750-9C0D-D161FA5FAECF}"/>
    <cellStyle name="Comma 2 3 3 2 7 4" xfId="15740" xr:uid="{61198DDB-3D41-4577-86E7-475D66984AE0}"/>
    <cellStyle name="Comma 2 3 3 2 7 5" xfId="30099" xr:uid="{B09DE0DB-CDDC-4B66-AF7E-3D4112D1817D}"/>
    <cellStyle name="Comma 2 3 3 2 7 6" xfId="36193" xr:uid="{A917DBF0-D4AD-4EC9-95CE-53D48482A34E}"/>
    <cellStyle name="Comma 2 3 3 2 7 7" xfId="46204" xr:uid="{F1C20AFD-C7AA-44AD-A746-82979D3A3553}"/>
    <cellStyle name="Comma 2 3 3 2 8" xfId="3739" xr:uid="{E211090D-EF1B-4E8C-A17C-C8B0BDC4BF3E}"/>
    <cellStyle name="Comma 2 3 3 2 8 2" xfId="6818" xr:uid="{434F56B9-8ACC-4264-88C7-46C30A772094}"/>
    <cellStyle name="Comma 2 3 3 2 8 2 2" xfId="13027" xr:uid="{28BD629B-86C2-4DDB-B3F1-621330A8796D}"/>
    <cellStyle name="Comma 2 3 3 2 8 2 2 2" xfId="27390" xr:uid="{A7EE2571-355E-465C-BBE8-843B4FD56B88}"/>
    <cellStyle name="Comma 2 3 3 2 8 2 3" xfId="19125" xr:uid="{477ABD90-8885-4071-A652-CD7D8CC81103}"/>
    <cellStyle name="Comma 2 3 3 2 8 2 4" xfId="33484" xr:uid="{C8A3CAD4-359C-4889-9439-62C4F3D123F2}"/>
    <cellStyle name="Comma 2 3 3 2 8 2 5" xfId="39578" xr:uid="{7783C104-A5D1-4C1E-A91F-CE96A4F0B052}"/>
    <cellStyle name="Comma 2 3 3 2 8 3" xfId="10018" xr:uid="{A0EE2DA3-75BB-4865-8F4E-96EA830BC52F}"/>
    <cellStyle name="Comma 2 3 3 2 8 3 2" xfId="24381" xr:uid="{B5E61441-80F2-4F58-9A86-EFB857B62C02}"/>
    <cellStyle name="Comma 2 3 3 2 8 4" xfId="16116" xr:uid="{80BDD84B-F694-4DA7-8833-CDD0B0EAF000}"/>
    <cellStyle name="Comma 2 3 3 2 8 5" xfId="30475" xr:uid="{73C5E204-6635-49BD-98D9-B95305A98F2B}"/>
    <cellStyle name="Comma 2 3 3 2 8 6" xfId="36569" xr:uid="{C49C77F0-1E6A-4EC4-BD35-1CB480D88383}"/>
    <cellStyle name="Comma 2 3 3 2 9" xfId="4115" xr:uid="{7F54D843-C957-4175-8274-061E8B52B40B}"/>
    <cellStyle name="Comma 2 3 3 2 9 2" xfId="10394" xr:uid="{9C29A889-1139-4CE1-9E4E-CE737B8FFED5}"/>
    <cellStyle name="Comma 2 3 3 2 9 2 2" xfId="24757" xr:uid="{AB278952-7863-4ACB-85B5-6FD9F0AA61DA}"/>
    <cellStyle name="Comma 2 3 3 2 9 3" xfId="16492" xr:uid="{193B06D2-E424-415F-8E94-4859AA21CE0C}"/>
    <cellStyle name="Comma 2 3 3 2 9 4" xfId="30851" xr:uid="{7C43C69D-82E7-495B-8441-5A0581CC5CDB}"/>
    <cellStyle name="Comma 2 3 3 2 9 5" xfId="36945" xr:uid="{08C3712D-C246-4D21-BB8A-CBF1A0845583}"/>
    <cellStyle name="Comma 2 3 3 3" xfId="1299" xr:uid="{21080708-11EE-4605-AE9E-A61044F8B386}"/>
    <cellStyle name="Comma 2 3 3 3 2" xfId="4366" xr:uid="{05F78D58-B142-4F25-9543-1C7DC10F633B}"/>
    <cellStyle name="Comma 2 3 3 3 2 2" xfId="10598" xr:uid="{A59AA4F3-2706-43C8-A6E1-C2A319D1B08D}"/>
    <cellStyle name="Comma 2 3 3 3 2 2 2" xfId="24961" xr:uid="{05543212-1C14-479D-9322-328A50F51432}"/>
    <cellStyle name="Comma 2 3 3 3 2 3" xfId="16696" xr:uid="{11EA0FC7-A904-4634-9210-6CD44D79AE8F}"/>
    <cellStyle name="Comma 2 3 3 3 2 4" xfId="31055" xr:uid="{5A10848C-22DB-426B-A64B-44D940736766}"/>
    <cellStyle name="Comma 2 3 3 3 2 5" xfId="37149" xr:uid="{818FC732-2678-47D4-8FD7-85F395C4D09F}"/>
    <cellStyle name="Comma 2 3 3 3 2 6" xfId="42105" xr:uid="{99E629FB-D5B7-4070-BC8E-4DE886E319B8}"/>
    <cellStyle name="Comma 2 3 3 3 3" xfId="7564" xr:uid="{5833E542-937D-4604-B36E-A71780B11EFC}"/>
    <cellStyle name="Comma 2 3 3 3 3 2" xfId="21927" xr:uid="{D4E8FF71-3130-47C1-BC2B-65E1B24AB4F5}"/>
    <cellStyle name="Comma 2 3 3 3 4" xfId="13662" xr:uid="{8B18999B-FCEB-49DC-9548-29EE219A81C2}"/>
    <cellStyle name="Comma 2 3 3 3 5" xfId="28021" xr:uid="{4C810379-F1EA-49A1-835A-168801FEB24C}"/>
    <cellStyle name="Comma 2 3 3 3 6" xfId="34115" xr:uid="{C7CA35E2-EF60-45CD-A712-75BF56A4B25B}"/>
    <cellStyle name="Comma 2 3 3 3 7" xfId="40270" xr:uid="{24F5B9E5-5F44-4FDC-8F93-13859C8EB081}"/>
    <cellStyle name="Comma 2 3 3 4" xfId="1663" xr:uid="{6ECA3B4C-156B-4C76-9831-EFFA37722E4B}"/>
    <cellStyle name="Comma 2 3 3 4 2" xfId="4738" xr:uid="{55ED7D60-EA64-417E-ADD2-47C6B24291E7}"/>
    <cellStyle name="Comma 2 3 3 4 2 2" xfId="10948" xr:uid="{F0563770-7AD8-41DE-B378-CC665E5C9050}"/>
    <cellStyle name="Comma 2 3 3 4 2 2 2" xfId="25311" xr:uid="{E5018197-4924-4B2F-AA32-857A068A79AD}"/>
    <cellStyle name="Comma 2 3 3 4 2 3" xfId="17046" xr:uid="{D1CB9C5C-1FB3-4079-AB2C-B2E4FE223A50}"/>
    <cellStyle name="Comma 2 3 3 4 2 4" xfId="31405" xr:uid="{C4620FBA-4F6D-4B5B-8CDB-3C84CED00A58}"/>
    <cellStyle name="Comma 2 3 3 4 2 5" xfId="37499" xr:uid="{84ED1A24-2483-4A42-AB39-B371F62285DC}"/>
    <cellStyle name="Comma 2 3 3 4 3" xfId="7938" xr:uid="{E87BAF11-142F-4BEE-9A04-EA925F2A0C9E}"/>
    <cellStyle name="Comma 2 3 3 4 3 2" xfId="22301" xr:uid="{B4D1569F-8B3C-4124-8FFA-CF7EE598BD64}"/>
    <cellStyle name="Comma 2 3 3 4 4" xfId="14036" xr:uid="{3202BD04-D0B9-4BF8-BD35-A1D5AAA766E0}"/>
    <cellStyle name="Comma 2 3 3 4 5" xfId="28395" xr:uid="{F72EBC8C-6556-4E31-B2FB-16C8DA86FCEF}"/>
    <cellStyle name="Comma 2 3 3 4 6" xfId="34489" xr:uid="{3E54FD11-6C42-42BD-83C6-D5BAA25C56CF}"/>
    <cellStyle name="Comma 2 3 3 4 7" xfId="43027" xr:uid="{9054BD0D-6AF0-4700-9F97-F07E8FE97122}"/>
    <cellStyle name="Comma 2 3 3 5" xfId="2034" xr:uid="{16713174-1FF8-4B54-A847-70A12BC1AEC6}"/>
    <cellStyle name="Comma 2 3 3 5 2" xfId="5112" xr:uid="{D22C1CA7-6375-4E1D-9B46-E54B4330C7D1}"/>
    <cellStyle name="Comma 2 3 3 5 2 2" xfId="11322" xr:uid="{B9FA7012-43A9-4735-A504-1D0479D77A4B}"/>
    <cellStyle name="Comma 2 3 3 5 2 2 2" xfId="25685" xr:uid="{E3A12C57-15B3-4B3C-9BDC-4AF837F90536}"/>
    <cellStyle name="Comma 2 3 3 5 2 3" xfId="17420" xr:uid="{981149E0-714A-4F42-A8FC-508A69FA268E}"/>
    <cellStyle name="Comma 2 3 3 5 2 4" xfId="31779" xr:uid="{D0AE4A71-3F2C-4FA9-8D23-1B8178F44663}"/>
    <cellStyle name="Comma 2 3 3 5 2 5" xfId="37873" xr:uid="{C3E80802-764C-4195-9C86-EC232EC6CE2B}"/>
    <cellStyle name="Comma 2 3 3 5 3" xfId="8312" xr:uid="{28026FC8-AAF4-4001-9379-DDB0FB6B055F}"/>
    <cellStyle name="Comma 2 3 3 5 3 2" xfId="22675" xr:uid="{50495595-0BB6-43ED-9EB6-4FC0683FDCAB}"/>
    <cellStyle name="Comma 2 3 3 5 4" xfId="14410" xr:uid="{7CAE9D21-2CC9-4312-B1AA-8A1FE634DC8D}"/>
    <cellStyle name="Comma 2 3 3 5 5" xfId="28769" xr:uid="{32C32162-1745-42F5-8765-21FB380A383C}"/>
    <cellStyle name="Comma 2 3 3 5 6" xfId="34863" xr:uid="{4720ACA3-32BC-4825-A1B6-26500A8C82EC}"/>
    <cellStyle name="Comma 2 3 3 5 7" xfId="43932" xr:uid="{10872B00-AE3B-4337-8A32-1598CD5622AC}"/>
    <cellStyle name="Comma 2 3 3 6" xfId="2407" xr:uid="{AE51D1CA-69D6-477C-86BD-66DC3AC8DAF2}"/>
    <cellStyle name="Comma 2 3 3 6 2" xfId="5486" xr:uid="{C6A0F761-0529-43C8-931A-5CE9AC42B0F8}"/>
    <cellStyle name="Comma 2 3 3 6 2 2" xfId="11696" xr:uid="{F8A576E7-F8D4-4B30-8DA6-87F7DDD7F5C6}"/>
    <cellStyle name="Comma 2 3 3 6 2 2 2" xfId="26059" xr:uid="{741594AA-FB2B-4053-9D9F-0513C2F0D246}"/>
    <cellStyle name="Comma 2 3 3 6 2 3" xfId="17794" xr:uid="{50548C20-E3CB-4EF5-A3FD-F27755753EE0}"/>
    <cellStyle name="Comma 2 3 3 6 2 4" xfId="32153" xr:uid="{3F96FCCD-3BEB-4195-B6C5-E2EF41E070DF}"/>
    <cellStyle name="Comma 2 3 3 6 2 5" xfId="38247" xr:uid="{B27106AD-C056-4CBB-9DCB-0672AE8FCA7F}"/>
    <cellStyle name="Comma 2 3 3 6 3" xfId="8686" xr:uid="{927D7D01-381D-4F4E-8828-6F0475EEC6F2}"/>
    <cellStyle name="Comma 2 3 3 6 3 2" xfId="23049" xr:uid="{9C74E0F6-B33E-4439-9988-600CFF7A6857}"/>
    <cellStyle name="Comma 2 3 3 6 4" xfId="14784" xr:uid="{8F1B097D-EB1B-4888-B954-2CDE116E92F0}"/>
    <cellStyle name="Comma 2 3 3 6 5" xfId="29143" xr:uid="{E254277B-CCE6-4A3C-A8D5-59E6FB9DA852}"/>
    <cellStyle name="Comma 2 3 3 6 6" xfId="35237" xr:uid="{4DDC8A2E-8F03-427D-8E41-5369A2B74B7E}"/>
    <cellStyle name="Comma 2 3 3 6 7" xfId="44883" xr:uid="{8D99E07A-9475-4D38-9431-0B3A3FAB1881}"/>
    <cellStyle name="Comma 2 3 3 7" xfId="2781" xr:uid="{304F27F1-BA9B-427E-B78C-0FDF22C5529E}"/>
    <cellStyle name="Comma 2 3 3 7 2" xfId="5860" xr:uid="{93AF4A68-7D8A-4BDD-9D47-E290CEB5F53A}"/>
    <cellStyle name="Comma 2 3 3 7 2 2" xfId="12070" xr:uid="{1B9DDD2C-0329-41A3-A58D-B8E80A2198FD}"/>
    <cellStyle name="Comma 2 3 3 7 2 2 2" xfId="26433" xr:uid="{13122D8B-3E5C-46F8-BDA3-12041356B0BF}"/>
    <cellStyle name="Comma 2 3 3 7 2 3" xfId="18168" xr:uid="{74367D10-B01E-4AAB-A004-6A4171C6A21E}"/>
    <cellStyle name="Comma 2 3 3 7 2 4" xfId="32527" xr:uid="{8D09C241-B3A8-4031-BF86-3E08ED8B0B7F}"/>
    <cellStyle name="Comma 2 3 3 7 2 5" xfId="38621" xr:uid="{DE47861B-20B6-4316-AAC8-10CE445B1CE8}"/>
    <cellStyle name="Comma 2 3 3 7 3" xfId="9060" xr:uid="{02233B15-FBE8-41F4-80B8-A5262548903D}"/>
    <cellStyle name="Comma 2 3 3 7 3 2" xfId="23423" xr:uid="{FC4CCDDF-53E7-43C0-91E2-3349A18A572C}"/>
    <cellStyle name="Comma 2 3 3 7 4" xfId="15158" xr:uid="{27976D94-0EF1-49FA-A86C-30C7A4B5875A}"/>
    <cellStyle name="Comma 2 3 3 7 5" xfId="29517" xr:uid="{201ADFB4-4421-424C-9F29-86D40ED289E4}"/>
    <cellStyle name="Comma 2 3 3 7 6" xfId="35611" xr:uid="{7EB2AE3A-2444-4291-935B-0E829C8C998E}"/>
    <cellStyle name="Comma 2 3 3 7 7" xfId="40835" xr:uid="{32C62C04-159C-4768-98A8-DD6BD18FD0B6}"/>
    <cellStyle name="Comma 2 3 3 8" xfId="3155" xr:uid="{C7D713C3-9177-46A0-83E1-CBB9C8DA4F97}"/>
    <cellStyle name="Comma 2 3 3 8 2" xfId="6234" xr:uid="{C1C3E0A6-1248-4C68-BE6A-0026C902A066}"/>
    <cellStyle name="Comma 2 3 3 8 2 2" xfId="12444" xr:uid="{214364B0-58A6-4494-8E36-FF88C57C3FCB}"/>
    <cellStyle name="Comma 2 3 3 8 2 2 2" xfId="26807" xr:uid="{A85F536F-AC45-4799-837B-E1604B6F9B56}"/>
    <cellStyle name="Comma 2 3 3 8 2 3" xfId="18542" xr:uid="{7B7BB80A-3AEC-4970-8F47-6D94E0349D6C}"/>
    <cellStyle name="Comma 2 3 3 8 2 4" xfId="32901" xr:uid="{EBA004E1-EF6E-4DF6-88D4-C23A9770D9B7}"/>
    <cellStyle name="Comma 2 3 3 8 2 5" xfId="38995" xr:uid="{D1143FBE-65E2-4262-9496-CE23A9A4CB49}"/>
    <cellStyle name="Comma 2 3 3 8 3" xfId="9434" xr:uid="{965118D7-490C-438E-9DD8-C92244046073}"/>
    <cellStyle name="Comma 2 3 3 8 3 2" xfId="23797" xr:uid="{B4F8595B-87AB-49DE-A160-B4EA48C1256C}"/>
    <cellStyle name="Comma 2 3 3 8 4" xfId="15532" xr:uid="{22BD5CFA-D067-42B3-A331-3B8C452CD52D}"/>
    <cellStyle name="Comma 2 3 3 8 5" xfId="29891" xr:uid="{D7F0DB3C-C96B-4235-BE83-8C86C6113420}"/>
    <cellStyle name="Comma 2 3 3 8 6" xfId="35985" xr:uid="{BF2E7255-30A0-49F0-ACB4-122BBBA7FD8E}"/>
    <cellStyle name="Comma 2 3 3 8 7" xfId="46051" xr:uid="{35156770-2A68-4C30-9A7D-E56D472D5D5F}"/>
    <cellStyle name="Comma 2 3 3 9" xfId="3531" xr:uid="{7E53D796-F8C8-4815-9385-1BBE02790984}"/>
    <cellStyle name="Comma 2 3 3 9 2" xfId="6610" xr:uid="{A9AE551E-44E1-494C-B733-B8177C3EF676}"/>
    <cellStyle name="Comma 2 3 3 9 2 2" xfId="12819" xr:uid="{9C9D7B09-6CC9-47B2-A210-DCE3DC91DEC7}"/>
    <cellStyle name="Comma 2 3 3 9 2 2 2" xfId="27182" xr:uid="{9D2B9191-DDEE-497A-920F-19388C9263CD}"/>
    <cellStyle name="Comma 2 3 3 9 2 3" xfId="18917" xr:uid="{8E6FD8A9-FBBB-407D-BFE3-986DE1C8E7F2}"/>
    <cellStyle name="Comma 2 3 3 9 2 4" xfId="33276" xr:uid="{DF89654C-0781-4A3F-9CA0-6604B736B3DC}"/>
    <cellStyle name="Comma 2 3 3 9 2 5" xfId="39370" xr:uid="{5FE736B3-B8B6-4F5D-8EDD-23F7B7509F02}"/>
    <cellStyle name="Comma 2 3 3 9 3" xfId="9810" xr:uid="{413A76F9-EF56-46C2-B1FB-145B8A32747E}"/>
    <cellStyle name="Comma 2 3 3 9 3 2" xfId="24173" xr:uid="{DD97DE47-7281-487C-BF1D-FCBC345DD508}"/>
    <cellStyle name="Comma 2 3 3 9 4" xfId="15908" xr:uid="{4179A54C-7AC1-4776-9967-2A294E9DD0D4}"/>
    <cellStyle name="Comma 2 3 3 9 5" xfId="30267" xr:uid="{EA891BE5-62CF-421C-A141-CC7E74054632}"/>
    <cellStyle name="Comma 2 3 3 9 6" xfId="36361" xr:uid="{C563C40D-950B-4313-B6B1-7BA0D5807BE5}"/>
    <cellStyle name="Comma 2 3 4" xfId="380" xr:uid="{58138CD8-843E-46C3-BA39-692A9002AD47}"/>
    <cellStyle name="Comma 2 3 4 10" xfId="7158" xr:uid="{C05F0338-0E97-4EB0-B31E-F4716B6F4946}"/>
    <cellStyle name="Comma 2 3 4 10 2" xfId="21520" xr:uid="{6AC1F4FD-CC87-468E-A66D-A385249428B4}"/>
    <cellStyle name="Comma 2 3 4 11" xfId="13255" xr:uid="{AFABE14A-B7AD-42E7-BA83-07C94F3B8291}"/>
    <cellStyle name="Comma 2 3 4 12" xfId="27614" xr:uid="{0BB039A3-5728-4502-B9AA-762EF10F339D}"/>
    <cellStyle name="Comma 2 3 4 13" xfId="33708" xr:uid="{36AB19E2-48AF-4146-8D96-A1BE5A2A3705}"/>
    <cellStyle name="Comma 2 3 4 14" xfId="996" xr:uid="{1DE8D87B-F357-4CD3-86A1-7E9AC13E4EDC}"/>
    <cellStyle name="Comma 2 3 4 15" xfId="39892" xr:uid="{CE65363C-6BE7-48F1-B43F-BF90E2CB7D47}"/>
    <cellStyle name="Comma 2 3 4 16" xfId="46708" xr:uid="{B28F78CE-A9E2-44BB-857F-DCAD949EEC7B}"/>
    <cellStyle name="Comma 2 3 4 17" xfId="46812" xr:uid="{ABE210D4-058E-4468-80E3-BF9768456979}"/>
    <cellStyle name="Comma 2 3 4 2" xfId="1351" xr:uid="{D1B7FC26-4D8C-4D29-AF0A-DCE75FA3B6CC}"/>
    <cellStyle name="Comma 2 3 4 2 2" xfId="4419" xr:uid="{70482022-C4B6-4045-A8DB-1F1BDC81F269}"/>
    <cellStyle name="Comma 2 3 4 2 2 2" xfId="10627" xr:uid="{9CBF4F45-CE6F-4146-9599-0F91C32BE080}"/>
    <cellStyle name="Comma 2 3 4 2 2 2 2" xfId="24990" xr:uid="{35F74CBE-3CF4-4846-8D2F-B55BD434098D}"/>
    <cellStyle name="Comma 2 3 4 2 2 3" xfId="16725" xr:uid="{AD56577C-D0DB-471F-B1CE-4777F714E9E1}"/>
    <cellStyle name="Comma 2 3 4 2 2 4" xfId="31084" xr:uid="{BB733BE2-B127-4CA4-9BC0-5B79378D4F99}"/>
    <cellStyle name="Comma 2 3 4 2 2 5" xfId="37178" xr:uid="{29A5F3AB-F672-428D-AA48-18DEF4026EBA}"/>
    <cellStyle name="Comma 2 3 4 2 2 6" xfId="42611" xr:uid="{80CDE941-8CB7-4492-A763-A69941C56D5C}"/>
    <cellStyle name="Comma 2 3 4 2 3" xfId="7617" xr:uid="{BA06D776-1B01-4AC4-B89C-8CF9CEF40770}"/>
    <cellStyle name="Comma 2 3 4 2 3 2" xfId="21980" xr:uid="{6196D1FD-F718-4D4B-800C-678F8082F22F}"/>
    <cellStyle name="Comma 2 3 4 2 3 3" xfId="43525" xr:uid="{B923A652-BC05-45D7-A8A7-211733676CC2}"/>
    <cellStyle name="Comma 2 3 4 2 4" xfId="13715" xr:uid="{1726A9CC-3632-4B4A-8E71-E5BB97E79ADC}"/>
    <cellStyle name="Comma 2 3 4 2 4 2" xfId="44424" xr:uid="{98AEAEED-8C4A-41D8-9D65-61194910A7F2}"/>
    <cellStyle name="Comma 2 3 4 2 5" xfId="28074" xr:uid="{7F2E1D56-5E10-40FC-AC21-C24E38FC5035}"/>
    <cellStyle name="Comma 2 3 4 2 5 2" xfId="45399" xr:uid="{845B92A4-D104-4CF5-8F9B-F8B63419CA1B}"/>
    <cellStyle name="Comma 2 3 4 2 6" xfId="34168" xr:uid="{B1F07E87-7BE0-4BEE-876B-03A9E7F7D9CE}"/>
    <cellStyle name="Comma 2 3 4 2 6 2" xfId="41666" xr:uid="{53ABC305-FA64-4CC9-AC14-3E70E8ED6366}"/>
    <cellStyle name="Comma 2 3 4 2 7" xfId="40344" xr:uid="{2D1A2E16-72B5-4855-AD8C-9EE1EAAB4DAE}"/>
    <cellStyle name="Comma 2 3 4 3" xfId="1716" xr:uid="{65F57EC8-5050-4018-9075-A247EE6E5077}"/>
    <cellStyle name="Comma 2 3 4 3 2" xfId="4791" xr:uid="{543B0E85-CDCD-47F4-B744-3DAF380BA2F8}"/>
    <cellStyle name="Comma 2 3 4 3 2 2" xfId="11001" xr:uid="{FA69079A-4323-4B7E-8E60-9E6085E9CB7F}"/>
    <cellStyle name="Comma 2 3 4 3 2 2 2" xfId="25364" xr:uid="{B7D5BAB3-DF63-4E66-9BEF-0671F58D0CBC}"/>
    <cellStyle name="Comma 2 3 4 3 2 3" xfId="17099" xr:uid="{4536B442-CF50-4C4D-BC98-6D4B86464FAA}"/>
    <cellStyle name="Comma 2 3 4 3 2 4" xfId="31458" xr:uid="{ACFD0528-58AF-4EB2-91B7-D689D6AB8E2C}"/>
    <cellStyle name="Comma 2 3 4 3 2 5" xfId="37552" xr:uid="{2978B5A8-95F7-4676-94DB-94A37F4BB121}"/>
    <cellStyle name="Comma 2 3 4 3 3" xfId="7991" xr:uid="{0CE41D48-68B8-4CB8-A79B-8104D17C8D3E}"/>
    <cellStyle name="Comma 2 3 4 3 3 2" xfId="22354" xr:uid="{C10C6713-F539-429A-AECF-F23D9658EDB6}"/>
    <cellStyle name="Comma 2 3 4 3 4" xfId="14089" xr:uid="{A6BC556A-23C1-4C93-8F78-FF6010756C6C}"/>
    <cellStyle name="Comma 2 3 4 3 5" xfId="28448" xr:uid="{2794D646-2133-4734-BAFC-DAF89B77E716}"/>
    <cellStyle name="Comma 2 3 4 3 6" xfId="34542" xr:uid="{0EB9EA73-2960-47DD-9484-A8C21E036072}"/>
    <cellStyle name="Comma 2 3 4 3 7" xfId="42178" xr:uid="{46C41FD2-DE7B-40BC-A6E3-2BFA80D85CBD}"/>
    <cellStyle name="Comma 2 3 4 4" xfId="2087" xr:uid="{A24DB011-F02E-4061-A8B0-38F4DB9269BD}"/>
    <cellStyle name="Comma 2 3 4 4 2" xfId="5165" xr:uid="{ED6C8339-3E37-487C-BBAB-38AA742356B7}"/>
    <cellStyle name="Comma 2 3 4 4 2 2" xfId="11375" xr:uid="{2E5A0A19-3E70-4F95-8A04-71113B0865DB}"/>
    <cellStyle name="Comma 2 3 4 4 2 2 2" xfId="25738" xr:uid="{715851F0-FCA4-4F8A-9FF8-9E7F2DDED485}"/>
    <cellStyle name="Comma 2 3 4 4 2 3" xfId="17473" xr:uid="{68DC1A37-A78E-4A20-A6DC-477224195ECA}"/>
    <cellStyle name="Comma 2 3 4 4 2 4" xfId="31832" xr:uid="{393847FE-1D20-4FD5-BBE2-5E79C907D8F2}"/>
    <cellStyle name="Comma 2 3 4 4 2 5" xfId="37926" xr:uid="{A9D3780C-8279-4BFD-82F1-914D3C38B64B}"/>
    <cellStyle name="Comma 2 3 4 4 3" xfId="8365" xr:uid="{941CA23A-EEF5-47FB-8013-A0334E995A51}"/>
    <cellStyle name="Comma 2 3 4 4 3 2" xfId="22728" xr:uid="{C267225D-9DD1-4A9C-AEA0-A353D812747B}"/>
    <cellStyle name="Comma 2 3 4 4 4" xfId="14463" xr:uid="{4CCEBDF5-D86C-4791-AAD9-AF25507F684F}"/>
    <cellStyle name="Comma 2 3 4 4 5" xfId="28822" xr:uid="{C4E61B45-CD12-40D0-AB66-7DE7A39EFF04}"/>
    <cellStyle name="Comma 2 3 4 4 6" xfId="34916" xr:uid="{3334D542-1324-424C-B796-31DF2A760552}"/>
    <cellStyle name="Comma 2 3 4 4 7" xfId="43095" xr:uid="{5BC8D80C-3BE9-47CF-92D1-6E280F094F0E}"/>
    <cellStyle name="Comma 2 3 4 5" xfId="2460" xr:uid="{5AE28F5A-4AD7-467F-860B-567B6FFE60A6}"/>
    <cellStyle name="Comma 2 3 4 5 2" xfId="5539" xr:uid="{D0694B1E-4E34-4DEE-A39B-9963C4F548AC}"/>
    <cellStyle name="Comma 2 3 4 5 2 2" xfId="11749" xr:uid="{49646C74-2105-45B9-A1FC-2BA02E1FE806}"/>
    <cellStyle name="Comma 2 3 4 5 2 2 2" xfId="26112" xr:uid="{E99E869B-7AB8-4982-BE5B-C4D156572DA9}"/>
    <cellStyle name="Comma 2 3 4 5 2 3" xfId="17847" xr:uid="{4FF4B0BD-5489-4B81-A216-56BBDF993886}"/>
    <cellStyle name="Comma 2 3 4 5 2 4" xfId="32206" xr:uid="{0AE531E7-871D-48DA-9371-75F6798DED10}"/>
    <cellStyle name="Comma 2 3 4 5 2 5" xfId="38300" xr:uid="{FD6EDCB0-9708-471E-96EE-1FE7C35D8809}"/>
    <cellStyle name="Comma 2 3 4 5 3" xfId="8739" xr:uid="{2FD185B1-19C5-4976-8CBB-F745C5D167A4}"/>
    <cellStyle name="Comma 2 3 4 5 3 2" xfId="23102" xr:uid="{53486142-AF85-4AD5-AD4A-7D243707FB37}"/>
    <cellStyle name="Comma 2 3 4 5 4" xfId="14837" xr:uid="{D05343D3-1DBD-4260-A3F5-03B21EC240E1}"/>
    <cellStyle name="Comma 2 3 4 5 5" xfId="29196" xr:uid="{7D5EA7E0-A934-435D-874F-9B3F34D6407B}"/>
    <cellStyle name="Comma 2 3 4 5 6" xfId="35290" xr:uid="{2FC1E8D0-7EC0-4FA3-8715-C5C9B79F5CE7}"/>
    <cellStyle name="Comma 2 3 4 5 7" xfId="43994" xr:uid="{7B353AA0-D8D5-496A-9AC4-B3873FEB6F56}"/>
    <cellStyle name="Comma 2 3 4 6" xfId="2834" xr:uid="{7AB8F48C-3725-48E5-9A21-038A88074E83}"/>
    <cellStyle name="Comma 2 3 4 6 2" xfId="5913" xr:uid="{1E462D9E-A794-4150-BACB-D9A39ACD71C6}"/>
    <cellStyle name="Comma 2 3 4 6 2 2" xfId="12123" xr:uid="{4A68453B-2BC1-41CD-A306-2CFEB249F64B}"/>
    <cellStyle name="Comma 2 3 4 6 2 2 2" xfId="26486" xr:uid="{B7458A59-9280-4EDE-A29C-E6EE8DEA0593}"/>
    <cellStyle name="Comma 2 3 4 6 2 3" xfId="18221" xr:uid="{E205E8CE-3320-4F59-9215-728D0C2B70AE}"/>
    <cellStyle name="Comma 2 3 4 6 2 4" xfId="32580" xr:uid="{348AE0A8-624B-4AF3-BCE3-98E6376CC172}"/>
    <cellStyle name="Comma 2 3 4 6 2 5" xfId="38674" xr:uid="{F684DC40-28C3-4331-942F-F0376AFB9C6A}"/>
    <cellStyle name="Comma 2 3 4 6 3" xfId="9113" xr:uid="{3934DE36-EE00-4DEC-816C-F0687FBF438F}"/>
    <cellStyle name="Comma 2 3 4 6 3 2" xfId="23476" xr:uid="{52A05CA6-23D8-4D2A-9609-EF0A729FE8FC}"/>
    <cellStyle name="Comma 2 3 4 6 4" xfId="15211" xr:uid="{32872F3E-414F-4C1B-806E-68F717DFA506}"/>
    <cellStyle name="Comma 2 3 4 6 5" xfId="29570" xr:uid="{35C04BB6-CFEE-405C-8C60-7608916D6AA8}"/>
    <cellStyle name="Comma 2 3 4 6 6" xfId="35664" xr:uid="{C9B94AC6-EF2E-4BFD-9E7C-3FD461138E1B}"/>
    <cellStyle name="Comma 2 3 4 6 7" xfId="44953" xr:uid="{BCC013B8-DE5E-4E39-90DF-7F3AE3F66655}"/>
    <cellStyle name="Comma 2 3 4 7" xfId="3208" xr:uid="{B26BA463-5FA2-4B64-92F3-274923609A56}"/>
    <cellStyle name="Comma 2 3 4 7 2" xfId="6287" xr:uid="{8E26991F-78DB-499D-BB77-96998A014947}"/>
    <cellStyle name="Comma 2 3 4 7 2 2" xfId="12497" xr:uid="{59A103B6-77F5-4547-8C3C-6B3E95413AA6}"/>
    <cellStyle name="Comma 2 3 4 7 2 2 2" xfId="26860" xr:uid="{6A60773C-B91F-4C6E-B448-D0FC3769A515}"/>
    <cellStyle name="Comma 2 3 4 7 2 3" xfId="18595" xr:uid="{D0ECACC6-3888-4B88-93DE-F081A30951DD}"/>
    <cellStyle name="Comma 2 3 4 7 2 4" xfId="32954" xr:uid="{13705D1A-8C62-48B6-91D6-55AFA91F1F59}"/>
    <cellStyle name="Comma 2 3 4 7 2 5" xfId="39048" xr:uid="{DB560C1B-E55E-498D-8598-DE813D1BEA24}"/>
    <cellStyle name="Comma 2 3 4 7 3" xfId="9487" xr:uid="{E517456F-D4BF-4EE0-A954-EA47154921CC}"/>
    <cellStyle name="Comma 2 3 4 7 3 2" xfId="23850" xr:uid="{39C446CE-E73C-4171-A1F1-AEE0BF614FD5}"/>
    <cellStyle name="Comma 2 3 4 7 4" xfId="15585" xr:uid="{D14756E0-766C-40F1-940B-8DFD4A50DE06}"/>
    <cellStyle name="Comma 2 3 4 7 5" xfId="29944" xr:uid="{BE14515B-B53F-4442-86E1-6BF60218FB90}"/>
    <cellStyle name="Comma 2 3 4 7 6" xfId="36038" xr:uid="{F2E717CF-8FC5-48DB-860B-AD79299FAAB1}"/>
    <cellStyle name="Comma 2 3 4 7 7" xfId="41161" xr:uid="{23A29495-4678-4A77-A91A-D64BC0C9A7DA}"/>
    <cellStyle name="Comma 2 3 4 8" xfId="3584" xr:uid="{7C5B0A34-62F7-4406-99FA-A3D195446158}"/>
    <cellStyle name="Comma 2 3 4 8 2" xfId="6663" xr:uid="{77C12D52-08DE-4B0E-A6E7-9F9A30FE3A70}"/>
    <cellStyle name="Comma 2 3 4 8 2 2" xfId="12872" xr:uid="{E779E7B1-B866-4D56-B091-8F3D47D127C4}"/>
    <cellStyle name="Comma 2 3 4 8 2 2 2" xfId="27235" xr:uid="{BACC2710-08A9-4CCD-9128-10BD5E6FAB94}"/>
    <cellStyle name="Comma 2 3 4 8 2 3" xfId="18970" xr:uid="{50A15EE9-4591-4291-90AF-F638881FE9FD}"/>
    <cellStyle name="Comma 2 3 4 8 2 4" xfId="33329" xr:uid="{BF140BC4-F853-45AE-B376-7856EE759CDE}"/>
    <cellStyle name="Comma 2 3 4 8 2 5" xfId="39423" xr:uid="{B7ADF7BD-8935-4878-908D-1BA24173EECA}"/>
    <cellStyle name="Comma 2 3 4 8 3" xfId="9863" xr:uid="{6D9865D9-AF35-4EFE-B551-838670B153F1}"/>
    <cellStyle name="Comma 2 3 4 8 3 2" xfId="24226" xr:uid="{B12862C5-D604-4B98-A0A9-EC4B617C9056}"/>
    <cellStyle name="Comma 2 3 4 8 4" xfId="15961" xr:uid="{AD6BAC00-4360-407A-A351-59C98193288C}"/>
    <cellStyle name="Comma 2 3 4 8 5" xfId="30320" xr:uid="{C9C45ABC-6519-4EED-8D90-538520B51299}"/>
    <cellStyle name="Comma 2 3 4 8 6" xfId="36414" xr:uid="{1F03FFC5-D26E-4016-81F4-78F1985C6F25}"/>
    <cellStyle name="Comma 2 3 4 8 7" xfId="46125" xr:uid="{DA93FFD2-E1B6-429F-88C6-95DA68023BA6}"/>
    <cellStyle name="Comma 2 3 4 9" xfId="3960" xr:uid="{6E2EB791-78A1-4FBC-ADA6-52E56D99E915}"/>
    <cellStyle name="Comma 2 3 4 9 2" xfId="10239" xr:uid="{B99B88D2-BEC8-4C49-A7FD-C33B43211F4D}"/>
    <cellStyle name="Comma 2 3 4 9 2 2" xfId="24602" xr:uid="{E49E2AFE-FFD8-4E56-A958-7172DD78CE0C}"/>
    <cellStyle name="Comma 2 3 4 9 3" xfId="16337" xr:uid="{EBAE061D-07B5-4CA2-938D-7C93EF8F1CE5}"/>
    <cellStyle name="Comma 2 3 4 9 4" xfId="30696" xr:uid="{ED26D492-C97A-4B51-A4B2-DE2861ADBA36}"/>
    <cellStyle name="Comma 2 3 4 9 5" xfId="36790" xr:uid="{001832FC-8873-4F9C-A3BA-389F2603134F}"/>
    <cellStyle name="Comma 2 3 5" xfId="519" xr:uid="{DC9604BB-0E95-44DE-A215-DDAFE7A60505}"/>
    <cellStyle name="Comma 2 3 5 2" xfId="4212" xr:uid="{EFE35514-A609-4E50-94D9-D333EC57ED28}"/>
    <cellStyle name="Comma 2 3 5 2 2" xfId="10443" xr:uid="{56221AD1-80E5-48E9-95A0-D61953115BCC}"/>
    <cellStyle name="Comma 2 3 5 2 2 2" xfId="24806" xr:uid="{EACEF6AB-159B-4978-9C03-937D7CB221FC}"/>
    <cellStyle name="Comma 2 3 5 2 2 3" xfId="42644" xr:uid="{C9D7D28F-6E38-490C-8304-6A67B5A9C4DC}"/>
    <cellStyle name="Comma 2 3 5 2 3" xfId="16541" xr:uid="{0ACED7C4-605A-4A82-9202-3BEF876D16A7}"/>
    <cellStyle name="Comma 2 3 5 2 3 2" xfId="43558" xr:uid="{ACE888ED-3273-4245-BB73-70921E16923A}"/>
    <cellStyle name="Comma 2 3 5 2 4" xfId="30900" xr:uid="{570D3B7A-C8C1-4123-95B7-DB764AFF4A14}"/>
    <cellStyle name="Comma 2 3 5 2 4 2" xfId="44457" xr:uid="{FA1CA1A2-054D-414E-A21F-D056FE4FB28D}"/>
    <cellStyle name="Comma 2 3 5 2 5" xfId="36994" xr:uid="{7D0BB1F2-D893-472B-8FBE-DFCECAF9D031}"/>
    <cellStyle name="Comma 2 3 5 2 5 2" xfId="45432" xr:uid="{639DB0D6-88EA-4856-99F1-DD0F29A36E1C}"/>
    <cellStyle name="Comma 2 3 5 2 6" xfId="41699" xr:uid="{EE3F959B-49D6-40DA-B029-637FA5A6235E}"/>
    <cellStyle name="Comma 2 3 5 3" xfId="7410" xr:uid="{0B4DB567-BEFD-4F1D-A335-0EC11C4C3189}"/>
    <cellStyle name="Comma 2 3 5 3 2" xfId="21772" xr:uid="{56E9DFBA-3037-4BE8-9469-49B441FE720F}"/>
    <cellStyle name="Comma 2 3 5 3 3" xfId="42211" xr:uid="{6F2E7B3C-9D88-49D6-9B20-D1A673448C22}"/>
    <cellStyle name="Comma 2 3 5 4" xfId="13507" xr:uid="{B6C635BE-51E1-478A-83DA-D35AAFB419BD}"/>
    <cellStyle name="Comma 2 3 5 4 2" xfId="43128" xr:uid="{154194FF-7BDD-45A0-838D-80CBCC347D06}"/>
    <cellStyle name="Comma 2 3 5 5" xfId="27866" xr:uid="{9CA2409E-60C3-42B8-AF23-234F3A6D142E}"/>
    <cellStyle name="Comma 2 3 5 5 2" xfId="44027" xr:uid="{BBACA296-43DC-4747-AE74-CBEFFA4400AB}"/>
    <cellStyle name="Comma 2 3 5 6" xfId="33960" xr:uid="{FF234AD0-F233-4473-BBEB-70E88D27AA5A}"/>
    <cellStyle name="Comma 2 3 5 6 2" xfId="44987" xr:uid="{19096C6F-B8DA-432A-93F0-5157E585F886}"/>
    <cellStyle name="Comma 2 3 5 7" xfId="1151" xr:uid="{89BC23C9-8930-4D3B-968B-521A12F20C27}"/>
    <cellStyle name="Comma 2 3 5 7 2" xfId="41200" xr:uid="{B9140164-4BE7-4FE3-912F-2C51C6B816D8}"/>
    <cellStyle name="Comma 2 3 5 8" xfId="40182" xr:uid="{FD25A7BB-2680-40DC-9433-B62469EDC6DE}"/>
    <cellStyle name="Comma 2 3 5 9" xfId="46813" xr:uid="{A6A670C2-C870-4A2F-ACA0-F5D3D7AC4A68}"/>
    <cellStyle name="Comma 2 3 6" xfId="1511" xr:uid="{80CD74AB-DB4A-4AFE-8C72-16EAE3D8A5F9}"/>
    <cellStyle name="Comma 2 3 6 2" xfId="4584" xr:uid="{C285DABA-0380-45AD-8EB2-F33AF5FF9BCD}"/>
    <cellStyle name="Comma 2 3 6 2 2" xfId="10793" xr:uid="{0779B85C-D421-47CC-840F-FBE4C5D9C5B1}"/>
    <cellStyle name="Comma 2 3 6 2 2 2" xfId="25156" xr:uid="{32D9EEE0-6729-43A8-A895-01E989139A60}"/>
    <cellStyle name="Comma 2 3 6 2 2 3" xfId="42689" xr:uid="{9DE8A8EB-4FB3-4755-9F5E-D9964E96C008}"/>
    <cellStyle name="Comma 2 3 6 2 3" xfId="16891" xr:uid="{5C25657F-130A-45F4-90F0-0BA33746F6E0}"/>
    <cellStyle name="Comma 2 3 6 2 3 2" xfId="43603" xr:uid="{4FEDA815-5B51-4F21-BA3E-511AA17A7AF5}"/>
    <cellStyle name="Comma 2 3 6 2 4" xfId="31250" xr:uid="{41611666-7713-4196-A04F-E7F1BAC10C7F}"/>
    <cellStyle name="Comma 2 3 6 2 4 2" xfId="44502" xr:uid="{08459E82-7411-4DF8-8DFE-C8A2A7490617}"/>
    <cellStyle name="Comma 2 3 6 2 5" xfId="37344" xr:uid="{52A2C668-9DAA-4DF2-8592-CB2E99B46D09}"/>
    <cellStyle name="Comma 2 3 6 2 5 2" xfId="45477" xr:uid="{3EB8E2CC-6696-4F08-9E07-21F8455952C6}"/>
    <cellStyle name="Comma 2 3 6 2 6" xfId="41745" xr:uid="{6EA1587B-A0DC-458B-88C2-BBA62845BB3E}"/>
    <cellStyle name="Comma 2 3 6 3" xfId="7783" xr:uid="{00C9E6F6-6CFC-4CBA-B7EE-793B69BB0BF9}"/>
    <cellStyle name="Comma 2 3 6 3 2" xfId="22146" xr:uid="{FF28B98D-2173-4FE7-8E63-E0316D641F24}"/>
    <cellStyle name="Comma 2 3 6 3 3" xfId="42256" xr:uid="{AEB05430-A72F-4632-9D8B-E695FD053D5E}"/>
    <cellStyle name="Comma 2 3 6 4" xfId="13881" xr:uid="{46DDBCC4-D0CB-4395-84DD-EA0B15B4871F}"/>
    <cellStyle name="Comma 2 3 6 4 2" xfId="43173" xr:uid="{3A0BD22C-E5EF-43D2-A352-71D5955998AA}"/>
    <cellStyle name="Comma 2 3 6 5" xfId="28240" xr:uid="{630DD041-B903-46C9-B7BF-6EC6D43038FB}"/>
    <cellStyle name="Comma 2 3 6 5 2" xfId="44072" xr:uid="{59F42C64-563C-4FAB-BE79-104498BA05AA}"/>
    <cellStyle name="Comma 2 3 6 6" xfId="34334" xr:uid="{E99317CB-FEC9-4329-A2C5-AF293E799AA6}"/>
    <cellStyle name="Comma 2 3 6 6 2" xfId="45032" xr:uid="{B819833B-915A-40EB-921F-38AEBADC6C45}"/>
    <cellStyle name="Comma 2 3 6 7" xfId="41251" xr:uid="{F0150779-3EE1-4175-9721-40AED8ACA1A7}"/>
    <cellStyle name="Comma 2 3 7" xfId="1880" xr:uid="{4EFC3FC9-7A8D-4E23-B096-9D96FC221A06}"/>
    <cellStyle name="Comma 2 3 7 2" xfId="4957" xr:uid="{D369ACC9-3459-4BA5-931D-A4EF841CB8CF}"/>
    <cellStyle name="Comma 2 3 7 2 2" xfId="11167" xr:uid="{52E5D88F-63D9-4F23-BAA9-16D6D1AB55F3}"/>
    <cellStyle name="Comma 2 3 7 2 2 2" xfId="25530" xr:uid="{88744AA1-79B0-4A56-ACCE-5C9E154E5941}"/>
    <cellStyle name="Comma 2 3 7 2 2 3" xfId="42711" xr:uid="{6CBCBD72-2170-4255-8B1F-589FCFD8FCF9}"/>
    <cellStyle name="Comma 2 3 7 2 3" xfId="17265" xr:uid="{5D485151-F2DA-4EA5-AF12-2B83FA7526E1}"/>
    <cellStyle name="Comma 2 3 7 2 3 2" xfId="43625" xr:uid="{1D074BF6-D331-4D99-935C-C33CEAC2C5E2}"/>
    <cellStyle name="Comma 2 3 7 2 4" xfId="31624" xr:uid="{86BEDF4A-1BC9-409E-993A-F8AB6DCA4DDE}"/>
    <cellStyle name="Comma 2 3 7 2 4 2" xfId="44524" xr:uid="{8C31E4D0-5472-4300-91C1-B7EEAB1E4116}"/>
    <cellStyle name="Comma 2 3 7 2 5" xfId="37718" xr:uid="{31E2E738-CCEB-49DB-A485-4C5714A6984A}"/>
    <cellStyle name="Comma 2 3 7 2 5 2" xfId="45499" xr:uid="{5275AAA7-09AA-43AF-8215-DD470CA02BF5}"/>
    <cellStyle name="Comma 2 3 7 2 6" xfId="41767" xr:uid="{4B3E57B1-5C56-48E6-9A7C-67C817A91E67}"/>
    <cellStyle name="Comma 2 3 7 3" xfId="8157" xr:uid="{1729779B-01CA-4BEE-8162-F90AB490F32F}"/>
    <cellStyle name="Comma 2 3 7 3 2" xfId="22520" xr:uid="{10BC870E-6B20-4C80-8AA2-B62687FDA9CE}"/>
    <cellStyle name="Comma 2 3 7 3 3" xfId="42278" xr:uid="{06F63C8F-5ED1-43B5-86F5-177444AED94D}"/>
    <cellStyle name="Comma 2 3 7 4" xfId="14255" xr:uid="{44364593-9A15-4F7A-B624-BB219A4EB123}"/>
    <cellStyle name="Comma 2 3 7 4 2" xfId="43195" xr:uid="{F37882BB-552B-479D-881C-CE9B557FFC3D}"/>
    <cellStyle name="Comma 2 3 7 5" xfId="28614" xr:uid="{B720D72E-861D-4822-863A-AED9AA9C8F6F}"/>
    <cellStyle name="Comma 2 3 7 5 2" xfId="44094" xr:uid="{C2B06DA3-7E99-48D4-B4F0-61964D52DA6B}"/>
    <cellStyle name="Comma 2 3 7 6" xfId="34708" xr:uid="{3F89E7EB-1DF1-4999-AA6F-3FDA1298BF51}"/>
    <cellStyle name="Comma 2 3 7 6 2" xfId="45054" xr:uid="{096F9427-472D-4567-8EF0-5599867ABBA8}"/>
    <cellStyle name="Comma 2 3 7 7" xfId="41273" xr:uid="{343DBBA2-FB77-40D7-9B60-5147DBAF7A45}"/>
    <cellStyle name="Comma 2 3 8" xfId="2253" xr:uid="{5B482224-BAFA-4E35-87BE-6C57A01BE931}"/>
    <cellStyle name="Comma 2 3 8 2" xfId="5331" xr:uid="{01FA8F56-5001-4D3C-8635-69601AA0E09B}"/>
    <cellStyle name="Comma 2 3 8 2 2" xfId="11541" xr:uid="{87289BF6-9A1F-4A51-BA7B-156A9B8456A8}"/>
    <cellStyle name="Comma 2 3 8 2 2 2" xfId="25904" xr:uid="{5D0E8BD3-3AB0-4A7A-9FCE-6C4F44BC8225}"/>
    <cellStyle name="Comma 2 3 8 2 2 3" xfId="42736" xr:uid="{7F771E05-D39B-4933-AA29-B311992017B1}"/>
    <cellStyle name="Comma 2 3 8 2 3" xfId="17639" xr:uid="{8B34109F-9E7F-447F-A3ED-F791E631A0AC}"/>
    <cellStyle name="Comma 2 3 8 2 3 2" xfId="43650" xr:uid="{E8539157-024F-4B42-B4B4-0283D5D23E74}"/>
    <cellStyle name="Comma 2 3 8 2 4" xfId="31998" xr:uid="{3D84FE9A-D427-4ABE-BAF4-0F273543A6FB}"/>
    <cellStyle name="Comma 2 3 8 2 4 2" xfId="44549" xr:uid="{7D25E500-80D2-42C3-92A1-422DA27C60D3}"/>
    <cellStyle name="Comma 2 3 8 2 5" xfId="38092" xr:uid="{8635D95A-8936-46E0-9A2B-BD66CFC4CC3A}"/>
    <cellStyle name="Comma 2 3 8 2 5 2" xfId="45524" xr:uid="{754E42C4-A0FE-44E9-B82D-3D4D4C5AA17D}"/>
    <cellStyle name="Comma 2 3 8 2 6" xfId="41792" xr:uid="{47B115A4-1415-4C44-A791-6C24A88B26D2}"/>
    <cellStyle name="Comma 2 3 8 3" xfId="8531" xr:uid="{E962836D-24B0-4CA5-B0EA-0C45E47D49B1}"/>
    <cellStyle name="Comma 2 3 8 3 2" xfId="22894" xr:uid="{A6F88761-6CCA-4E25-A920-C759E815B521}"/>
    <cellStyle name="Comma 2 3 8 3 3" xfId="42303" xr:uid="{7D5399C4-20F2-419F-AC1C-FE14DDF4F297}"/>
    <cellStyle name="Comma 2 3 8 4" xfId="14629" xr:uid="{73B8DA03-C3A3-47F2-A7B0-0AC25F3FD2C3}"/>
    <cellStyle name="Comma 2 3 8 4 2" xfId="43220" xr:uid="{E192448C-2E74-4B68-841A-B2143E7BFF5D}"/>
    <cellStyle name="Comma 2 3 8 5" xfId="28988" xr:uid="{F06208B0-80AE-49F9-A5AA-7929953C7AF3}"/>
    <cellStyle name="Comma 2 3 8 5 2" xfId="44119" xr:uid="{258ED68C-5C6F-4498-8595-A76411EFDB50}"/>
    <cellStyle name="Comma 2 3 8 6" xfId="35082" xr:uid="{21CB6D2F-EDB9-4C93-93D7-193727319D1D}"/>
    <cellStyle name="Comma 2 3 8 6 2" xfId="45079" xr:uid="{38AA5931-A804-4780-BB3A-1B7E173C14F2}"/>
    <cellStyle name="Comma 2 3 8 7" xfId="41298" xr:uid="{8F8E1C82-B4CC-4ABA-B626-66764E5B7C19}"/>
    <cellStyle name="Comma 2 3 9" xfId="2626" xr:uid="{D4E9EB71-3207-4B9D-9975-A38CBD3E535D}"/>
    <cellStyle name="Comma 2 3 9 2" xfId="5705" xr:uid="{E6847417-072E-4B97-AA27-C0BBB6987209}"/>
    <cellStyle name="Comma 2 3 9 2 2" xfId="11915" xr:uid="{5D0612CE-97FD-49DE-A8D7-6ECC5894C12B}"/>
    <cellStyle name="Comma 2 3 9 2 2 2" xfId="26278" xr:uid="{BF23FDB9-561F-4FE4-918A-66D7C7A30783}"/>
    <cellStyle name="Comma 2 3 9 2 2 3" xfId="42760" xr:uid="{553273E1-B733-480F-9497-D7E3CC65E7DE}"/>
    <cellStyle name="Comma 2 3 9 2 3" xfId="18013" xr:uid="{D295C439-3B44-4FF6-9C9D-BA507EAC10DD}"/>
    <cellStyle name="Comma 2 3 9 2 3 2" xfId="43674" xr:uid="{17E3599E-AB50-4E77-B296-D67B7E9F1255}"/>
    <cellStyle name="Comma 2 3 9 2 4" xfId="32372" xr:uid="{1BFF0133-434F-49B1-B33B-A69BD37749D6}"/>
    <cellStyle name="Comma 2 3 9 2 4 2" xfId="44573" xr:uid="{99017973-159E-4058-BBB2-2D2C64D7DFE3}"/>
    <cellStyle name="Comma 2 3 9 2 5" xfId="38466" xr:uid="{E87C2AC6-9146-4092-9834-8A14471C7ABF}"/>
    <cellStyle name="Comma 2 3 9 2 5 2" xfId="45548" xr:uid="{112E36D6-F019-4BDF-9E8E-CB3034971084}"/>
    <cellStyle name="Comma 2 3 9 2 6" xfId="41816" xr:uid="{E4430ABE-3886-4988-8841-58B900860700}"/>
    <cellStyle name="Comma 2 3 9 3" xfId="8905" xr:uid="{715CDDD3-4C74-4148-B3E9-C30D1FB5C4FD}"/>
    <cellStyle name="Comma 2 3 9 3 2" xfId="23268" xr:uid="{C69CEF89-0143-48CA-94EF-14ED8843A438}"/>
    <cellStyle name="Comma 2 3 9 3 3" xfId="42327" xr:uid="{B1F24C85-0309-40C6-9A6F-4E00EB87132A}"/>
    <cellStyle name="Comma 2 3 9 4" xfId="15003" xr:uid="{E275686F-912B-4116-BD1B-CBE01A07F39E}"/>
    <cellStyle name="Comma 2 3 9 4 2" xfId="43244" xr:uid="{757BF60A-942E-4BE0-9B6D-A7F244659AAB}"/>
    <cellStyle name="Comma 2 3 9 5" xfId="29362" xr:uid="{2DA58180-553A-4C19-A450-AF282178441E}"/>
    <cellStyle name="Comma 2 3 9 5 2" xfId="44143" xr:uid="{50D6B8F6-982B-4676-9124-2A8E702CB779}"/>
    <cellStyle name="Comma 2 3 9 6" xfId="35456" xr:uid="{32C2D98A-2ADA-4542-8980-875BDD191BAF}"/>
    <cellStyle name="Comma 2 3 9 6 2" xfId="45103" xr:uid="{FE3349FE-2989-468E-8092-4684B0A24076}"/>
    <cellStyle name="Comma 2 3 9 7" xfId="41322" xr:uid="{7C3F81CD-FCDE-411D-A298-57EDB8CC39DC}"/>
    <cellStyle name="Comma 2 30" xfId="41530" xr:uid="{F53AE74D-F2EB-45D6-A240-1E0EE55DF856}"/>
    <cellStyle name="Comma 2 30 2" xfId="42488" xr:uid="{D3DAC65E-8198-4258-8EAB-1DD5D44BE2AA}"/>
    <cellStyle name="Comma 2 30 3" xfId="43402" xr:uid="{8377822B-8619-49DF-A258-87137ABF657E}"/>
    <cellStyle name="Comma 2 30 4" xfId="44301" xr:uid="{1C1209BF-96D6-45BB-9432-A66386BFD064}"/>
    <cellStyle name="Comma 2 30 5" xfId="45267" xr:uid="{E25D3CEF-5CA6-402F-ACC8-C74AF3AE1D80}"/>
    <cellStyle name="Comma 2 31" xfId="41552" xr:uid="{828DF1ED-E245-4610-B079-76C3ACAE809B}"/>
    <cellStyle name="Comma 2 31 2" xfId="42510" xr:uid="{4EB91014-52D4-4AC1-B340-2C50CA5B87E9}"/>
    <cellStyle name="Comma 2 31 3" xfId="43424" xr:uid="{8D4AA687-A84B-478A-8550-85D431AAE0C4}"/>
    <cellStyle name="Comma 2 31 4" xfId="44323" xr:uid="{DA0928D7-C5EB-4D72-9669-C03CF8BA51DA}"/>
    <cellStyle name="Comma 2 31 5" xfId="45289" xr:uid="{1436819A-FDEE-40EF-9AF0-423518C72BE4}"/>
    <cellStyle name="Comma 2 32" xfId="41539" xr:uid="{0699C036-E6AB-4980-B0EC-73DF8F33E532}"/>
    <cellStyle name="Comma 2 32 2" xfId="42497" xr:uid="{38342336-2E35-4288-898F-C5FD7BBB0C09}"/>
    <cellStyle name="Comma 2 32 3" xfId="43411" xr:uid="{68178EE1-0AA8-47B9-AF58-C08A60C9D506}"/>
    <cellStyle name="Comma 2 32 4" xfId="44310" xr:uid="{6D896FAA-DE40-45F5-B89A-3CD9BAE6640E}"/>
    <cellStyle name="Comma 2 32 5" xfId="45276" xr:uid="{10F199F1-EE7E-49F5-80C2-F54BD5E9ADBA}"/>
    <cellStyle name="Comma 2 33" xfId="41556" xr:uid="{6EC20AFF-DC64-402C-9A08-535F40C0DCDD}"/>
    <cellStyle name="Comma 2 33 2" xfId="42514" xr:uid="{E8E2BED6-40C2-49DE-9991-E0AFF7153A11}"/>
    <cellStyle name="Comma 2 33 3" xfId="43428" xr:uid="{0F113967-B795-4956-BC3C-0A0FDE70D89B}"/>
    <cellStyle name="Comma 2 33 4" xfId="44327" xr:uid="{F2C3ED17-9FF2-434E-8514-E716E84B9B3F}"/>
    <cellStyle name="Comma 2 33 5" xfId="45293" xr:uid="{2F44A8E3-183D-4392-8FCF-3672DE933458}"/>
    <cellStyle name="Comma 2 34" xfId="41554" xr:uid="{E1063656-ED1D-4522-8F96-598225BF1BAB}"/>
    <cellStyle name="Comma 2 34 2" xfId="42512" xr:uid="{13E1D944-6035-4D7E-9232-1001C5999E49}"/>
    <cellStyle name="Comma 2 34 3" xfId="43426" xr:uid="{7F477DD6-D9CE-419F-87EA-5C3FBD44A206}"/>
    <cellStyle name="Comma 2 34 4" xfId="44325" xr:uid="{153D0D80-7E20-49ED-A4B8-09FABF9BCE3B}"/>
    <cellStyle name="Comma 2 34 5" xfId="45291" xr:uid="{23127F9E-5C64-4EA8-8ED2-DAD0F317B559}"/>
    <cellStyle name="Comma 2 35" xfId="40579" xr:uid="{955EE319-9877-4BFB-8A9E-DFA9C666B4FB}"/>
    <cellStyle name="Comma 2 35 2" xfId="42062" xr:uid="{2334A470-2E40-4695-90A6-E9C8FFD893CD}"/>
    <cellStyle name="Comma 2 35 3" xfId="42988" xr:uid="{6A90A257-382B-45A5-A9AD-8017A689CD3A}"/>
    <cellStyle name="Comma 2 35 4" xfId="43897" xr:uid="{67E4440C-7A2C-4B8D-9921-652C72A29A8F}"/>
    <cellStyle name="Comma 2 35 5" xfId="44848" xr:uid="{89655B7F-CA17-456F-BB26-0901979B0500}"/>
    <cellStyle name="Comma 2 36" xfId="40565" xr:uid="{78593381-5DAF-4DCA-BE8B-92552BFE645A}"/>
    <cellStyle name="Comma 2 36 2" xfId="42048" xr:uid="{47135A60-C72C-4E45-BF9C-39273269FB46}"/>
    <cellStyle name="Comma 2 36 3" xfId="42974" xr:uid="{53AF4938-B50D-46E1-AEB7-4D25670D498F}"/>
    <cellStyle name="Comma 2 36 4" xfId="43883" xr:uid="{2DF2E5C0-D1F8-4CCD-890E-BF2C021378EC}"/>
    <cellStyle name="Comma 2 36 5" xfId="44834" xr:uid="{F02C5C6A-1160-4F06-9574-985DA6724E85}"/>
    <cellStyle name="Comma 2 37" xfId="42009" xr:uid="{A1A05894-98B5-4460-88EA-8CE6A13E5C5B}"/>
    <cellStyle name="Comma 2 37 2" xfId="42922" xr:uid="{82A86346-F7FB-439D-ADDB-7204653C4BEE}"/>
    <cellStyle name="Comma 2 37 3" xfId="43834" xr:uid="{360FAF42-C6A7-4513-8D83-35AC1D5E47BC}"/>
    <cellStyle name="Comma 2 37 4" xfId="44733" xr:uid="{CE1218B4-7E70-4F99-A5FE-6ECA64157E87}"/>
    <cellStyle name="Comma 2 37 5" xfId="45729" xr:uid="{6B7F974D-9858-4C3E-939E-5B40409F5059}"/>
    <cellStyle name="Comma 2 38" xfId="40548" xr:uid="{731913F1-76AB-4047-9B77-B5DE9116CB9C}"/>
    <cellStyle name="Comma 2 39" xfId="42034" xr:uid="{3D1BD3B0-7168-4C2A-B12A-6E52BA7C763B}"/>
    <cellStyle name="Comma 2 4" xfId="218" xr:uid="{46101052-ED80-4FAF-9959-8320BF53B88F}"/>
    <cellStyle name="Comma 2 4 10" xfId="3759" xr:uid="{4D884408-53F8-4E49-9EE4-D2CDA0012168}"/>
    <cellStyle name="Comma 2 4 10 2" xfId="10038" xr:uid="{37714EC5-FA67-47E8-A0A7-3F9A2981A601}"/>
    <cellStyle name="Comma 2 4 10 2 2" xfId="24401" xr:uid="{C1661736-EDB9-4D48-817F-7944049BFAB3}"/>
    <cellStyle name="Comma 2 4 10 2 2 2" xfId="42780" xr:uid="{59349AB9-1D3C-4B04-A7B8-020E33A6F444}"/>
    <cellStyle name="Comma 2 4 10 2 3" xfId="43694" xr:uid="{EBEDBA9B-EAB9-4B11-9F9B-709DA514F7CF}"/>
    <cellStyle name="Comma 2 4 10 2 4" xfId="44593" xr:uid="{172397B1-93B7-4621-95F4-24440780D38D}"/>
    <cellStyle name="Comma 2 4 10 2 5" xfId="45568" xr:uid="{6AC81D58-63AC-47FF-97A5-FB11EF4005D9}"/>
    <cellStyle name="Comma 2 4 10 2 6" xfId="41836" xr:uid="{BA553E07-672D-4472-903D-EF4C02C36632}"/>
    <cellStyle name="Comma 2 4 10 3" xfId="16136" xr:uid="{E55CA289-D93C-4AB8-A52A-61BF79A825DF}"/>
    <cellStyle name="Comma 2 4 10 3 2" xfId="42347" xr:uid="{3F7CB185-E341-43BB-9B1B-04347A1EAEB1}"/>
    <cellStyle name="Comma 2 4 10 4" xfId="30495" xr:uid="{64F780B3-D03C-4367-AF3A-6AC64E14BAB4}"/>
    <cellStyle name="Comma 2 4 10 4 2" xfId="43264" xr:uid="{D93211D2-F1CE-49F2-B260-4457FC113A0B}"/>
    <cellStyle name="Comma 2 4 10 5" xfId="36589" xr:uid="{6377FA8F-527C-496C-83BC-E0555398E4D4}"/>
    <cellStyle name="Comma 2 4 10 5 2" xfId="44163" xr:uid="{08292403-9B6E-413C-91C6-E8F614CC2C9B}"/>
    <cellStyle name="Comma 2 4 10 6" xfId="45123" xr:uid="{DDC9C76D-816F-423A-AB13-CFED527B07FF}"/>
    <cellStyle name="Comma 2 4 10 7" xfId="41342" xr:uid="{34AB4951-37BB-4C66-B1F2-8FEEF66FA244}"/>
    <cellStyle name="Comma 2 4 11" xfId="6935" xr:uid="{2693E0F1-AB6F-4BDB-8AC1-D9B508D4C4CC}"/>
    <cellStyle name="Comma 2 4 11 2" xfId="21297" xr:uid="{836C5103-FF55-4F6D-BE97-20E1C7AC486B}"/>
    <cellStyle name="Comma 2 4 11 2 2" xfId="42806" xr:uid="{FC4EC522-ECB2-4571-BFE7-C79C639D6249}"/>
    <cellStyle name="Comma 2 4 11 2 3" xfId="43720" xr:uid="{93CEFB39-4BF7-455F-94D0-1D63BBCB46B8}"/>
    <cellStyle name="Comma 2 4 11 2 4" xfId="44619" xr:uid="{5D1A7D99-3C9E-4A07-B8AD-EDB39836B160}"/>
    <cellStyle name="Comma 2 4 11 2 5" xfId="45595" xr:uid="{8F9D5ED4-A2D3-45DF-AFF8-A8ACF6F2AB41}"/>
    <cellStyle name="Comma 2 4 11 2 6" xfId="41863" xr:uid="{CB8EB08F-8DCC-4148-95A2-D8751420730C}"/>
    <cellStyle name="Comma 2 4 11 3" xfId="42373" xr:uid="{35E9A44E-85DC-4553-B563-6E44753EF082}"/>
    <cellStyle name="Comma 2 4 11 4" xfId="43290" xr:uid="{4F3D3AE6-29F6-4645-AA61-DD9D09FCB3B6}"/>
    <cellStyle name="Comma 2 4 11 5" xfId="44189" xr:uid="{CD5A3E5F-3C34-41F1-8A40-AFE2E7FF2999}"/>
    <cellStyle name="Comma 2 4 11 6" xfId="45150" xr:uid="{642905EB-E758-4001-80CB-B2111FB2771C}"/>
    <cellStyle name="Comma 2 4 11 7" xfId="41369" xr:uid="{95DA5D66-C3D0-4497-93C4-755DE55B38D1}"/>
    <cellStyle name="Comma 2 4 12" xfId="6957" xr:uid="{03BA44C3-0478-4A07-AE82-9CD57B6D4D5B}"/>
    <cellStyle name="Comma 2 4 12 2" xfId="21319" xr:uid="{62F605C8-F945-4C7E-9DB3-1774C1C46B3A}"/>
    <cellStyle name="Comma 2 4 12 2 2" xfId="42908" xr:uid="{022E04E4-6BF9-41F7-9FDE-FFFD92A866FF}"/>
    <cellStyle name="Comma 2 4 12 2 3" xfId="43822" xr:uid="{AEAE4AD9-094F-4F5B-84BD-7024BC9AEBE5}"/>
    <cellStyle name="Comma 2 4 12 2 4" xfId="44721" xr:uid="{EF9B68B4-96A5-4759-A554-17539CE033B1}"/>
    <cellStyle name="Comma 2 4 12 2 5" xfId="45703" xr:uid="{1F00FE94-9670-44A1-AF92-A35A60D2B0C0}"/>
    <cellStyle name="Comma 2 4 12 2 6" xfId="41978" xr:uid="{C8A4A7BC-3506-4E7A-9B75-EAF7B7F43705}"/>
    <cellStyle name="Comma 2 4 12 3" xfId="42479" xr:uid="{5F813600-1788-4896-924F-BFF6CAE1AB45}"/>
    <cellStyle name="Comma 2 4 12 4" xfId="43393" xr:uid="{C904DD80-3216-4544-97D0-562651DB5819}"/>
    <cellStyle name="Comma 2 4 12 5" xfId="44292" xr:uid="{11B9F199-3F4F-4521-8314-D0BBAE363FDD}"/>
    <cellStyle name="Comma 2 4 12 6" xfId="45258" xr:uid="{04916CCD-01AF-4260-A989-C7E6E705B5E6}"/>
    <cellStyle name="Comma 2 4 12 7" xfId="41521" xr:uid="{9A838BA9-6F97-4979-B929-5AFEFB8E47A6}"/>
    <cellStyle name="Comma 2 4 13" xfId="13054" xr:uid="{B6F99E80-11D7-47C6-888E-A09090DF4251}"/>
    <cellStyle name="Comma 2 4 13 2" xfId="42506" xr:uid="{6F10A587-0D63-45E3-A159-8D4A9FFDC389}"/>
    <cellStyle name="Comma 2 4 13 3" xfId="43420" xr:uid="{D8A4948F-E626-4FA6-B02A-8BFF1171FF8E}"/>
    <cellStyle name="Comma 2 4 13 4" xfId="44319" xr:uid="{6F96A937-399B-4A43-A340-52846F0954A0}"/>
    <cellStyle name="Comma 2 4 13 5" xfId="45285" xr:uid="{3AA39656-7A72-4615-92E8-CDC2DAE7751B}"/>
    <cellStyle name="Comma 2 4 13 6" xfId="41548" xr:uid="{F10018AC-5D73-44AA-AA4B-760C7443EFA9}"/>
    <cellStyle name="Comma 2 4 14" xfId="27413" xr:uid="{D67B8F90-2C77-4E33-ABB5-F840196EA000}"/>
    <cellStyle name="Comma 2 4 14 2" xfId="42527" xr:uid="{42655426-F4E7-4F24-A514-4A3A6C20DAE5}"/>
    <cellStyle name="Comma 2 4 14 3" xfId="43441" xr:uid="{AC8AC38C-B53D-4499-8C9B-3B95D796AF21}"/>
    <cellStyle name="Comma 2 4 14 4" xfId="44340" xr:uid="{A0D8B7EA-E807-41E8-A812-82779D7F80E5}"/>
    <cellStyle name="Comma 2 4 14 5" xfId="45306" xr:uid="{302D9206-15A4-4C1C-8C1B-CE5F7A18A73D}"/>
    <cellStyle name="Comma 2 4 14 6" xfId="41569" xr:uid="{FE24293C-97A6-4BCD-B7ED-FD77CA338E49}"/>
    <cellStyle name="Comma 2 4 15" xfId="33507" xr:uid="{71ED7FDB-AF60-44A4-AF2D-3BA3C487747F}"/>
    <cellStyle name="Comma 2 4 15 2" xfId="42075" xr:uid="{5B1BE035-A073-48BD-80F4-A9C0DEF0F5A3}"/>
    <cellStyle name="Comma 2 4 16" xfId="797" xr:uid="{7326DF49-C0F2-42B9-AB00-07C5B23F5CF0}"/>
    <cellStyle name="Comma 2 4 16 2" xfId="43003" xr:uid="{580C7BF9-FBAB-4AB8-9DF8-8C1B9B572A9E}"/>
    <cellStyle name="Comma 2 4 17" xfId="43910" xr:uid="{D75E12A8-0054-4C80-8DCA-3A83DE98D117}"/>
    <cellStyle name="Comma 2 4 18" xfId="40602" xr:uid="{8E504C20-6200-4B31-B57B-F7FD722B7886}"/>
    <cellStyle name="Comma 2 4 19" xfId="44860" xr:uid="{D18725EF-B076-4713-B5C3-99B31D6FAD01}"/>
    <cellStyle name="Comma 2 4 2" xfId="320" xr:uid="{25243BBD-82E9-429A-A46E-2CBFD7120AD3}"/>
    <cellStyle name="Comma 2 4 2 10" xfId="7165" xr:uid="{FBF150F3-EA9C-4E92-A215-DD56A0C53EFE}"/>
    <cellStyle name="Comma 2 4 2 10 2" xfId="21527" xr:uid="{242EF693-D8AF-4A64-A2B9-E95D168585AB}"/>
    <cellStyle name="Comma 2 4 2 10 3" xfId="44768" xr:uid="{16FDD6AA-8443-48DA-BF0F-57A0013799C9}"/>
    <cellStyle name="Comma 2 4 2 11" xfId="13262" xr:uid="{A09BE917-8660-4AFA-9C36-25E5F213EF85}"/>
    <cellStyle name="Comma 2 4 2 11 2" xfId="44887" xr:uid="{3A7AEA77-59E2-4896-9177-2FB3731ACE24}"/>
    <cellStyle name="Comma 2 4 2 12" xfId="27621" xr:uid="{635649EF-93F5-4D26-A5EE-5ACF4E1463FB}"/>
    <cellStyle name="Comma 2 4 2 12 2" xfId="40839" xr:uid="{A4E64932-F8EF-404C-A0DE-3515F5B8878C}"/>
    <cellStyle name="Comma 2 4 2 13" xfId="33715" xr:uid="{95485792-EA6A-4486-8F2D-DDE4DE4143BF}"/>
    <cellStyle name="Comma 2 4 2 13 2" xfId="46065" xr:uid="{02DC6270-68D2-4392-B154-7BBD628F7F20}"/>
    <cellStyle name="Comma 2 4 2 14" xfId="1003" xr:uid="{ECC054E0-FDE1-40E0-BA12-3171529BF6A1}"/>
    <cellStyle name="Comma 2 4 2 15" xfId="39832" xr:uid="{29C82FF9-E28B-46B0-B422-6A6CD9160578}"/>
    <cellStyle name="Comma 2 4 2 16" xfId="46815" xr:uid="{FC91D049-8F85-4791-9BA7-5F7836AA880F}"/>
    <cellStyle name="Comma 2 4 2 2" xfId="472" xr:uid="{66A310B4-00F2-4E6C-8D34-57A8B23C55B0}"/>
    <cellStyle name="Comma 2 4 2 2 10" xfId="39984" xr:uid="{6FC33D87-4CD9-4EBD-92CF-31AAEE394458}"/>
    <cellStyle name="Comma 2 4 2 2 11" xfId="46759" xr:uid="{3B08829F-1CBA-4794-A6DD-A07517B29ED0}"/>
    <cellStyle name="Comma 2 4 2 2 12" xfId="46816" xr:uid="{800AF67E-4305-4E7A-A969-FBA966A66143}"/>
    <cellStyle name="Comma 2 4 2 2 2" xfId="4426" xr:uid="{D9B5ABC0-1947-42EA-B7AA-A970091F9A16}"/>
    <cellStyle name="Comma 2 4 2 2 2 2" xfId="10634" xr:uid="{1D24220F-0F86-4B2F-B531-6EF953C363E4}"/>
    <cellStyle name="Comma 2 4 2 2 2 2 2" xfId="24997" xr:uid="{7B8FE03F-12C1-486E-9768-E9F2C6B22459}"/>
    <cellStyle name="Comma 2 4 2 2 2 2 2 2" xfId="42808" xr:uid="{269BD82F-E0F0-406E-8262-80E7445E9EAA}"/>
    <cellStyle name="Comma 2 4 2 2 2 2 3" xfId="43722" xr:uid="{82D8C655-FEE4-4A77-9409-8FCC2B44B75A}"/>
    <cellStyle name="Comma 2 4 2 2 2 2 4" xfId="44621" xr:uid="{BA7F9F0D-F585-4AED-A9D6-DB6F569C2164}"/>
    <cellStyle name="Comma 2 4 2 2 2 2 5" xfId="45597" xr:uid="{C891DBE1-EC65-492E-B6A3-E907475FA610}"/>
    <cellStyle name="Comma 2 4 2 2 2 2 6" xfId="41865" xr:uid="{A3FA5BB4-2CA2-44E0-B0A0-0CEDE8240DC5}"/>
    <cellStyle name="Comma 2 4 2 2 2 3" xfId="16732" xr:uid="{33802907-E9D3-43C9-8362-24E314DA29AB}"/>
    <cellStyle name="Comma 2 4 2 2 2 3 2" xfId="42375" xr:uid="{D39A9F60-3F79-4E57-A636-A48B302D8553}"/>
    <cellStyle name="Comma 2 4 2 2 2 4" xfId="31091" xr:uid="{E98E7FC0-EB7D-4350-94F1-D72DB374CB88}"/>
    <cellStyle name="Comma 2 4 2 2 2 4 2" xfId="43292" xr:uid="{1710B28B-14D2-47C3-AE5B-CC0198B35912}"/>
    <cellStyle name="Comma 2 4 2 2 2 5" xfId="37185" xr:uid="{2AEE305D-BEE4-4C5C-BCA2-46E806AC6918}"/>
    <cellStyle name="Comma 2 4 2 2 2 5 2" xfId="44191" xr:uid="{CC1D18F8-4C90-4A93-A3A2-5176A76F0A5C}"/>
    <cellStyle name="Comma 2 4 2 2 2 6" xfId="45152" xr:uid="{2AD8E2D9-362B-4851-8654-B51ED0F63E25}"/>
    <cellStyle name="Comma 2 4 2 2 2 7" xfId="41371" xr:uid="{2CC3EF79-CCFB-4954-8FA9-D6FB8C7E113F}"/>
    <cellStyle name="Comma 2 4 2 2 2 8" xfId="40436" xr:uid="{4845DC0A-49E7-4EE1-89C2-B7E57A6B8ADD}"/>
    <cellStyle name="Comma 2 4 2 2 2 9" xfId="46817" xr:uid="{ABAFD268-2D50-478D-B9A1-664E0D0B42E4}"/>
    <cellStyle name="Comma 2 4 2 2 3" xfId="7624" xr:uid="{21D40061-1C51-49A6-9F24-6BC9B425904C}"/>
    <cellStyle name="Comma 2 4 2 2 3 2" xfId="21987" xr:uid="{9510ACCE-D8E3-43E0-A321-67B9D6759F5C}"/>
    <cellStyle name="Comma 2 4 2 2 3 2 2" xfId="42554" xr:uid="{0018D163-09BE-476F-BD7C-8CE144E8A58E}"/>
    <cellStyle name="Comma 2 4 2 2 3 3" xfId="43468" xr:uid="{E11B919D-B366-432A-93D7-51EF598A130E}"/>
    <cellStyle name="Comma 2 4 2 2 3 4" xfId="44367" xr:uid="{59C08E1A-EF1D-4BAC-8A18-4D3E0C724558}"/>
    <cellStyle name="Comma 2 4 2 2 3 5" xfId="45334" xr:uid="{AB7CDDEB-81E0-407D-93B4-C78D4C5F5D9C}"/>
    <cellStyle name="Comma 2 4 2 2 3 6" xfId="41597" xr:uid="{CD891FA0-F419-48B1-8240-846A50B5FC52}"/>
    <cellStyle name="Comma 2 4 2 2 3 7" xfId="46818" xr:uid="{5E1EE660-BB7C-486E-8CF5-4E757680A831}"/>
    <cellStyle name="Comma 2 4 2 2 4" xfId="13722" xr:uid="{50146EFC-44F5-44EF-BCF0-E0230B53350A}"/>
    <cellStyle name="Comma 2 4 2 2 4 2" xfId="42110" xr:uid="{3A313B22-5C83-47B3-ABF1-E91B5D10A811}"/>
    <cellStyle name="Comma 2 4 2 2 5" xfId="28081" xr:uid="{AC93F0C0-422A-4EC1-AE95-AF0964BCF091}"/>
    <cellStyle name="Comma 2 4 2 2 5 2" xfId="43032" xr:uid="{3589B39C-F959-40C6-915C-39076EA6EE6E}"/>
    <cellStyle name="Comma 2 4 2 2 6" xfId="34175" xr:uid="{4E451AE9-68F6-4B0D-9FD3-75CB3A3E3E53}"/>
    <cellStyle name="Comma 2 4 2 2 6 2" xfId="43937" xr:uid="{42F46D76-F64B-4F6D-AF01-BBA3C5018C3D}"/>
    <cellStyle name="Comma 2 4 2 2 7" xfId="1358" xr:uid="{9E9A4027-17B3-4E6F-89B2-61E00319DE8C}"/>
    <cellStyle name="Comma 2 4 2 2 7 2" xfId="44888" xr:uid="{D81EFCB3-1FDE-45AD-B4CF-AFE13D066761}"/>
    <cellStyle name="Comma 2 4 2 2 8" xfId="40840" xr:uid="{C1DBE2B1-3240-4852-BB9D-A1CF21A07CF9}"/>
    <cellStyle name="Comma 2 4 2 2 9" xfId="46217" xr:uid="{ABF5ED2C-FFA0-4211-BA5F-4924B7DFF064}"/>
    <cellStyle name="Comma 2 4 2 3" xfId="751" xr:uid="{E1887C9C-6B50-434E-80D3-54451B9FF580}"/>
    <cellStyle name="Comma 2 4 2 3 2" xfId="4798" xr:uid="{8E3322A0-F808-4FE3-8F43-E32861253C11}"/>
    <cellStyle name="Comma 2 4 2 3 2 2" xfId="11008" xr:uid="{70301E40-6B72-4D9C-98CF-E51098000AAF}"/>
    <cellStyle name="Comma 2 4 2 3 2 2 2" xfId="25371" xr:uid="{A4709457-772C-4058-9087-61F99B92A1FF}"/>
    <cellStyle name="Comma 2 4 2 3 2 2 3" xfId="42807" xr:uid="{22D81DA9-3AFF-42F3-8AE7-670F43E1984D}"/>
    <cellStyle name="Comma 2 4 2 3 2 3" xfId="17106" xr:uid="{7CDCD7CE-BA4E-4561-B40F-F3DA0F2E71F1}"/>
    <cellStyle name="Comma 2 4 2 3 2 3 2" xfId="43721" xr:uid="{FE9F5CB6-D7AC-4AB7-AE08-2990AEAB95F9}"/>
    <cellStyle name="Comma 2 4 2 3 2 4" xfId="31465" xr:uid="{40273BC2-D9B9-4538-8B99-5AB98D5315D9}"/>
    <cellStyle name="Comma 2 4 2 3 2 4 2" xfId="44620" xr:uid="{63453E53-E361-4A0B-A91E-45C4E65EFE7B}"/>
    <cellStyle name="Comma 2 4 2 3 2 5" xfId="37559" xr:uid="{D81883B0-92E3-4D8D-BD1F-0A9AFCF5A0F4}"/>
    <cellStyle name="Comma 2 4 2 3 2 5 2" xfId="45596" xr:uid="{FF512C20-2408-409B-A0B2-281444A58299}"/>
    <cellStyle name="Comma 2 4 2 3 2 6" xfId="41864" xr:uid="{EDD890CD-8314-4BD4-82EE-FE767CBAD6A4}"/>
    <cellStyle name="Comma 2 4 2 3 2 7" xfId="46820" xr:uid="{076BEE2B-E7A1-4EF6-808E-33EA3B01DCD6}"/>
    <cellStyle name="Comma 2 4 2 3 3" xfId="7998" xr:uid="{2F95A4D4-D69D-40B3-8C2B-FE816EFFCA5B}"/>
    <cellStyle name="Comma 2 4 2 3 3 2" xfId="22361" xr:uid="{02899777-34EB-443C-BF94-1A0AED994A2E}"/>
    <cellStyle name="Comma 2 4 2 3 3 3" xfId="42374" xr:uid="{CAAA872F-1C29-4746-A5FD-3A8AB7D42144}"/>
    <cellStyle name="Comma 2 4 2 3 4" xfId="14096" xr:uid="{29EB97D1-C4A4-436E-A147-28ADEB940E24}"/>
    <cellStyle name="Comma 2 4 2 3 4 2" xfId="43291" xr:uid="{AB4E32E8-1FAA-406E-86D1-14221CFD4470}"/>
    <cellStyle name="Comma 2 4 2 3 5" xfId="28455" xr:uid="{13670C90-F7EA-4C3E-BFA6-C7EF506FC0E3}"/>
    <cellStyle name="Comma 2 4 2 3 5 2" xfId="44190" xr:uid="{1F661928-8BCB-4500-A6FD-A454BFB0C3B2}"/>
    <cellStyle name="Comma 2 4 2 3 6" xfId="34549" xr:uid="{B110D913-6411-4340-80DD-C7B92D5F8A4F}"/>
    <cellStyle name="Comma 2 4 2 3 6 2" xfId="45151" xr:uid="{7BCED952-BD3D-474C-AD41-9A01D8DE9325}"/>
    <cellStyle name="Comma 2 4 2 3 7" xfId="1723" xr:uid="{BCC6F102-BD69-441E-943D-1A190E7EF45B}"/>
    <cellStyle name="Comma 2 4 2 3 7 2" xfId="41370" xr:uid="{84E38077-87D7-4333-B5E1-F35F512978ED}"/>
    <cellStyle name="Comma 2 4 2 3 8" xfId="40284" xr:uid="{1E9BC5EE-D745-4C6D-B7F8-5D3C210D8FA7}"/>
    <cellStyle name="Comma 2 4 2 3 9" xfId="46819" xr:uid="{0ED5FD47-7749-48E6-9B61-79D4CF1A92C7}"/>
    <cellStyle name="Comma 2 4 2 4" xfId="2094" xr:uid="{F81F6B19-CB45-4814-B019-0F166BCF2DBD}"/>
    <cellStyle name="Comma 2 4 2 4 2" xfId="5172" xr:uid="{CB764D5A-52FF-405A-B3C9-5774DB579A64}"/>
    <cellStyle name="Comma 2 4 2 4 2 2" xfId="11382" xr:uid="{24E8FB1C-D48C-492E-A7B1-498C907BAEC1}"/>
    <cellStyle name="Comma 2 4 2 4 2 2 2" xfId="25745" xr:uid="{D796A6CF-C059-4164-9917-536FB1ADB07A}"/>
    <cellStyle name="Comma 2 4 2 4 2 2 3" xfId="42909" xr:uid="{5CD8ECC7-DA56-45E4-BD84-461E78F978EE}"/>
    <cellStyle name="Comma 2 4 2 4 2 3" xfId="17480" xr:uid="{6E4229E6-468C-45FE-A13D-38CE2CB7389A}"/>
    <cellStyle name="Comma 2 4 2 4 2 3 2" xfId="43823" xr:uid="{CCA866E1-A29B-4ED6-BB54-24C779B24D57}"/>
    <cellStyle name="Comma 2 4 2 4 2 4" xfId="31839" xr:uid="{D4D46FC1-CAAE-4FFB-9109-1F3EE4D5DEFA}"/>
    <cellStyle name="Comma 2 4 2 4 2 4 2" xfId="44722" xr:uid="{9958DD46-4E77-4DA4-8ED4-1A1D1E42F352}"/>
    <cellStyle name="Comma 2 4 2 4 2 5" xfId="37933" xr:uid="{0235913C-FF8A-49E0-8AD1-A2CB4C1D4C8D}"/>
    <cellStyle name="Comma 2 4 2 4 2 5 2" xfId="45704" xr:uid="{915EB006-1767-4C45-BD11-9BEC14523E16}"/>
    <cellStyle name="Comma 2 4 2 4 2 6" xfId="41979" xr:uid="{5E6F0507-84C0-4E8D-A452-07827676B9A9}"/>
    <cellStyle name="Comma 2 4 2 4 2 7" xfId="46822" xr:uid="{F4E5B676-7596-48C6-AFDC-0E12D411E75F}"/>
    <cellStyle name="Comma 2 4 2 4 3" xfId="8372" xr:uid="{BFB5CFB2-39C0-479D-8655-0EA9EC46B262}"/>
    <cellStyle name="Comma 2 4 2 4 3 2" xfId="22735" xr:uid="{D7A84636-8DF3-4633-ADDB-D581CE9A68DD}"/>
    <cellStyle name="Comma 2 4 2 4 3 3" xfId="42480" xr:uid="{2369E3D2-C6A7-4439-9347-E8FDED2EC319}"/>
    <cellStyle name="Comma 2 4 2 4 4" xfId="14470" xr:uid="{301B6C07-2EFA-4B49-8474-8742DB079951}"/>
    <cellStyle name="Comma 2 4 2 4 4 2" xfId="43394" xr:uid="{27BA3630-0393-4EBB-AB3A-84DB2855B22A}"/>
    <cellStyle name="Comma 2 4 2 4 5" xfId="28829" xr:uid="{06F88D4C-2C89-43EA-98AA-F070D6D0EA44}"/>
    <cellStyle name="Comma 2 4 2 4 5 2" xfId="44293" xr:uid="{588A4FFE-8E8A-48F2-993F-59542C82B050}"/>
    <cellStyle name="Comma 2 4 2 4 6" xfId="34923" xr:uid="{30873BEC-AB96-480D-BD08-CEEDD132B1CD}"/>
    <cellStyle name="Comma 2 4 2 4 6 2" xfId="45259" xr:uid="{5BD440B3-2AE7-48EB-AACC-62411F22D1EB}"/>
    <cellStyle name="Comma 2 4 2 4 7" xfId="41522" xr:uid="{D9FDBA5D-F830-4580-AD69-8030535341CC}"/>
    <cellStyle name="Comma 2 4 2 4 8" xfId="46821" xr:uid="{9F5360A1-62A2-4D41-B86B-AB7DCD1F44EB}"/>
    <cellStyle name="Comma 2 4 2 5" xfId="2467" xr:uid="{BC0F9C32-1BC2-48FF-A3D2-F70B1B04E615}"/>
    <cellStyle name="Comma 2 4 2 5 2" xfId="5546" xr:uid="{BF644199-183F-46CA-AC7C-5BAACB3AFD92}"/>
    <cellStyle name="Comma 2 4 2 5 2 2" xfId="11756" xr:uid="{33FCD3C9-036A-49C0-9224-D43DA7D76EFC}"/>
    <cellStyle name="Comma 2 4 2 5 2 2 2" xfId="26119" xr:uid="{722EFF91-CA37-4B37-AA7D-11858221BAD0}"/>
    <cellStyle name="Comma 2 4 2 5 2 3" xfId="17854" xr:uid="{6FDFB4A0-C5E0-4C09-A4E3-D793766582E8}"/>
    <cellStyle name="Comma 2 4 2 5 2 4" xfId="32213" xr:uid="{DA9E4017-DB19-4E73-A35F-FA492D887AAD}"/>
    <cellStyle name="Comma 2 4 2 5 2 5" xfId="38307" xr:uid="{679E77BF-99FE-40E9-920E-A3800F63D981}"/>
    <cellStyle name="Comma 2 4 2 5 2 6" xfId="42507" xr:uid="{CD52E604-3A05-406F-A4AF-7272BA83E027}"/>
    <cellStyle name="Comma 2 4 2 5 3" xfId="8746" xr:uid="{C25CC919-1072-4B3A-8479-B8358072CF5D}"/>
    <cellStyle name="Comma 2 4 2 5 3 2" xfId="23109" xr:uid="{6F92E213-31A0-42FA-9E87-7148DDB73E15}"/>
    <cellStyle name="Comma 2 4 2 5 3 3" xfId="43421" xr:uid="{1B0ACD06-5EF2-4246-84D2-C171612F5893}"/>
    <cellStyle name="Comma 2 4 2 5 4" xfId="14844" xr:uid="{6F9C2C0F-7490-4BAE-B430-95181CC5A2F8}"/>
    <cellStyle name="Comma 2 4 2 5 4 2" xfId="44320" xr:uid="{02570CB0-ADFF-4A0F-9A4A-627566ED9D88}"/>
    <cellStyle name="Comma 2 4 2 5 5" xfId="29203" xr:uid="{D12F8FA6-9BE7-4D63-9CBC-1403D9474AED}"/>
    <cellStyle name="Comma 2 4 2 5 5 2" xfId="45286" xr:uid="{ED5FA934-AC0D-45AD-A1C3-1B00792ADAE8}"/>
    <cellStyle name="Comma 2 4 2 5 6" xfId="35297" xr:uid="{3C29B9E1-43E5-4DBA-9DED-FC87307C8139}"/>
    <cellStyle name="Comma 2 4 2 5 7" xfId="41549" xr:uid="{D9FDA02C-024D-48AF-A7D4-74C699D98BB6}"/>
    <cellStyle name="Comma 2 4 2 5 8" xfId="46823" xr:uid="{091D79AE-5A2F-48CC-93A8-0ADC94979D96}"/>
    <cellStyle name="Comma 2 4 2 6" xfId="2841" xr:uid="{935CC040-1DC6-4379-B0EC-F2BC988C4700}"/>
    <cellStyle name="Comma 2 4 2 6 2" xfId="5920" xr:uid="{6C8F959B-5AC4-4950-953A-4D06008D8525}"/>
    <cellStyle name="Comma 2 4 2 6 2 2" xfId="12130" xr:uid="{B992A6A6-03E7-4F47-A5CC-7AE3AAB39996}"/>
    <cellStyle name="Comma 2 4 2 6 2 2 2" xfId="26493" xr:uid="{A3933646-8E36-4AAD-B83D-FCAAFD5EEB93}"/>
    <cellStyle name="Comma 2 4 2 6 2 3" xfId="18228" xr:uid="{32C3FF3D-7C7C-49DD-81E7-0EC6DF52908D}"/>
    <cellStyle name="Comma 2 4 2 6 2 4" xfId="32587" xr:uid="{6A37C65A-B1C3-42CB-B87A-E6D1126A18F9}"/>
    <cellStyle name="Comma 2 4 2 6 2 5" xfId="38681" xr:uid="{5D2F0FED-FB65-41F4-96AF-321A03CA2CEF}"/>
    <cellStyle name="Comma 2 4 2 6 2 6" xfId="42553" xr:uid="{3130DF52-F0DE-4D9F-9F1F-5BED6032A1EA}"/>
    <cellStyle name="Comma 2 4 2 6 3" xfId="9120" xr:uid="{37B9528F-9125-4103-955E-CDA7A1B2F41A}"/>
    <cellStyle name="Comma 2 4 2 6 3 2" xfId="23483" xr:uid="{DD8D7277-6B89-48E2-BEFF-00AE9B330206}"/>
    <cellStyle name="Comma 2 4 2 6 3 3" xfId="43467" xr:uid="{83E186AE-647F-4A5A-BB94-0B9AD32F34D2}"/>
    <cellStyle name="Comma 2 4 2 6 4" xfId="15218" xr:uid="{3D12DF0D-AB7E-404B-B1D9-5491DB28B00D}"/>
    <cellStyle name="Comma 2 4 2 6 4 2" xfId="44366" xr:uid="{EDCD2DFE-9802-4534-B2EA-B2127C366372}"/>
    <cellStyle name="Comma 2 4 2 6 5" xfId="29577" xr:uid="{737C75B3-73BD-4320-9EE7-D463BD26FD12}"/>
    <cellStyle name="Comma 2 4 2 6 5 2" xfId="45333" xr:uid="{CD4FF805-423B-4C2E-8DFC-617CF9888EC2}"/>
    <cellStyle name="Comma 2 4 2 6 6" xfId="35671" xr:uid="{077015D9-83EC-4B09-A285-ACF20A479552}"/>
    <cellStyle name="Comma 2 4 2 6 7" xfId="41596" xr:uid="{5ADECC69-9640-4688-825A-745D42EC4718}"/>
    <cellStyle name="Comma 2 4 2 6 8" xfId="46824" xr:uid="{106A5630-A48B-4C81-BFD3-A3DC98C4B4A9}"/>
    <cellStyle name="Comma 2 4 2 7" xfId="3215" xr:uid="{C5BC4F17-5DF0-44BB-AB83-B4F92926DA30}"/>
    <cellStyle name="Comma 2 4 2 7 2" xfId="6294" xr:uid="{AD2F82D5-E54A-4989-9EB8-35B764C32A4B}"/>
    <cellStyle name="Comma 2 4 2 7 2 2" xfId="12504" xr:uid="{BCA5E688-F938-42F3-8938-E8FFDDBF357C}"/>
    <cellStyle name="Comma 2 4 2 7 2 2 2" xfId="26867" xr:uid="{E25619B1-0CE7-4AC6-B768-010CD5A0EED6}"/>
    <cellStyle name="Comma 2 4 2 7 2 3" xfId="18602" xr:uid="{30106EFB-132A-4B5F-A3EF-A0381972173F}"/>
    <cellStyle name="Comma 2 4 2 7 2 4" xfId="32961" xr:uid="{8F774E4C-AA9D-474A-9623-6BDEA1B63AA1}"/>
    <cellStyle name="Comma 2 4 2 7 2 5" xfId="39055" xr:uid="{8F9E36A9-502F-463F-B3C1-BF4B84A6905F}"/>
    <cellStyle name="Comma 2 4 2 7 3" xfId="9494" xr:uid="{681A1D53-E021-44D5-9A5D-586ADBDF1B6F}"/>
    <cellStyle name="Comma 2 4 2 7 3 2" xfId="23857" xr:uid="{B3566DB0-6B54-4E7A-8476-2F9B86792C28}"/>
    <cellStyle name="Comma 2 4 2 7 4" xfId="15592" xr:uid="{F317A2F8-BE18-47EF-B675-828A6E69A8B4}"/>
    <cellStyle name="Comma 2 4 2 7 5" xfId="29951" xr:uid="{76FA4C87-6896-4F2C-BF15-7E3EF202CE29}"/>
    <cellStyle name="Comma 2 4 2 7 6" xfId="36045" xr:uid="{7EAB7039-781D-4A87-827E-6A1223960442}"/>
    <cellStyle name="Comma 2 4 2 7 7" xfId="42109" xr:uid="{DB1F47B7-B303-4C44-9890-B961612F88FC}"/>
    <cellStyle name="Comma 2 4 2 7 8" xfId="46825" xr:uid="{95D32F68-A909-484C-BE83-40B99864AB81}"/>
    <cellStyle name="Comma 2 4 2 8" xfId="3591" xr:uid="{0A9B633E-F545-407E-AAA4-16317CFB5B5E}"/>
    <cellStyle name="Comma 2 4 2 8 2" xfId="6670" xr:uid="{F1F4646B-A975-472F-9556-1D86CD107218}"/>
    <cellStyle name="Comma 2 4 2 8 2 2" xfId="12879" xr:uid="{177C5065-9150-4A27-BE2D-4CB9F57EBDAA}"/>
    <cellStyle name="Comma 2 4 2 8 2 2 2" xfId="27242" xr:uid="{9DA9C7B7-3F81-4044-AF70-CDECC29B3AAF}"/>
    <cellStyle name="Comma 2 4 2 8 2 3" xfId="18977" xr:uid="{563C793B-2DCC-4A11-9AF8-9D7BEA0B06B2}"/>
    <cellStyle name="Comma 2 4 2 8 2 4" xfId="33336" xr:uid="{8A4639CE-BA6E-4B88-9605-9CE7D2CB260F}"/>
    <cellStyle name="Comma 2 4 2 8 2 5" xfId="39430" xr:uid="{7A806FB0-8B7B-419A-A112-84196C2A2C1A}"/>
    <cellStyle name="Comma 2 4 2 8 3" xfId="9870" xr:uid="{339AF739-5D89-49CF-A2B6-0FD95D63FE70}"/>
    <cellStyle name="Comma 2 4 2 8 3 2" xfId="24233" xr:uid="{D729D91A-CC45-4E50-8D4E-7C9A49439349}"/>
    <cellStyle name="Comma 2 4 2 8 4" xfId="15968" xr:uid="{17936578-AA9B-489E-B706-D9D1B1843876}"/>
    <cellStyle name="Comma 2 4 2 8 5" xfId="30327" xr:uid="{F2562B3E-C7AF-4212-91CD-A01A28FCC30E}"/>
    <cellStyle name="Comma 2 4 2 8 6" xfId="36421" xr:uid="{94E30B33-008D-4381-9683-7C7BF3357D39}"/>
    <cellStyle name="Comma 2 4 2 8 7" xfId="43031" xr:uid="{F9E18F7E-C40C-4166-8D6A-C6C398B7D14C}"/>
    <cellStyle name="Comma 2 4 2 9" xfId="3967" xr:uid="{BF77DDE5-909C-42AE-8FB6-01CA4B96283A}"/>
    <cellStyle name="Comma 2 4 2 9 2" xfId="10246" xr:uid="{F010938A-9F65-4FF7-A244-6CB28D08F642}"/>
    <cellStyle name="Comma 2 4 2 9 2 2" xfId="24609" xr:uid="{675A3A4D-FC8E-4A70-BB8D-099611C4794D}"/>
    <cellStyle name="Comma 2 4 2 9 3" xfId="16344" xr:uid="{13C1B227-5BAB-417E-BA77-6AE917EC1B9B}"/>
    <cellStyle name="Comma 2 4 2 9 4" xfId="30703" xr:uid="{4A8417CE-5759-45FA-8D47-F22D62E6525A}"/>
    <cellStyle name="Comma 2 4 2 9 5" xfId="36797" xr:uid="{0B54A840-272F-45E6-BF24-D9AFD024F27E}"/>
    <cellStyle name="Comma 2 4 2 9 6" xfId="43936" xr:uid="{7EE8FFB7-2167-44D2-AAC1-C4848F074317}"/>
    <cellStyle name="Comma 2 4 20" xfId="40501" xr:uid="{21384665-1D19-4DA2-9CC7-E61FAAB854A4}"/>
    <cellStyle name="Comma 2 4 21" xfId="45976" xr:uid="{E99B95AD-A646-4E2C-A761-644AD25D5DDC}"/>
    <cellStyle name="Comma 2 4 22" xfId="39758" xr:uid="{86D10191-557E-4C61-B795-E2F90CCC323F}"/>
    <cellStyle name="Comma 2 4 23" xfId="46676" xr:uid="{E5B65C4F-D1CD-4A90-AD84-31D50DD2DC0E}"/>
    <cellStyle name="Comma 2 4 24" xfId="46814" xr:uid="{74FA9DE8-27CB-42ED-BA47-773392B3C0D2}"/>
    <cellStyle name="Comma 2 4 3" xfId="400" xr:uid="{9B13D1DE-3DC3-4B8F-A248-60D89F8E9771}"/>
    <cellStyle name="Comma 2 4 3 10" xfId="39912" xr:uid="{11D0C4A6-0025-4C3B-89ED-1C81D8B2E13F}"/>
    <cellStyle name="Comma 2 4 3 11" xfId="46748" xr:uid="{F2A6B00E-8DFF-4D9F-B7B3-FE841347853E}"/>
    <cellStyle name="Comma 2 4 3 2" xfId="743" xr:uid="{BC8805F2-9B31-4278-9439-BF9CE32005FA}"/>
    <cellStyle name="Comma 2 4 3 2 2" xfId="10450" xr:uid="{02316F63-81D0-4CBE-B8F7-1E635704F70F}"/>
    <cellStyle name="Comma 2 4 3 2 2 2" xfId="24813" xr:uid="{D0ABB32F-6DB5-43A4-BB3C-A9D103F31498}"/>
    <cellStyle name="Comma 2 4 3 2 2 3" xfId="42552" xr:uid="{42FD8871-3119-4C45-88A5-2BCC0451A0A3}"/>
    <cellStyle name="Comma 2 4 3 2 3" xfId="16548" xr:uid="{0236C68F-CC8E-4942-9D8C-02C861D542CF}"/>
    <cellStyle name="Comma 2 4 3 2 3 2" xfId="43466" xr:uid="{A092DC4B-B3D7-426A-AF0E-D9BB6378FFC0}"/>
    <cellStyle name="Comma 2 4 3 2 4" xfId="30907" xr:uid="{39DDDD69-C4AA-441B-82B6-901D0F6302AB}"/>
    <cellStyle name="Comma 2 4 3 2 4 2" xfId="44365" xr:uid="{0D57303B-85F7-4363-A8D9-7834322FB049}"/>
    <cellStyle name="Comma 2 4 3 2 5" xfId="37001" xr:uid="{24586F66-8D40-4286-9FEA-D8BF79B47994}"/>
    <cellStyle name="Comma 2 4 3 2 5 2" xfId="45332" xr:uid="{C7D034BE-2773-4B8F-9475-A746DA270143}"/>
    <cellStyle name="Comma 2 4 3 2 6" xfId="4219" xr:uid="{62B8E380-E752-41F0-B31D-73F6843A61E3}"/>
    <cellStyle name="Comma 2 4 3 2 6 2" xfId="41595" xr:uid="{269545D0-2D26-491F-B2CD-BF66F164C466}"/>
    <cellStyle name="Comma 2 4 3 2 7" xfId="40364" xr:uid="{DC42C5B6-10C5-470F-BDCF-12D599A9879C}"/>
    <cellStyle name="Comma 2 4 3 3" xfId="7417" xr:uid="{7BC27564-E4D9-4CD2-B303-D1CB759E5C8D}"/>
    <cellStyle name="Comma 2 4 3 3 2" xfId="21779" xr:uid="{90E4F4AC-A33A-442E-A6D0-983FBFEA4BD0}"/>
    <cellStyle name="Comma 2 4 3 3 3" xfId="42108" xr:uid="{E0536306-8497-414E-A879-31DCD514E494}"/>
    <cellStyle name="Comma 2 4 3 4" xfId="13514" xr:uid="{4217CA76-5165-4E26-881B-CAC8FF0C9119}"/>
    <cellStyle name="Comma 2 4 3 4 2" xfId="43030" xr:uid="{76E6C4B3-0910-4C6F-8603-90F44348CE95}"/>
    <cellStyle name="Comma 2 4 3 5" xfId="27873" xr:uid="{CA23A893-BE42-4E1E-9481-69C8A8B09D4E}"/>
    <cellStyle name="Comma 2 4 3 5 2" xfId="43935" xr:uid="{1B2D31A5-2C3C-4925-AC67-460CD6690D26}"/>
    <cellStyle name="Comma 2 4 3 6" xfId="33967" xr:uid="{A3041B81-F8B2-4258-AF29-6748E2C5704E}"/>
    <cellStyle name="Comma 2 4 3 6 2" xfId="44782" xr:uid="{E617054A-8F44-4CFE-B895-1B561020C3C8}"/>
    <cellStyle name="Comma 2 4 3 7" xfId="1158" xr:uid="{32CA36A0-280C-4280-B0D2-DACFE34B260B}"/>
    <cellStyle name="Comma 2 4 3 7 2" xfId="44886" xr:uid="{BC808E67-FC49-4D49-ADBB-18F7BEBBD19A}"/>
    <cellStyle name="Comma 2 4 3 8" xfId="40838" xr:uid="{8065544D-7CB6-4604-BD66-A01C9C9EF590}"/>
    <cellStyle name="Comma 2 4 3 9" xfId="46145" xr:uid="{D4E881C2-AA87-4EF7-BF0E-91DAEC8B3B23}"/>
    <cellStyle name="Comma 2 4 4" xfId="730" xr:uid="{56AC5BEA-4148-4AD5-B9D2-7696420BE8C3}"/>
    <cellStyle name="Comma 2 4 4 2" xfId="4591" xr:uid="{14DE3F1E-1F7D-4966-8243-E2F4FD4E8B51}"/>
    <cellStyle name="Comma 2 4 4 2 2" xfId="10800" xr:uid="{3C9F3B03-6052-4D3B-97A6-19F86A8FE312}"/>
    <cellStyle name="Comma 2 4 4 2 2 2" xfId="25163" xr:uid="{D84534B8-B93A-4030-90D2-F55BC05A02F4}"/>
    <cellStyle name="Comma 2 4 4 2 2 3" xfId="42610" xr:uid="{680AFAB7-179E-4B00-8D13-40646D8E2C42}"/>
    <cellStyle name="Comma 2 4 4 2 3" xfId="16898" xr:uid="{CEF2985B-56C8-4F4D-AC35-42A85F81061D}"/>
    <cellStyle name="Comma 2 4 4 2 3 2" xfId="43524" xr:uid="{E4EDE975-0E8C-45AB-B7EA-81593BB2049C}"/>
    <cellStyle name="Comma 2 4 4 2 4" xfId="31257" xr:uid="{646EDD38-2A3E-47B3-8F30-624A743D9439}"/>
    <cellStyle name="Comma 2 4 4 2 4 2" xfId="44423" xr:uid="{E667F97A-47D3-4E90-8BDA-BD7378D03986}"/>
    <cellStyle name="Comma 2 4 4 2 5" xfId="37351" xr:uid="{52DE4ABB-1376-4E04-A95B-2EE284083A42}"/>
    <cellStyle name="Comma 2 4 4 2 5 2" xfId="45398" xr:uid="{1A2ED649-0697-4BBF-9A91-52C7D476E230}"/>
    <cellStyle name="Comma 2 4 4 2 6" xfId="41665" xr:uid="{C1F4B9D4-928A-49F1-8E8D-14C01B464BB7}"/>
    <cellStyle name="Comma 2 4 4 3" xfId="7790" xr:uid="{2AE36AD9-F43C-452E-904F-C56DDC1DF625}"/>
    <cellStyle name="Comma 2 4 4 3 2" xfId="22153" xr:uid="{8FE8A846-1639-4383-A550-3E6A7F8A71FC}"/>
    <cellStyle name="Comma 2 4 4 3 3" xfId="42177" xr:uid="{016F551E-FD8B-4C85-AE81-45B6C94E25D8}"/>
    <cellStyle name="Comma 2 4 4 4" xfId="13888" xr:uid="{C2E1D3EA-CCF9-4A41-B95B-1CE428E4FC4D}"/>
    <cellStyle name="Comma 2 4 4 4 2" xfId="43094" xr:uid="{7943351A-313B-4A55-8035-38EF2285B1CA}"/>
    <cellStyle name="Comma 2 4 4 5" xfId="28247" xr:uid="{9F41C0EB-45D4-4904-9CE7-CCC9D1A78A6F}"/>
    <cellStyle name="Comma 2 4 4 5 2" xfId="43993" xr:uid="{09DC4674-3EA1-4BBB-BD87-8F7D55A9FB38}"/>
    <cellStyle name="Comma 2 4 4 6" xfId="34341" xr:uid="{012514CD-6623-478E-8BF1-98893B7202B2}"/>
    <cellStyle name="Comma 2 4 4 6 2" xfId="44952" xr:uid="{5F380AC0-1E56-4EF2-895D-0F485E883A2B}"/>
    <cellStyle name="Comma 2 4 4 7" xfId="1518" xr:uid="{FD349E87-F989-4941-943A-05104EAE3411}"/>
    <cellStyle name="Comma 2 4 4 7 2" xfId="41160" xr:uid="{260356A4-0D15-4E23-AEDE-E0529E02E208}"/>
    <cellStyle name="Comma 2 4 4 8" xfId="40197" xr:uid="{6256DC76-C4CB-463D-A40D-09A1B891A890}"/>
    <cellStyle name="Comma 2 4 4 9" xfId="46826" xr:uid="{0CA79BCA-D453-4746-84FC-B47DB0532837}"/>
    <cellStyle name="Comma 2 4 5" xfId="1887" xr:uid="{308F5DF9-14A5-49BF-86FC-437A9F0A4530}"/>
    <cellStyle name="Comma 2 4 5 2" xfId="4964" xr:uid="{588A1F56-1D38-45B6-961F-D029A198E90C}"/>
    <cellStyle name="Comma 2 4 5 2 2" xfId="11174" xr:uid="{06AA9199-E451-4ED1-BFF8-EC051CA86847}"/>
    <cellStyle name="Comma 2 4 5 2 2 2" xfId="25537" xr:uid="{E7CC5506-180A-49CD-AC16-AA2DEF74AD37}"/>
    <cellStyle name="Comma 2 4 5 2 2 3" xfId="42642" xr:uid="{D614CACF-1D25-4BB7-A05B-F5CA382E767F}"/>
    <cellStyle name="Comma 2 4 5 2 3" xfId="17272" xr:uid="{FE01774A-181D-4275-B9EC-16EFB254EBC9}"/>
    <cellStyle name="Comma 2 4 5 2 3 2" xfId="43556" xr:uid="{AB2709D3-7189-4FEE-9835-AF2B34FB8A55}"/>
    <cellStyle name="Comma 2 4 5 2 4" xfId="31631" xr:uid="{25461B38-22F1-4B9D-B868-64EC644393C7}"/>
    <cellStyle name="Comma 2 4 5 2 4 2" xfId="44455" xr:uid="{F3F09EFF-34A2-431E-97E5-F2838E81A92F}"/>
    <cellStyle name="Comma 2 4 5 2 5" xfId="37725" xr:uid="{D364310D-A641-4299-AAAF-DB6E1FA1A83E}"/>
    <cellStyle name="Comma 2 4 5 2 5 2" xfId="45430" xr:uid="{FD1251A5-161B-47F5-A560-7BB5ABC90500}"/>
    <cellStyle name="Comma 2 4 5 2 6" xfId="41697" xr:uid="{5E9E59C7-E54F-41ED-9543-13AD12B97373}"/>
    <cellStyle name="Comma 2 4 5 3" xfId="8164" xr:uid="{1A105BE3-FC9D-4D84-A04F-8507F88511D4}"/>
    <cellStyle name="Comma 2 4 5 3 2" xfId="22527" xr:uid="{12E0BB48-FE19-4B0C-A549-CB9F378A37A4}"/>
    <cellStyle name="Comma 2 4 5 3 3" xfId="42209" xr:uid="{19B75932-EE1E-450C-94AA-DB935F81900B}"/>
    <cellStyle name="Comma 2 4 5 4" xfId="14262" xr:uid="{ADDFF55C-E734-4956-A27F-0660CF86D945}"/>
    <cellStyle name="Comma 2 4 5 4 2" xfId="43126" xr:uid="{1119EBF8-0C17-4F59-9402-7DD0640A7AFC}"/>
    <cellStyle name="Comma 2 4 5 5" xfId="28621" xr:uid="{0282C5CB-D08C-435B-B04D-13913F71F6B2}"/>
    <cellStyle name="Comma 2 4 5 5 2" xfId="44025" xr:uid="{819E1729-E80F-4012-90A5-02E6DD0A7AE6}"/>
    <cellStyle name="Comma 2 4 5 6" xfId="34715" xr:uid="{AE002E6B-78EC-41A8-87DE-0B0EEF02162C}"/>
    <cellStyle name="Comma 2 4 5 6 2" xfId="44985" xr:uid="{36EFE613-465D-4C02-8A01-0CA2015B3E56}"/>
    <cellStyle name="Comma 2 4 5 7" xfId="41198" xr:uid="{4E26CCF1-D9CC-4CC6-8962-3C6D6898FDC8}"/>
    <cellStyle name="Comma 2 4 5 8" xfId="46827" xr:uid="{05AFB481-CEAE-4955-8DCF-EB72F815CA90}"/>
    <cellStyle name="Comma 2 4 6" xfId="2260" xr:uid="{3D54F7CB-CA31-47E9-A81B-07FB4EEC2995}"/>
    <cellStyle name="Comma 2 4 6 2" xfId="5338" xr:uid="{F5C03686-0C98-49FF-B96B-DFE53C909B18}"/>
    <cellStyle name="Comma 2 4 6 2 2" xfId="11548" xr:uid="{0BB0496A-FB4F-4F95-B303-381534D678B5}"/>
    <cellStyle name="Comma 2 4 6 2 2 2" xfId="25911" xr:uid="{4D825DBC-D6C1-4477-A280-485E6F5FF0CA}"/>
    <cellStyle name="Comma 2 4 6 2 2 3" xfId="42688" xr:uid="{41C5A53C-6955-429D-8B9D-22D9D92821BE}"/>
    <cellStyle name="Comma 2 4 6 2 3" xfId="17646" xr:uid="{FC3748B3-0EF1-4BE2-A462-4D76F6D631ED}"/>
    <cellStyle name="Comma 2 4 6 2 3 2" xfId="43602" xr:uid="{44FAD785-A2AE-4E9E-8FAB-F606082192B6}"/>
    <cellStyle name="Comma 2 4 6 2 4" xfId="32005" xr:uid="{A7C193F6-60D0-402E-9A93-0FEDE6589AA5}"/>
    <cellStyle name="Comma 2 4 6 2 4 2" xfId="44501" xr:uid="{746D0906-8129-4410-86FD-6582691166E3}"/>
    <cellStyle name="Comma 2 4 6 2 5" xfId="38099" xr:uid="{08B1080B-716C-4754-BFC2-10AC8B19ED02}"/>
    <cellStyle name="Comma 2 4 6 2 5 2" xfId="45476" xr:uid="{AED11089-5E7F-4035-AC29-22015E59A56F}"/>
    <cellStyle name="Comma 2 4 6 2 6" xfId="41744" xr:uid="{C60CB297-16A3-403F-A75E-A07C6F07F91C}"/>
    <cellStyle name="Comma 2 4 6 3" xfId="8538" xr:uid="{26AC029B-DF99-444F-8079-F0867A239447}"/>
    <cellStyle name="Comma 2 4 6 3 2" xfId="22901" xr:uid="{79EE2364-CA90-4882-A862-02C88241A6E8}"/>
    <cellStyle name="Comma 2 4 6 3 3" xfId="42255" xr:uid="{D4416A7F-E28C-4149-A64B-FA19E2B87368}"/>
    <cellStyle name="Comma 2 4 6 4" xfId="14636" xr:uid="{5EC22949-3D56-4038-A3B0-B7DBE66ACD39}"/>
    <cellStyle name="Comma 2 4 6 4 2" xfId="43172" xr:uid="{DF6B97E2-25C4-4E24-81B1-75C04776DA5A}"/>
    <cellStyle name="Comma 2 4 6 5" xfId="28995" xr:uid="{EF07B452-F3F9-4D66-A420-95F0E04CFE75}"/>
    <cellStyle name="Comma 2 4 6 5 2" xfId="44071" xr:uid="{5D8BF172-1291-4515-879B-42341161D13E}"/>
    <cellStyle name="Comma 2 4 6 6" xfId="35089" xr:uid="{68F89FFA-DF36-4BE6-BBD4-22CDEAED8133}"/>
    <cellStyle name="Comma 2 4 6 6 2" xfId="45031" xr:uid="{93D84C7B-3503-4BF7-8ADA-C0B6BB1C9A67}"/>
    <cellStyle name="Comma 2 4 6 7" xfId="41250" xr:uid="{68ED6BF0-6AC8-475F-A41E-5AA4D81C8C4D}"/>
    <cellStyle name="Comma 2 4 7" xfId="2633" xr:uid="{22848544-9A23-461F-8BB0-85D8236DFE74}"/>
    <cellStyle name="Comma 2 4 7 2" xfId="5712" xr:uid="{4D500A45-2C59-488A-A6E8-7B070C8E79A3}"/>
    <cellStyle name="Comma 2 4 7 2 2" xfId="11922" xr:uid="{1BA11A39-221C-4AAE-A912-322CD33A2CB1}"/>
    <cellStyle name="Comma 2 4 7 2 2 2" xfId="26285" xr:uid="{EC751EDB-DB64-43C3-A1D1-75D109B265F3}"/>
    <cellStyle name="Comma 2 4 7 2 2 3" xfId="42710" xr:uid="{93C14159-B51C-478B-93AC-5963FDE0BAEA}"/>
    <cellStyle name="Comma 2 4 7 2 3" xfId="18020" xr:uid="{A557FB31-9487-4E64-8EA7-BE5EED39E06F}"/>
    <cellStyle name="Comma 2 4 7 2 3 2" xfId="43624" xr:uid="{82C5E79D-AF4A-413A-9EC8-F7F891D6525B}"/>
    <cellStyle name="Comma 2 4 7 2 4" xfId="32379" xr:uid="{DBAA9B2E-D015-42EA-92EA-3FA0F596CDF2}"/>
    <cellStyle name="Comma 2 4 7 2 4 2" xfId="44523" xr:uid="{F522A94A-D3AA-4716-8EB9-FDDE28971BA8}"/>
    <cellStyle name="Comma 2 4 7 2 5" xfId="38473" xr:uid="{6BAF7A7C-C74C-41AE-BA3C-FA5FC6898B7C}"/>
    <cellStyle name="Comma 2 4 7 2 5 2" xfId="45498" xr:uid="{A6FD7E52-B16C-4ECC-9F89-2247A1452806}"/>
    <cellStyle name="Comma 2 4 7 2 6" xfId="41766" xr:uid="{E1BCC28A-48C4-43CB-8BC5-ABE1DBAD47CD}"/>
    <cellStyle name="Comma 2 4 7 3" xfId="8912" xr:uid="{8C8304D5-A112-463C-964E-2D15BD07BD81}"/>
    <cellStyle name="Comma 2 4 7 3 2" xfId="23275" xr:uid="{0501A034-4086-4A86-953E-9EDD6A6BCCA5}"/>
    <cellStyle name="Comma 2 4 7 3 3" xfId="42277" xr:uid="{0A341E08-2AFD-4819-B611-195BD4EF1339}"/>
    <cellStyle name="Comma 2 4 7 4" xfId="15010" xr:uid="{401DA073-4259-4DE1-BACD-07528FB43D23}"/>
    <cellStyle name="Comma 2 4 7 4 2" xfId="43194" xr:uid="{C507CCA5-EABB-4B1B-898F-9D274410EF8A}"/>
    <cellStyle name="Comma 2 4 7 5" xfId="29369" xr:uid="{13992D00-DBE1-40DE-967B-873B3C16C6D0}"/>
    <cellStyle name="Comma 2 4 7 5 2" xfId="44093" xr:uid="{B908C6A9-41AD-4953-86A6-1B4AE0229E8B}"/>
    <cellStyle name="Comma 2 4 7 6" xfId="35463" xr:uid="{C615226A-4749-49F5-9409-70DF05C07AE3}"/>
    <cellStyle name="Comma 2 4 7 6 2" xfId="45053" xr:uid="{85C02983-BFAF-4370-A942-33EED903E580}"/>
    <cellStyle name="Comma 2 4 7 7" xfId="41272" xr:uid="{3E15999E-8AA6-484D-8A76-229F5AEE596C}"/>
    <cellStyle name="Comma 2 4 8" xfId="3007" xr:uid="{2DF650F5-0109-4156-B961-A4B260607D0A}"/>
    <cellStyle name="Comma 2 4 8 2" xfId="6086" xr:uid="{CA509537-35BA-49BE-9B65-8F57D689BC98}"/>
    <cellStyle name="Comma 2 4 8 2 2" xfId="12296" xr:uid="{170BDA7D-5367-4DAA-8B87-4FFD80045DFA}"/>
    <cellStyle name="Comma 2 4 8 2 2 2" xfId="26659" xr:uid="{301F8F4D-2937-4453-A590-F8ACA7600119}"/>
    <cellStyle name="Comma 2 4 8 2 2 3" xfId="42735" xr:uid="{65DA8C4C-0C22-44CB-A720-C279F0228F95}"/>
    <cellStyle name="Comma 2 4 8 2 3" xfId="18394" xr:uid="{F2DED64B-0F62-46DE-9B59-C358B3A2CC27}"/>
    <cellStyle name="Comma 2 4 8 2 3 2" xfId="43649" xr:uid="{3F573DC4-AC08-4BEE-98FC-D9183ED3506B}"/>
    <cellStyle name="Comma 2 4 8 2 4" xfId="32753" xr:uid="{013E5031-1647-4A11-B441-C12B084EE83B}"/>
    <cellStyle name="Comma 2 4 8 2 4 2" xfId="44548" xr:uid="{B8E37891-31FF-4F51-A142-33FE0AB9AD12}"/>
    <cellStyle name="Comma 2 4 8 2 5" xfId="38847" xr:uid="{B8578469-4609-4CEF-B2FB-6144EBFED37C}"/>
    <cellStyle name="Comma 2 4 8 2 5 2" xfId="45523" xr:uid="{B6BA0C4B-8106-47FC-98AB-A0CF8D7808DF}"/>
    <cellStyle name="Comma 2 4 8 2 6" xfId="41791" xr:uid="{44E72750-7491-427B-85F4-20513D1B6ABE}"/>
    <cellStyle name="Comma 2 4 8 3" xfId="9286" xr:uid="{889EA1E7-E66D-4CA3-A207-2909B37B47DD}"/>
    <cellStyle name="Comma 2 4 8 3 2" xfId="23649" xr:uid="{DB291D19-34D7-4B4C-AADB-32C075207C23}"/>
    <cellStyle name="Comma 2 4 8 3 3" xfId="42302" xr:uid="{9D5BC71A-33E4-4B34-92AC-D7B9035265C4}"/>
    <cellStyle name="Comma 2 4 8 4" xfId="15384" xr:uid="{57807375-AED0-45E8-8C7C-6E8813DFC2F4}"/>
    <cellStyle name="Comma 2 4 8 4 2" xfId="43219" xr:uid="{FE1DCA8F-DEDB-48A5-A83D-1BD179B9C757}"/>
    <cellStyle name="Comma 2 4 8 5" xfId="29743" xr:uid="{A57CDAAD-4AF6-4D86-8D0B-916E4DDC9E25}"/>
    <cellStyle name="Comma 2 4 8 5 2" xfId="44118" xr:uid="{241D98B1-1470-48B4-B379-8CA455AF8922}"/>
    <cellStyle name="Comma 2 4 8 6" xfId="35837" xr:uid="{33AE9B45-A384-4D5B-81EA-C41521F9BFCA}"/>
    <cellStyle name="Comma 2 4 8 6 2" xfId="45078" xr:uid="{14F0CE63-C7B6-4596-87B8-103EA0806885}"/>
    <cellStyle name="Comma 2 4 8 7" xfId="41297" xr:uid="{73FED541-B195-4C45-907D-E5127480E1EA}"/>
    <cellStyle name="Comma 2 4 9" xfId="3383" xr:uid="{9CB44E18-3E9F-4A65-A3FF-1E1BB21358BF}"/>
    <cellStyle name="Comma 2 4 9 2" xfId="6462" xr:uid="{714011CA-5BC6-4BC9-A3EE-0D83BACBA53B}"/>
    <cellStyle name="Comma 2 4 9 2 2" xfId="12671" xr:uid="{A72A013C-775A-4934-BADA-EA183A99423F}"/>
    <cellStyle name="Comma 2 4 9 2 2 2" xfId="27034" xr:uid="{E16F07C1-4B87-4732-A79F-0F5B46D5FCFB}"/>
    <cellStyle name="Comma 2 4 9 2 2 3" xfId="42759" xr:uid="{BC4955A5-05D6-47C9-AE1B-24813520C5E3}"/>
    <cellStyle name="Comma 2 4 9 2 3" xfId="18769" xr:uid="{2E02692B-7D89-4782-AF6F-6968DB3344B5}"/>
    <cellStyle name="Comma 2 4 9 2 3 2" xfId="43673" xr:uid="{3BBF276D-3527-404D-87A8-BF22BF80C014}"/>
    <cellStyle name="Comma 2 4 9 2 4" xfId="33128" xr:uid="{453F1A66-1190-4310-8CD8-D8C8B82FB969}"/>
    <cellStyle name="Comma 2 4 9 2 4 2" xfId="44572" xr:uid="{A7105661-8023-4B30-8DAC-C8AC02ACCD3C}"/>
    <cellStyle name="Comma 2 4 9 2 5" xfId="39222" xr:uid="{EF4E4FD6-19EF-4FE1-BB3D-6CF8D1B73C61}"/>
    <cellStyle name="Comma 2 4 9 2 5 2" xfId="45547" xr:uid="{9C6F2E4B-7383-4787-916D-C769EDED1AA3}"/>
    <cellStyle name="Comma 2 4 9 2 6" xfId="41815" xr:uid="{D88005BA-F6CC-4DB1-8FFD-E4AED95AB931}"/>
    <cellStyle name="Comma 2 4 9 3" xfId="9662" xr:uid="{C5E25B7A-0FDE-40EF-9690-88B1512CCCF7}"/>
    <cellStyle name="Comma 2 4 9 3 2" xfId="24025" xr:uid="{72351DD8-8A04-481C-B90D-9E03F9BF7D2C}"/>
    <cellStyle name="Comma 2 4 9 3 3" xfId="42326" xr:uid="{EDB1D94C-AAFA-4777-9092-C45CB421548F}"/>
    <cellStyle name="Comma 2 4 9 4" xfId="15760" xr:uid="{2D6EDC86-9571-4D38-900E-254680EA7F3B}"/>
    <cellStyle name="Comma 2 4 9 4 2" xfId="43243" xr:uid="{794887E0-A9EB-4F90-AC9D-4BE11DCF8C20}"/>
    <cellStyle name="Comma 2 4 9 5" xfId="30119" xr:uid="{ADFA9259-064F-4C88-91C3-6FA9E14995FE}"/>
    <cellStyle name="Comma 2 4 9 5 2" xfId="44142" xr:uid="{C9FAA7BC-B69D-415B-8C61-A70489376EF9}"/>
    <cellStyle name="Comma 2 4 9 6" xfId="36213" xr:uid="{DB49FD5B-5144-450F-9FE4-501CC1D88347}"/>
    <cellStyle name="Comma 2 4 9 6 2" xfId="45102" xr:uid="{2518DC84-3770-4FE8-A52C-C7026EF5D337}"/>
    <cellStyle name="Comma 2 4 9 7" xfId="41321" xr:uid="{1C4A6AB5-74D0-4A48-A89B-4E43B54154DD}"/>
    <cellStyle name="Comma 2 40" xfId="42148" xr:uid="{70452AA6-2BBA-478A-996C-1769A0076010}"/>
    <cellStyle name="Comma 2 41" xfId="42087" xr:uid="{93763D7B-DE9B-42CE-9BE7-0533BB04A6BA}"/>
    <cellStyle name="Comma 2 42" xfId="42144" xr:uid="{EBB2AD8D-397B-4C0A-98D3-C7083B15C90B}"/>
    <cellStyle name="Comma 2 43" xfId="42944" xr:uid="{EB692BB4-B02E-40E4-8012-223ECBA0B711}"/>
    <cellStyle name="Comma 2 44" xfId="42941" xr:uid="{FF911622-9EC1-444B-9F20-2D1423241C2D}"/>
    <cellStyle name="Comma 2 45" xfId="42125" xr:uid="{8A281F77-62AE-49FF-B773-408B4CE5F486}"/>
    <cellStyle name="Comma 2 46" xfId="42935" xr:uid="{AF6BD9A3-99F4-4DB0-85E0-74EAED632C67}"/>
    <cellStyle name="Comma 2 47" xfId="42940" xr:uid="{463C1609-E344-49FC-978D-F32FCDC0DCE7}"/>
    <cellStyle name="Comma 2 48" xfId="42952" xr:uid="{B42473DE-8CBF-476E-8A07-BDBE171E00A1}"/>
    <cellStyle name="Comma 2 49" xfId="42951" xr:uid="{3B7E1A94-9C2D-4928-801A-97C073F42486}"/>
    <cellStyle name="Comma 2 5" xfId="241" xr:uid="{DE251CC8-2FFD-4D89-8196-2BD5C1D88452}"/>
    <cellStyle name="Comma 2 5 10" xfId="3764" xr:uid="{F165364D-A246-461D-AA65-F726908E8D11}"/>
    <cellStyle name="Comma 2 5 10 2" xfId="10043" xr:uid="{47D0FD1A-57D5-4E6B-941C-4669A4B380A9}"/>
    <cellStyle name="Comma 2 5 10 2 2" xfId="24406" xr:uid="{EEB657A2-BA4B-4D22-BEC6-F5F73FE100F1}"/>
    <cellStyle name="Comma 2 5 10 3" xfId="16141" xr:uid="{D6B78A15-F086-41FD-8B7A-B8E55C173B62}"/>
    <cellStyle name="Comma 2 5 10 4" xfId="30500" xr:uid="{400FC0B0-25E1-417E-B1D2-E1DF3BFF40DE}"/>
    <cellStyle name="Comma 2 5 10 5" xfId="36594" xr:uid="{08135F45-EB5A-450C-8228-1BE3907F04D1}"/>
    <cellStyle name="Comma 2 5 11" xfId="6932" xr:uid="{D4703434-8098-42F7-8777-442B9E22E644}"/>
    <cellStyle name="Comma 2 5 11 2" xfId="21294" xr:uid="{1386CB22-BEF7-441A-AD01-C8ADAAE533C0}"/>
    <cellStyle name="Comma 2 5 12" xfId="6962" xr:uid="{70F75603-0BD1-4FA5-878E-85C348340DAD}"/>
    <cellStyle name="Comma 2 5 12 2" xfId="21324" xr:uid="{8A314777-1326-4211-A29D-D6F05FD3A716}"/>
    <cellStyle name="Comma 2 5 13" xfId="13059" xr:uid="{603A0A1E-3E09-4BC7-ABA9-7F85257ACC8E}"/>
    <cellStyle name="Comma 2 5 14" xfId="27418" xr:uid="{EAC05DB6-E3E8-4445-8CF8-FEB48A2B8C54}"/>
    <cellStyle name="Comma 2 5 15" xfId="33512" xr:uid="{D429218C-4F41-48C0-8C51-C421C4FCDDFF}"/>
    <cellStyle name="Comma 2 5 16" xfId="39773" xr:uid="{0CB404FB-76CC-40C4-840B-1AB41209260F}"/>
    <cellStyle name="Comma 2 5 17" xfId="46828" xr:uid="{707306A7-2647-4B90-A2D5-CF044A363642}"/>
    <cellStyle name="Comma 2 5 2" xfId="335" xr:uid="{1D89712F-3C28-4587-8B12-6237C73615F7}"/>
    <cellStyle name="Comma 2 5 2 10" xfId="7170" xr:uid="{09E9CF0B-F67A-427C-B0C0-3078E5B23463}"/>
    <cellStyle name="Comma 2 5 2 10 2" xfId="21532" xr:uid="{876610C7-EB2E-4BB9-94D3-EAFE54B8BCA3}"/>
    <cellStyle name="Comma 2 5 2 11" xfId="13267" xr:uid="{C1E8BA01-631F-4009-8F1E-26EF5E0E8392}"/>
    <cellStyle name="Comma 2 5 2 12" xfId="27626" xr:uid="{00200FAA-CE30-4593-8061-A71E559DC285}"/>
    <cellStyle name="Comma 2 5 2 13" xfId="33720" xr:uid="{1C5E8324-9F44-4130-9D5B-57E5C17412FC}"/>
    <cellStyle name="Comma 2 5 2 14" xfId="1007" xr:uid="{B43A06F2-F330-4BB7-9A28-0F373D9F94FD}"/>
    <cellStyle name="Comma 2 5 2 15" xfId="39847" xr:uid="{AE01DB29-8912-4987-AFE8-4FFB003EBB17}"/>
    <cellStyle name="Comma 2 5 2 2" xfId="487" xr:uid="{A27B69AC-E136-40DC-AED0-354A0820F5D3}"/>
    <cellStyle name="Comma 2 5 2 2 2" xfId="4431" xr:uid="{26DFC4BA-596D-4816-AE0C-F42AF8A8343E}"/>
    <cellStyle name="Comma 2 5 2 2 2 2" xfId="10639" xr:uid="{22E616EF-4095-4F5B-B884-14AEDCF2A04B}"/>
    <cellStyle name="Comma 2 5 2 2 2 2 2" xfId="25002" xr:uid="{BF1B799B-70B9-448C-80CA-EAE4A7E022DC}"/>
    <cellStyle name="Comma 2 5 2 2 2 2 3" xfId="42555" xr:uid="{F5FBB4A5-59A4-4EF6-9D47-2C98FD70CB24}"/>
    <cellStyle name="Comma 2 5 2 2 2 3" xfId="16737" xr:uid="{45ADA8CF-63D3-4AEF-9029-BD4805BF2400}"/>
    <cellStyle name="Comma 2 5 2 2 2 4" xfId="31096" xr:uid="{FC36064F-1575-4C92-95E1-44EB62C5393A}"/>
    <cellStyle name="Comma 2 5 2 2 2 5" xfId="37190" xr:uid="{6630459A-F504-4B7E-A9FF-E5461986F386}"/>
    <cellStyle name="Comma 2 5 2 2 2 6" xfId="40451" xr:uid="{AF98630D-1E7E-4A33-B3C4-6FE511B426EB}"/>
    <cellStyle name="Comma 2 5 2 2 3" xfId="7629" xr:uid="{6942B33D-F7CC-49C0-949F-BDAEB57A8720}"/>
    <cellStyle name="Comma 2 5 2 2 3 2" xfId="21992" xr:uid="{062C24CC-6E77-455E-96EC-644F01432D43}"/>
    <cellStyle name="Comma 2 5 2 2 3 3" xfId="43469" xr:uid="{B45FAC8A-6D40-4ADD-9F76-D45860E177DE}"/>
    <cellStyle name="Comma 2 5 2 2 4" xfId="13727" xr:uid="{31D80C0B-C1DB-4197-A686-78728EAA0C76}"/>
    <cellStyle name="Comma 2 5 2 2 4 2" xfId="44368" xr:uid="{CF18D67B-A9B0-4C1B-9F88-8524E449AA6A}"/>
    <cellStyle name="Comma 2 5 2 2 5" xfId="28086" xr:uid="{C77E0A51-689D-4A21-BFFE-2ED9DEC0F733}"/>
    <cellStyle name="Comma 2 5 2 2 5 2" xfId="45335" xr:uid="{F05BBF54-1B54-4957-A6BB-14A403871313}"/>
    <cellStyle name="Comma 2 5 2 2 6" xfId="34180" xr:uid="{204DAB1A-1CE2-4E98-AD4B-57C10ABFF7E9}"/>
    <cellStyle name="Comma 2 5 2 2 6 2" xfId="41598" xr:uid="{7407F042-8835-438D-8F4E-EA7D9FD736EC}"/>
    <cellStyle name="Comma 2 5 2 2 7" xfId="1363" xr:uid="{0903309C-D04C-4D74-B514-B6BB1E0108C0}"/>
    <cellStyle name="Comma 2 5 2 2 7 2" xfId="46232" xr:uid="{8323DCC6-4548-4774-8892-84D9C56A74C9}"/>
    <cellStyle name="Comma 2 5 2 2 8" xfId="39999" xr:uid="{508A6BFD-54FF-4DE8-9A1E-57F939C4E4CB}"/>
    <cellStyle name="Comma 2 5 2 3" xfId="1728" xr:uid="{78EBFA37-8486-41BF-B882-5FC3A06BFE8D}"/>
    <cellStyle name="Comma 2 5 2 3 2" xfId="4803" xr:uid="{BAFB68BA-FE5B-437D-8622-B41B5B9D6FB4}"/>
    <cellStyle name="Comma 2 5 2 3 2 2" xfId="11013" xr:uid="{48B9DEBC-CB4E-49C4-AA5B-224C4D3DED88}"/>
    <cellStyle name="Comma 2 5 2 3 2 2 2" xfId="25376" xr:uid="{27CBBDE8-518E-4DC4-9198-DC159374F552}"/>
    <cellStyle name="Comma 2 5 2 3 2 3" xfId="17111" xr:uid="{2F780EEF-2F60-4A8F-8D22-633DF01E5776}"/>
    <cellStyle name="Comma 2 5 2 3 2 4" xfId="31470" xr:uid="{55270A51-C46F-4457-BAC7-56F2AEA4D7AA}"/>
    <cellStyle name="Comma 2 5 2 3 2 5" xfId="37564" xr:uid="{FB7260F5-E5B8-421D-B13C-A9AC16C4D86F}"/>
    <cellStyle name="Comma 2 5 2 3 2 6" xfId="42111" xr:uid="{127F5976-592B-4C6B-A99A-3B5FFB0500F4}"/>
    <cellStyle name="Comma 2 5 2 3 3" xfId="8003" xr:uid="{4871651D-2BBB-4903-BAEC-9BBA34F40CC9}"/>
    <cellStyle name="Comma 2 5 2 3 3 2" xfId="22366" xr:uid="{0A64C131-960F-49FA-BE10-B8341954BFD6}"/>
    <cellStyle name="Comma 2 5 2 3 4" xfId="14101" xr:uid="{8BFA8F55-24AE-431F-B0EE-D42982F151E0}"/>
    <cellStyle name="Comma 2 5 2 3 5" xfId="28460" xr:uid="{39316A17-A7C8-4DBB-BE8D-63BEBACC72EF}"/>
    <cellStyle name="Comma 2 5 2 3 6" xfId="34554" xr:uid="{9637FE12-3B55-476C-872B-806CE5F74FEB}"/>
    <cellStyle name="Comma 2 5 2 3 7" xfId="40299" xr:uid="{1B9B2777-C52D-4AFB-A7AE-C659ED329509}"/>
    <cellStyle name="Comma 2 5 2 4" xfId="2099" xr:uid="{9FCF2948-BD54-459F-80B8-781954CBA53F}"/>
    <cellStyle name="Comma 2 5 2 4 2" xfId="5177" xr:uid="{AE40B27C-DE3E-4C69-8AD6-5E6A01115F14}"/>
    <cellStyle name="Comma 2 5 2 4 2 2" xfId="11387" xr:uid="{C93039F5-CA74-4017-8C20-0C52823D4B53}"/>
    <cellStyle name="Comma 2 5 2 4 2 2 2" xfId="25750" xr:uid="{46163F4F-FD04-4C75-B455-E6679F456E65}"/>
    <cellStyle name="Comma 2 5 2 4 2 3" xfId="17485" xr:uid="{DBC1DB19-556B-4170-86CC-4D447B9422AB}"/>
    <cellStyle name="Comma 2 5 2 4 2 4" xfId="31844" xr:uid="{566763E7-7194-4B74-876D-E126681E1DD2}"/>
    <cellStyle name="Comma 2 5 2 4 2 5" xfId="37938" xr:uid="{046C2F6B-2759-4B7F-9CC6-63C435E00EA4}"/>
    <cellStyle name="Comma 2 5 2 4 3" xfId="8377" xr:uid="{B221DADA-3C38-4E5A-97BC-8159072449B8}"/>
    <cellStyle name="Comma 2 5 2 4 3 2" xfId="22740" xr:uid="{E82ADEF0-DBD5-4284-A8EC-C1D63F58AE26}"/>
    <cellStyle name="Comma 2 5 2 4 4" xfId="14475" xr:uid="{5CA04B5B-657F-4792-BC9B-8C987CA76331}"/>
    <cellStyle name="Comma 2 5 2 4 5" xfId="28834" xr:uid="{A7769B4B-9DE6-48D4-BBBB-CBC7192CD675}"/>
    <cellStyle name="Comma 2 5 2 4 6" xfId="34928" xr:uid="{46DE8C9F-4EFD-4C48-BEE1-C781D1320ADA}"/>
    <cellStyle name="Comma 2 5 2 4 7" xfId="43033" xr:uid="{30C80EC2-314B-47A9-AF0D-69ADE76F9A06}"/>
    <cellStyle name="Comma 2 5 2 5" xfId="2472" xr:uid="{69D014E8-EEA5-49BD-A6D2-AF28DD1E62A3}"/>
    <cellStyle name="Comma 2 5 2 5 2" xfId="5551" xr:uid="{8D26B200-CEE2-4C24-B4D4-947B691CA6A4}"/>
    <cellStyle name="Comma 2 5 2 5 2 2" xfId="11761" xr:uid="{C5D3CADC-7750-4AF4-A0EF-D59B1ABEC57F}"/>
    <cellStyle name="Comma 2 5 2 5 2 2 2" xfId="26124" xr:uid="{5E106231-5673-4618-BFED-DE2969C38F0E}"/>
    <cellStyle name="Comma 2 5 2 5 2 3" xfId="17859" xr:uid="{65E66C66-381B-4BD2-986F-1C6ADE114BED}"/>
    <cellStyle name="Comma 2 5 2 5 2 4" xfId="32218" xr:uid="{758DA578-AEE1-4A22-A4FE-BE8BB21E5DBD}"/>
    <cellStyle name="Comma 2 5 2 5 2 5" xfId="38312" xr:uid="{944A2C0B-BC3B-4C71-A505-88A172F3B266}"/>
    <cellStyle name="Comma 2 5 2 5 3" xfId="8751" xr:uid="{718E30D9-EDF8-4AE5-AD11-86E314C01F69}"/>
    <cellStyle name="Comma 2 5 2 5 3 2" xfId="23114" xr:uid="{BE729E5C-4DE1-4711-A67B-C0F842017EEC}"/>
    <cellStyle name="Comma 2 5 2 5 4" xfId="14849" xr:uid="{A288A7E4-74FD-4547-8DB2-0AAB824A6DED}"/>
    <cellStyle name="Comma 2 5 2 5 5" xfId="29208" xr:uid="{8611B129-05FF-409A-8267-26336D0BFE3E}"/>
    <cellStyle name="Comma 2 5 2 5 6" xfId="35302" xr:uid="{E37B19BD-5782-4CDF-8069-BC1EEE769C04}"/>
    <cellStyle name="Comma 2 5 2 5 7" xfId="43938" xr:uid="{63B61DA6-4802-4E61-9B11-AA6C3083931F}"/>
    <cellStyle name="Comma 2 5 2 6" xfId="2846" xr:uid="{2B3A0323-7E6B-49FB-ABCB-8E0ADADBE41C}"/>
    <cellStyle name="Comma 2 5 2 6 2" xfId="5925" xr:uid="{D105CEDE-37E1-478E-A089-AF415ADD359E}"/>
    <cellStyle name="Comma 2 5 2 6 2 2" xfId="12135" xr:uid="{E9ACF2E2-FB48-40A2-B45A-7545B124AE5A}"/>
    <cellStyle name="Comma 2 5 2 6 2 2 2" xfId="26498" xr:uid="{D1BBAF22-5801-455B-B642-BE5351169193}"/>
    <cellStyle name="Comma 2 5 2 6 2 3" xfId="18233" xr:uid="{D714DE12-28B5-46F7-A01B-9E825201BA54}"/>
    <cellStyle name="Comma 2 5 2 6 2 4" xfId="32592" xr:uid="{79DCE20A-913C-4CC7-BEB0-FD8104EF1D37}"/>
    <cellStyle name="Comma 2 5 2 6 2 5" xfId="38686" xr:uid="{F447C0B0-DB4F-4C43-AD76-28E0FD3B44F3}"/>
    <cellStyle name="Comma 2 5 2 6 3" xfId="9125" xr:uid="{CFCDD4CA-590F-436F-B352-42EBB7B423F9}"/>
    <cellStyle name="Comma 2 5 2 6 3 2" xfId="23488" xr:uid="{813F8CB5-ABED-4191-8E5B-7656804C5698}"/>
    <cellStyle name="Comma 2 5 2 6 4" xfId="15223" xr:uid="{3544A74A-FD93-414C-A10C-972A43805488}"/>
    <cellStyle name="Comma 2 5 2 6 5" xfId="29582" xr:uid="{23F2A6F4-8E4A-410B-A211-614C3AD7956B}"/>
    <cellStyle name="Comma 2 5 2 6 6" xfId="35676" xr:uid="{94CA0E63-8F6C-433D-BED6-CDD1DB1ECC64}"/>
    <cellStyle name="Comma 2 5 2 6 7" xfId="44889" xr:uid="{845A64AF-DDD5-44B5-9A04-F373C1CBBCD3}"/>
    <cellStyle name="Comma 2 5 2 7" xfId="3220" xr:uid="{2C3282E0-2DF7-4210-A800-9ADF6D0203D7}"/>
    <cellStyle name="Comma 2 5 2 7 2" xfId="6299" xr:uid="{B5AB5452-F5C7-451A-A7F5-5D79E3EF3643}"/>
    <cellStyle name="Comma 2 5 2 7 2 2" xfId="12509" xr:uid="{1467D421-789E-40C2-BC93-B629195CF8CC}"/>
    <cellStyle name="Comma 2 5 2 7 2 2 2" xfId="26872" xr:uid="{56EC4A38-CAB2-44D1-BE34-DF0F69D7B205}"/>
    <cellStyle name="Comma 2 5 2 7 2 3" xfId="18607" xr:uid="{A75B4544-94CD-4E5F-ABA0-25B578367E75}"/>
    <cellStyle name="Comma 2 5 2 7 2 4" xfId="32966" xr:uid="{70F846B8-0AF4-4EF0-90B9-1A9CE2BF00C9}"/>
    <cellStyle name="Comma 2 5 2 7 2 5" xfId="39060" xr:uid="{128B14AD-50C8-4CEA-82F2-F3C9E7FEEC5A}"/>
    <cellStyle name="Comma 2 5 2 7 3" xfId="9499" xr:uid="{F920D24D-D640-46A9-8764-97420030913F}"/>
    <cellStyle name="Comma 2 5 2 7 3 2" xfId="23862" xr:uid="{B2577452-2E4F-469C-ACD7-135411D18EF7}"/>
    <cellStyle name="Comma 2 5 2 7 4" xfId="15597" xr:uid="{C5BAA46A-9158-4179-88A0-79272BEE5AF8}"/>
    <cellStyle name="Comma 2 5 2 7 5" xfId="29956" xr:uid="{D3C4C9E9-8CEF-469B-BA61-832E3D5B8F9F}"/>
    <cellStyle name="Comma 2 5 2 7 6" xfId="36050" xr:uid="{F43E7184-1F6F-4EDC-80E1-963E269FC992}"/>
    <cellStyle name="Comma 2 5 2 7 7" xfId="40841" xr:uid="{3F21074A-5D5F-4945-BBAE-D34E42CDC166}"/>
    <cellStyle name="Comma 2 5 2 8" xfId="3596" xr:uid="{AF26E88D-2649-42E4-89ED-050662657A2C}"/>
    <cellStyle name="Comma 2 5 2 8 2" xfId="6675" xr:uid="{3E257178-F29D-4514-AB2B-A2035AA5CA04}"/>
    <cellStyle name="Comma 2 5 2 8 2 2" xfId="12884" xr:uid="{8385EA9A-AA2E-417E-93CB-482A4DDE2CEB}"/>
    <cellStyle name="Comma 2 5 2 8 2 2 2" xfId="27247" xr:uid="{5C289201-55A7-4366-886D-BF284A2F985D}"/>
    <cellStyle name="Comma 2 5 2 8 2 3" xfId="18982" xr:uid="{DED05BA2-C12C-41BF-A1F0-D5509D2F2D96}"/>
    <cellStyle name="Comma 2 5 2 8 2 4" xfId="33341" xr:uid="{EAD4EAFF-C1E5-47BC-8DF7-E2114BA7D9A9}"/>
    <cellStyle name="Comma 2 5 2 8 2 5" xfId="39435" xr:uid="{25A3A82B-D9E3-4C75-9C09-8D7A30EB30EB}"/>
    <cellStyle name="Comma 2 5 2 8 3" xfId="9875" xr:uid="{A3B1E164-E11A-42F6-8382-07A03265A753}"/>
    <cellStyle name="Comma 2 5 2 8 3 2" xfId="24238" xr:uid="{DAF8B457-8194-4A82-9C5F-6F5EC0EAA9BF}"/>
    <cellStyle name="Comma 2 5 2 8 4" xfId="15973" xr:uid="{8D7A27B0-A4E4-4B04-8267-26DF846C78CF}"/>
    <cellStyle name="Comma 2 5 2 8 5" xfId="30332" xr:uid="{5D0E68DC-FD4E-4B29-9EF8-EC73286C7857}"/>
    <cellStyle name="Comma 2 5 2 8 6" xfId="36426" xr:uid="{7A4FA948-3537-4365-80D8-B97BBA623B82}"/>
    <cellStyle name="Comma 2 5 2 8 7" xfId="46080" xr:uid="{41DF3381-1EFC-4A14-9D30-88D833E493F8}"/>
    <cellStyle name="Comma 2 5 2 9" xfId="3972" xr:uid="{FBEFD732-07C9-4A19-9E9A-AD80E24FC9C1}"/>
    <cellStyle name="Comma 2 5 2 9 2" xfId="10251" xr:uid="{6D6560F4-C764-4C97-A137-F2A010A4B42C}"/>
    <cellStyle name="Comma 2 5 2 9 2 2" xfId="24614" xr:uid="{ED5182D1-F9CE-4D71-9785-F5C929CF4E9F}"/>
    <cellStyle name="Comma 2 5 2 9 3" xfId="16349" xr:uid="{4A6BCBA3-1619-43CA-8E52-629F92886D4C}"/>
    <cellStyle name="Comma 2 5 2 9 4" xfId="30708" xr:uid="{FA681D80-6947-40AC-BA51-5ED86A0B589C}"/>
    <cellStyle name="Comma 2 5 2 9 5" xfId="36802" xr:uid="{DB7D6BA8-6026-4CAD-985B-55100C72EEA6}"/>
    <cellStyle name="Comma 2 5 3" xfId="415" xr:uid="{800744E8-76FD-4F82-9DC4-56FCACD334F1}"/>
    <cellStyle name="Comma 2 5 3 2" xfId="4224" xr:uid="{AD42FE66-C530-42E8-A9ED-38B2EEF70588}"/>
    <cellStyle name="Comma 2 5 3 2 2" xfId="10455" xr:uid="{C5CC7A9F-87F6-4198-A4DD-0C0624FE57DF}"/>
    <cellStyle name="Comma 2 5 3 2 2 2" xfId="24818" xr:uid="{2D3A4020-7332-48E5-BDD8-AFC49B7B7701}"/>
    <cellStyle name="Comma 2 5 3 2 2 3" xfId="42664" xr:uid="{D74DCC67-B063-4265-89D1-FF301DBE3331}"/>
    <cellStyle name="Comma 2 5 3 2 3" xfId="16553" xr:uid="{9F120F19-1C6F-4408-8734-23AE8F770E22}"/>
    <cellStyle name="Comma 2 5 3 2 3 2" xfId="43578" xr:uid="{20A60108-00F9-4CEA-ABF1-D973BF81A2A7}"/>
    <cellStyle name="Comma 2 5 3 2 4" xfId="30912" xr:uid="{9ADF6D79-7AFE-492C-BAA7-B48929CF1DD6}"/>
    <cellStyle name="Comma 2 5 3 2 4 2" xfId="44477" xr:uid="{66C004B1-7B19-45CA-A43C-DF966DC08E33}"/>
    <cellStyle name="Comma 2 5 3 2 5" xfId="37006" xr:uid="{D0154179-E083-401C-A85D-5C98B9294191}"/>
    <cellStyle name="Comma 2 5 3 2 5 2" xfId="45452" xr:uid="{6DB5C795-B333-4228-9801-D4952512B4AC}"/>
    <cellStyle name="Comma 2 5 3 2 6" xfId="41720" xr:uid="{FB16E8FB-C701-4042-AD6A-5895B91C536D}"/>
    <cellStyle name="Comma 2 5 3 2 7" xfId="40379" xr:uid="{8A21FDB6-4438-47A4-9F79-7A5B5523DCE9}"/>
    <cellStyle name="Comma 2 5 3 3" xfId="7422" xr:uid="{A32C3C8E-6772-42C9-87E6-B03EFC97B5DD}"/>
    <cellStyle name="Comma 2 5 3 3 2" xfId="21784" xr:uid="{F7A6DC68-350C-4837-90BF-B6F3C249E0D5}"/>
    <cellStyle name="Comma 2 5 3 3 3" xfId="42231" xr:uid="{CC9D1A34-B9AD-40A6-B5EB-8AEF9C1C3712}"/>
    <cellStyle name="Comma 2 5 3 4" xfId="13519" xr:uid="{0A3B4FFD-23AF-4DFC-9A13-501B233E5494}"/>
    <cellStyle name="Comma 2 5 3 4 2" xfId="43148" xr:uid="{1D9677C9-97C7-4142-9BF6-C3DFFD0650AC}"/>
    <cellStyle name="Comma 2 5 3 5" xfId="27878" xr:uid="{95E8B15B-39AA-476B-8123-E83CE8C0F04A}"/>
    <cellStyle name="Comma 2 5 3 5 2" xfId="44047" xr:uid="{B66BA986-FAE0-4ECF-8880-7380D0354BD8}"/>
    <cellStyle name="Comma 2 5 3 6" xfId="33972" xr:uid="{84BE8C69-CF49-480E-9CA8-5F192E028A9E}"/>
    <cellStyle name="Comma 2 5 3 6 2" xfId="45007" xr:uid="{0A7A24F1-9073-4A18-A32E-1B91DB68A0CC}"/>
    <cellStyle name="Comma 2 5 3 7" xfId="1162" xr:uid="{D1C89628-1613-4A4F-8DB2-35900CDDF8C2}"/>
    <cellStyle name="Comma 2 5 3 7 2" xfId="41223" xr:uid="{5E2083F4-93DE-487B-B1C3-6EF0309B60FE}"/>
    <cellStyle name="Comma 2 5 3 8" xfId="46160" xr:uid="{6AC296BA-E750-44CB-9940-A3924BE37A9B}"/>
    <cellStyle name="Comma 2 5 3 9" xfId="39927" xr:uid="{14209D02-4B6B-4376-8F79-8FACB5E7811D}"/>
    <cellStyle name="Comma 2 5 4" xfId="733" xr:uid="{A678ABDD-C8FB-47E2-AB08-D551352785B2}"/>
    <cellStyle name="Comma 2 5 4 2" xfId="4596" xr:uid="{E7AB3879-6CC5-430E-A553-CA9082BAF39D}"/>
    <cellStyle name="Comma 2 5 4 2 2" xfId="10805" xr:uid="{EBB0B228-A8E9-4037-89CF-722A3338634B}"/>
    <cellStyle name="Comma 2 5 4 2 2 2" xfId="25168" xr:uid="{44A89535-4105-4BF7-AA1E-2674D95394FC}"/>
    <cellStyle name="Comma 2 5 4 2 2 3" xfId="42809" xr:uid="{1FC422EA-7E2A-405A-AD10-213C94DCEAD3}"/>
    <cellStyle name="Comma 2 5 4 2 3" xfId="16903" xr:uid="{CAA05527-90D8-4BEA-BEB8-AA98A323E7D0}"/>
    <cellStyle name="Comma 2 5 4 2 3 2" xfId="43723" xr:uid="{F153480E-731D-403D-9BD2-149918438E13}"/>
    <cellStyle name="Comma 2 5 4 2 4" xfId="31262" xr:uid="{7BB87B98-69FC-4A58-9FDB-52B69BC609FE}"/>
    <cellStyle name="Comma 2 5 4 2 4 2" xfId="44622" xr:uid="{8CCED0F8-2C37-478D-ACDC-44A104CEF21B}"/>
    <cellStyle name="Comma 2 5 4 2 5" xfId="37356" xr:uid="{A8A6F4A0-AE71-4150-82A5-03AF8DD35507}"/>
    <cellStyle name="Comma 2 5 4 2 5 2" xfId="45598" xr:uid="{1F69B341-D361-4D05-83AF-FD9677C3C063}"/>
    <cellStyle name="Comma 2 5 4 2 6" xfId="41866" xr:uid="{8A6CC1D2-2414-47AB-B2AB-40837572F929}"/>
    <cellStyle name="Comma 2 5 4 3" xfId="7795" xr:uid="{6B1A813A-5EAB-4B0A-9DB8-29BF9D3EC295}"/>
    <cellStyle name="Comma 2 5 4 3 2" xfId="22158" xr:uid="{D0FB391C-1376-44B2-95A9-6BDB71390578}"/>
    <cellStyle name="Comma 2 5 4 3 3" xfId="42376" xr:uid="{187F1E78-DF9A-4E71-90B7-2965F057CC16}"/>
    <cellStyle name="Comma 2 5 4 4" xfId="13893" xr:uid="{9F0F71DF-09C5-4501-8529-CF4FBE4344A1}"/>
    <cellStyle name="Comma 2 5 4 4 2" xfId="43293" xr:uid="{86857289-1934-4548-AC4F-C40260BAE69C}"/>
    <cellStyle name="Comma 2 5 4 5" xfId="28252" xr:uid="{F0261ECB-3B49-4181-88A3-73028DC781C2}"/>
    <cellStyle name="Comma 2 5 4 5 2" xfId="44192" xr:uid="{17E7E40B-6371-4311-84DD-0E699A9F842D}"/>
    <cellStyle name="Comma 2 5 4 6" xfId="34346" xr:uid="{DF0EDAF3-A724-465C-A329-CBB08E3228BC}"/>
    <cellStyle name="Comma 2 5 4 6 2" xfId="45153" xr:uid="{91DC6721-2547-47A8-B7A7-0BF9304C479E}"/>
    <cellStyle name="Comma 2 5 4 7" xfId="41372" xr:uid="{A43A0873-F03A-4AAF-AA08-D464A47BBF7B}"/>
    <cellStyle name="Comma 2 5 4 8" xfId="40215" xr:uid="{CAE92BF2-244A-4EBC-9BD2-A49A83F364D5}"/>
    <cellStyle name="Comma 2 5 5" xfId="1892" xr:uid="{64638A68-465A-4199-B76C-0B22F67B0417}"/>
    <cellStyle name="Comma 2 5 5 2" xfId="4969" xr:uid="{A79064E7-8CBB-4722-90F8-306E675D25EE}"/>
    <cellStyle name="Comma 2 5 5 2 2" xfId="11179" xr:uid="{DD86E17C-CB43-4D30-8D74-BDECF205D961}"/>
    <cellStyle name="Comma 2 5 5 2 2 2" xfId="25542" xr:uid="{6D67D84E-5600-4FEA-9DE3-DD29F167EA37}"/>
    <cellStyle name="Comma 2 5 5 2 3" xfId="17277" xr:uid="{1D6352F9-A349-448A-95DF-6F3F3369274D}"/>
    <cellStyle name="Comma 2 5 5 2 4" xfId="31636" xr:uid="{81FAD387-3E73-4E6C-A3B9-C2D9D73A1C90}"/>
    <cellStyle name="Comma 2 5 5 2 5" xfId="37730" xr:uid="{9B5E6784-2DC5-4114-B95B-598FA21EE60A}"/>
    <cellStyle name="Comma 2 5 5 3" xfId="8169" xr:uid="{39856562-C873-4FE1-8280-716C0935BCA7}"/>
    <cellStyle name="Comma 2 5 5 3 2" xfId="22532" xr:uid="{B682ED71-762B-489C-BEEC-712DE8D31F7C}"/>
    <cellStyle name="Comma 2 5 5 4" xfId="14267" xr:uid="{82D13A40-5A76-4634-A92C-88B48DECFC61}"/>
    <cellStyle name="Comma 2 5 5 5" xfId="28626" xr:uid="{939650BE-5C4E-4B80-90AF-954851D94667}"/>
    <cellStyle name="Comma 2 5 5 6" xfId="34720" xr:uid="{F65BE81A-DD87-4ED0-9F66-C82C0830BFA1}"/>
    <cellStyle name="Comma 2 5 5 7" xfId="40589" xr:uid="{6B37A28D-F189-4835-9ED6-E0F7D2F61755}"/>
    <cellStyle name="Comma 2 5 6" xfId="2265" xr:uid="{5474B452-4530-482D-9B31-FDC76025FF9E}"/>
    <cellStyle name="Comma 2 5 6 2" xfId="5343" xr:uid="{F1624420-E0EE-4D05-8453-862D0B2D547D}"/>
    <cellStyle name="Comma 2 5 6 2 2" xfId="11553" xr:uid="{624EEA3B-DC09-4C1C-8DA3-18A536A5FEE5}"/>
    <cellStyle name="Comma 2 5 6 2 2 2" xfId="25916" xr:uid="{F9BBF8E3-5741-4412-B9A6-CCF3DC2E7655}"/>
    <cellStyle name="Comma 2 5 6 2 3" xfId="17651" xr:uid="{A591D04A-423A-4B5C-9247-AF00A317FF9D}"/>
    <cellStyle name="Comma 2 5 6 2 4" xfId="32010" xr:uid="{6F7A9134-B1B8-4807-BE16-44F2518AE705}"/>
    <cellStyle name="Comma 2 5 6 2 5" xfId="38104" xr:uid="{3F009CF9-8BD6-4BEA-BFC3-F4AC663CFACB}"/>
    <cellStyle name="Comma 2 5 6 3" xfId="8543" xr:uid="{030AADFE-BFCD-4594-9F47-9D2944F9495A}"/>
    <cellStyle name="Comma 2 5 6 3 2" xfId="22906" xr:uid="{A84CFB2B-FD97-4507-A040-77F4D2ECABDF}"/>
    <cellStyle name="Comma 2 5 6 4" xfId="14641" xr:uid="{21729EC9-EB61-4D6C-BE56-F75400559B55}"/>
    <cellStyle name="Comma 2 5 6 5" xfId="29000" xr:uid="{C53F4315-4900-4687-9E03-16E050CADC71}"/>
    <cellStyle name="Comma 2 5 6 6" xfId="35094" xr:uid="{71DFAEA6-01CB-413F-805C-92AFDD1B866D}"/>
    <cellStyle name="Comma 2 5 6 7" xfId="44776" xr:uid="{337EE7CD-3940-40BF-BFAC-EE03D94E19F0}"/>
    <cellStyle name="Comma 2 5 7" xfId="2638" xr:uid="{51B9904F-A8BC-4166-BD41-A9EA91D53537}"/>
    <cellStyle name="Comma 2 5 7 2" xfId="5717" xr:uid="{BFBA6031-DC1B-4B0E-9BE6-6E31517CE07B}"/>
    <cellStyle name="Comma 2 5 7 2 2" xfId="11927" xr:uid="{01C1DFE4-0DB1-413E-B998-6FC8D5055262}"/>
    <cellStyle name="Comma 2 5 7 2 2 2" xfId="26290" xr:uid="{175FDC0F-5DDB-45DF-A6CE-2C8330803511}"/>
    <cellStyle name="Comma 2 5 7 2 3" xfId="18025" xr:uid="{FA48324F-AAEA-4732-9A47-1A5845AFC20A}"/>
    <cellStyle name="Comma 2 5 7 2 4" xfId="32384" xr:uid="{77456E55-F961-4C91-91B7-D1441EF2D6A6}"/>
    <cellStyle name="Comma 2 5 7 2 5" xfId="38478" xr:uid="{D5AB94C3-E653-4D5E-A775-C827A5CF2A00}"/>
    <cellStyle name="Comma 2 5 7 3" xfId="8917" xr:uid="{7E1F735E-15B8-40EC-8DA5-C37AAEAFF6B0}"/>
    <cellStyle name="Comma 2 5 7 3 2" xfId="23280" xr:uid="{9732C1AF-908A-4F46-A955-15176696FCB1}"/>
    <cellStyle name="Comma 2 5 7 4" xfId="15015" xr:uid="{F6B3AFE6-1E41-4185-8397-0559A3BBDEC5}"/>
    <cellStyle name="Comma 2 5 7 5" xfId="29374" xr:uid="{5ED25DBA-1043-4D3B-B7C6-8C8BD33DB536}"/>
    <cellStyle name="Comma 2 5 7 6" xfId="35468" xr:uid="{7F2FB636-D6C1-4297-B279-4539C7F82659}"/>
    <cellStyle name="Comma 2 5 7 7" xfId="40527" xr:uid="{CE4569A6-D5EE-4AC0-A468-954AD2B3C00F}"/>
    <cellStyle name="Comma 2 5 8" xfId="3012" xr:uid="{0061BA8F-95E6-4692-B9F5-CBF849F91157}"/>
    <cellStyle name="Comma 2 5 8 2" xfId="6091" xr:uid="{8F52817D-B39D-412A-B882-BC71C544AEC7}"/>
    <cellStyle name="Comma 2 5 8 2 2" xfId="12301" xr:uid="{F57D2564-698E-4281-94FC-63EC2F20AA9A}"/>
    <cellStyle name="Comma 2 5 8 2 2 2" xfId="26664" xr:uid="{6C4F2B67-9CB1-47D0-8C57-0DA61696A253}"/>
    <cellStyle name="Comma 2 5 8 2 3" xfId="18399" xr:uid="{0083E57F-4487-45F3-BFCB-AAEF820F3DF0}"/>
    <cellStyle name="Comma 2 5 8 2 4" xfId="32758" xr:uid="{67F7A855-83AC-453F-85D7-A4C11B284C53}"/>
    <cellStyle name="Comma 2 5 8 2 5" xfId="38852" xr:uid="{AAC1F39C-9AC7-4DEB-A9FA-7DB57651BA63}"/>
    <cellStyle name="Comma 2 5 8 3" xfId="9291" xr:uid="{C635BD8A-26E3-4996-B986-5AC039B3A3F4}"/>
    <cellStyle name="Comma 2 5 8 3 2" xfId="23654" xr:uid="{0AD2556D-5F4C-49FA-8A5C-28877FC307C1}"/>
    <cellStyle name="Comma 2 5 8 4" xfId="15389" xr:uid="{D7BF1E0A-EBF5-4AFE-BD22-9B27E6ADFDB7}"/>
    <cellStyle name="Comma 2 5 8 5" xfId="29748" xr:uid="{4913F175-F29C-4F26-A801-11A31888F278}"/>
    <cellStyle name="Comma 2 5 8 6" xfId="35842" xr:uid="{B483F72C-843E-4080-A223-682A77913DD6}"/>
    <cellStyle name="Comma 2 5 8 7" xfId="45996" xr:uid="{BB68542C-AE7F-4512-A962-E31C338511FE}"/>
    <cellStyle name="Comma 2 5 9" xfId="3388" xr:uid="{AB578D88-0487-487F-8871-71A296F07EF4}"/>
    <cellStyle name="Comma 2 5 9 2" xfId="6467" xr:uid="{92DB4CFF-8945-478B-B55D-70F19177501A}"/>
    <cellStyle name="Comma 2 5 9 2 2" xfId="12676" xr:uid="{7988F58C-FA7D-4EAA-8163-6A77F2688A57}"/>
    <cellStyle name="Comma 2 5 9 2 2 2" xfId="27039" xr:uid="{F4573185-CEEA-4784-82E0-C6F182650C17}"/>
    <cellStyle name="Comma 2 5 9 2 3" xfId="18774" xr:uid="{8CDC69A9-E8C9-487C-ACF9-7167426C9080}"/>
    <cellStyle name="Comma 2 5 9 2 4" xfId="33133" xr:uid="{FD63E662-4077-4A45-83C8-6797BF695C3E}"/>
    <cellStyle name="Comma 2 5 9 2 5" xfId="39227" xr:uid="{ABE1D526-89C1-45F0-A047-8A4DCF91D93A}"/>
    <cellStyle name="Comma 2 5 9 3" xfId="9667" xr:uid="{6AA582D3-D9FF-4D8E-A35B-C4727C0F115F}"/>
    <cellStyle name="Comma 2 5 9 3 2" xfId="24030" xr:uid="{063F7213-B813-47D1-848C-23B4EEA56306}"/>
    <cellStyle name="Comma 2 5 9 4" xfId="15765" xr:uid="{73705200-7161-41FC-8339-290F6C78C752}"/>
    <cellStyle name="Comma 2 5 9 5" xfId="30124" xr:uid="{E97C6330-E721-43D9-938E-005AFC09BB95}"/>
    <cellStyle name="Comma 2 5 9 6" xfId="36218" xr:uid="{7759F71D-A361-45F7-9AE6-AA435D9D2AEF}"/>
    <cellStyle name="Comma 2 50" xfId="42960" xr:uid="{4C448524-21AC-438E-8415-28780CB5B1D4}"/>
    <cellStyle name="Comma 2 51" xfId="43065" xr:uid="{66D5BA9C-4689-4554-87FD-1EB925B7C5ED}"/>
    <cellStyle name="Comma 2 52" xfId="42998" xr:uid="{60E604D8-9A5D-4A1F-BD4B-482E0F35AC70}"/>
    <cellStyle name="Comma 2 53" xfId="43855" xr:uid="{06FF141C-B703-4522-BAE8-434589A2F1A7}"/>
    <cellStyle name="Comma 2 54" xfId="42999" xr:uid="{8D2DBBEE-F47E-4B67-BFA3-AAC5240BCAAF}"/>
    <cellStyle name="Comma 2 55" xfId="43856" xr:uid="{24419483-E9FC-4595-A8E4-56DF9A8884E2}"/>
    <cellStyle name="Comma 2 56" xfId="43847" xr:uid="{5BDF14DE-C08C-45A6-9670-A6D908D68A8A}"/>
    <cellStyle name="Comma 2 57" xfId="43862" xr:uid="{CBA8A88A-34AF-43A9-8E9F-DB9797CB954F}"/>
    <cellStyle name="Comma 2 58" xfId="43869" xr:uid="{99F1EA3C-474C-4AB5-8D6B-CE4E38E25A3C}"/>
    <cellStyle name="Comma 2 59" xfId="40534" xr:uid="{0EFD8BEB-2C39-432D-BFB4-FD7F7D57076E}"/>
    <cellStyle name="Comma 2 6" xfId="245" xr:uid="{0FADECF1-6E91-4A79-BE77-0719B248945F}"/>
    <cellStyle name="Comma 2 6 10" xfId="3765" xr:uid="{52BD1852-867C-47E6-B217-E68BA59BD804}"/>
    <cellStyle name="Comma 2 6 10 2" xfId="10044" xr:uid="{ACF532E3-17DA-4BA2-BB86-78B406A96AA6}"/>
    <cellStyle name="Comma 2 6 10 2 2" xfId="24407" xr:uid="{43E4F285-A1CA-44F7-8D6F-8F04F924B24A}"/>
    <cellStyle name="Comma 2 6 10 3" xfId="16142" xr:uid="{F0D487D9-AF88-4C42-8D00-AB7C9E9F07E5}"/>
    <cellStyle name="Comma 2 6 10 4" xfId="30501" xr:uid="{65CF732C-CD43-4B68-B71D-FED1346CB97B}"/>
    <cellStyle name="Comma 2 6 10 5" xfId="36595" xr:uid="{E42DBBA8-F7C8-4840-A89E-F319CB163285}"/>
    <cellStyle name="Comma 2 6 10 6" xfId="45998" xr:uid="{98EBA9C7-B3F4-4044-8508-8261546C5604}"/>
    <cellStyle name="Comma 2 6 11" xfId="6904" xr:uid="{F9C50955-DA0F-4A2D-91F4-7488DE9FD8A6}"/>
    <cellStyle name="Comma 2 6 11 2" xfId="21271" xr:uid="{EF345EA8-E52B-4B14-B31B-5713520D908F}"/>
    <cellStyle name="Comma 2 6 12" xfId="6963" xr:uid="{B830FE05-D3FD-419B-8B50-AB2E94F1646C}"/>
    <cellStyle name="Comma 2 6 12 2" xfId="21325" xr:uid="{D8D87C36-03B9-4070-B9AA-122E7D12D5EB}"/>
    <cellStyle name="Comma 2 6 13" xfId="13060" xr:uid="{68D5138E-A9EA-4FE3-B096-533B2E8EDD64}"/>
    <cellStyle name="Comma 2 6 14" xfId="27419" xr:uid="{891EFC48-12BC-4AD7-ACCA-86E25838558E}"/>
    <cellStyle name="Comma 2 6 15" xfId="33513" xr:uid="{AA1C9A63-1976-453E-86E9-FFC66C1726B0}"/>
    <cellStyle name="Comma 2 6 16" xfId="804" xr:uid="{C4E143CD-E5DF-4426-8A36-FF731CC257EA}"/>
    <cellStyle name="Comma 2 6 17" xfId="39775" xr:uid="{8FD59484-4702-4248-B3CB-91C1CF94E10D}"/>
    <cellStyle name="Comma 2 6 2" xfId="336" xr:uid="{D2AD4436-B5AF-4187-BE53-619638BD982F}"/>
    <cellStyle name="Comma 2 6 2 10" xfId="7171" xr:uid="{28B6E85C-26CC-4A06-BB6A-E362E3658BF8}"/>
    <cellStyle name="Comma 2 6 2 10 2" xfId="21533" xr:uid="{DE59EB0D-9088-44A1-A8E6-A8AA2A9549B4}"/>
    <cellStyle name="Comma 2 6 2 11" xfId="13268" xr:uid="{1AA2E55C-493F-4157-8812-FE1B06DAAC90}"/>
    <cellStyle name="Comma 2 6 2 12" xfId="27627" xr:uid="{51B1DE34-431A-4372-B262-D5721EFD6690}"/>
    <cellStyle name="Comma 2 6 2 13" xfId="33721" xr:uid="{86B8FD4F-0B32-4C8E-9930-E9DE0D05E917}"/>
    <cellStyle name="Comma 2 6 2 14" xfId="1008" xr:uid="{9FF2AF50-425D-476E-AB1F-749C56266882}"/>
    <cellStyle name="Comma 2 6 2 15" xfId="39848" xr:uid="{1A300872-6574-45CB-821C-B9A17433503B}"/>
    <cellStyle name="Comma 2 6 2 16" xfId="46829" xr:uid="{856FBC6C-0FF2-4F1D-BACE-2229636585E9}"/>
    <cellStyle name="Comma 2 6 2 2" xfId="488" xr:uid="{9C370333-ADD9-4ACC-85A0-87512B3BFFEA}"/>
    <cellStyle name="Comma 2 6 2 2 2" xfId="4432" xr:uid="{29A99157-35EF-4132-95E1-66F83D90C01B}"/>
    <cellStyle name="Comma 2 6 2 2 2 2" xfId="10640" xr:uid="{587F1634-F1FF-4505-BF56-9EDB08CA8CF2}"/>
    <cellStyle name="Comma 2 6 2 2 2 2 2" xfId="25003" xr:uid="{8949C6BE-28FA-491F-940A-523E3AD808E3}"/>
    <cellStyle name="Comma 2 6 2 2 2 2 3" xfId="42810" xr:uid="{10C1D6E0-AC98-47D5-B51E-3059475B81EC}"/>
    <cellStyle name="Comma 2 6 2 2 2 3" xfId="16738" xr:uid="{140836D7-9D77-47D7-8BDD-A9413A0DD694}"/>
    <cellStyle name="Comma 2 6 2 2 2 4" xfId="31097" xr:uid="{08B1FC5F-4AA7-433F-9920-90372AB3D412}"/>
    <cellStyle name="Comma 2 6 2 2 2 5" xfId="37191" xr:uid="{FB226428-3EEC-489D-89FD-685C286A7616}"/>
    <cellStyle name="Comma 2 6 2 2 2 6" xfId="40452" xr:uid="{2C73D311-C5E4-4F79-8744-DEA5BBE8F1D1}"/>
    <cellStyle name="Comma 2 6 2 2 3" xfId="7630" xr:uid="{3A03B4AD-0814-4283-BE38-7B62373F377C}"/>
    <cellStyle name="Comma 2 6 2 2 3 2" xfId="21993" xr:uid="{B3692101-E7D0-48BC-9EF7-0F0FE3C87192}"/>
    <cellStyle name="Comma 2 6 2 2 3 3" xfId="43724" xr:uid="{FBFD6674-6AA2-4E59-BA54-C88583CACCA7}"/>
    <cellStyle name="Comma 2 6 2 2 4" xfId="13728" xr:uid="{E45EA65D-9656-4820-82E8-B9C4297740E3}"/>
    <cellStyle name="Comma 2 6 2 2 4 2" xfId="44623" xr:uid="{7CBA3D1C-F2B8-4EBB-9A1B-60CA68A17AFD}"/>
    <cellStyle name="Comma 2 6 2 2 5" xfId="28087" xr:uid="{B42E2ED2-2F93-4197-BADC-47D56935CC35}"/>
    <cellStyle name="Comma 2 6 2 2 5 2" xfId="45599" xr:uid="{31DEB2C0-1A33-4E01-8C00-C30AE6E6D0AF}"/>
    <cellStyle name="Comma 2 6 2 2 6" xfId="34181" xr:uid="{05122573-4F2B-405B-A632-31753CB5E448}"/>
    <cellStyle name="Comma 2 6 2 2 6 2" xfId="41867" xr:uid="{9F1F6B9C-C5C1-49E7-A53A-E8930A9EAFCC}"/>
    <cellStyle name="Comma 2 6 2 2 7" xfId="1364" xr:uid="{E2DFDE98-D338-4AA7-85CE-275592FD506F}"/>
    <cellStyle name="Comma 2 6 2 2 7 2" xfId="46233" xr:uid="{0B57FB37-C999-4327-A18E-DAFF9AD4826E}"/>
    <cellStyle name="Comma 2 6 2 2 8" xfId="40000" xr:uid="{941CB621-70F9-45D0-ABD7-C9FAE51BC024}"/>
    <cellStyle name="Comma 2 6 2 3" xfId="1729" xr:uid="{950604A9-14CA-4160-BDCB-A9D39645C766}"/>
    <cellStyle name="Comma 2 6 2 3 2" xfId="4804" xr:uid="{E2A81DB0-F7F6-4A18-8557-1223BB9B3C3D}"/>
    <cellStyle name="Comma 2 6 2 3 2 2" xfId="11014" xr:uid="{5236B58E-EF6D-4F41-AB76-90B07AE581AF}"/>
    <cellStyle name="Comma 2 6 2 3 2 2 2" xfId="25377" xr:uid="{C6B46A7B-EFA3-4C23-B347-E918EDF9CE2A}"/>
    <cellStyle name="Comma 2 6 2 3 2 3" xfId="17112" xr:uid="{03E2FA1A-7B61-4378-AACC-F65BFD9094E0}"/>
    <cellStyle name="Comma 2 6 2 3 2 4" xfId="31471" xr:uid="{749BEB8F-9B54-492E-B64A-9B438F3D4589}"/>
    <cellStyle name="Comma 2 6 2 3 2 5" xfId="37565" xr:uid="{0E07AA57-350C-4421-9A3E-ABCACBF53626}"/>
    <cellStyle name="Comma 2 6 2 3 2 6" xfId="42377" xr:uid="{77DCA466-7E48-447F-8A9F-107EB047654F}"/>
    <cellStyle name="Comma 2 6 2 3 3" xfId="8004" xr:uid="{6B908E35-1FE1-4332-AD38-116F02FE9601}"/>
    <cellStyle name="Comma 2 6 2 3 3 2" xfId="22367" xr:uid="{9F287195-F597-4B88-BA53-21CCD2AD7A2C}"/>
    <cellStyle name="Comma 2 6 2 3 4" xfId="14102" xr:uid="{53792F69-7ACB-4F3C-B938-3F76DD9F763E}"/>
    <cellStyle name="Comma 2 6 2 3 5" xfId="28461" xr:uid="{EAAA8DBC-FADE-4560-A768-6236DE0823F1}"/>
    <cellStyle name="Comma 2 6 2 3 6" xfId="34555" xr:uid="{24DA672C-1642-44D7-B0F1-AE4A02A35D19}"/>
    <cellStyle name="Comma 2 6 2 3 7" xfId="40300" xr:uid="{E1D0811E-7EE8-47D2-AF68-1B05759EDD55}"/>
    <cellStyle name="Comma 2 6 2 4" xfId="2100" xr:uid="{A74B4DBB-2230-4DB1-A432-9D2C8665AF7D}"/>
    <cellStyle name="Comma 2 6 2 4 2" xfId="5178" xr:uid="{D824484C-1B75-4953-A829-0FB8AC42C067}"/>
    <cellStyle name="Comma 2 6 2 4 2 2" xfId="11388" xr:uid="{3B138933-8BC8-40D6-9684-70C82585BBBC}"/>
    <cellStyle name="Comma 2 6 2 4 2 2 2" xfId="25751" xr:uid="{EB93A2BA-2290-46FC-AB58-D0812228A197}"/>
    <cellStyle name="Comma 2 6 2 4 2 3" xfId="17486" xr:uid="{F5611875-EE10-4E71-80D1-6F87959C3EC7}"/>
    <cellStyle name="Comma 2 6 2 4 2 4" xfId="31845" xr:uid="{C7A6C5A4-FDCC-4A6C-A8E8-664B6E1EA532}"/>
    <cellStyle name="Comma 2 6 2 4 2 5" xfId="37939" xr:uid="{11C7BE1C-B19A-4D20-A3BA-C9819A7F7BB7}"/>
    <cellStyle name="Comma 2 6 2 4 3" xfId="8378" xr:uid="{770C08A5-D559-4D44-9A59-66E616B0F3DA}"/>
    <cellStyle name="Comma 2 6 2 4 3 2" xfId="22741" xr:uid="{4E2DD0A3-719F-45CC-9A2A-5C0BF69D645A}"/>
    <cellStyle name="Comma 2 6 2 4 4" xfId="14476" xr:uid="{162B2B53-7728-4C27-A5CE-0B65D9E6449A}"/>
    <cellStyle name="Comma 2 6 2 4 5" xfId="28835" xr:uid="{354661D5-9D8A-4DFA-8E55-95E2A5425FF7}"/>
    <cellStyle name="Comma 2 6 2 4 6" xfId="34929" xr:uid="{66A64AB3-5A07-420E-997A-1304FC443FC4}"/>
    <cellStyle name="Comma 2 6 2 4 7" xfId="43294" xr:uid="{4A0D6251-0B6A-4F39-B7E4-B14654046F88}"/>
    <cellStyle name="Comma 2 6 2 5" xfId="2473" xr:uid="{F8306F86-E125-402E-A118-6E99F79DBBED}"/>
    <cellStyle name="Comma 2 6 2 5 2" xfId="5552" xr:uid="{B8702A75-0C36-4199-B14E-551AAF544431}"/>
    <cellStyle name="Comma 2 6 2 5 2 2" xfId="11762" xr:uid="{21044A6F-A224-4482-A6D4-A277139844D9}"/>
    <cellStyle name="Comma 2 6 2 5 2 2 2" xfId="26125" xr:uid="{73915460-BAF5-491A-8C94-3C8ADA817F1F}"/>
    <cellStyle name="Comma 2 6 2 5 2 3" xfId="17860" xr:uid="{F65E91BC-4EE8-47DB-AB50-57053CE0190E}"/>
    <cellStyle name="Comma 2 6 2 5 2 4" xfId="32219" xr:uid="{E62B171A-F791-420F-B55A-61755399E012}"/>
    <cellStyle name="Comma 2 6 2 5 2 5" xfId="38313" xr:uid="{48AC8D4A-BACF-45CD-9996-4670BF710DA7}"/>
    <cellStyle name="Comma 2 6 2 5 3" xfId="8752" xr:uid="{E794A228-AACF-460C-B076-A483464ACBF5}"/>
    <cellStyle name="Comma 2 6 2 5 3 2" xfId="23115" xr:uid="{42FD0E19-8EE3-47C8-9398-E958686C7827}"/>
    <cellStyle name="Comma 2 6 2 5 4" xfId="14850" xr:uid="{0CCC1805-57B9-4B96-B984-CDC958183AF6}"/>
    <cellStyle name="Comma 2 6 2 5 5" xfId="29209" xr:uid="{4C46282C-C363-4A36-AD83-5DC116CFE038}"/>
    <cellStyle name="Comma 2 6 2 5 6" xfId="35303" xr:uid="{EB3FC700-7520-4BC4-848C-ACBA8A39D6B5}"/>
    <cellStyle name="Comma 2 6 2 5 7" xfId="44193" xr:uid="{45BE369F-38CF-452E-BB00-F1A0C9715EDD}"/>
    <cellStyle name="Comma 2 6 2 6" xfId="2847" xr:uid="{A5500FB5-6E53-4824-ACB9-5FA9F63FE167}"/>
    <cellStyle name="Comma 2 6 2 6 2" xfId="5926" xr:uid="{276A5D62-F86F-4B37-AC1C-DE28A8B9BB6B}"/>
    <cellStyle name="Comma 2 6 2 6 2 2" xfId="12136" xr:uid="{418E60D1-8216-4EF4-A202-76585243409C}"/>
    <cellStyle name="Comma 2 6 2 6 2 2 2" xfId="26499" xr:uid="{6AC8A37F-9328-446F-AB66-88FC7AB3778A}"/>
    <cellStyle name="Comma 2 6 2 6 2 3" xfId="18234" xr:uid="{A568D780-194F-40B4-8D3F-B72F3641F006}"/>
    <cellStyle name="Comma 2 6 2 6 2 4" xfId="32593" xr:uid="{9A19F972-7CE7-4590-AD0C-44EF363376EA}"/>
    <cellStyle name="Comma 2 6 2 6 2 5" xfId="38687" xr:uid="{650D06A2-3FBC-4181-96BC-CD09B37B5638}"/>
    <cellStyle name="Comma 2 6 2 6 3" xfId="9126" xr:uid="{2F28FADC-D03A-4BBC-B435-F8A63C2F9969}"/>
    <cellStyle name="Comma 2 6 2 6 3 2" xfId="23489" xr:uid="{CADEBB61-C5FE-4CEA-9A90-6C96C5E777F2}"/>
    <cellStyle name="Comma 2 6 2 6 4" xfId="15224" xr:uid="{2C09E6F4-D2D7-435B-A089-6173C358F4D5}"/>
    <cellStyle name="Comma 2 6 2 6 5" xfId="29583" xr:uid="{2CA41176-389B-46B2-9D5B-B450CB812D83}"/>
    <cellStyle name="Comma 2 6 2 6 6" xfId="35677" xr:uid="{66397A03-58F0-423B-9FCC-143558BA4184}"/>
    <cellStyle name="Comma 2 6 2 6 7" xfId="45154" xr:uid="{42763782-1394-467A-90EC-68B8C852F8DA}"/>
    <cellStyle name="Comma 2 6 2 7" xfId="3221" xr:uid="{6FBD1F3E-3DC5-428A-8146-B605379744DF}"/>
    <cellStyle name="Comma 2 6 2 7 2" xfId="6300" xr:uid="{AA1F7CB3-2D98-4351-B336-0296CD9F7250}"/>
    <cellStyle name="Comma 2 6 2 7 2 2" xfId="12510" xr:uid="{4344022A-7C06-4E7E-B0B1-76B0A30DD7D8}"/>
    <cellStyle name="Comma 2 6 2 7 2 2 2" xfId="26873" xr:uid="{F593F179-741E-4AA8-AAAB-A7F19A2BC832}"/>
    <cellStyle name="Comma 2 6 2 7 2 3" xfId="18608" xr:uid="{769248D7-D512-4318-A4A8-14E049C79AF8}"/>
    <cellStyle name="Comma 2 6 2 7 2 4" xfId="32967" xr:uid="{917D2E0A-9FAF-4851-9DD6-7F40533EF7B9}"/>
    <cellStyle name="Comma 2 6 2 7 2 5" xfId="39061" xr:uid="{5ADBFE23-EE2C-421E-8031-3143ABABD0DA}"/>
    <cellStyle name="Comma 2 6 2 7 3" xfId="9500" xr:uid="{29401553-089F-48BB-8DEC-07D5B51429E5}"/>
    <cellStyle name="Comma 2 6 2 7 3 2" xfId="23863" xr:uid="{2DF107BC-FDC3-442E-8817-A843EA541D8F}"/>
    <cellStyle name="Comma 2 6 2 7 4" xfId="15598" xr:uid="{C6755BB5-7F0E-4714-9B43-4AFA045D6083}"/>
    <cellStyle name="Comma 2 6 2 7 5" xfId="29957" xr:uid="{77B528E1-8A6D-42F6-B763-98FA2EDD9096}"/>
    <cellStyle name="Comma 2 6 2 7 6" xfId="36051" xr:uid="{7D3299D3-890E-4591-9731-2FF54FF547BC}"/>
    <cellStyle name="Comma 2 6 2 7 7" xfId="41373" xr:uid="{742292C5-0CFE-4EBB-8EEB-55A8AB476564}"/>
    <cellStyle name="Comma 2 6 2 8" xfId="3597" xr:uid="{2027AF73-4756-4D75-99CF-25296C48CC01}"/>
    <cellStyle name="Comma 2 6 2 8 2" xfId="6676" xr:uid="{38311179-1A61-4A6C-9643-BF5DFB454E52}"/>
    <cellStyle name="Comma 2 6 2 8 2 2" xfId="12885" xr:uid="{67F55795-C90E-4AF9-8EA1-39E544FFFA8B}"/>
    <cellStyle name="Comma 2 6 2 8 2 2 2" xfId="27248" xr:uid="{2E439D70-AAA6-4E8F-AAF4-14AACC7D30D9}"/>
    <cellStyle name="Comma 2 6 2 8 2 3" xfId="18983" xr:uid="{DA19B80D-C2AE-4888-80F7-08C4DD95DD4B}"/>
    <cellStyle name="Comma 2 6 2 8 2 4" xfId="33342" xr:uid="{23EE1B9D-03F8-4624-AADF-CB00DBB4AB96}"/>
    <cellStyle name="Comma 2 6 2 8 2 5" xfId="39436" xr:uid="{94C6D514-F30C-4A98-91A1-24BA3D581679}"/>
    <cellStyle name="Comma 2 6 2 8 3" xfId="9876" xr:uid="{0649C8F6-4CB7-43AB-B839-52E5258659DE}"/>
    <cellStyle name="Comma 2 6 2 8 3 2" xfId="24239" xr:uid="{9B054016-C149-4923-B49E-A19C60176185}"/>
    <cellStyle name="Comma 2 6 2 8 4" xfId="15974" xr:uid="{0F971741-15C2-4CB1-ADCE-66856E262135}"/>
    <cellStyle name="Comma 2 6 2 8 5" xfId="30333" xr:uid="{66190821-9FBE-4AF4-B807-94B1FC533C01}"/>
    <cellStyle name="Comma 2 6 2 8 6" xfId="36427" xr:uid="{EB8E6D0F-F3F2-400C-BD76-A7AC691AD1F0}"/>
    <cellStyle name="Comma 2 6 2 8 7" xfId="46081" xr:uid="{92C8FD62-59E9-47EB-8AE4-612A4DCBF532}"/>
    <cellStyle name="Comma 2 6 2 9" xfId="3973" xr:uid="{BD2A5E86-E791-4CF4-B3B2-1B28FAC7949E}"/>
    <cellStyle name="Comma 2 6 2 9 2" xfId="10252" xr:uid="{2A752724-FF9F-45B3-A402-55609FA1FD8F}"/>
    <cellStyle name="Comma 2 6 2 9 2 2" xfId="24615" xr:uid="{099CDBAD-BB62-4ED2-B647-F31FA87E374D}"/>
    <cellStyle name="Comma 2 6 2 9 3" xfId="16350" xr:uid="{717D5BE2-0FA7-49AD-90D2-331AC3A9A1B8}"/>
    <cellStyle name="Comma 2 6 2 9 4" xfId="30709" xr:uid="{A6F7DD3D-45E4-4EFE-AFD2-7A3854F10107}"/>
    <cellStyle name="Comma 2 6 2 9 5" xfId="36803" xr:uid="{8C7259FB-DFBE-4955-A41C-B74EA3F1627C}"/>
    <cellStyle name="Comma 2 6 3" xfId="416" xr:uid="{7815A90C-A3A8-407C-A20A-1495F7C2369C}"/>
    <cellStyle name="Comma 2 6 3 2" xfId="4225" xr:uid="{2DE6F576-3D47-41E9-89AD-F3B01E727568}"/>
    <cellStyle name="Comma 2 6 3 2 2" xfId="10456" xr:uid="{B4DD864D-E2A2-40B2-9977-2F6524D4E544}"/>
    <cellStyle name="Comma 2 6 3 2 2 2" xfId="24819" xr:uid="{6E877B93-33FB-4EA9-9DC5-A023C71D542C}"/>
    <cellStyle name="Comma 2 6 3 2 2 3" xfId="42556" xr:uid="{08C92B2B-2D5F-49E8-828A-7A6EB965F747}"/>
    <cellStyle name="Comma 2 6 3 2 3" xfId="16554" xr:uid="{999A7632-1AC3-4B55-91C3-BCE8F9786626}"/>
    <cellStyle name="Comma 2 6 3 2 4" xfId="30913" xr:uid="{B7602083-A9C4-4F27-A051-AA648176527B}"/>
    <cellStyle name="Comma 2 6 3 2 5" xfId="37007" xr:uid="{0513E7E2-7516-434C-9512-FDFCCE444670}"/>
    <cellStyle name="Comma 2 6 3 2 6" xfId="40380" xr:uid="{E4A0950E-7B6B-4588-89DE-6544B95275C0}"/>
    <cellStyle name="Comma 2 6 3 3" xfId="7423" xr:uid="{5238847B-54C7-443F-9E59-1CAD5A326EA6}"/>
    <cellStyle name="Comma 2 6 3 3 2" xfId="21785" xr:uid="{337DF499-6323-42BF-BEF1-50A7CFF1629C}"/>
    <cellStyle name="Comma 2 6 3 3 3" xfId="43470" xr:uid="{E02262E5-7EA6-45F1-AED2-4E182F999443}"/>
    <cellStyle name="Comma 2 6 3 4" xfId="13520" xr:uid="{75448349-8769-43C5-830B-DBFE16E8AC47}"/>
    <cellStyle name="Comma 2 6 3 4 2" xfId="44369" xr:uid="{11E5735A-93D0-47D6-9ED3-C48D56654B6C}"/>
    <cellStyle name="Comma 2 6 3 5" xfId="27879" xr:uid="{E6D68D44-8C89-40B6-8F77-401CA025A34A}"/>
    <cellStyle name="Comma 2 6 3 5 2" xfId="45336" xr:uid="{2C3AC958-458C-427B-9E32-644D6CD40DA6}"/>
    <cellStyle name="Comma 2 6 3 6" xfId="33973" xr:uid="{EFE464DF-324C-4674-AFF2-2ED34EBF380A}"/>
    <cellStyle name="Comma 2 6 3 6 2" xfId="41599" xr:uid="{4C3FBF51-7E24-4F47-A864-2AD21F05ECD4}"/>
    <cellStyle name="Comma 2 6 3 7" xfId="1163" xr:uid="{F73444EE-FEF3-499E-A313-6D79617EA531}"/>
    <cellStyle name="Comma 2 6 3 7 2" xfId="46161" xr:uid="{F87A3CD8-964E-43F7-8E3B-45F81F728611}"/>
    <cellStyle name="Comma 2 6 3 8" xfId="39928" xr:uid="{2BF2C38D-497F-40DC-8D17-090B41B1A3DF}"/>
    <cellStyle name="Comma 2 6 4" xfId="754" xr:uid="{BD9AF8AF-14DF-496F-968E-42E358D3DA1F}"/>
    <cellStyle name="Comma 2 6 4 2" xfId="4597" xr:uid="{EE27C149-509C-4807-9619-E9A6E6A72F36}"/>
    <cellStyle name="Comma 2 6 4 2 2" xfId="10806" xr:uid="{D61C5B10-C70C-4985-971B-4D4DB5467470}"/>
    <cellStyle name="Comma 2 6 4 2 2 2" xfId="25169" xr:uid="{5826303E-2091-4359-83EC-CF279732E750}"/>
    <cellStyle name="Comma 2 6 4 2 3" xfId="16904" xr:uid="{BA18E49F-12AA-4DD6-A440-BD706245F3FE}"/>
    <cellStyle name="Comma 2 6 4 2 4" xfId="31263" xr:uid="{2F1246DC-857A-4F31-B08D-4496562D7AD2}"/>
    <cellStyle name="Comma 2 6 4 2 5" xfId="37357" xr:uid="{B16A4D19-F343-4F0A-B998-1338F48EEBD0}"/>
    <cellStyle name="Comma 2 6 4 2 6" xfId="42112" xr:uid="{D85F8D76-1F8B-4B3E-867C-3952E1229935}"/>
    <cellStyle name="Comma 2 6 4 3" xfId="7796" xr:uid="{DAF34939-DB33-4DD3-9B12-4BF33E8B8705}"/>
    <cellStyle name="Comma 2 6 4 3 2" xfId="22159" xr:uid="{93F2E6FF-0F89-436E-88D2-7B3FAD0E788B}"/>
    <cellStyle name="Comma 2 6 4 4" xfId="13894" xr:uid="{B6A11430-10F7-4238-9460-924E70F39AA9}"/>
    <cellStyle name="Comma 2 6 4 5" xfId="28253" xr:uid="{0EC57101-55F9-4FED-BC60-D6BAB35EAA99}"/>
    <cellStyle name="Comma 2 6 4 6" xfId="34347" xr:uid="{8ED84368-1223-4211-9D53-04A048A9AB21}"/>
    <cellStyle name="Comma 2 6 4 7" xfId="1523" xr:uid="{4CEBB3C1-EDDA-4B46-9A6A-AB7FD4CB6266}"/>
    <cellStyle name="Comma 2 6 4 8" xfId="40217" xr:uid="{3F2BD37A-917A-40D8-8FFB-6239F936671D}"/>
    <cellStyle name="Comma 2 6 5" xfId="1893" xr:uid="{B58B10E5-A6B4-447C-A3AB-65A1A36BDA2A}"/>
    <cellStyle name="Comma 2 6 5 2" xfId="4970" xr:uid="{BDC6E694-1E4F-4462-AD26-975FC15A032A}"/>
    <cellStyle name="Comma 2 6 5 2 2" xfId="11180" xr:uid="{A7E76890-FB8F-4839-976A-818DA2E351A1}"/>
    <cellStyle name="Comma 2 6 5 2 2 2" xfId="25543" xr:uid="{0F23DB73-A574-4285-A244-E2FC9C720AD6}"/>
    <cellStyle name="Comma 2 6 5 2 3" xfId="17278" xr:uid="{A653535C-0362-42A2-A48A-5C1D77BA4A56}"/>
    <cellStyle name="Comma 2 6 5 2 4" xfId="31637" xr:uid="{25CEB8CE-2FC2-43A6-BF94-B0F55FE23819}"/>
    <cellStyle name="Comma 2 6 5 2 5" xfId="37731" xr:uid="{839D0B2C-EF59-44B9-94A6-A3FD6AE5C33B}"/>
    <cellStyle name="Comma 2 6 5 3" xfId="8170" xr:uid="{D04F17CF-94B9-44E5-A46F-B885625F3547}"/>
    <cellStyle name="Comma 2 6 5 3 2" xfId="22533" xr:uid="{68351B28-74E5-4999-A284-C2A1F91D01DE}"/>
    <cellStyle name="Comma 2 6 5 4" xfId="14268" xr:uid="{D779965E-B336-4749-982B-5F6AFFD60BD1}"/>
    <cellStyle name="Comma 2 6 5 5" xfId="28627" xr:uid="{9721B807-F15F-47E2-AE78-C98116AF7CA4}"/>
    <cellStyle name="Comma 2 6 5 6" xfId="34721" xr:uid="{70538F39-BCFF-4A79-924A-0E9FF557862F}"/>
    <cellStyle name="Comma 2 6 5 7" xfId="43034" xr:uid="{313ACFD7-47F6-462B-9F44-66F188D9F151}"/>
    <cellStyle name="Comma 2 6 6" xfId="2266" xr:uid="{8D0AC7BB-82A3-4F01-9930-75B96DF6EF57}"/>
    <cellStyle name="Comma 2 6 6 2" xfId="5344" xr:uid="{8D843D83-B6BA-48D0-8D5B-961140672109}"/>
    <cellStyle name="Comma 2 6 6 2 2" xfId="11554" xr:uid="{6E3DF657-1A6E-49A7-BA79-AFD550FC6411}"/>
    <cellStyle name="Comma 2 6 6 2 2 2" xfId="25917" xr:uid="{C6F904ED-C3BE-41E8-AE84-A99C81F36A56}"/>
    <cellStyle name="Comma 2 6 6 2 3" xfId="17652" xr:uid="{73B20108-84AF-4EE6-BC2D-0B2C7F7B8518}"/>
    <cellStyle name="Comma 2 6 6 2 4" xfId="32011" xr:uid="{0B15B522-D037-4D73-93BE-DD308409E621}"/>
    <cellStyle name="Comma 2 6 6 2 5" xfId="38105" xr:uid="{BF861F73-DD2A-439B-8AD7-007AE973939C}"/>
    <cellStyle name="Comma 2 6 6 3" xfId="8544" xr:uid="{DA46FDF1-E57D-4C0E-A564-032476D8A526}"/>
    <cellStyle name="Comma 2 6 6 3 2" xfId="22907" xr:uid="{40B8A91E-6933-4AFC-82BD-7DE1041AEBE6}"/>
    <cellStyle name="Comma 2 6 6 4" xfId="14642" xr:uid="{8B282237-4B8F-49EC-9DC9-F318341625EA}"/>
    <cellStyle name="Comma 2 6 6 5" xfId="29001" xr:uid="{3859F97A-9C18-4488-BD51-BC794ABAAEC9}"/>
    <cellStyle name="Comma 2 6 6 6" xfId="35095" xr:uid="{7C0664E6-E7DA-467F-8973-2DB66ED9D2F2}"/>
    <cellStyle name="Comma 2 6 6 7" xfId="43939" xr:uid="{BE2EF1C6-493A-4A22-B291-02CA769EAD68}"/>
    <cellStyle name="Comma 2 6 7" xfId="2639" xr:uid="{06FDF8B9-E796-46C0-BF99-CCBAB2F9576E}"/>
    <cellStyle name="Comma 2 6 7 2" xfId="5718" xr:uid="{BD3F880E-2070-4520-BF2C-46FB56DDB9DD}"/>
    <cellStyle name="Comma 2 6 7 2 2" xfId="11928" xr:uid="{9AFB60D1-F007-443E-A025-D63F8755E5C7}"/>
    <cellStyle name="Comma 2 6 7 2 2 2" xfId="26291" xr:uid="{1EF41A64-65F5-465D-B7F7-BA7E3F2F968A}"/>
    <cellStyle name="Comma 2 6 7 2 3" xfId="18026" xr:uid="{02D9CBBA-7F52-45D6-8B99-022A88580CBD}"/>
    <cellStyle name="Comma 2 6 7 2 4" xfId="32385" xr:uid="{0A43B850-6B66-4E29-AD02-31282C15EDEA}"/>
    <cellStyle name="Comma 2 6 7 2 5" xfId="38479" xr:uid="{4989962A-0E93-4D67-BA23-EA49B8FDC24E}"/>
    <cellStyle name="Comma 2 6 7 3" xfId="8918" xr:uid="{EE6C3AE8-38D9-4217-8992-A2E559E37D76}"/>
    <cellStyle name="Comma 2 6 7 3 2" xfId="23281" xr:uid="{0979894A-FA15-4A2F-9978-84E292E47FAE}"/>
    <cellStyle name="Comma 2 6 7 4" xfId="15016" xr:uid="{39BEE229-73F6-4EDD-97EF-09C5C8D510C6}"/>
    <cellStyle name="Comma 2 6 7 5" xfId="29375" xr:uid="{28847728-EDC6-40EF-8D7A-5CA2A1EA1806}"/>
    <cellStyle name="Comma 2 6 7 6" xfId="35469" xr:uid="{8DB72FD8-FFDC-499E-AA46-AD624E56D05E}"/>
    <cellStyle name="Comma 2 6 7 7" xfId="40842" xr:uid="{F7210C03-462F-4984-8998-89A4B71C3E24}"/>
    <cellStyle name="Comma 2 6 8" xfId="3013" xr:uid="{9814DA7F-3AA9-442C-ABD0-7CC7505A98D4}"/>
    <cellStyle name="Comma 2 6 8 2" xfId="6092" xr:uid="{ACAC3BFF-F121-4516-AB62-9110B324BEED}"/>
    <cellStyle name="Comma 2 6 8 2 2" xfId="12302" xr:uid="{BDA24ADF-7764-44B9-9DD7-08766A86B69F}"/>
    <cellStyle name="Comma 2 6 8 2 2 2" xfId="26665" xr:uid="{23A7C706-E258-49C4-8536-3264601BCA6F}"/>
    <cellStyle name="Comma 2 6 8 2 3" xfId="18400" xr:uid="{DCC05B6C-4F44-4494-BA29-B87CE3A0182F}"/>
    <cellStyle name="Comma 2 6 8 2 4" xfId="32759" xr:uid="{B97B04BB-884D-4B3A-BFC0-2B2630EF4784}"/>
    <cellStyle name="Comma 2 6 8 2 5" xfId="38853" xr:uid="{E3E4E7A1-B7A7-49BA-BBFB-D624B5A9B4F9}"/>
    <cellStyle name="Comma 2 6 8 3" xfId="9292" xr:uid="{D06FC7F8-68BF-484B-A24A-A12C196337BF}"/>
    <cellStyle name="Comma 2 6 8 3 2" xfId="23655" xr:uid="{3CDE6834-5C7D-42FF-B9F8-00D65FFB5F52}"/>
    <cellStyle name="Comma 2 6 8 4" xfId="15390" xr:uid="{1267FF85-8853-4B0A-ACD0-7167A928BBD1}"/>
    <cellStyle name="Comma 2 6 8 5" xfId="29749" xr:uid="{F798781B-8D18-4A64-B61E-FB95EF68A4D6}"/>
    <cellStyle name="Comma 2 6 8 6" xfId="35843" xr:uid="{4788F676-5A4E-43C1-8A75-E329C8E4D820}"/>
    <cellStyle name="Comma 2 6 8 7" xfId="44890" xr:uid="{B4FAEC60-BAA9-4639-87DF-87B7E5DB6EE9}"/>
    <cellStyle name="Comma 2 6 9" xfId="3389" xr:uid="{C2860F4D-33E0-4A85-B11F-3D29F9743620}"/>
    <cellStyle name="Comma 2 6 9 2" xfId="6468" xr:uid="{DFF2466A-893D-4CA7-9769-519CEF2B0B69}"/>
    <cellStyle name="Comma 2 6 9 2 2" xfId="12677" xr:uid="{D119BBAD-5661-4EAA-A9E3-30EBD22FB728}"/>
    <cellStyle name="Comma 2 6 9 2 2 2" xfId="27040" xr:uid="{65234F91-19B0-4B42-B4B7-D9B46AF3A5FA}"/>
    <cellStyle name="Comma 2 6 9 2 3" xfId="18775" xr:uid="{16FCD2AB-8681-4F94-ABBC-3599F03098FA}"/>
    <cellStyle name="Comma 2 6 9 2 4" xfId="33134" xr:uid="{EB03FDE6-3414-431B-9603-844FFCA57FA9}"/>
    <cellStyle name="Comma 2 6 9 2 5" xfId="39228" xr:uid="{3577E2A2-8584-4770-86F3-AE3671AB291C}"/>
    <cellStyle name="Comma 2 6 9 3" xfId="9668" xr:uid="{B567B69A-C5FA-4EE8-BF8D-198F184FDB74}"/>
    <cellStyle name="Comma 2 6 9 3 2" xfId="24031" xr:uid="{B561445D-55D4-441F-8243-555C72B5E3AF}"/>
    <cellStyle name="Comma 2 6 9 4" xfId="15766" xr:uid="{56FBBE47-ABF2-42B2-91CF-44BADAE1487F}"/>
    <cellStyle name="Comma 2 6 9 5" xfId="30125" xr:uid="{2CD00020-1EB0-482B-B2FE-23A007951B38}"/>
    <cellStyle name="Comma 2 6 9 6" xfId="36219" xr:uid="{2B365125-E261-46A0-A019-3A8591242904}"/>
    <cellStyle name="Comma 2 6 9 7" xfId="40504" xr:uid="{15589825-8B84-454E-8EC0-CCF10F1B007C}"/>
    <cellStyle name="Comma 2 60" xfId="44748" xr:uid="{65B771BC-8B71-4F65-BF0D-83DEEBCE4A30}"/>
    <cellStyle name="Comma 2 61" xfId="44814" xr:uid="{CE2FD0C0-2E26-4EBE-A5AA-EB6641F439B0}"/>
    <cellStyle name="Comma 2 62" xfId="44820" xr:uid="{DB81D403-60D8-4566-84F8-15AF7FD513A6}"/>
    <cellStyle name="Comma 2 63" xfId="44921" xr:uid="{70764E74-C38A-424F-A3B7-B47DAADBF007}"/>
    <cellStyle name="Comma 2 64" xfId="40497" xr:uid="{BF88E4A1-D39F-443F-9FD9-C1D39C97844C}"/>
    <cellStyle name="Comma 2 65" xfId="39701" xr:uid="{17812DFB-4ECB-4E9F-9903-3E4D13B5DE99}"/>
    <cellStyle name="Comma 2 66" xfId="39698" xr:uid="{64A3547B-0BAC-4D27-BFDC-4575C638E5C6}"/>
    <cellStyle name="Comma 2 67" xfId="97" xr:uid="{4389E463-B37D-4457-9276-72AECA17938A}"/>
    <cellStyle name="Comma 2 68" xfId="46806" xr:uid="{EC34686E-3CA7-44DB-ABBE-A47C9E27BD81}"/>
    <cellStyle name="Comma 2 69" xfId="46850" xr:uid="{73797C5C-4C81-4578-926D-B5B469AAFB20}"/>
    <cellStyle name="Comma 2 7" xfId="256" xr:uid="{C308D58D-C48F-47B9-B619-0A5B6BBC12E2}"/>
    <cellStyle name="Comma 2 7 10" xfId="3774" xr:uid="{B2AD94C0-949A-45CF-873C-1820CDBC8767}"/>
    <cellStyle name="Comma 2 7 10 2" xfId="10053" xr:uid="{FBC3E8A0-FD2F-4EE4-81ED-5076720AC83D}"/>
    <cellStyle name="Comma 2 7 10 2 2" xfId="24416" xr:uid="{226FD11C-890E-43BE-8F6D-F03F3F7CD764}"/>
    <cellStyle name="Comma 2 7 10 3" xfId="16151" xr:uid="{B5CB5D7F-5EDE-422B-BC70-52569D24A825}"/>
    <cellStyle name="Comma 2 7 10 4" xfId="30510" xr:uid="{8524951C-B0B9-4D38-A6F7-D87A9135A264}"/>
    <cellStyle name="Comma 2 7 10 5" xfId="36604" xr:uid="{675B3FFD-4907-4051-A076-1AE196178C0A}"/>
    <cellStyle name="Comma 2 7 10 6" xfId="46006" xr:uid="{67805CA6-80BD-4AE8-9039-0C16AA55A002}"/>
    <cellStyle name="Comma 2 7 11" xfId="6972" xr:uid="{16AADF4A-2CCB-4648-A06C-1BB8F39C19BF}"/>
    <cellStyle name="Comma 2 7 11 2" xfId="21334" xr:uid="{A53DC937-C8AB-4D91-B4D0-5FF57A4DB690}"/>
    <cellStyle name="Comma 2 7 12" xfId="13069" xr:uid="{C8A78ECE-925C-4B04-81A9-63504EF6CBFB}"/>
    <cellStyle name="Comma 2 7 13" xfId="27428" xr:uid="{DEAD8305-030E-4A17-8CE3-B9E353AD631C}"/>
    <cellStyle name="Comma 2 7 14" xfId="33522" xr:uid="{AB7AA9D1-F447-496A-A8E1-3E482B567D72}"/>
    <cellStyle name="Comma 2 7 15" xfId="810" xr:uid="{F7506DDA-154C-4B76-9719-8B3DA166329D}"/>
    <cellStyle name="Comma 2 7 16" xfId="39783" xr:uid="{F48E037F-8771-4C37-A07B-F0123DE1C1FF}"/>
    <cellStyle name="Comma 2 7 2" xfId="344" xr:uid="{81F3714F-5C6E-456C-96C5-A9F8177B7FB8}"/>
    <cellStyle name="Comma 2 7 2 10" xfId="7180" xr:uid="{1BF74B91-A40A-42AA-BD4A-CF0FC22AAEF4}"/>
    <cellStyle name="Comma 2 7 2 10 2" xfId="21542" xr:uid="{4D8B5E8B-34E0-4748-A836-EF37D52B1A63}"/>
    <cellStyle name="Comma 2 7 2 11" xfId="13277" xr:uid="{F69DD9AE-560A-4D4A-BF92-0DD883869BEE}"/>
    <cellStyle name="Comma 2 7 2 12" xfId="27636" xr:uid="{2EE40C2F-5B3C-439B-8AA3-A0FDA9E0809F}"/>
    <cellStyle name="Comma 2 7 2 13" xfId="33730" xr:uid="{5CEE67E0-2012-41B4-AC0D-4FC88D9D78B1}"/>
    <cellStyle name="Comma 2 7 2 14" xfId="1015" xr:uid="{0EB29D21-7C31-4317-9D70-12F5002DFE4F}"/>
    <cellStyle name="Comma 2 7 2 15" xfId="39856" xr:uid="{D33E602E-E91D-4CA6-A247-81CBEA1CC62D}"/>
    <cellStyle name="Comma 2 7 2 2" xfId="496" xr:uid="{96322CA4-6A9A-4FEE-974C-08FBD3A8D554}"/>
    <cellStyle name="Comma 2 7 2 2 2" xfId="4441" xr:uid="{4488EB37-B70F-4A6F-AFFA-988C1D1456B1}"/>
    <cellStyle name="Comma 2 7 2 2 2 2" xfId="10649" xr:uid="{AA029004-A32D-462D-A10D-9B1B3B6C3D1E}"/>
    <cellStyle name="Comma 2 7 2 2 2 2 2" xfId="25012" xr:uid="{9E2191AB-C22E-4F2B-9B08-9A1D1A3F1941}"/>
    <cellStyle name="Comma 2 7 2 2 2 2 3" xfId="42811" xr:uid="{16968ED6-DE3D-4C2B-8822-277F4E031150}"/>
    <cellStyle name="Comma 2 7 2 2 2 3" xfId="16747" xr:uid="{9EB7714E-EE89-4999-8A94-AE7EF3C2C908}"/>
    <cellStyle name="Comma 2 7 2 2 2 4" xfId="31106" xr:uid="{BC87ADF3-16DA-4A3B-9E4C-5DCC2F269D51}"/>
    <cellStyle name="Comma 2 7 2 2 2 5" xfId="37200" xr:uid="{72D78FC5-0B1B-45CA-ABD8-E42C7F68D0B9}"/>
    <cellStyle name="Comma 2 7 2 2 2 6" xfId="40460" xr:uid="{D96DB6EB-DBB9-4B7E-BE5A-C29DB7ACAF37}"/>
    <cellStyle name="Comma 2 7 2 2 3" xfId="7639" xr:uid="{EDE092DA-6E01-4F2D-921C-0E76138C86B1}"/>
    <cellStyle name="Comma 2 7 2 2 3 2" xfId="22002" xr:uid="{F06A1272-DB4B-4336-B914-E25EA82E38BE}"/>
    <cellStyle name="Comma 2 7 2 2 3 3" xfId="43725" xr:uid="{A0181EF4-677A-4F46-A0CF-8B992FF34D9C}"/>
    <cellStyle name="Comma 2 7 2 2 4" xfId="13737" xr:uid="{EE2F10B7-7C4B-4A6C-BABD-37F47CE17A97}"/>
    <cellStyle name="Comma 2 7 2 2 4 2" xfId="44624" xr:uid="{33554848-1860-49F5-BCDB-DA6FBFC14E54}"/>
    <cellStyle name="Comma 2 7 2 2 5" xfId="28096" xr:uid="{778E684B-FE0E-4E5F-8BFA-B80740ED12E6}"/>
    <cellStyle name="Comma 2 7 2 2 5 2" xfId="45600" xr:uid="{22F53230-B0EF-4EA7-ACC8-8A2F6BFAF5D1}"/>
    <cellStyle name="Comma 2 7 2 2 6" xfId="34190" xr:uid="{0E5547F5-849F-418B-966C-EB0596D3EA55}"/>
    <cellStyle name="Comma 2 7 2 2 6 2" xfId="41868" xr:uid="{693CDEB4-1E26-4765-859D-7925D753C7A8}"/>
    <cellStyle name="Comma 2 7 2 2 7" xfId="1372" xr:uid="{84B7A2CB-2584-4436-96A0-860B76546811}"/>
    <cellStyle name="Comma 2 7 2 2 7 2" xfId="46241" xr:uid="{A803D86A-9416-4EDD-A155-87C1942752EA}"/>
    <cellStyle name="Comma 2 7 2 2 8" xfId="40008" xr:uid="{C5CB616E-350B-43EF-8211-C84B2898DB71}"/>
    <cellStyle name="Comma 2 7 2 3" xfId="1738" xr:uid="{1CBF6C95-2663-43D1-B987-85E40A63DA52}"/>
    <cellStyle name="Comma 2 7 2 3 2" xfId="4813" xr:uid="{588EFAE4-EB3E-40E5-9D9D-678699263B41}"/>
    <cellStyle name="Comma 2 7 2 3 2 2" xfId="11023" xr:uid="{8DDA8790-0F3A-490B-B331-DE72C78150F4}"/>
    <cellStyle name="Comma 2 7 2 3 2 2 2" xfId="25386" xr:uid="{6D516468-DA8F-43EA-98E3-8F724454673C}"/>
    <cellStyle name="Comma 2 7 2 3 2 3" xfId="17121" xr:uid="{B8E361EE-AC00-4457-9260-691FAD0CED99}"/>
    <cellStyle name="Comma 2 7 2 3 2 4" xfId="31480" xr:uid="{D773846D-4B2B-458E-964B-4BA8BE6CCA2B}"/>
    <cellStyle name="Comma 2 7 2 3 2 5" xfId="37574" xr:uid="{40C789E1-4CB9-42CC-9BC8-2832BB6B066A}"/>
    <cellStyle name="Comma 2 7 2 3 2 6" xfId="42378" xr:uid="{F49F0B6C-507E-4977-BAF9-257D9B246069}"/>
    <cellStyle name="Comma 2 7 2 3 3" xfId="8013" xr:uid="{90793735-CD5D-4DDF-820D-DDC52C8FC4AE}"/>
    <cellStyle name="Comma 2 7 2 3 3 2" xfId="22376" xr:uid="{2E36197B-A30D-4BA5-BC8A-970E17B47B24}"/>
    <cellStyle name="Comma 2 7 2 3 4" xfId="14111" xr:uid="{9F0AFAA2-4ABB-415F-9F25-2820DC750DD8}"/>
    <cellStyle name="Comma 2 7 2 3 5" xfId="28470" xr:uid="{BAEE6F5D-48A2-4DB9-8CB9-383DD71A2A53}"/>
    <cellStyle name="Comma 2 7 2 3 6" xfId="34564" xr:uid="{696C915D-60BB-4605-A889-FDEEA0E8128B}"/>
    <cellStyle name="Comma 2 7 2 3 7" xfId="40308" xr:uid="{06BD963C-225E-4ACD-B128-5EB2341629E0}"/>
    <cellStyle name="Comma 2 7 2 4" xfId="2109" xr:uid="{D1376E84-D1B1-4A55-BBC0-41A97412AF32}"/>
    <cellStyle name="Comma 2 7 2 4 2" xfId="5187" xr:uid="{453204CA-4AAB-4EF8-A97C-27F960E8E13D}"/>
    <cellStyle name="Comma 2 7 2 4 2 2" xfId="11397" xr:uid="{269AD109-05A9-40BF-8D5B-F16CD68E3A06}"/>
    <cellStyle name="Comma 2 7 2 4 2 2 2" xfId="25760" xr:uid="{F5110CAB-42D9-4542-BCA1-4E18449B416C}"/>
    <cellStyle name="Comma 2 7 2 4 2 3" xfId="17495" xr:uid="{37411AAA-5CF4-4DA3-A5F6-E5B2F0AEAF79}"/>
    <cellStyle name="Comma 2 7 2 4 2 4" xfId="31854" xr:uid="{F2A94FD5-2EEE-4748-B17B-E756DF21BA7D}"/>
    <cellStyle name="Comma 2 7 2 4 2 5" xfId="37948" xr:uid="{53258163-121E-4221-AFF5-D38ED643BCFE}"/>
    <cellStyle name="Comma 2 7 2 4 3" xfId="8387" xr:uid="{4F568E78-391E-4415-8446-BE50A35EC35F}"/>
    <cellStyle name="Comma 2 7 2 4 3 2" xfId="22750" xr:uid="{C2238C88-518C-4728-8FA9-6F86CC910BA2}"/>
    <cellStyle name="Comma 2 7 2 4 4" xfId="14485" xr:uid="{F8C18CBB-E5A4-4291-BD0A-F906D9D07A4E}"/>
    <cellStyle name="Comma 2 7 2 4 5" xfId="28844" xr:uid="{F7F935FD-8808-4017-96CF-09F000CD04C7}"/>
    <cellStyle name="Comma 2 7 2 4 6" xfId="34938" xr:uid="{5A4E55C3-F830-4866-A95D-CDAE72E4D1D6}"/>
    <cellStyle name="Comma 2 7 2 4 7" xfId="43295" xr:uid="{C97E5974-B2B0-4DE7-936B-14DEFC05102C}"/>
    <cellStyle name="Comma 2 7 2 5" xfId="2482" xr:uid="{C398314E-6012-4F83-B24E-6DDAD7859DA5}"/>
    <cellStyle name="Comma 2 7 2 5 2" xfId="5561" xr:uid="{A214F528-CD4D-4A4B-B774-4E38BE17B92C}"/>
    <cellStyle name="Comma 2 7 2 5 2 2" xfId="11771" xr:uid="{EC3F6676-52A9-4E48-BBA8-60EA1EB4B2CD}"/>
    <cellStyle name="Comma 2 7 2 5 2 2 2" xfId="26134" xr:uid="{7F1636C3-98ED-4AB0-BFCE-A8C2D2C9557F}"/>
    <cellStyle name="Comma 2 7 2 5 2 3" xfId="17869" xr:uid="{A437761B-F7F3-4265-A34A-FF682E6D969A}"/>
    <cellStyle name="Comma 2 7 2 5 2 4" xfId="32228" xr:uid="{F55A3ADB-F569-4EF1-8ED1-6A2A25893B1F}"/>
    <cellStyle name="Comma 2 7 2 5 2 5" xfId="38322" xr:uid="{222B92C8-4316-4F5A-B2E8-564196CDA6C0}"/>
    <cellStyle name="Comma 2 7 2 5 3" xfId="8761" xr:uid="{3F70844F-A49F-4CFC-8D1C-5BD041694786}"/>
    <cellStyle name="Comma 2 7 2 5 3 2" xfId="23124" xr:uid="{3BA68221-BC67-42D5-AE9A-C61374C63F27}"/>
    <cellStyle name="Comma 2 7 2 5 4" xfId="14859" xr:uid="{532108A0-D629-4B45-ADBC-80B35F77B4D9}"/>
    <cellStyle name="Comma 2 7 2 5 5" xfId="29218" xr:uid="{17F91F81-E0A4-4604-AF87-3860A24CD508}"/>
    <cellStyle name="Comma 2 7 2 5 6" xfId="35312" xr:uid="{B57E31A5-6BD7-4ADE-AFED-BC976C8A7EC6}"/>
    <cellStyle name="Comma 2 7 2 5 7" xfId="44194" xr:uid="{FD2368A4-645A-4B46-8DB1-D133E9343EFC}"/>
    <cellStyle name="Comma 2 7 2 6" xfId="2856" xr:uid="{C6DE72B7-8083-4198-A48E-A174F8D5FCBA}"/>
    <cellStyle name="Comma 2 7 2 6 2" xfId="5935" xr:uid="{9367275A-8076-4FE8-A8DE-D0B817AABDA8}"/>
    <cellStyle name="Comma 2 7 2 6 2 2" xfId="12145" xr:uid="{B6A92F94-3630-45CC-BA26-66CAABBB6290}"/>
    <cellStyle name="Comma 2 7 2 6 2 2 2" xfId="26508" xr:uid="{A4BF7695-05D9-4EB7-9E9A-E5FD557E1D89}"/>
    <cellStyle name="Comma 2 7 2 6 2 3" xfId="18243" xr:uid="{85A6C414-4447-44B7-99D2-6AD750736E6B}"/>
    <cellStyle name="Comma 2 7 2 6 2 4" xfId="32602" xr:uid="{A02ED028-A1EB-4102-B0BB-6EC94A0FEF04}"/>
    <cellStyle name="Comma 2 7 2 6 2 5" xfId="38696" xr:uid="{55CF9D54-1FD1-486A-BB2A-ACE27497A52A}"/>
    <cellStyle name="Comma 2 7 2 6 3" xfId="9135" xr:uid="{C8BE0DD7-9CC2-470B-B0AD-5AFAE13D05F5}"/>
    <cellStyle name="Comma 2 7 2 6 3 2" xfId="23498" xr:uid="{0ACAD0D5-3472-455C-9101-A21A2E7F1003}"/>
    <cellStyle name="Comma 2 7 2 6 4" xfId="15233" xr:uid="{8FF07E66-5EF3-4982-A340-DF28740B151D}"/>
    <cellStyle name="Comma 2 7 2 6 5" xfId="29592" xr:uid="{C3ABA93A-BFCC-4DFD-BA0A-C0E737439579}"/>
    <cellStyle name="Comma 2 7 2 6 6" xfId="35686" xr:uid="{64E2C130-EB02-460B-93D3-310E2A91E96B}"/>
    <cellStyle name="Comma 2 7 2 6 7" xfId="45155" xr:uid="{05125AB7-1445-401E-8A3B-F763D37579CB}"/>
    <cellStyle name="Comma 2 7 2 7" xfId="3230" xr:uid="{2949059A-BDF1-413D-8007-A80C6F1FE22F}"/>
    <cellStyle name="Comma 2 7 2 7 2" xfId="6309" xr:uid="{5B95630E-D208-42A6-B608-E97CC0CADD0B}"/>
    <cellStyle name="Comma 2 7 2 7 2 2" xfId="12519" xr:uid="{2DC049D2-268F-470C-A48A-84B27A042146}"/>
    <cellStyle name="Comma 2 7 2 7 2 2 2" xfId="26882" xr:uid="{26DD029F-1264-47AE-8970-92B9BE057157}"/>
    <cellStyle name="Comma 2 7 2 7 2 3" xfId="18617" xr:uid="{4DC205A8-1DBB-456F-8F14-42C85C4DAD38}"/>
    <cellStyle name="Comma 2 7 2 7 2 4" xfId="32976" xr:uid="{0D2134E7-FE41-43CC-9804-A3FFBFC04D4E}"/>
    <cellStyle name="Comma 2 7 2 7 2 5" xfId="39070" xr:uid="{2588CDFD-6266-409F-AA27-29CB198FF8E6}"/>
    <cellStyle name="Comma 2 7 2 7 3" xfId="9509" xr:uid="{E4C7D26C-457F-4A05-B5EC-12196645AAC5}"/>
    <cellStyle name="Comma 2 7 2 7 3 2" xfId="23872" xr:uid="{2BAC355E-0ECF-4CF4-8269-BD9663869B1B}"/>
    <cellStyle name="Comma 2 7 2 7 4" xfId="15607" xr:uid="{CE685195-7D9F-4F9F-A927-D7C9EFB168E8}"/>
    <cellStyle name="Comma 2 7 2 7 5" xfId="29966" xr:uid="{8CE38889-7DEF-491A-B602-07046B8ED7FF}"/>
    <cellStyle name="Comma 2 7 2 7 6" xfId="36060" xr:uid="{7909B6A6-2AEA-41CE-B981-3756F762310F}"/>
    <cellStyle name="Comma 2 7 2 7 7" xfId="41374" xr:uid="{5E9D6F34-85EF-4046-8270-117A067797CD}"/>
    <cellStyle name="Comma 2 7 2 8" xfId="3606" xr:uid="{D453767B-0C5A-4A3C-92AB-151187C6F537}"/>
    <cellStyle name="Comma 2 7 2 8 2" xfId="6685" xr:uid="{2704A1C5-DA02-413C-9F38-0AAEACA2AF6F}"/>
    <cellStyle name="Comma 2 7 2 8 2 2" xfId="12894" xr:uid="{0330DDCF-53CB-4B18-8882-C3FAC347AEB6}"/>
    <cellStyle name="Comma 2 7 2 8 2 2 2" xfId="27257" xr:uid="{0B1E9B0A-2598-4BAD-8A7E-30AE22B8734F}"/>
    <cellStyle name="Comma 2 7 2 8 2 3" xfId="18992" xr:uid="{8E54423C-AE60-4E70-A9D7-774E24D08FAD}"/>
    <cellStyle name="Comma 2 7 2 8 2 4" xfId="33351" xr:uid="{E39CEEAD-A417-4D59-A5D5-D4C90597B01A}"/>
    <cellStyle name="Comma 2 7 2 8 2 5" xfId="39445" xr:uid="{9B97649E-DC78-4724-A770-B0B2324BE4C4}"/>
    <cellStyle name="Comma 2 7 2 8 3" xfId="9885" xr:uid="{5E177E07-8D13-41E2-8FF0-2D992DB1EE39}"/>
    <cellStyle name="Comma 2 7 2 8 3 2" xfId="24248" xr:uid="{388E5443-038A-49A0-B3D5-021B9C0D418F}"/>
    <cellStyle name="Comma 2 7 2 8 4" xfId="15983" xr:uid="{B69AC35B-2514-4949-BC6F-BC98A9390F23}"/>
    <cellStyle name="Comma 2 7 2 8 5" xfId="30342" xr:uid="{C878781B-0F08-4642-8CE5-9FBA5D9C6FB2}"/>
    <cellStyle name="Comma 2 7 2 8 6" xfId="36436" xr:uid="{5318B996-DB8D-4638-8D24-EC54B48283D4}"/>
    <cellStyle name="Comma 2 7 2 8 7" xfId="46089" xr:uid="{1052575C-CBD2-4B2E-BEB1-84A668D4D0A7}"/>
    <cellStyle name="Comma 2 7 2 9" xfId="3982" xr:uid="{1672F1F7-763E-4F79-8895-393DA32A2432}"/>
    <cellStyle name="Comma 2 7 2 9 2" xfId="10261" xr:uid="{32527A3C-F680-4AC0-AFE0-75AB200DC9BD}"/>
    <cellStyle name="Comma 2 7 2 9 2 2" xfId="24624" xr:uid="{C8997281-9DF5-43C4-B34D-67268EC8A2D9}"/>
    <cellStyle name="Comma 2 7 2 9 3" xfId="16359" xr:uid="{5CC0F43E-8E8D-4735-8C73-CBA253CF3FA7}"/>
    <cellStyle name="Comma 2 7 2 9 4" xfId="30718" xr:uid="{5E29A065-EE14-4345-92DF-2ADA6F2DE325}"/>
    <cellStyle name="Comma 2 7 2 9 5" xfId="36812" xr:uid="{D4EDDE38-5578-4F1E-9829-233D177CF694}"/>
    <cellStyle name="Comma 2 7 3" xfId="424" xr:uid="{977035D3-F920-425E-9354-F7EC3F6E6F41}"/>
    <cellStyle name="Comma 2 7 3 2" xfId="4234" xr:uid="{4F7F2645-24A8-4509-B9F1-088ED02EA737}"/>
    <cellStyle name="Comma 2 7 3 2 2" xfId="10465" xr:uid="{C62C16F3-042A-4E08-82C5-A60850A39BCE}"/>
    <cellStyle name="Comma 2 7 3 2 2 2" xfId="24828" xr:uid="{642E2EEB-AB7D-45FA-BED1-8FF5C9D3089D}"/>
    <cellStyle name="Comma 2 7 3 2 2 3" xfId="42557" xr:uid="{083C454D-2E96-4251-A991-8D37785DF6C6}"/>
    <cellStyle name="Comma 2 7 3 2 3" xfId="16563" xr:uid="{259A37B6-D3CC-4599-A0B3-3CAE95A69FD2}"/>
    <cellStyle name="Comma 2 7 3 2 4" xfId="30922" xr:uid="{41EEDDD6-4BD6-4658-BE30-BCE3EA9E5344}"/>
    <cellStyle name="Comma 2 7 3 2 5" xfId="37016" xr:uid="{2C92B473-46C1-4E80-880A-84C78A004EA6}"/>
    <cellStyle name="Comma 2 7 3 2 6" xfId="40388" xr:uid="{1E598280-D34C-4D8C-974E-18397C609C7F}"/>
    <cellStyle name="Comma 2 7 3 3" xfId="7432" xr:uid="{77795829-5870-4DCC-A41A-BF74550ADB17}"/>
    <cellStyle name="Comma 2 7 3 3 2" xfId="21794" xr:uid="{F87D054D-0036-42DD-925F-D1A5165C0E1A}"/>
    <cellStyle name="Comma 2 7 3 3 3" xfId="43471" xr:uid="{52E75FFA-844D-4B68-B81D-BBFEF7EBE74E}"/>
    <cellStyle name="Comma 2 7 3 4" xfId="13529" xr:uid="{D38B9E14-514C-43DC-9D01-BB326FA44BA4}"/>
    <cellStyle name="Comma 2 7 3 4 2" xfId="44370" xr:uid="{B09D2BA9-60A3-43A2-A5C9-1FA804E6C1C1}"/>
    <cellStyle name="Comma 2 7 3 5" xfId="27888" xr:uid="{6A27DAB2-7527-4380-BA6A-72F7253AB565}"/>
    <cellStyle name="Comma 2 7 3 5 2" xfId="45337" xr:uid="{370A3ACA-B045-4808-96B2-2C140FDCB92C}"/>
    <cellStyle name="Comma 2 7 3 6" xfId="33982" xr:uid="{4ACFBA07-853C-457E-8332-3A2F938E3667}"/>
    <cellStyle name="Comma 2 7 3 6 2" xfId="41600" xr:uid="{2A5E075B-6A50-4DC9-BDF3-41997B5EC8B7}"/>
    <cellStyle name="Comma 2 7 3 7" xfId="1171" xr:uid="{1393C404-5E23-4872-B53C-6395D9DCAD7E}"/>
    <cellStyle name="Comma 2 7 3 7 2" xfId="46169" xr:uid="{A7318B46-E8B7-4E66-878E-0E3DDF3912FA}"/>
    <cellStyle name="Comma 2 7 3 8" xfId="39936" xr:uid="{CCEB43EF-9062-44D5-89E1-17206BCAEDAC}"/>
    <cellStyle name="Comma 2 7 4" xfId="1532" xr:uid="{2E4E242D-DA7E-40DF-8974-67341D7A95A5}"/>
    <cellStyle name="Comma 2 7 4 2" xfId="4606" xr:uid="{53AE19AA-563C-4091-AC64-893E52534ACF}"/>
    <cellStyle name="Comma 2 7 4 2 2" xfId="10815" xr:uid="{6FBF0E9E-9224-4376-AC95-F5312C84CA89}"/>
    <cellStyle name="Comma 2 7 4 2 2 2" xfId="25178" xr:uid="{41AD75CE-BAFB-4163-97DF-3E25F3ED1033}"/>
    <cellStyle name="Comma 2 7 4 2 3" xfId="16913" xr:uid="{BC6E0C24-1B89-44D4-A69D-C58059244796}"/>
    <cellStyle name="Comma 2 7 4 2 4" xfId="31272" xr:uid="{317E3F53-E6CB-42D5-AE1F-41391E5A8465}"/>
    <cellStyle name="Comma 2 7 4 2 5" xfId="37366" xr:uid="{192B8B23-C3E1-43D8-9A87-CC9B4DADCBD0}"/>
    <cellStyle name="Comma 2 7 4 2 6" xfId="42113" xr:uid="{6FBBF4A2-2BD4-4453-A585-D9BD8887F0ED}"/>
    <cellStyle name="Comma 2 7 4 3" xfId="7805" xr:uid="{03F4180D-8EFC-4318-9DC2-89458B573435}"/>
    <cellStyle name="Comma 2 7 4 3 2" xfId="22168" xr:uid="{50A7286B-9DB8-41BB-9B72-7A7C07B64192}"/>
    <cellStyle name="Comma 2 7 4 4" xfId="13903" xr:uid="{9D32E5FF-7B26-4112-B718-2A2E263CC1F0}"/>
    <cellStyle name="Comma 2 7 4 5" xfId="28262" xr:uid="{E5B2FAB8-366D-4467-8664-A99266A70F65}"/>
    <cellStyle name="Comma 2 7 4 6" xfId="34356" xr:uid="{F523D911-4FAD-4651-9B54-4654A1D0B8FB}"/>
    <cellStyle name="Comma 2 7 4 7" xfId="40225" xr:uid="{0D2B907F-133E-4B9D-AD7C-3EB8E372185F}"/>
    <cellStyle name="Comma 2 7 5" xfId="1902" xr:uid="{2A25A201-1E84-4755-9CF9-D7539CA69FD4}"/>
    <cellStyle name="Comma 2 7 5 2" xfId="4979" xr:uid="{E35BEF07-7B38-4859-9F9D-72CE1719C394}"/>
    <cellStyle name="Comma 2 7 5 2 2" xfId="11189" xr:uid="{6AE7A6BA-08CE-4D0B-AC54-E5BCD183FE6D}"/>
    <cellStyle name="Comma 2 7 5 2 2 2" xfId="25552" xr:uid="{E8E0EDAB-2325-48CE-8942-A9F7D0F4C2B2}"/>
    <cellStyle name="Comma 2 7 5 2 3" xfId="17287" xr:uid="{33E7589B-E7C9-45F6-82FA-9F078AAE8E03}"/>
    <cellStyle name="Comma 2 7 5 2 4" xfId="31646" xr:uid="{CCC0EC56-4FD2-43E3-931A-6B62323BE17C}"/>
    <cellStyle name="Comma 2 7 5 2 5" xfId="37740" xr:uid="{F5764BC0-6CB3-4346-80B1-A18493BC8618}"/>
    <cellStyle name="Comma 2 7 5 3" xfId="8179" xr:uid="{436D6982-970B-4A5D-BE5B-1D749CF15422}"/>
    <cellStyle name="Comma 2 7 5 3 2" xfId="22542" xr:uid="{A7CC44A8-6303-4040-8BF9-52484E1C8394}"/>
    <cellStyle name="Comma 2 7 5 4" xfId="14277" xr:uid="{BEDB310F-0A08-48AD-A5C7-9B92F026B92C}"/>
    <cellStyle name="Comma 2 7 5 5" xfId="28636" xr:uid="{591D9050-CE8A-42C8-A7C1-7B0706CC348B}"/>
    <cellStyle name="Comma 2 7 5 6" xfId="34730" xr:uid="{94501CC4-F213-41B9-849B-96B890F0791D}"/>
    <cellStyle name="Comma 2 7 5 7" xfId="43035" xr:uid="{C367C693-4709-4EE3-B19B-6384412481F4}"/>
    <cellStyle name="Comma 2 7 6" xfId="2275" xr:uid="{79110CFE-1AB3-4EB2-BCEC-B4CD29A4BC64}"/>
    <cellStyle name="Comma 2 7 6 2" xfId="5353" xr:uid="{EE38C335-0520-47F6-B1CE-CBB6978F51A5}"/>
    <cellStyle name="Comma 2 7 6 2 2" xfId="11563" xr:uid="{84DDED59-AE91-497C-993C-260AE190369B}"/>
    <cellStyle name="Comma 2 7 6 2 2 2" xfId="25926" xr:uid="{949D7641-42B7-473A-BA6D-CA9DA21838D5}"/>
    <cellStyle name="Comma 2 7 6 2 3" xfId="17661" xr:uid="{BD788D11-FDC9-4F61-AB69-DFB5EC23EA66}"/>
    <cellStyle name="Comma 2 7 6 2 4" xfId="32020" xr:uid="{5F5C0E9A-B10B-4D06-92C4-8E857380E391}"/>
    <cellStyle name="Comma 2 7 6 2 5" xfId="38114" xr:uid="{3CE84369-D16A-48CB-A9A8-F4C7078EC5C3}"/>
    <cellStyle name="Comma 2 7 6 3" xfId="8553" xr:uid="{26897398-6353-48D7-B1DF-7B79F6D2A349}"/>
    <cellStyle name="Comma 2 7 6 3 2" xfId="22916" xr:uid="{A043B0E7-E6FB-41F4-B954-43E6E5FD8961}"/>
    <cellStyle name="Comma 2 7 6 4" xfId="14651" xr:uid="{F9D7E26B-B238-4936-80DD-DCB99A14DEBE}"/>
    <cellStyle name="Comma 2 7 6 5" xfId="29010" xr:uid="{FF812619-1407-4304-9273-8C8C138F6F65}"/>
    <cellStyle name="Comma 2 7 6 6" xfId="35104" xr:uid="{2EDD6CDF-4C7C-408B-A50C-BF2DE0CB2894}"/>
    <cellStyle name="Comma 2 7 6 7" xfId="43940" xr:uid="{1D95EA13-B48E-4860-B509-CA19F0BF0A5F}"/>
    <cellStyle name="Comma 2 7 7" xfId="2648" xr:uid="{69B2822C-3605-4C99-A7C9-A4AB323660E1}"/>
    <cellStyle name="Comma 2 7 7 2" xfId="5727" xr:uid="{22A38D80-5F21-4045-A76D-554FC2444654}"/>
    <cellStyle name="Comma 2 7 7 2 2" xfId="11937" xr:uid="{AE4DAA67-F9A4-44BB-B125-F2CB14CD5D70}"/>
    <cellStyle name="Comma 2 7 7 2 2 2" xfId="26300" xr:uid="{4189A750-8D4F-4E6B-9786-1C4D1D9488D9}"/>
    <cellStyle name="Comma 2 7 7 2 3" xfId="18035" xr:uid="{866F15E5-8C1D-480D-AF3C-10A913072B94}"/>
    <cellStyle name="Comma 2 7 7 2 4" xfId="32394" xr:uid="{16B127B4-6B57-4C48-8865-6DC28E73963D}"/>
    <cellStyle name="Comma 2 7 7 2 5" xfId="38488" xr:uid="{3E39A1F7-BF1A-4F3E-93A7-E1CBA0CA05A9}"/>
    <cellStyle name="Comma 2 7 7 3" xfId="8927" xr:uid="{8B5A075E-2E12-4324-8F6A-C787DEC47159}"/>
    <cellStyle name="Comma 2 7 7 3 2" xfId="23290" xr:uid="{A5098C4C-B47A-4E6B-95A7-AB07244E4F3C}"/>
    <cellStyle name="Comma 2 7 7 4" xfId="15025" xr:uid="{E4C559E5-EEBC-4C38-B23F-8E4415DEBC8A}"/>
    <cellStyle name="Comma 2 7 7 5" xfId="29384" xr:uid="{CD0F691D-8ED0-4DC4-80F0-F84A160BC504}"/>
    <cellStyle name="Comma 2 7 7 6" xfId="35478" xr:uid="{B03A0C7D-5CF3-4FFD-B578-6EB585431287}"/>
    <cellStyle name="Comma 2 7 7 7" xfId="40843" xr:uid="{C8206D57-491D-4C98-98F2-FB635938EFF5}"/>
    <cellStyle name="Comma 2 7 8" xfId="3022" xr:uid="{4634E13C-9299-4C57-A50F-4692CD8F1507}"/>
    <cellStyle name="Comma 2 7 8 2" xfId="6101" xr:uid="{EBE2D300-BE9C-4180-8C19-1F78994731A7}"/>
    <cellStyle name="Comma 2 7 8 2 2" xfId="12311" xr:uid="{A1B1745D-843B-4268-9285-D635BD2A5392}"/>
    <cellStyle name="Comma 2 7 8 2 2 2" xfId="26674" xr:uid="{9808CEB0-9718-4280-903E-797B8E432A47}"/>
    <cellStyle name="Comma 2 7 8 2 3" xfId="18409" xr:uid="{F8EEE106-D77F-4B7F-ACE0-71E2BD8F39DC}"/>
    <cellStyle name="Comma 2 7 8 2 4" xfId="32768" xr:uid="{9A9C8893-FE2C-41DF-8E64-513DFEBCF0C5}"/>
    <cellStyle name="Comma 2 7 8 2 5" xfId="38862" xr:uid="{C9427EEF-5B92-4B86-91D9-B75187545A0D}"/>
    <cellStyle name="Comma 2 7 8 3" xfId="9301" xr:uid="{83CEB066-D57B-4DF4-8CE3-115910C14B6E}"/>
    <cellStyle name="Comma 2 7 8 3 2" xfId="23664" xr:uid="{06214E7B-3535-4A1C-971D-476F7CA8D750}"/>
    <cellStyle name="Comma 2 7 8 4" xfId="15399" xr:uid="{9ABED4CB-B149-44B4-A939-6554C4C6CCF0}"/>
    <cellStyle name="Comma 2 7 8 5" xfId="29758" xr:uid="{44BA3189-FA40-41BD-A27A-6D84C1759888}"/>
    <cellStyle name="Comma 2 7 8 6" xfId="35852" xr:uid="{5F735F95-AA2A-41D2-BCF8-A86404110E4B}"/>
    <cellStyle name="Comma 2 7 8 7" xfId="44891" xr:uid="{7F1DEB96-EEA3-4E63-918A-5F4775C876EC}"/>
    <cellStyle name="Comma 2 7 9" xfId="3398" xr:uid="{208B2895-77C4-41FB-810E-8D0765A5076B}"/>
    <cellStyle name="Comma 2 7 9 2" xfId="6477" xr:uid="{E967FEE7-3264-4ED2-812F-6D353F183025}"/>
    <cellStyle name="Comma 2 7 9 2 2" xfId="12686" xr:uid="{D3ECB0CF-5B32-466F-8FFA-008693C2E81F}"/>
    <cellStyle name="Comma 2 7 9 2 2 2" xfId="27049" xr:uid="{D4A40938-7BFA-483B-B340-C438014E984E}"/>
    <cellStyle name="Comma 2 7 9 2 3" xfId="18784" xr:uid="{E52AC706-301A-4DA0-BCB5-B95D64AA4004}"/>
    <cellStyle name="Comma 2 7 9 2 4" xfId="33143" xr:uid="{A307011D-7C2B-40AE-9B74-D7A3ABEE49EC}"/>
    <cellStyle name="Comma 2 7 9 2 5" xfId="39237" xr:uid="{22CC1DBD-2B54-4D30-9460-85E4BB767D59}"/>
    <cellStyle name="Comma 2 7 9 3" xfId="9677" xr:uid="{752251DA-59E5-4D44-883F-BD9BE139ABDE}"/>
    <cellStyle name="Comma 2 7 9 3 2" xfId="24040" xr:uid="{CFEC1CA2-FDAA-4D0A-BC2B-C90023F66CD1}"/>
    <cellStyle name="Comma 2 7 9 4" xfId="15775" xr:uid="{7FC2BFCF-214A-4373-9EF4-8801DAF84E65}"/>
    <cellStyle name="Comma 2 7 9 5" xfId="30134" xr:uid="{1E7A5B53-32DA-4704-85BD-A627F9F48EF9}"/>
    <cellStyle name="Comma 2 7 9 6" xfId="36228" xr:uid="{6547B4C8-3E0A-4368-A11D-006651E4D7E5}"/>
    <cellStyle name="Comma 2 7 9 7" xfId="40506" xr:uid="{6FA618DF-F11D-433F-8986-CA7ACFB9A37C}"/>
    <cellStyle name="Comma 2 70" xfId="47007" xr:uid="{BB7CE08B-A535-40D3-B744-BC1A41D85D9C}"/>
    <cellStyle name="Comma 2 8" xfId="271" xr:uid="{1E8777DC-F3C9-47C0-A372-237D53F41C3C}"/>
    <cellStyle name="Comma 2 8 10" xfId="3813" xr:uid="{98628369-C657-4FBE-888D-7D79C900EC97}"/>
    <cellStyle name="Comma 2 8 10 2" xfId="10092" xr:uid="{B9733882-CD80-4D7C-8183-4D89FEAFEF62}"/>
    <cellStyle name="Comma 2 8 10 2 2" xfId="24455" xr:uid="{3F9243E8-17E3-4822-AD83-DE59C1E9B83C}"/>
    <cellStyle name="Comma 2 8 10 3" xfId="16190" xr:uid="{7591DB26-AF72-4674-832A-3EE30E1C7B7D}"/>
    <cellStyle name="Comma 2 8 10 4" xfId="30549" xr:uid="{76BE310E-C71C-422C-B1E7-2465582C91B3}"/>
    <cellStyle name="Comma 2 8 10 5" xfId="36643" xr:uid="{50FD554A-17CA-41CB-9E98-D07BBDAE6527}"/>
    <cellStyle name="Comma 2 8 11" xfId="7011" xr:uid="{72F8D300-3F0D-4DDE-9854-6AF8076AC82F}"/>
    <cellStyle name="Comma 2 8 11 2" xfId="21373" xr:uid="{783B5A81-FFC3-4B42-9F53-6F1576260B3E}"/>
    <cellStyle name="Comma 2 8 12" xfId="13108" xr:uid="{E465A78D-FFFC-4F71-A163-E74BD9B6E67B}"/>
    <cellStyle name="Comma 2 8 13" xfId="27467" xr:uid="{6ACAF7A9-CB61-4E89-827C-97B99C0A5298}"/>
    <cellStyle name="Comma 2 8 14" xfId="33561" xr:uid="{CCCC7175-4D90-4931-AB7C-C9143F4BA299}"/>
    <cellStyle name="Comma 2 8 15" xfId="867" xr:uid="{7D481B84-1862-4D38-A35F-AAA42C4C2520}"/>
    <cellStyle name="Comma 2 8 16" xfId="39791" xr:uid="{2992EB56-DA7E-4783-A704-77A9D712E845}"/>
    <cellStyle name="Comma 2 8 17" xfId="46830" xr:uid="{9DD693AF-2F6E-493B-B774-51B950233B2F}"/>
    <cellStyle name="Comma 2 8 2" xfId="353" xr:uid="{B6F24BAA-7AB5-4B81-ACBB-E4552FD7A02E}"/>
    <cellStyle name="Comma 2 8 2 10" xfId="7219" xr:uid="{FBE6C198-DEB7-409C-8C02-FCC026407A8C}"/>
    <cellStyle name="Comma 2 8 2 10 2" xfId="21581" xr:uid="{2E8B9A86-236E-41C3-8424-ABBF0D29F4DA}"/>
    <cellStyle name="Comma 2 8 2 11" xfId="13316" xr:uid="{BB92365A-6DC6-482F-946A-84B1AB7BAC78}"/>
    <cellStyle name="Comma 2 8 2 12" xfId="27675" xr:uid="{01ED9C70-C2BD-44BA-AF18-B9CE9ABDAA6A}"/>
    <cellStyle name="Comma 2 8 2 13" xfId="33769" xr:uid="{C8C18C2B-601C-4DD0-A85F-543A55E438A3}"/>
    <cellStyle name="Comma 2 8 2 14" xfId="1050" xr:uid="{F3ADC07D-150D-46D3-AC3E-784140139C2F}"/>
    <cellStyle name="Comma 2 8 2 15" xfId="39865" xr:uid="{D4E8FEF2-2334-4F95-81F1-FF897EA3FE4B}"/>
    <cellStyle name="Comma 2 8 2 2" xfId="504" xr:uid="{D2806E3F-FA58-4421-8F25-36B84E41E697}"/>
    <cellStyle name="Comma 2 8 2 2 2" xfId="4480" xr:uid="{8D5F172E-D328-4404-AD48-206A9FF0A4F2}"/>
    <cellStyle name="Comma 2 8 2 2 2 2" xfId="10688" xr:uid="{54A08D23-FB18-4B7A-A302-7B1868ED3C1E}"/>
    <cellStyle name="Comma 2 8 2 2 2 2 2" xfId="25051" xr:uid="{DCD4C403-9121-4298-ABB4-12AB47E38EE2}"/>
    <cellStyle name="Comma 2 8 2 2 2 2 3" xfId="42812" xr:uid="{BC87DD83-3E36-4BCC-A2FC-0001F7A2F006}"/>
    <cellStyle name="Comma 2 8 2 2 2 3" xfId="16786" xr:uid="{0A175203-2C08-40CA-B5BD-9859E6DE46D1}"/>
    <cellStyle name="Comma 2 8 2 2 2 4" xfId="31145" xr:uid="{36211F9C-9CD0-4DEF-B0FA-C31B5D6074C1}"/>
    <cellStyle name="Comma 2 8 2 2 2 5" xfId="37239" xr:uid="{32296A95-9A6D-43A3-95F1-68C83DB9354E}"/>
    <cellStyle name="Comma 2 8 2 2 2 6" xfId="40468" xr:uid="{B9AD7291-7854-45CB-A1EB-49FC080C6118}"/>
    <cellStyle name="Comma 2 8 2 2 3" xfId="7678" xr:uid="{7D4B78DC-333A-4ED7-958F-1EB10B776922}"/>
    <cellStyle name="Comma 2 8 2 2 3 2" xfId="22041" xr:uid="{1C6B405A-9F95-4197-A5AA-E46C49DBC53A}"/>
    <cellStyle name="Comma 2 8 2 2 3 3" xfId="43726" xr:uid="{3DEA48F4-BECC-43CC-81DA-67600EE3169B}"/>
    <cellStyle name="Comma 2 8 2 2 4" xfId="13776" xr:uid="{7CDAA0EC-DE7A-472B-BB82-9C3BCD71A2A2}"/>
    <cellStyle name="Comma 2 8 2 2 4 2" xfId="44625" xr:uid="{22665DD8-C291-44BD-9DB0-7195ADD7C904}"/>
    <cellStyle name="Comma 2 8 2 2 5" xfId="28135" xr:uid="{74CD2E78-B509-48C2-AFBD-AB8F900FC5E9}"/>
    <cellStyle name="Comma 2 8 2 2 5 2" xfId="45601" xr:uid="{9438D689-511D-47B2-94EF-4BE1E2758877}"/>
    <cellStyle name="Comma 2 8 2 2 6" xfId="34229" xr:uid="{FDF6879F-EDED-4D3D-B40E-682407EC7FA1}"/>
    <cellStyle name="Comma 2 8 2 2 6 2" xfId="41869" xr:uid="{73745E41-69D7-4189-82DF-BD4AA78EEBE0}"/>
    <cellStyle name="Comma 2 8 2 2 7" xfId="1408" xr:uid="{8D6F039F-307D-4E3F-A3A2-FB0DD2850C24}"/>
    <cellStyle name="Comma 2 8 2 2 7 2" xfId="46249" xr:uid="{39B17FB7-53F4-4474-9AD3-CB2A30E01EBB}"/>
    <cellStyle name="Comma 2 8 2 2 8" xfId="40016" xr:uid="{9AEE3A45-0F4B-4DEB-A468-88F62028D3A8}"/>
    <cellStyle name="Comma 2 8 2 3" xfId="1777" xr:uid="{7A5C2A83-59B2-43A9-B8AD-5A04A7F82884}"/>
    <cellStyle name="Comma 2 8 2 3 2" xfId="4852" xr:uid="{22915AB7-D56D-4742-AF93-C54CE85E6CD1}"/>
    <cellStyle name="Comma 2 8 2 3 2 2" xfId="11062" xr:uid="{06F54B90-2C43-4365-BA71-17D6BE89B726}"/>
    <cellStyle name="Comma 2 8 2 3 2 2 2" xfId="25425" xr:uid="{16C3CFC0-3701-4FD7-A321-4ABCF90B3D71}"/>
    <cellStyle name="Comma 2 8 2 3 2 3" xfId="17160" xr:uid="{4EC89294-61BB-4165-8FFB-44D0048CB14F}"/>
    <cellStyle name="Comma 2 8 2 3 2 4" xfId="31519" xr:uid="{1BD7EB3C-B6F4-4E6C-827E-94D6B04958FE}"/>
    <cellStyle name="Comma 2 8 2 3 2 5" xfId="37613" xr:uid="{5017C663-F41F-4A84-BC38-FFA8CDD5FBEB}"/>
    <cellStyle name="Comma 2 8 2 3 2 6" xfId="42379" xr:uid="{C242D779-0C5E-4D2D-9D74-F8F5BB47E920}"/>
    <cellStyle name="Comma 2 8 2 3 3" xfId="8052" xr:uid="{B31133FA-7378-4DA3-AACA-1C56155E491F}"/>
    <cellStyle name="Comma 2 8 2 3 3 2" xfId="22415" xr:uid="{F4DD55B7-8056-4567-8966-23E17FF427B8}"/>
    <cellStyle name="Comma 2 8 2 3 4" xfId="14150" xr:uid="{1C24A572-AA38-4B63-BD1E-A4148701CA5F}"/>
    <cellStyle name="Comma 2 8 2 3 5" xfId="28509" xr:uid="{D3D92A4A-F5A1-4207-B3A1-F2FF5ABE30F5}"/>
    <cellStyle name="Comma 2 8 2 3 6" xfId="34603" xr:uid="{9B13DC14-CA0D-4DAB-8DE1-7A223A8E4E88}"/>
    <cellStyle name="Comma 2 8 2 3 7" xfId="40317" xr:uid="{05839341-3AA5-4951-9BA1-77070A907979}"/>
    <cellStyle name="Comma 2 8 2 4" xfId="2148" xr:uid="{61EEA3FB-1350-4F90-AD7E-9AACC0347657}"/>
    <cellStyle name="Comma 2 8 2 4 2" xfId="5226" xr:uid="{6EAF340D-6678-418B-8A44-62C708CFA298}"/>
    <cellStyle name="Comma 2 8 2 4 2 2" xfId="11436" xr:uid="{FB25B188-A00B-4B90-98A7-317FCAFD1359}"/>
    <cellStyle name="Comma 2 8 2 4 2 2 2" xfId="25799" xr:uid="{2A60499A-3846-43A6-A8D0-BD4EBE51FEDC}"/>
    <cellStyle name="Comma 2 8 2 4 2 3" xfId="17534" xr:uid="{1EB62E02-E94B-4147-80DD-662332051EFD}"/>
    <cellStyle name="Comma 2 8 2 4 2 4" xfId="31893" xr:uid="{212F6428-4AC0-4746-902E-DDE5CC04D4C0}"/>
    <cellStyle name="Comma 2 8 2 4 2 5" xfId="37987" xr:uid="{218138D0-60EC-4B02-A701-461C59863AB4}"/>
    <cellStyle name="Comma 2 8 2 4 3" xfId="8426" xr:uid="{797A6976-5B91-48C3-91F7-B6389DB8CD49}"/>
    <cellStyle name="Comma 2 8 2 4 3 2" xfId="22789" xr:uid="{5D9CFB3D-30FD-4CFA-A1C9-E9F893C80076}"/>
    <cellStyle name="Comma 2 8 2 4 4" xfId="14524" xr:uid="{31B84571-6C2E-4C31-9D0F-9AE0C8EEC2E9}"/>
    <cellStyle name="Comma 2 8 2 4 5" xfId="28883" xr:uid="{4170DC56-94D4-4854-9232-EA39EBF83B87}"/>
    <cellStyle name="Comma 2 8 2 4 6" xfId="34977" xr:uid="{B5AE9277-7027-436F-B2C0-0AE0EE85E7FE}"/>
    <cellStyle name="Comma 2 8 2 4 7" xfId="43296" xr:uid="{40EE8057-2B22-48D6-B728-842A195AD46F}"/>
    <cellStyle name="Comma 2 8 2 5" xfId="2521" xr:uid="{A2F6E753-F5FE-427C-AACC-E1E6EE629269}"/>
    <cellStyle name="Comma 2 8 2 5 2" xfId="5600" xr:uid="{D0029343-1850-4DDF-9BE3-ED5070426166}"/>
    <cellStyle name="Comma 2 8 2 5 2 2" xfId="11810" xr:uid="{A143FB4E-FD6F-4513-BBF1-3E0AF233BD9D}"/>
    <cellStyle name="Comma 2 8 2 5 2 2 2" xfId="26173" xr:uid="{6399CCBF-9164-46D4-BF23-562E6C575455}"/>
    <cellStyle name="Comma 2 8 2 5 2 3" xfId="17908" xr:uid="{BD45D0BC-79A6-4FCB-9D9B-80BC14FC7BC6}"/>
    <cellStyle name="Comma 2 8 2 5 2 4" xfId="32267" xr:uid="{BF6DF242-90F5-42D3-B636-76A4633A3AA9}"/>
    <cellStyle name="Comma 2 8 2 5 2 5" xfId="38361" xr:uid="{0FF571F6-47F7-4CCF-B4A7-AC04E6DE828B}"/>
    <cellStyle name="Comma 2 8 2 5 3" xfId="8800" xr:uid="{F26E59E0-8987-46E6-A053-664B103F7BD4}"/>
    <cellStyle name="Comma 2 8 2 5 3 2" xfId="23163" xr:uid="{73D138B4-CC04-4A7E-ACA2-0D36F24BF1BA}"/>
    <cellStyle name="Comma 2 8 2 5 4" xfId="14898" xr:uid="{20914ED7-6C50-4129-BEB4-FE175B8D06BF}"/>
    <cellStyle name="Comma 2 8 2 5 5" xfId="29257" xr:uid="{27E6B68B-416B-49AB-AAB5-E9A20F17C607}"/>
    <cellStyle name="Comma 2 8 2 5 6" xfId="35351" xr:uid="{2D6680B8-787E-4106-870E-3BEF8B584080}"/>
    <cellStyle name="Comma 2 8 2 5 7" xfId="44195" xr:uid="{FD316A21-7C57-4118-A8E6-64F4C3FB582A}"/>
    <cellStyle name="Comma 2 8 2 6" xfId="2895" xr:uid="{E66700C5-CD0C-416B-9F9D-B1BEBE1293F9}"/>
    <cellStyle name="Comma 2 8 2 6 2" xfId="5974" xr:uid="{C25C99E9-C87B-4490-8E8E-418BF3BF65B9}"/>
    <cellStyle name="Comma 2 8 2 6 2 2" xfId="12184" xr:uid="{95E49485-9CC7-45FF-AE88-9F517E8B2BFE}"/>
    <cellStyle name="Comma 2 8 2 6 2 2 2" xfId="26547" xr:uid="{ADD80581-90FC-4D40-A21E-F4569CE80949}"/>
    <cellStyle name="Comma 2 8 2 6 2 3" xfId="18282" xr:uid="{517E1869-62B8-45F9-B4AF-AB635CC88BE5}"/>
    <cellStyle name="Comma 2 8 2 6 2 4" xfId="32641" xr:uid="{0B43BE4A-BE09-457E-8C52-49C4CD51D379}"/>
    <cellStyle name="Comma 2 8 2 6 2 5" xfId="38735" xr:uid="{7C8BF12C-EBEB-498B-8EFD-163A0B75FB6F}"/>
    <cellStyle name="Comma 2 8 2 6 3" xfId="9174" xr:uid="{EE5A1A9B-4E65-459F-B3E7-0F246E546E66}"/>
    <cellStyle name="Comma 2 8 2 6 3 2" xfId="23537" xr:uid="{1B06164C-E99F-4486-8934-7E191B879A03}"/>
    <cellStyle name="Comma 2 8 2 6 4" xfId="15272" xr:uid="{31E26C5C-276A-48D8-ACAF-83596395894D}"/>
    <cellStyle name="Comma 2 8 2 6 5" xfId="29631" xr:uid="{D23422CB-4A55-4E96-A681-04DFCC633D6D}"/>
    <cellStyle name="Comma 2 8 2 6 6" xfId="35725" xr:uid="{5BCE7F6F-4650-4183-92AC-82F311E735DC}"/>
    <cellStyle name="Comma 2 8 2 6 7" xfId="45156" xr:uid="{80512C8D-E288-4A62-8DB5-63B4D398BB3E}"/>
    <cellStyle name="Comma 2 8 2 7" xfId="3269" xr:uid="{C71CB99E-3C99-4B0B-89FA-1EFFABE8FD97}"/>
    <cellStyle name="Comma 2 8 2 7 2" xfId="6348" xr:uid="{BD771661-6143-44EA-92E2-796AC3E350D2}"/>
    <cellStyle name="Comma 2 8 2 7 2 2" xfId="12558" xr:uid="{99167204-F824-4480-9433-1445EEA5E97A}"/>
    <cellStyle name="Comma 2 8 2 7 2 2 2" xfId="26921" xr:uid="{0DC0E7B5-F831-41FA-8568-F2C801E47CD4}"/>
    <cellStyle name="Comma 2 8 2 7 2 3" xfId="18656" xr:uid="{0F9E147C-1939-4F6F-B1ED-519ED64AB5F1}"/>
    <cellStyle name="Comma 2 8 2 7 2 4" xfId="33015" xr:uid="{D836446B-EFA9-40CC-BC4C-05546B6E83E6}"/>
    <cellStyle name="Comma 2 8 2 7 2 5" xfId="39109" xr:uid="{2B1EAAB7-C935-428F-8BA1-FA4A7F7D07D2}"/>
    <cellStyle name="Comma 2 8 2 7 3" xfId="9548" xr:uid="{14F7ACA2-201C-4726-8B4E-0AED6DB90291}"/>
    <cellStyle name="Comma 2 8 2 7 3 2" xfId="23911" xr:uid="{38471520-82EF-45C0-ABEB-621B4F52646F}"/>
    <cellStyle name="Comma 2 8 2 7 4" xfId="15646" xr:uid="{9DA238BD-51FC-4D84-9A88-3F319D5284CD}"/>
    <cellStyle name="Comma 2 8 2 7 5" xfId="30005" xr:uid="{77A3E860-1094-48CF-BCF4-1AF7EE2E3E2F}"/>
    <cellStyle name="Comma 2 8 2 7 6" xfId="36099" xr:uid="{B704A0DF-47B2-48EB-B3D1-E27B172668B8}"/>
    <cellStyle name="Comma 2 8 2 7 7" xfId="41375" xr:uid="{D4F23460-B3AF-4B08-8139-20DA0CDD46BB}"/>
    <cellStyle name="Comma 2 8 2 8" xfId="3645" xr:uid="{6AF543C7-6B40-4326-94DC-4175B177EEFA}"/>
    <cellStyle name="Comma 2 8 2 8 2" xfId="6724" xr:uid="{CC679B8B-18C4-4516-A4B3-2997EC90ADBD}"/>
    <cellStyle name="Comma 2 8 2 8 2 2" xfId="12933" xr:uid="{1A93D086-BF36-4D89-9672-A8D65DA3EEDE}"/>
    <cellStyle name="Comma 2 8 2 8 2 2 2" xfId="27296" xr:uid="{AB6BA855-D0F2-4E3F-AAA1-4B00BB2A42FE}"/>
    <cellStyle name="Comma 2 8 2 8 2 3" xfId="19031" xr:uid="{96F370FF-278F-4990-A74A-F698976266FC}"/>
    <cellStyle name="Comma 2 8 2 8 2 4" xfId="33390" xr:uid="{4704E6AD-D04B-4CBC-8B08-CE55115712AC}"/>
    <cellStyle name="Comma 2 8 2 8 2 5" xfId="39484" xr:uid="{E4F9A008-9E9D-4419-9EEC-E9FC0241C83D}"/>
    <cellStyle name="Comma 2 8 2 8 3" xfId="9924" xr:uid="{7FF4C062-B4D8-428D-9D13-4894E913BE85}"/>
    <cellStyle name="Comma 2 8 2 8 3 2" xfId="24287" xr:uid="{600D878C-ABF5-43AD-83FA-3A5D42ABCAE3}"/>
    <cellStyle name="Comma 2 8 2 8 4" xfId="16022" xr:uid="{7682A108-02BC-4312-8054-9BB6A0DB483D}"/>
    <cellStyle name="Comma 2 8 2 8 5" xfId="30381" xr:uid="{52A904D6-8059-4E23-8885-D94D5E04B8BB}"/>
    <cellStyle name="Comma 2 8 2 8 6" xfId="36475" xr:uid="{906807E2-763C-46A1-BF73-3197048DEA1B}"/>
    <cellStyle name="Comma 2 8 2 8 7" xfId="46098" xr:uid="{5A32D636-21B7-4725-8824-CD678F41DC1C}"/>
    <cellStyle name="Comma 2 8 2 9" xfId="4021" xr:uid="{BF6A4450-C49F-436D-94B3-7C90626F0797}"/>
    <cellStyle name="Comma 2 8 2 9 2" xfId="10300" xr:uid="{49C61F5E-DBB2-41CB-B0DC-8E571FF1A007}"/>
    <cellStyle name="Comma 2 8 2 9 2 2" xfId="24663" xr:uid="{1B8A0EA1-567D-460D-B7E8-8AE786C3A2F8}"/>
    <cellStyle name="Comma 2 8 2 9 3" xfId="16398" xr:uid="{CFA56C0D-A463-4052-8241-6EC266A0291B}"/>
    <cellStyle name="Comma 2 8 2 9 4" xfId="30757" xr:uid="{A593C049-1747-4B0F-A820-2485421B9262}"/>
    <cellStyle name="Comma 2 8 2 9 5" xfId="36851" xr:uid="{BDC9A393-713B-4040-BC64-DBE93EAA49B6}"/>
    <cellStyle name="Comma 2 8 3" xfId="432" xr:uid="{3C3F1C7D-B6AF-4CC4-9968-3BC7540FEE84}"/>
    <cellStyle name="Comma 2 8 3 2" xfId="4273" xr:uid="{8FB61085-18FF-4693-B60C-CCB2ADAE3B5C}"/>
    <cellStyle name="Comma 2 8 3 2 2" xfId="10504" xr:uid="{B7FE846E-BF34-492E-8949-2A717FF5C8F9}"/>
    <cellStyle name="Comma 2 8 3 2 2 2" xfId="24867" xr:uid="{7712E970-97B6-4C5E-96FA-98DF563144F5}"/>
    <cellStyle name="Comma 2 8 3 2 2 3" xfId="42558" xr:uid="{7888FDD2-BA31-4C36-B2E5-D0F06A8EE262}"/>
    <cellStyle name="Comma 2 8 3 2 3" xfId="16602" xr:uid="{B0F8E2D8-93EF-4233-8E23-7EA8D8B29D74}"/>
    <cellStyle name="Comma 2 8 3 2 4" xfId="30961" xr:uid="{C0CF0B4A-FE2C-4429-8008-4234E094661C}"/>
    <cellStyle name="Comma 2 8 3 2 5" xfId="37055" xr:uid="{E75936AB-73DC-48DB-92EB-2064A4D37BEE}"/>
    <cellStyle name="Comma 2 8 3 2 6" xfId="40396" xr:uid="{B0764A42-680C-4674-AFA6-83CF8F7C0D17}"/>
    <cellStyle name="Comma 2 8 3 3" xfId="7471" xr:uid="{42634F83-C79E-4042-8DD1-63243873AB97}"/>
    <cellStyle name="Comma 2 8 3 3 2" xfId="21833" xr:uid="{0D6E4DE1-F675-4474-9FC0-014D21BB450A}"/>
    <cellStyle name="Comma 2 8 3 3 3" xfId="43472" xr:uid="{6E05CE89-8D39-426A-B14A-D0A9CD830CC7}"/>
    <cellStyle name="Comma 2 8 3 4" xfId="13568" xr:uid="{A2E1F8ED-886F-4638-9B2F-31A15335DB10}"/>
    <cellStyle name="Comma 2 8 3 4 2" xfId="44371" xr:uid="{D0F51FDB-10F2-4627-9725-DB8F2ED03BFC}"/>
    <cellStyle name="Comma 2 8 3 5" xfId="27927" xr:uid="{F41523E2-EB9A-469C-9395-F1698EE4B110}"/>
    <cellStyle name="Comma 2 8 3 5 2" xfId="45338" xr:uid="{E3977D0D-4DED-475C-945F-AB6F816975DA}"/>
    <cellStyle name="Comma 2 8 3 6" xfId="34021" xr:uid="{60AB0FB1-EEFF-4F2E-96F5-F14C98071606}"/>
    <cellStyle name="Comma 2 8 3 6 2" xfId="41601" xr:uid="{E9081D0B-8075-4943-9A55-2B5393CD8C92}"/>
    <cellStyle name="Comma 2 8 3 7" xfId="1207" xr:uid="{B7BDD35C-FB1A-4EC5-94D3-AAA8C637A57B}"/>
    <cellStyle name="Comma 2 8 3 7 2" xfId="46177" xr:uid="{4965CEF3-C8C4-45C7-AB87-303ED2C61E2F}"/>
    <cellStyle name="Comma 2 8 3 8" xfId="39944" xr:uid="{64CA9878-43FD-4ECC-B2C6-3DC7A84D7513}"/>
    <cellStyle name="Comma 2 8 4" xfId="1571" xr:uid="{51A8101F-9E72-417D-A0C9-B78265878C74}"/>
    <cellStyle name="Comma 2 8 4 2" xfId="4645" xr:uid="{45C036F2-5ADF-4B1F-9C75-A20F3AFCA0BB}"/>
    <cellStyle name="Comma 2 8 4 2 2" xfId="10854" xr:uid="{075DC02C-E616-4093-AFF0-E45158DB45F2}"/>
    <cellStyle name="Comma 2 8 4 2 2 2" xfId="25217" xr:uid="{F3163D0B-FF24-4988-8B18-3905505CAFD2}"/>
    <cellStyle name="Comma 2 8 4 2 3" xfId="16952" xr:uid="{ADAE3B10-B133-4246-9DD7-B9BC64319766}"/>
    <cellStyle name="Comma 2 8 4 2 4" xfId="31311" xr:uid="{EF519A29-2F19-42F8-BCC5-DFB7933A4153}"/>
    <cellStyle name="Comma 2 8 4 2 5" xfId="37405" xr:uid="{3D3EF531-568B-4617-9D85-A7148AECC8B6}"/>
    <cellStyle name="Comma 2 8 4 2 6" xfId="42114" xr:uid="{41CD5DBE-346B-437C-9802-976554906F9A}"/>
    <cellStyle name="Comma 2 8 4 3" xfId="7844" xr:uid="{245DE4F0-4737-4F60-AEE6-6BC2BAEFF112}"/>
    <cellStyle name="Comma 2 8 4 3 2" xfId="22207" xr:uid="{D5458C61-9593-493B-97B8-389A747CD01D}"/>
    <cellStyle name="Comma 2 8 4 4" xfId="13942" xr:uid="{ADC77F19-AD84-4F22-8C90-4C295473B21D}"/>
    <cellStyle name="Comma 2 8 4 5" xfId="28301" xr:uid="{9D7BE4CA-59B2-4CCD-8E88-978B2CB0C172}"/>
    <cellStyle name="Comma 2 8 4 6" xfId="34395" xr:uid="{05A93DF0-75C9-4B44-B027-BDFAC4F704B6}"/>
    <cellStyle name="Comma 2 8 4 7" xfId="40240" xr:uid="{594F47AA-857F-4DC1-B8E1-7B48B3326218}"/>
    <cellStyle name="Comma 2 8 5" xfId="1941" xr:uid="{C7F9B527-FC54-4B09-9452-BDD0AADDA46A}"/>
    <cellStyle name="Comma 2 8 5 2" xfId="5018" xr:uid="{D13E3B6B-97C2-44D3-A882-DCECC575861A}"/>
    <cellStyle name="Comma 2 8 5 2 2" xfId="11228" xr:uid="{09A322C7-D609-4A33-8CF1-B8084170B309}"/>
    <cellStyle name="Comma 2 8 5 2 2 2" xfId="25591" xr:uid="{45456E43-CE4F-4723-AF8D-5074BF43503B}"/>
    <cellStyle name="Comma 2 8 5 2 3" xfId="17326" xr:uid="{6B7FBF84-96FE-45A5-9CA8-2572A4616659}"/>
    <cellStyle name="Comma 2 8 5 2 4" xfId="31685" xr:uid="{108F37DD-4F38-49A8-9E72-6B0DA92CC69E}"/>
    <cellStyle name="Comma 2 8 5 2 5" xfId="37779" xr:uid="{0BD73EDC-84D5-44C4-B196-7D735DC10A2F}"/>
    <cellStyle name="Comma 2 8 5 3" xfId="8218" xr:uid="{F30C6BA0-163E-4603-9A41-1C661BD80CE1}"/>
    <cellStyle name="Comma 2 8 5 3 2" xfId="22581" xr:uid="{CAB07CAE-DC65-41CF-A549-49FC66A27283}"/>
    <cellStyle name="Comma 2 8 5 4" xfId="14316" xr:uid="{C739FB1D-FB04-4831-B2FA-EBB9193E6DCB}"/>
    <cellStyle name="Comma 2 8 5 5" xfId="28675" xr:uid="{BE85FFBC-2D7C-46D1-969D-BD73AF8BB9D9}"/>
    <cellStyle name="Comma 2 8 5 6" xfId="34769" xr:uid="{4F08B8F7-80B5-4087-8CE9-C13E9104EDD5}"/>
    <cellStyle name="Comma 2 8 5 7" xfId="43036" xr:uid="{8B9E6BD5-453E-40FB-AD0C-5B84A7DC0EFE}"/>
    <cellStyle name="Comma 2 8 6" xfId="2314" xr:uid="{5CA80E57-A532-4EE4-BCA1-830EF5444FCE}"/>
    <cellStyle name="Comma 2 8 6 2" xfId="5392" xr:uid="{F572AE0E-789D-4426-BCDD-2B0F11DA6290}"/>
    <cellStyle name="Comma 2 8 6 2 2" xfId="11602" xr:uid="{C9830BEE-F16F-482E-895B-C2ECFCAAD63A}"/>
    <cellStyle name="Comma 2 8 6 2 2 2" xfId="25965" xr:uid="{B1D91BA4-2C88-411A-AE20-CCA46419A123}"/>
    <cellStyle name="Comma 2 8 6 2 3" xfId="17700" xr:uid="{E3C87F9A-EBA1-4FCB-96E7-DE848F76C3BD}"/>
    <cellStyle name="Comma 2 8 6 2 4" xfId="32059" xr:uid="{E3E5311C-B534-419F-8D3C-FBD1298464C4}"/>
    <cellStyle name="Comma 2 8 6 2 5" xfId="38153" xr:uid="{C70B38A5-7288-4B7D-A60D-6159F991E425}"/>
    <cellStyle name="Comma 2 8 6 3" xfId="8592" xr:uid="{ABB6B61A-0F5A-4767-864B-CB918215A12A}"/>
    <cellStyle name="Comma 2 8 6 3 2" xfId="22955" xr:uid="{A5CC991A-77AD-4488-B074-A9568A75B6A8}"/>
    <cellStyle name="Comma 2 8 6 4" xfId="14690" xr:uid="{C89F9C3C-99FD-4F50-BB26-9C4D4CCE5A75}"/>
    <cellStyle name="Comma 2 8 6 5" xfId="29049" xr:uid="{6C3174F5-A8A7-4351-A85A-F528F6897A1B}"/>
    <cellStyle name="Comma 2 8 6 6" xfId="35143" xr:uid="{29112930-0DC3-4785-A4CF-D784657F4CA5}"/>
    <cellStyle name="Comma 2 8 6 7" xfId="43941" xr:uid="{0E53C90B-2E71-4431-842E-24EBEA1E7311}"/>
    <cellStyle name="Comma 2 8 7" xfId="2687" xr:uid="{DDB201B5-E5E9-4777-9592-3CD7032E4FF7}"/>
    <cellStyle name="Comma 2 8 7 2" xfId="5766" xr:uid="{9ED6E292-930F-441A-9750-E6643E07ABB6}"/>
    <cellStyle name="Comma 2 8 7 2 2" xfId="11976" xr:uid="{B1B7B570-4282-4242-BDDF-8FCB08BE10ED}"/>
    <cellStyle name="Comma 2 8 7 2 2 2" xfId="26339" xr:uid="{21996DC6-13FB-46DA-AE99-2FD971760882}"/>
    <cellStyle name="Comma 2 8 7 2 3" xfId="18074" xr:uid="{65D8E3D4-AC67-431B-85EF-66ECD95E8C81}"/>
    <cellStyle name="Comma 2 8 7 2 4" xfId="32433" xr:uid="{7E35BE6F-8376-4924-9C89-F9D169681DB7}"/>
    <cellStyle name="Comma 2 8 7 2 5" xfId="38527" xr:uid="{8EAD64C4-91BF-42F7-ABB1-DE1F84B0B60F}"/>
    <cellStyle name="Comma 2 8 7 3" xfId="8966" xr:uid="{5F23D333-BCCA-4E9A-8697-0B7F82D02C0A}"/>
    <cellStyle name="Comma 2 8 7 3 2" xfId="23329" xr:uid="{3DDDC797-E63E-4655-9151-F1BAF80609C5}"/>
    <cellStyle name="Comma 2 8 7 4" xfId="15064" xr:uid="{CB17096F-CCB2-48AA-93E2-EAE2D7C83263}"/>
    <cellStyle name="Comma 2 8 7 5" xfId="29423" xr:uid="{C47D4B82-92B4-4C6A-B854-99ECB58BE940}"/>
    <cellStyle name="Comma 2 8 7 6" xfId="35517" xr:uid="{7E4D5398-2EBD-474A-884A-A92F29E0321C}"/>
    <cellStyle name="Comma 2 8 7 7" xfId="44892" xr:uid="{7BA2F8DB-D6B0-4378-BFBE-5FC10A24B151}"/>
    <cellStyle name="Comma 2 8 8" xfId="3061" xr:uid="{8BE7FF6F-D009-4554-BA46-D6D2E36C982C}"/>
    <cellStyle name="Comma 2 8 8 2" xfId="6140" xr:uid="{228A5FA8-0991-476E-B172-AA081279F4DB}"/>
    <cellStyle name="Comma 2 8 8 2 2" xfId="12350" xr:uid="{A070B4B0-C3DC-4DC0-82FE-8CAAF5E20403}"/>
    <cellStyle name="Comma 2 8 8 2 2 2" xfId="26713" xr:uid="{6CAEC093-F151-45ED-ACF6-38E0F605CC02}"/>
    <cellStyle name="Comma 2 8 8 2 3" xfId="18448" xr:uid="{927FB7E3-4E68-4AC2-85F9-7DDEA855CA9E}"/>
    <cellStyle name="Comma 2 8 8 2 4" xfId="32807" xr:uid="{B63CC884-9006-4909-834A-35146E8AC3AC}"/>
    <cellStyle name="Comma 2 8 8 2 5" xfId="38901" xr:uid="{347DD14C-CEDC-4D39-9C5E-FEC82795274F}"/>
    <cellStyle name="Comma 2 8 8 3" xfId="9340" xr:uid="{9479D72B-EC1B-47BE-B084-503AD805E272}"/>
    <cellStyle name="Comma 2 8 8 3 2" xfId="23703" xr:uid="{B89AFE19-71DA-40D3-AA88-364CD83FA956}"/>
    <cellStyle name="Comma 2 8 8 4" xfId="15438" xr:uid="{F56101CC-3F33-417D-8974-28E41E3AE3F7}"/>
    <cellStyle name="Comma 2 8 8 5" xfId="29797" xr:uid="{A5163B63-5360-4F9B-8555-8498241A77A7}"/>
    <cellStyle name="Comma 2 8 8 6" xfId="35891" xr:uid="{86BB89CB-6FCD-40F0-9DF1-B6040428B529}"/>
    <cellStyle name="Comma 2 8 8 7" xfId="40844" xr:uid="{0A05FC82-4AC7-44C9-B2D1-9A41E32C1438}"/>
    <cellStyle name="Comma 2 8 9" xfId="3437" xr:uid="{4509D0E4-1B87-4FF1-BE0F-C68B00BAA31C}"/>
    <cellStyle name="Comma 2 8 9 2" xfId="6516" xr:uid="{D7746DD2-642E-4528-8EA4-79CD7670F822}"/>
    <cellStyle name="Comma 2 8 9 2 2" xfId="12725" xr:uid="{439C493B-2B76-4805-A3AF-7566864934C0}"/>
    <cellStyle name="Comma 2 8 9 2 2 2" xfId="27088" xr:uid="{E9F8D806-4794-490D-A09B-50E4304296E1}"/>
    <cellStyle name="Comma 2 8 9 2 3" xfId="18823" xr:uid="{A36585EC-3234-4E65-BF04-F80F8C621069}"/>
    <cellStyle name="Comma 2 8 9 2 4" xfId="33182" xr:uid="{756A2C5A-3995-490B-ABE7-4A9DD9E0E4ED}"/>
    <cellStyle name="Comma 2 8 9 2 5" xfId="39276" xr:uid="{D36C2162-728F-4115-9B9E-34DD1F2B0CE9}"/>
    <cellStyle name="Comma 2 8 9 3" xfId="9716" xr:uid="{749012E5-3836-405C-921B-C09B701A9A3D}"/>
    <cellStyle name="Comma 2 8 9 3 2" xfId="24079" xr:uid="{BB5437E7-D54C-405E-9A85-ED4DC6B29B7D}"/>
    <cellStyle name="Comma 2 8 9 4" xfId="15814" xr:uid="{C03B10EB-2930-4803-B92E-E96CF16BD3F3}"/>
    <cellStyle name="Comma 2 8 9 5" xfId="30173" xr:uid="{CEFEFC9E-CE15-4A82-9E07-B672E0C352F3}"/>
    <cellStyle name="Comma 2 8 9 6" xfId="36267" xr:uid="{2AE6499B-06ED-4C50-BCF0-235A66BA06C9}"/>
    <cellStyle name="Comma 2 8 9 7" xfId="46021" xr:uid="{F792C7C6-9BD0-41FA-AB9C-71DD416C9E0F}"/>
    <cellStyle name="Comma 2 9" xfId="273" xr:uid="{FF42EE42-1330-4DE8-88B8-A032FF584C6E}"/>
    <cellStyle name="Comma 2 9 10" xfId="3815" xr:uid="{57B86CA0-CE80-4D3A-B9A7-BD188A52F11D}"/>
    <cellStyle name="Comma 2 9 10 2" xfId="10094" xr:uid="{AE09ED36-4D35-4DC8-B5EA-DECCC0F3CD67}"/>
    <cellStyle name="Comma 2 9 10 2 2" xfId="24457" xr:uid="{E6395343-0E7B-40F2-800A-E7338D87D5F8}"/>
    <cellStyle name="Comma 2 9 10 3" xfId="16192" xr:uid="{2603236D-67D5-4514-9577-ABF30FA21C86}"/>
    <cellStyle name="Comma 2 9 10 4" xfId="30551" xr:uid="{21F881F0-0521-4AEA-BF49-472270DFB542}"/>
    <cellStyle name="Comma 2 9 10 5" xfId="36645" xr:uid="{77269B98-3883-4FFD-AB1A-C11D0B7CA442}"/>
    <cellStyle name="Comma 2 9 11" xfId="7013" xr:uid="{ED181AC0-668D-4CA8-B8EC-24BF46B95FEF}"/>
    <cellStyle name="Comma 2 9 11 2" xfId="21375" xr:uid="{C6B8FC16-D48E-49B0-B603-10267C7DF351}"/>
    <cellStyle name="Comma 2 9 12" xfId="13110" xr:uid="{D41DC757-DFBD-40DB-9DB8-8A9C8F49CFDD}"/>
    <cellStyle name="Comma 2 9 13" xfId="27469" xr:uid="{0D412D2A-50C1-4761-9509-5CBE38AB299D}"/>
    <cellStyle name="Comma 2 9 14" xfId="33563" xr:uid="{05F8C34F-017D-4D5B-8917-E47042B1046B}"/>
    <cellStyle name="Comma 2 9 15" xfId="868" xr:uid="{10108EE4-BE58-4E54-8E8A-64371D058B7B}"/>
    <cellStyle name="Comma 2 9 16" xfId="39793" xr:uid="{B370C6D7-17C9-41FD-84EE-FE5698096BEC}"/>
    <cellStyle name="Comma 2 9 2" xfId="355" xr:uid="{F1A44F5A-79AE-4B29-BE5C-E6ED92A0F237}"/>
    <cellStyle name="Comma 2 9 2 10" xfId="7221" xr:uid="{C707FAE6-969A-4DD9-9AE3-0674B8087048}"/>
    <cellStyle name="Comma 2 9 2 10 2" xfId="21583" xr:uid="{E63855B3-B4A1-48AE-95D2-DD4645FD12CF}"/>
    <cellStyle name="Comma 2 9 2 11" xfId="13318" xr:uid="{12C08128-7AAD-42DC-8288-01F088DB7D76}"/>
    <cellStyle name="Comma 2 9 2 12" xfId="27677" xr:uid="{507B377A-631A-48C6-BAA2-99B157A4F302}"/>
    <cellStyle name="Comma 2 9 2 13" xfId="33771" xr:uid="{5D5D6B71-EC02-483F-B555-28BD6A7B8DE3}"/>
    <cellStyle name="Comma 2 9 2 14" xfId="1052" xr:uid="{4A922BDF-2FFF-43E5-8ED9-C06A06687AD9}"/>
    <cellStyle name="Comma 2 9 2 15" xfId="39867" xr:uid="{BC988C80-F099-4068-A3AB-39EA64E943F1}"/>
    <cellStyle name="Comma 2 9 2 2" xfId="506" xr:uid="{9C2234D9-C947-4AD3-BFE0-322C8C101235}"/>
    <cellStyle name="Comma 2 9 2 2 2" xfId="4482" xr:uid="{9E9C702C-EA13-4B3B-9DDB-EB14D4F4F1F6}"/>
    <cellStyle name="Comma 2 9 2 2 2 2" xfId="10690" xr:uid="{B54507B9-BEAC-4ECC-A911-C2AE9B4BB4C9}"/>
    <cellStyle name="Comma 2 9 2 2 2 2 2" xfId="25053" xr:uid="{C94F4031-5CBF-4AB4-8772-37927F413E28}"/>
    <cellStyle name="Comma 2 9 2 2 2 2 3" xfId="42841" xr:uid="{2118E752-3D68-4DFC-A84A-7D38E537531A}"/>
    <cellStyle name="Comma 2 9 2 2 2 3" xfId="16788" xr:uid="{F4B337E8-7F23-465C-970D-2045CE5905AD}"/>
    <cellStyle name="Comma 2 9 2 2 2 4" xfId="31147" xr:uid="{D1799CEC-A9D9-4B17-865C-595108E196E2}"/>
    <cellStyle name="Comma 2 9 2 2 2 5" xfId="37241" xr:uid="{C2382F7B-1EEE-4DDE-96CF-9F44340E576E}"/>
    <cellStyle name="Comma 2 9 2 2 2 6" xfId="40470" xr:uid="{5160AF0A-F756-4CBE-9B86-935097EB0FB4}"/>
    <cellStyle name="Comma 2 9 2 2 3" xfId="7680" xr:uid="{6B6BEAE7-E929-4958-BAD7-215D9E2CB6BA}"/>
    <cellStyle name="Comma 2 9 2 2 3 2" xfId="22043" xr:uid="{4F031DD4-9823-48CE-9147-BA9297650C51}"/>
    <cellStyle name="Comma 2 9 2 2 3 3" xfId="43755" xr:uid="{9AD98EFA-8D82-4BCA-AE21-222CA5E6FB15}"/>
    <cellStyle name="Comma 2 9 2 2 4" xfId="13778" xr:uid="{A9F5BEDF-40CA-41BA-A323-AB4C52EB6F1B}"/>
    <cellStyle name="Comma 2 9 2 2 4 2" xfId="44654" xr:uid="{A055E34B-8C36-4C47-94B7-35A7ADD247B6}"/>
    <cellStyle name="Comma 2 9 2 2 5" xfId="28137" xr:uid="{072DD058-2C63-4D60-89F2-49CD33666EC6}"/>
    <cellStyle name="Comma 2 9 2 2 5 2" xfId="45636" xr:uid="{A98DD743-BE29-4C1E-B5A9-B5D6BFA455BA}"/>
    <cellStyle name="Comma 2 9 2 2 6" xfId="34231" xr:uid="{953E7CB2-C7C5-4048-B995-74E2C04722AF}"/>
    <cellStyle name="Comma 2 9 2 2 6 2" xfId="41904" xr:uid="{1238DC6E-E4B9-42E1-991F-F50DE052F000}"/>
    <cellStyle name="Comma 2 9 2 2 7" xfId="1410" xr:uid="{0941DFCC-8DE1-48B0-BFBF-6C0ADF44BA07}"/>
    <cellStyle name="Comma 2 9 2 2 7 2" xfId="46251" xr:uid="{5E8C1C01-2553-4ED8-972B-8FF1F3CAFE7E}"/>
    <cellStyle name="Comma 2 9 2 2 8" xfId="40018" xr:uid="{8328FE8C-CB29-41C9-B813-D7AF737C5A10}"/>
    <cellStyle name="Comma 2 9 2 3" xfId="1779" xr:uid="{BDC2031E-6801-4CB1-8383-42D68F6002C8}"/>
    <cellStyle name="Comma 2 9 2 3 2" xfId="4854" xr:uid="{B96F8C2D-1CCE-41CB-BBDD-88C630C41217}"/>
    <cellStyle name="Comma 2 9 2 3 2 2" xfId="11064" xr:uid="{21EF45D4-B532-4B31-82F8-9D29B98CD72F}"/>
    <cellStyle name="Comma 2 9 2 3 2 2 2" xfId="25427" xr:uid="{B156AC4B-538E-4052-90E0-EECEC0B890D6}"/>
    <cellStyle name="Comma 2 9 2 3 2 3" xfId="17162" xr:uid="{8AC72F7C-BBA4-4833-9300-97B6861156AA}"/>
    <cellStyle name="Comma 2 9 2 3 2 4" xfId="31521" xr:uid="{4D41A297-158D-401C-9E04-419A8321DEF7}"/>
    <cellStyle name="Comma 2 9 2 3 2 5" xfId="37615" xr:uid="{59F6D775-CF27-478E-B9A5-F15F54154B17}"/>
    <cellStyle name="Comma 2 9 2 3 2 6" xfId="42409" xr:uid="{4A3E47A6-3BB3-4763-AC33-0123D0E92E41}"/>
    <cellStyle name="Comma 2 9 2 3 3" xfId="8054" xr:uid="{30F7B610-AD0E-4C08-B3FC-3B6556E81E2F}"/>
    <cellStyle name="Comma 2 9 2 3 3 2" xfId="22417" xr:uid="{9E776A6D-6D92-4349-954B-15CCADC960E1}"/>
    <cellStyle name="Comma 2 9 2 3 4" xfId="14152" xr:uid="{8D66E6B0-E026-4EE5-863F-24404157B2F1}"/>
    <cellStyle name="Comma 2 9 2 3 5" xfId="28511" xr:uid="{B514C397-2F63-4193-BAD8-EC6BE95BA5A7}"/>
    <cellStyle name="Comma 2 9 2 3 6" xfId="34605" xr:uid="{76B29B2F-2B99-4A5D-BE1E-B38CA5C9B5C1}"/>
    <cellStyle name="Comma 2 9 2 3 7" xfId="40319" xr:uid="{A36173D0-D499-4F74-B106-26103B88B9D7}"/>
    <cellStyle name="Comma 2 9 2 4" xfId="2150" xr:uid="{F00B9339-B1BC-4DB4-8E7E-A616156F8858}"/>
    <cellStyle name="Comma 2 9 2 4 2" xfId="5228" xr:uid="{A1E5BB75-6CF7-48B9-BE89-45BDF180A072}"/>
    <cellStyle name="Comma 2 9 2 4 2 2" xfId="11438" xr:uid="{CFEB005C-8A50-4A94-BB9C-114630D4BD4F}"/>
    <cellStyle name="Comma 2 9 2 4 2 2 2" xfId="25801" xr:uid="{BB7C5C94-BB22-4786-A154-3647678CB79E}"/>
    <cellStyle name="Comma 2 9 2 4 2 3" xfId="17536" xr:uid="{ED95E179-A05A-4CED-8886-DBA8143C5745}"/>
    <cellStyle name="Comma 2 9 2 4 2 4" xfId="31895" xr:uid="{85DD0990-3A1A-4015-A56B-1971C1E54F14}"/>
    <cellStyle name="Comma 2 9 2 4 2 5" xfId="37989" xr:uid="{EEF23FE4-52CB-4F80-A9D9-25001742F2D5}"/>
    <cellStyle name="Comma 2 9 2 4 3" xfId="8428" xr:uid="{D935EC05-827D-46EA-B6BF-46EBF747BBF9}"/>
    <cellStyle name="Comma 2 9 2 4 3 2" xfId="22791" xr:uid="{50146140-4FE1-43A7-8388-AEBA715A81E6}"/>
    <cellStyle name="Comma 2 9 2 4 4" xfId="14526" xr:uid="{41F375FB-ABB9-4E19-A26C-A3C4A576EC85}"/>
    <cellStyle name="Comma 2 9 2 4 5" xfId="28885" xr:uid="{062C72CB-D5C3-42EF-A283-F1109C5006B9}"/>
    <cellStyle name="Comma 2 9 2 4 6" xfId="34979" xr:uid="{CB576A37-8524-4D06-A031-9FCF61858260}"/>
    <cellStyle name="Comma 2 9 2 4 7" xfId="43325" xr:uid="{B3639606-E754-472F-B164-C000AEBC7BCD}"/>
    <cellStyle name="Comma 2 9 2 5" xfId="2523" xr:uid="{85E3914D-C9B0-4CC4-96E0-61F82D432D5C}"/>
    <cellStyle name="Comma 2 9 2 5 2" xfId="5602" xr:uid="{77107870-1086-45BA-9B97-9D64C9DAE5F9}"/>
    <cellStyle name="Comma 2 9 2 5 2 2" xfId="11812" xr:uid="{BCA41CF3-630F-4D89-BD66-3298CA129FDF}"/>
    <cellStyle name="Comma 2 9 2 5 2 2 2" xfId="26175" xr:uid="{19B1B21B-F1E1-4CBE-A684-D40F2D20FE53}"/>
    <cellStyle name="Comma 2 9 2 5 2 3" xfId="17910" xr:uid="{C1845E94-E73E-456C-8FD8-E3F49FCE10BB}"/>
    <cellStyle name="Comma 2 9 2 5 2 4" xfId="32269" xr:uid="{11099D1C-9644-45C2-AB4A-9A9941D9966C}"/>
    <cellStyle name="Comma 2 9 2 5 2 5" xfId="38363" xr:uid="{B08DED54-4C91-4A60-BABF-90F52A135335}"/>
    <cellStyle name="Comma 2 9 2 5 3" xfId="8802" xr:uid="{B3C8F979-7580-4834-AEE8-3387952BAB04}"/>
    <cellStyle name="Comma 2 9 2 5 3 2" xfId="23165" xr:uid="{118A096F-AC98-40A0-89DB-73FB32AEE12C}"/>
    <cellStyle name="Comma 2 9 2 5 4" xfId="14900" xr:uid="{9C7C3DE7-3934-4274-B302-A744A792012A}"/>
    <cellStyle name="Comma 2 9 2 5 5" xfId="29259" xr:uid="{821D4CFA-0E0C-4880-8578-64758F1E4EA3}"/>
    <cellStyle name="Comma 2 9 2 5 6" xfId="35353" xr:uid="{E5E5C45A-6C39-4FBB-8F27-D7C0CA91097E}"/>
    <cellStyle name="Comma 2 9 2 5 7" xfId="44224" xr:uid="{00324D7D-CE16-4804-BB63-18DC5FCF2845}"/>
    <cellStyle name="Comma 2 9 2 6" xfId="2897" xr:uid="{0405FF30-E813-4E25-B480-EABA23217460}"/>
    <cellStyle name="Comma 2 9 2 6 2" xfId="5976" xr:uid="{02E93112-DC58-4F13-8240-738FF8126B3A}"/>
    <cellStyle name="Comma 2 9 2 6 2 2" xfId="12186" xr:uid="{F52D9D09-6AFC-4647-8285-18747850EE5F}"/>
    <cellStyle name="Comma 2 9 2 6 2 2 2" xfId="26549" xr:uid="{C74D874E-F213-4F0C-846A-BE7D73E43F07}"/>
    <cellStyle name="Comma 2 9 2 6 2 3" xfId="18284" xr:uid="{818A66F9-B3F0-4AC4-9E5A-D9861FECD194}"/>
    <cellStyle name="Comma 2 9 2 6 2 4" xfId="32643" xr:uid="{44974FB8-368F-42C2-9250-ED208EC87C0A}"/>
    <cellStyle name="Comma 2 9 2 6 2 5" xfId="38737" xr:uid="{F8EA3513-E64A-4635-B827-876F564BB967}"/>
    <cellStyle name="Comma 2 9 2 6 3" xfId="9176" xr:uid="{0908F231-FA6E-4A91-917B-75D7EA977707}"/>
    <cellStyle name="Comma 2 9 2 6 3 2" xfId="23539" xr:uid="{B09F6CF9-44E9-468D-882C-9CF59CACDE59}"/>
    <cellStyle name="Comma 2 9 2 6 4" xfId="15274" xr:uid="{749C22FF-A373-489F-AEC3-95BFE5DA0C80}"/>
    <cellStyle name="Comma 2 9 2 6 5" xfId="29633" xr:uid="{7637DF30-49D2-4104-A833-4E16FD10423B}"/>
    <cellStyle name="Comma 2 9 2 6 6" xfId="35727" xr:uid="{90B633F0-D8B8-4AF6-BB33-BADC1BFD8AFD}"/>
    <cellStyle name="Comma 2 9 2 6 7" xfId="45191" xr:uid="{D89CBA1A-8A8C-47CC-B61E-0D17C9F06817}"/>
    <cellStyle name="Comma 2 9 2 7" xfId="3271" xr:uid="{43D67E3F-D8D0-4D3E-BBCF-2610E1A2BAC5}"/>
    <cellStyle name="Comma 2 9 2 7 2" xfId="6350" xr:uid="{CDC25FE5-1250-4F44-BF48-2EEEC4CFF14B}"/>
    <cellStyle name="Comma 2 9 2 7 2 2" xfId="12560" xr:uid="{D2BCF641-E078-42D6-B849-A57D305D105B}"/>
    <cellStyle name="Comma 2 9 2 7 2 2 2" xfId="26923" xr:uid="{D6B01983-250F-4902-A486-6E9DFCFEF88F}"/>
    <cellStyle name="Comma 2 9 2 7 2 3" xfId="18658" xr:uid="{59F79A3A-366A-472F-A121-D78089B497D4}"/>
    <cellStyle name="Comma 2 9 2 7 2 4" xfId="33017" xr:uid="{5D07DFCF-2575-4197-B585-18212E3D566C}"/>
    <cellStyle name="Comma 2 9 2 7 2 5" xfId="39111" xr:uid="{61CB2A0D-4961-49A4-BCEC-22AD884B97BE}"/>
    <cellStyle name="Comma 2 9 2 7 3" xfId="9550" xr:uid="{9BDA14E6-C431-43B8-B18F-8FB602A1B6F7}"/>
    <cellStyle name="Comma 2 9 2 7 3 2" xfId="23913" xr:uid="{6E415C80-A61B-44C0-9B71-3BA2649B6C49}"/>
    <cellStyle name="Comma 2 9 2 7 4" xfId="15648" xr:uid="{3902490C-8703-4FA6-85F6-621C5AC0F47F}"/>
    <cellStyle name="Comma 2 9 2 7 5" xfId="30007" xr:uid="{EA00FD5D-E837-47BA-8E69-341E1CC446EA}"/>
    <cellStyle name="Comma 2 9 2 7 6" xfId="36101" xr:uid="{A6E3FFD1-F1B3-4FE7-B0C9-C01D64CEDFF9}"/>
    <cellStyle name="Comma 2 9 2 7 7" xfId="41412" xr:uid="{4A0FF11B-0B70-4069-94C2-B46F15BA0B00}"/>
    <cellStyle name="Comma 2 9 2 8" xfId="3647" xr:uid="{BED35CD2-BDB3-477D-81A5-D8BDB926B24D}"/>
    <cellStyle name="Comma 2 9 2 8 2" xfId="6726" xr:uid="{27A7D350-A1AD-4B6E-81D5-91DB9BF46DD3}"/>
    <cellStyle name="Comma 2 9 2 8 2 2" xfId="12935" xr:uid="{99796B1D-6EC4-47E5-9641-2173B6EBFB49}"/>
    <cellStyle name="Comma 2 9 2 8 2 2 2" xfId="27298" xr:uid="{1341DA04-C373-4AE0-B647-B1076C36B978}"/>
    <cellStyle name="Comma 2 9 2 8 2 3" xfId="19033" xr:uid="{006D97F9-18CC-4C48-A7DF-4A4512C0755F}"/>
    <cellStyle name="Comma 2 9 2 8 2 4" xfId="33392" xr:uid="{A0D22AD7-4393-478D-9743-482371E0C28C}"/>
    <cellStyle name="Comma 2 9 2 8 2 5" xfId="39486" xr:uid="{E408A5CA-2C28-4152-A412-C008896B6BF6}"/>
    <cellStyle name="Comma 2 9 2 8 3" xfId="9926" xr:uid="{27809E9D-730E-48E6-8920-009AE93402B0}"/>
    <cellStyle name="Comma 2 9 2 8 3 2" xfId="24289" xr:uid="{C604084B-CBAB-49FA-9EEC-85C6AA539F9D}"/>
    <cellStyle name="Comma 2 9 2 8 4" xfId="16024" xr:uid="{26BA4FA2-1D91-40D4-BB0F-881DADA8BC45}"/>
    <cellStyle name="Comma 2 9 2 8 5" xfId="30383" xr:uid="{4E578258-02FB-4E43-9749-6B344358675F}"/>
    <cellStyle name="Comma 2 9 2 8 6" xfId="36477" xr:uid="{EB71A931-6ABA-4E6B-A4AA-D0C7E209FB0C}"/>
    <cellStyle name="Comma 2 9 2 8 7" xfId="46100" xr:uid="{AC66F02C-1340-432E-AFA4-C2DE4D54A237}"/>
    <cellStyle name="Comma 2 9 2 9" xfId="4023" xr:uid="{72E19C1E-2BDD-4E0C-8754-4D6D6BFAA9A1}"/>
    <cellStyle name="Comma 2 9 2 9 2" xfId="10302" xr:uid="{FE443B35-E333-40C0-B36C-E117492C5502}"/>
    <cellStyle name="Comma 2 9 2 9 2 2" xfId="24665" xr:uid="{FFDB1FD2-A2D3-4E69-8C48-856286BC3D4C}"/>
    <cellStyle name="Comma 2 9 2 9 3" xfId="16400" xr:uid="{A2BA808A-F91B-465E-BA7B-695BED3C3173}"/>
    <cellStyle name="Comma 2 9 2 9 4" xfId="30759" xr:uid="{67D401CD-DBE7-4B82-B9F5-978323500910}"/>
    <cellStyle name="Comma 2 9 2 9 5" xfId="36853" xr:uid="{416C8CC4-9AE8-4587-8367-DD7BFFE63B73}"/>
    <cellStyle name="Comma 2 9 3" xfId="434" xr:uid="{BE621A0D-CA0E-49F0-8305-DC0D83F5A0C3}"/>
    <cellStyle name="Comma 2 9 3 2" xfId="4275" xr:uid="{AD99E6F8-5655-4095-B74D-E111D15C23CA}"/>
    <cellStyle name="Comma 2 9 3 2 2" xfId="10506" xr:uid="{5121CE9B-2CC3-4E95-8DF7-4C362BEECAEA}"/>
    <cellStyle name="Comma 2 9 3 2 2 2" xfId="24869" xr:uid="{FD8C72C7-E822-4045-A402-93EA3AEDA00F}"/>
    <cellStyle name="Comma 2 9 3 2 2 3" xfId="42587" xr:uid="{8003D83B-844A-4D9F-BF5B-F0809809DD7D}"/>
    <cellStyle name="Comma 2 9 3 2 3" xfId="16604" xr:uid="{5A74BB68-2448-4A5E-9BEB-A138F9D46E79}"/>
    <cellStyle name="Comma 2 9 3 2 4" xfId="30963" xr:uid="{5E63AB0F-E380-44D0-B643-D18A565753AF}"/>
    <cellStyle name="Comma 2 9 3 2 5" xfId="37057" xr:uid="{768B8798-2030-466A-92C9-CE890AE78AC5}"/>
    <cellStyle name="Comma 2 9 3 2 6" xfId="40398" xr:uid="{5673FACE-2608-4CF8-AE8B-23095CF652DF}"/>
    <cellStyle name="Comma 2 9 3 3" xfId="7473" xr:uid="{029BBBD1-61A9-4563-BCDA-AB7C3E69FB95}"/>
    <cellStyle name="Comma 2 9 3 3 2" xfId="21835" xr:uid="{1F97CFA6-B9A6-4A04-8B35-140795B09E2A}"/>
    <cellStyle name="Comma 2 9 3 3 3" xfId="43501" xr:uid="{E0242FC2-6E21-4BE3-8DD7-58C30C87F0D8}"/>
    <cellStyle name="Comma 2 9 3 4" xfId="13570" xr:uid="{CDC5E1B1-A06D-4113-A9A2-6830C7242A78}"/>
    <cellStyle name="Comma 2 9 3 4 2" xfId="44400" xr:uid="{E5EB4E3D-2624-436B-94F0-516EF52E2E91}"/>
    <cellStyle name="Comma 2 9 3 5" xfId="27929" xr:uid="{8C356E28-6CCF-4034-93F8-82D2591629A6}"/>
    <cellStyle name="Comma 2 9 3 5 2" xfId="45373" xr:uid="{8AAA1FE3-80EF-4D1C-8AAA-F374DA800918}"/>
    <cellStyle name="Comma 2 9 3 6" xfId="34023" xr:uid="{48E46C29-7886-4080-B0B4-C2C4AE2BE3B5}"/>
    <cellStyle name="Comma 2 9 3 6 2" xfId="41640" xr:uid="{F9DB2470-43E3-47F4-A338-9D7EFDC3C00F}"/>
    <cellStyle name="Comma 2 9 3 7" xfId="1209" xr:uid="{452FE884-7DDF-4FEE-9874-368A01103D76}"/>
    <cellStyle name="Comma 2 9 3 7 2" xfId="46179" xr:uid="{3BC25EDA-E139-45F8-AD04-CA5B4F9AED14}"/>
    <cellStyle name="Comma 2 9 3 8" xfId="39946" xr:uid="{1B89CC8F-3B3C-4F78-B19C-098F40C5C7C2}"/>
    <cellStyle name="Comma 2 9 4" xfId="1573" xr:uid="{DAB53BC9-78D0-402A-88AE-4837856053AA}"/>
    <cellStyle name="Comma 2 9 4 2" xfId="4647" xr:uid="{815F0903-6A33-4CD7-A701-174AB8F1960F}"/>
    <cellStyle name="Comma 2 9 4 2 2" xfId="10856" xr:uid="{BCB0FA21-EF61-48E9-936C-5CEAB48DC598}"/>
    <cellStyle name="Comma 2 9 4 2 2 2" xfId="25219" xr:uid="{90AE2B89-274A-4726-87C7-042298C0FDF5}"/>
    <cellStyle name="Comma 2 9 4 2 3" xfId="16954" xr:uid="{9D3E469F-B58E-402E-B9CA-C3CF9E399F28}"/>
    <cellStyle name="Comma 2 9 4 2 4" xfId="31313" xr:uid="{640A61B5-9CEE-403C-8302-C6FD8FDFD0B9}"/>
    <cellStyle name="Comma 2 9 4 2 5" xfId="37407" xr:uid="{05487B73-91C4-459F-8A4C-46C8FFB51FBC}"/>
    <cellStyle name="Comma 2 9 4 2 6" xfId="42154" xr:uid="{4D929F4B-7A6B-4AFE-9128-E587690EB108}"/>
    <cellStyle name="Comma 2 9 4 3" xfId="7846" xr:uid="{8260F27B-1695-494F-818D-83813690F6CC}"/>
    <cellStyle name="Comma 2 9 4 3 2" xfId="22209" xr:uid="{8F21F017-12A5-4889-941E-543F40B04C1E}"/>
    <cellStyle name="Comma 2 9 4 4" xfId="13944" xr:uid="{588766FB-3FA6-4A89-87FB-99F823D82A47}"/>
    <cellStyle name="Comma 2 9 4 5" xfId="28303" xr:uid="{AFB5DD0D-5A5E-40FC-A2C1-F6774AD11D15}"/>
    <cellStyle name="Comma 2 9 4 6" xfId="34397" xr:uid="{95A76EC6-6DDD-415F-9A22-8CE1A0E7B93C}"/>
    <cellStyle name="Comma 2 9 4 7" xfId="40242" xr:uid="{54887130-BAE5-4394-823A-26FA6C0D4D46}"/>
    <cellStyle name="Comma 2 9 5" xfId="1943" xr:uid="{A2F490CE-F8F5-40E5-8267-95A7F01DA7E7}"/>
    <cellStyle name="Comma 2 9 5 2" xfId="5020" xr:uid="{7B8FBEE7-B514-4184-91F2-2AAE686BBD56}"/>
    <cellStyle name="Comma 2 9 5 2 2" xfId="11230" xr:uid="{B2BD2BC5-C5E3-4D40-9A09-7661E7C907DC}"/>
    <cellStyle name="Comma 2 9 5 2 2 2" xfId="25593" xr:uid="{98BB8B8D-D6AB-4886-9732-528D44265FAE}"/>
    <cellStyle name="Comma 2 9 5 2 3" xfId="17328" xr:uid="{2F3C9815-5DB4-4605-9FA2-7C611653C36F}"/>
    <cellStyle name="Comma 2 9 5 2 4" xfId="31687" xr:uid="{EFB6C86D-F5D8-4085-83F8-8D59FCDCA35C}"/>
    <cellStyle name="Comma 2 9 5 2 5" xfId="37781" xr:uid="{EEE0403B-EE9F-443C-BA49-7D76FA7F8ABA}"/>
    <cellStyle name="Comma 2 9 5 3" xfId="8220" xr:uid="{C2D034CB-FFA0-47EC-8B03-C13E212D5C2B}"/>
    <cellStyle name="Comma 2 9 5 3 2" xfId="22583" xr:uid="{5A843C5C-6314-42EB-B34C-DCC717833B53}"/>
    <cellStyle name="Comma 2 9 5 4" xfId="14318" xr:uid="{2133D361-EC57-418B-9585-97B4C6402DC9}"/>
    <cellStyle name="Comma 2 9 5 5" xfId="28677" xr:uid="{A9651619-70A7-4041-8EF1-8FD103B6A225}"/>
    <cellStyle name="Comma 2 9 5 6" xfId="34771" xr:uid="{10FF4CD8-C56E-4AA3-B1CC-616F2FF0CD83}"/>
    <cellStyle name="Comma 2 9 5 7" xfId="43071" xr:uid="{BF4F1EA7-0779-491B-B60F-6C5A449352BD}"/>
    <cellStyle name="Comma 2 9 6" xfId="2316" xr:uid="{AFCA00C2-EE41-48F1-BF22-141131498AF5}"/>
    <cellStyle name="Comma 2 9 6 2" xfId="5394" xr:uid="{CEC44B65-BCC3-4AB7-B59C-7881247B5869}"/>
    <cellStyle name="Comma 2 9 6 2 2" xfId="11604" xr:uid="{9C9DB92A-7354-4EDC-8F0B-8756F9C78C73}"/>
    <cellStyle name="Comma 2 9 6 2 2 2" xfId="25967" xr:uid="{F67B70D8-F98B-4987-8E05-1477AE2E660E}"/>
    <cellStyle name="Comma 2 9 6 2 3" xfId="17702" xr:uid="{14A8045F-9086-4FB6-AA05-DFC547B6961A}"/>
    <cellStyle name="Comma 2 9 6 2 4" xfId="32061" xr:uid="{E79BA32F-E9A5-4BAB-84A2-9885454868CA}"/>
    <cellStyle name="Comma 2 9 6 2 5" xfId="38155" xr:uid="{1ECA06CF-14DB-4D9B-803E-C26D2E3A6ED5}"/>
    <cellStyle name="Comma 2 9 6 3" xfId="8594" xr:uid="{749C87EB-313A-4772-8230-00D58C6034C4}"/>
    <cellStyle name="Comma 2 9 6 3 2" xfId="22957" xr:uid="{6DD9775A-1C53-4CAF-A59A-3DD10F377BB8}"/>
    <cellStyle name="Comma 2 9 6 4" xfId="14692" xr:uid="{11731ED9-1496-4BEF-A5FA-854832E155DF}"/>
    <cellStyle name="Comma 2 9 6 5" xfId="29051" xr:uid="{436CD8A7-3DA5-4CDC-AAB6-17F1FE1DCB41}"/>
    <cellStyle name="Comma 2 9 6 6" xfId="35145" xr:uid="{A1BD54D2-C484-4E4F-B3A8-F8502D2BBF37}"/>
    <cellStyle name="Comma 2 9 6 7" xfId="43970" xr:uid="{5288FAEB-30F0-45CC-A165-14201B42DC8B}"/>
    <cellStyle name="Comma 2 9 7" xfId="2689" xr:uid="{F9E66366-208E-49EC-A695-979DC08E307D}"/>
    <cellStyle name="Comma 2 9 7 2" xfId="5768" xr:uid="{4B381B9B-E7CB-4A0E-895F-AA848894D5FC}"/>
    <cellStyle name="Comma 2 9 7 2 2" xfId="11978" xr:uid="{6E62E4BF-937B-445D-9ABE-74A12439562B}"/>
    <cellStyle name="Comma 2 9 7 2 2 2" xfId="26341" xr:uid="{4EECAC6F-59B1-41A0-8D2E-F607777A0C99}"/>
    <cellStyle name="Comma 2 9 7 2 3" xfId="18076" xr:uid="{BCDE7731-4300-486C-B588-E07D80CF1351}"/>
    <cellStyle name="Comma 2 9 7 2 4" xfId="32435" xr:uid="{E91D91CE-D472-4C17-9B7F-183BB69F0C1F}"/>
    <cellStyle name="Comma 2 9 7 2 5" xfId="38529" xr:uid="{B6C9E87A-0795-4C6C-BAC3-62DE8DEB9D79}"/>
    <cellStyle name="Comma 2 9 7 3" xfId="8968" xr:uid="{4D96C424-55CC-4091-A8A1-3500B063D44C}"/>
    <cellStyle name="Comma 2 9 7 3 2" xfId="23331" xr:uid="{DA009AF4-4AFA-4A44-ACC4-D3FBF60FFFE4}"/>
    <cellStyle name="Comma 2 9 7 4" xfId="15066" xr:uid="{4D14D1C2-4BE8-4157-9281-ECE54748BA2F}"/>
    <cellStyle name="Comma 2 9 7 5" xfId="29425" xr:uid="{142EC034-5676-49CE-9C0E-6F69F5926A2B}"/>
    <cellStyle name="Comma 2 9 7 6" xfId="35519" xr:uid="{BB201432-E913-484E-ABB7-166D13E08074}"/>
    <cellStyle name="Comma 2 9 7 7" xfId="44928" xr:uid="{9C6A425F-FC47-415F-A958-1C0D46C40E4C}"/>
    <cellStyle name="Comma 2 9 8" xfId="3063" xr:uid="{F6DBFE69-3A59-43A3-B79B-15106CCD95BF}"/>
    <cellStyle name="Comma 2 9 8 2" xfId="6142" xr:uid="{AF5B3890-FE3E-41AE-9777-861FFBA706C3}"/>
    <cellStyle name="Comma 2 9 8 2 2" xfId="12352" xr:uid="{A89C8652-936F-4AC9-AA51-F177213CB07E}"/>
    <cellStyle name="Comma 2 9 8 2 2 2" xfId="26715" xr:uid="{FA8476C4-6DA8-4188-91DE-FCCE9BEF8428}"/>
    <cellStyle name="Comma 2 9 8 2 3" xfId="18450" xr:uid="{83AB2B62-C51C-4BF9-85B6-AB27AA407AE5}"/>
    <cellStyle name="Comma 2 9 8 2 4" xfId="32809" xr:uid="{F91C193B-97D6-4D78-BCA9-1C735C123927}"/>
    <cellStyle name="Comma 2 9 8 2 5" xfId="38903" xr:uid="{75916E98-676E-43C3-B977-60A2DBE7DDA1}"/>
    <cellStyle name="Comma 2 9 8 3" xfId="9342" xr:uid="{E97C3626-D7AA-4710-9A3E-99CE83A38ADD}"/>
    <cellStyle name="Comma 2 9 8 3 2" xfId="23705" xr:uid="{C995D193-FEA8-42CD-9293-1AC87AEE1D90}"/>
    <cellStyle name="Comma 2 9 8 4" xfId="15440" xr:uid="{CECDFDCE-511A-40B3-9E18-FD193F47B1D1}"/>
    <cellStyle name="Comma 2 9 8 5" xfId="29799" xr:uid="{05B5D083-BE6A-4432-8F83-64067BDE3674}"/>
    <cellStyle name="Comma 2 9 8 6" xfId="35893" xr:uid="{AE343487-630A-448E-BE15-C6C489387B09}"/>
    <cellStyle name="Comma 2 9 8 7" xfId="41132" xr:uid="{A1EF017C-38C9-44A6-BB8C-312A0D0FA2E8}"/>
    <cellStyle name="Comma 2 9 9" xfId="3439" xr:uid="{81BC428E-EB85-479A-AA3D-EAD31A38813B}"/>
    <cellStyle name="Comma 2 9 9 2" xfId="6518" xr:uid="{96692C7B-7D13-4B2B-A038-AD651F48EE59}"/>
    <cellStyle name="Comma 2 9 9 2 2" xfId="12727" xr:uid="{19F6DF98-935C-4261-9584-219C2CD104D4}"/>
    <cellStyle name="Comma 2 9 9 2 2 2" xfId="27090" xr:uid="{AB34633C-20B3-4B4F-9BCB-51160B7E28A0}"/>
    <cellStyle name="Comma 2 9 9 2 3" xfId="18825" xr:uid="{0B9768A7-35BB-4A39-81B9-8645808C53F3}"/>
    <cellStyle name="Comma 2 9 9 2 4" xfId="33184" xr:uid="{1AD02530-459A-4F73-9323-4CF962C6CC8B}"/>
    <cellStyle name="Comma 2 9 9 2 5" xfId="39278" xr:uid="{0B1906C1-25D3-4607-A3BF-7679B9B1A044}"/>
    <cellStyle name="Comma 2 9 9 3" xfId="9718" xr:uid="{69BC0E97-5EAA-4A55-96E8-84A66E5C3F0E}"/>
    <cellStyle name="Comma 2 9 9 3 2" xfId="24081" xr:uid="{EC498DA5-F583-4811-B3EB-6544B5DD2BC8}"/>
    <cellStyle name="Comma 2 9 9 4" xfId="15816" xr:uid="{C0CF16EE-6EDC-4CB8-A110-C131F7577D0B}"/>
    <cellStyle name="Comma 2 9 9 5" xfId="30175" xr:uid="{BE82F6F6-44D8-468F-B297-23339E72FA42}"/>
    <cellStyle name="Comma 2 9 9 6" xfId="36269" xr:uid="{A40A021B-287F-4AA7-8493-1D887D4E5CF1}"/>
    <cellStyle name="Comma 2 9 9 7" xfId="46023" xr:uid="{DD63F821-CB9B-4AE4-B5FF-87677E5E47A2}"/>
    <cellStyle name="Comma 20" xfId="272" xr:uid="{97EA7ABC-03CC-4EC5-9093-10B0999FADD8}"/>
    <cellStyle name="Comma 20 10" xfId="3451" xr:uid="{84E175D7-DEF4-4ABC-8487-D905BE62CAFF}"/>
    <cellStyle name="Comma 20 10 2" xfId="6530" xr:uid="{B2EF9ABC-0200-4709-A05D-92DBD2D71E13}"/>
    <cellStyle name="Comma 20 10 2 2" xfId="12739" xr:uid="{FD8E4FD2-B888-46DC-B167-7A581E80C43B}"/>
    <cellStyle name="Comma 20 10 2 2 2" xfId="27102" xr:uid="{60F4550C-0D9C-4C64-8975-14C792CF3EFB}"/>
    <cellStyle name="Comma 20 10 2 3" xfId="18837" xr:uid="{4ADADDC2-76F7-4A35-8C4B-87C1F00E8FE4}"/>
    <cellStyle name="Comma 20 10 2 4" xfId="33196" xr:uid="{B60ECDD0-78C0-42DF-BABD-78B7F6A78EBF}"/>
    <cellStyle name="Comma 20 10 2 5" xfId="39290" xr:uid="{F44BA8D4-6DDB-4410-8ED6-C2E75AA1BAA4}"/>
    <cellStyle name="Comma 20 10 3" xfId="9730" xr:uid="{278CDDBA-4FC0-4980-8063-62DFD49B207D}"/>
    <cellStyle name="Comma 20 10 3 2" xfId="24093" xr:uid="{05BB0B87-726B-4DA6-BCD5-50B040DD2A72}"/>
    <cellStyle name="Comma 20 10 4" xfId="15828" xr:uid="{C2A5801C-8E38-4ADE-940B-D9CB1FFF4BB2}"/>
    <cellStyle name="Comma 20 10 5" xfId="30187" xr:uid="{608D9BD1-E6DB-4905-8729-9C0AB7A53139}"/>
    <cellStyle name="Comma 20 10 6" xfId="36281" xr:uid="{1B63D06F-A750-4FAA-A24C-058E971331BB}"/>
    <cellStyle name="Comma 20 10 7" xfId="46022" xr:uid="{7DDC9B14-BD25-4795-9D62-DBADD84CA514}"/>
    <cellStyle name="Comma 20 11" xfId="3827" xr:uid="{DF24F3F7-CBC3-4D70-B927-FAEEBC0BDF3E}"/>
    <cellStyle name="Comma 20 11 2" xfId="10106" xr:uid="{1E4E8E82-EC95-4330-8702-6AD87AAF0183}"/>
    <cellStyle name="Comma 20 11 2 2" xfId="24469" xr:uid="{087F982A-0675-4C76-9AC5-1F6C35470CD5}"/>
    <cellStyle name="Comma 20 11 3" xfId="16204" xr:uid="{C82D5C75-DB79-413E-918D-D163FF0CA1FC}"/>
    <cellStyle name="Comma 20 11 4" xfId="30563" xr:uid="{BA47B7FB-1756-4229-8AA8-8691C3234349}"/>
    <cellStyle name="Comma 20 11 5" xfId="36657" xr:uid="{3A2AC194-DC26-434F-964F-180677378AE5}"/>
    <cellStyle name="Comma 20 12" xfId="7025" xr:uid="{9F940E82-4641-45CF-9AE7-6818F2A7C29D}"/>
    <cellStyle name="Comma 20 12 2" xfId="21387" xr:uid="{BD805528-466F-4E23-8764-9787668814ED}"/>
    <cellStyle name="Comma 20 13" xfId="13122" xr:uid="{BB41BB04-D8C8-46A0-B1ED-E8DD3229A51A}"/>
    <cellStyle name="Comma 20 14" xfId="27481" xr:uid="{C3A4F70A-9A27-48D9-AC0C-7B68224CB37B}"/>
    <cellStyle name="Comma 20 15" xfId="33575" xr:uid="{BA5F33A5-D546-413E-BE3B-04791426BA27}"/>
    <cellStyle name="Comma 20 16" xfId="883" xr:uid="{574AEF94-F3B0-43A8-8A96-66CDABCC3D9B}"/>
    <cellStyle name="Comma 20 17" xfId="39792" xr:uid="{CFC2C40B-684D-4146-B644-A436451F6B59}"/>
    <cellStyle name="Comma 20 2" xfId="354" xr:uid="{EE5E2374-026B-4266-8794-EF29C301B585}"/>
    <cellStyle name="Comma 20 2 10" xfId="3849" xr:uid="{1A368C75-8C51-49E3-AAE4-836F85A66519}"/>
    <cellStyle name="Comma 20 2 10 2" xfId="10128" xr:uid="{1F84F560-490B-4742-8069-9B37DFD21C62}"/>
    <cellStyle name="Comma 20 2 10 2 2" xfId="24491" xr:uid="{4649D740-E3FD-4400-BE08-C91C94ACC30B}"/>
    <cellStyle name="Comma 20 2 10 3" xfId="16226" xr:uid="{6100531C-96DE-4C14-8EA3-570C12E1B4C2}"/>
    <cellStyle name="Comma 20 2 10 4" xfId="30585" xr:uid="{97C96DB2-1C7D-4297-A61C-0DE9B3A3472A}"/>
    <cellStyle name="Comma 20 2 10 5" xfId="36679" xr:uid="{82D86994-565E-4BC3-BFC9-F517490AF5A1}"/>
    <cellStyle name="Comma 20 2 11" xfId="7047" xr:uid="{2B3D4332-0A1B-4A65-9E14-615755BC8953}"/>
    <cellStyle name="Comma 20 2 11 2" xfId="21409" xr:uid="{8C6C9412-1F1A-4739-BD2C-CB0F2AD8398B}"/>
    <cellStyle name="Comma 20 2 12" xfId="13144" xr:uid="{27CE7A7D-A7DA-45B0-9A32-8EA28D5D0219}"/>
    <cellStyle name="Comma 20 2 13" xfId="27503" xr:uid="{52B67B96-6A96-494C-B833-FBC603BF63F7}"/>
    <cellStyle name="Comma 20 2 14" xfId="33597" xr:uid="{AE1C0CD9-84D0-4E28-851E-65C85C71340E}"/>
    <cellStyle name="Comma 20 2 15" xfId="908" xr:uid="{A2D62EB9-9AAA-4670-8874-4A2D345998FE}"/>
    <cellStyle name="Comma 20 2 16" xfId="39866" xr:uid="{B5651A8E-86EC-4CDB-9F77-DA5B300EA941}"/>
    <cellStyle name="Comma 20 2 17" xfId="46778" xr:uid="{FA1B5F95-4B71-49AC-BBF2-501D10226383}"/>
    <cellStyle name="Comma 20 2 2" xfId="505" xr:uid="{9B85CC7D-0916-435C-BB71-2B3CF54BE42C}"/>
    <cellStyle name="Comma 20 2 2 10" xfId="7255" xr:uid="{08D7FA32-5FC3-4E7A-8AC9-6CE5CAD51F0B}"/>
    <cellStyle name="Comma 20 2 2 10 2" xfId="21617" xr:uid="{7F27D302-6B5B-42E3-9053-120D3F2D24EC}"/>
    <cellStyle name="Comma 20 2 2 11" xfId="13352" xr:uid="{7CD65AC5-BDC6-4693-B459-CEED3A25BFBC}"/>
    <cellStyle name="Comma 20 2 2 12" xfId="27711" xr:uid="{E6843DDF-3B01-4D5A-8406-07490DD45A53}"/>
    <cellStyle name="Comma 20 2 2 13" xfId="33805" xr:uid="{59B584B6-AE3F-40A0-8909-C0558E0587D9}"/>
    <cellStyle name="Comma 20 2 2 14" xfId="1086" xr:uid="{6DF4D3EE-3F97-4A85-8701-B8F076CB00FC}"/>
    <cellStyle name="Comma 20 2 2 15" xfId="40017" xr:uid="{FBAA4652-E982-45F1-BD72-B3BAC58A611A}"/>
    <cellStyle name="Comma 20 2 2 2" xfId="1444" xr:uid="{0E12168B-BFB8-4910-B21C-AC22F602ACB6}"/>
    <cellStyle name="Comma 20 2 2 2 2" xfId="4516" xr:uid="{E8B17972-21A3-4A0B-B1DF-5FF82A84126C}"/>
    <cellStyle name="Comma 20 2 2 2 2 2" xfId="10724" xr:uid="{0BCD5B52-9DFF-4E6A-96AA-4E14596FD5D1}"/>
    <cellStyle name="Comma 20 2 2 2 2 2 2" xfId="25087" xr:uid="{3354B05C-B333-48E3-9627-98E01C596C09}"/>
    <cellStyle name="Comma 20 2 2 2 2 3" xfId="16822" xr:uid="{3AD268A4-CD0F-494E-8B8C-9FC08ADDCC9D}"/>
    <cellStyle name="Comma 20 2 2 2 2 4" xfId="31181" xr:uid="{6E908813-AA6D-48CF-833E-4FED85A09C7F}"/>
    <cellStyle name="Comma 20 2 2 2 2 5" xfId="37275" xr:uid="{2E8FDBBA-86A2-453B-BE91-B309751537D0}"/>
    <cellStyle name="Comma 20 2 2 2 2 6" xfId="42668" xr:uid="{16CCBF09-6AD3-4E95-BBC7-17D671D37DAF}"/>
    <cellStyle name="Comma 20 2 2 2 3" xfId="7714" xr:uid="{F9F0B003-1C49-428C-8D98-3E9E9AD6A075}"/>
    <cellStyle name="Comma 20 2 2 2 3 2" xfId="22077" xr:uid="{2952B4E1-23BC-40FD-B0F2-899652F96B99}"/>
    <cellStyle name="Comma 20 2 2 2 4" xfId="13812" xr:uid="{AC353E35-0C28-4878-A105-D96CF500CA7B}"/>
    <cellStyle name="Comma 20 2 2 2 5" xfId="28171" xr:uid="{01F112F9-4250-46B7-A334-4D3AD9411175}"/>
    <cellStyle name="Comma 20 2 2 2 6" xfId="34265" xr:uid="{614EF704-CE73-4FAD-940C-CD515BCC74E7}"/>
    <cellStyle name="Comma 20 2 2 2 7" xfId="40469" xr:uid="{95124753-1199-490A-A508-DE0057F159F1}"/>
    <cellStyle name="Comma 20 2 2 3" xfId="1813" xr:uid="{F0630633-DC23-4148-B26D-0A6020132780}"/>
    <cellStyle name="Comma 20 2 2 3 2" xfId="4888" xr:uid="{E5801D7A-AED9-41E0-BDB4-0EE167E0E84D}"/>
    <cellStyle name="Comma 20 2 2 3 2 2" xfId="11098" xr:uid="{392EA90C-869F-4E7F-B975-CC4C5FE2518D}"/>
    <cellStyle name="Comma 20 2 2 3 2 2 2" xfId="25461" xr:uid="{5051DF82-4635-4A89-83A3-581F63B8CD3B}"/>
    <cellStyle name="Comma 20 2 2 3 2 3" xfId="17196" xr:uid="{B8445D8D-D98C-4D18-87BE-A0E888022637}"/>
    <cellStyle name="Comma 20 2 2 3 2 4" xfId="31555" xr:uid="{8C45010C-30B3-4B80-BD5D-6F6D8373F1F7}"/>
    <cellStyle name="Comma 20 2 2 3 2 5" xfId="37649" xr:uid="{D7D4714E-7AD3-4CF7-BBC5-920687C39F63}"/>
    <cellStyle name="Comma 20 2 2 3 3" xfId="8088" xr:uid="{48C35AC4-8A6E-4AAA-8407-E6EE18B06B5C}"/>
    <cellStyle name="Comma 20 2 2 3 3 2" xfId="22451" xr:uid="{D6C639C8-B883-4A26-94DD-51A558782CA2}"/>
    <cellStyle name="Comma 20 2 2 3 4" xfId="14186" xr:uid="{EBE02782-1946-4DF6-AD37-9356A3870297}"/>
    <cellStyle name="Comma 20 2 2 3 5" xfId="28545" xr:uid="{236A72DB-6943-4EE2-889F-4B40A12F2BDD}"/>
    <cellStyle name="Comma 20 2 2 3 6" xfId="34639" xr:uid="{EF276707-32E0-4555-B713-72C6A4BFA6E5}"/>
    <cellStyle name="Comma 20 2 2 3 7" xfId="43582" xr:uid="{81EE8461-7B46-41A2-990F-EC57E2262071}"/>
    <cellStyle name="Comma 20 2 2 4" xfId="2184" xr:uid="{37DD950F-570E-4812-B804-9E4674EAFCB6}"/>
    <cellStyle name="Comma 20 2 2 4 2" xfId="5262" xr:uid="{E9BFE263-F971-4C65-837D-68A7C3737D9D}"/>
    <cellStyle name="Comma 20 2 2 4 2 2" xfId="11472" xr:uid="{24EA55F6-01F2-4E57-865D-1A833FEE9D9D}"/>
    <cellStyle name="Comma 20 2 2 4 2 2 2" xfId="25835" xr:uid="{2EB428A0-4F29-46AB-A00B-F14FF4413EE6}"/>
    <cellStyle name="Comma 20 2 2 4 2 3" xfId="17570" xr:uid="{D37DCADA-8071-423E-96F2-10D8BF784650}"/>
    <cellStyle name="Comma 20 2 2 4 2 4" xfId="31929" xr:uid="{0EA94C97-7752-4B72-9C1E-B52235CFBC10}"/>
    <cellStyle name="Comma 20 2 2 4 2 5" xfId="38023" xr:uid="{8B637C8C-1AA2-4941-96B4-061A84D33DB2}"/>
    <cellStyle name="Comma 20 2 2 4 3" xfId="8462" xr:uid="{9005AC41-5AED-401A-8780-27291F21D1BA}"/>
    <cellStyle name="Comma 20 2 2 4 3 2" xfId="22825" xr:uid="{FF2F29C2-B355-4F89-83F0-27CA90F95DE2}"/>
    <cellStyle name="Comma 20 2 2 4 4" xfId="14560" xr:uid="{43EA15D9-42B3-42C1-BB11-9CDD0B10A1DA}"/>
    <cellStyle name="Comma 20 2 2 4 5" xfId="28919" xr:uid="{CF3F1B53-391C-4644-870B-CF4B2731B3B0}"/>
    <cellStyle name="Comma 20 2 2 4 6" xfId="35013" xr:uid="{C1FD2AC8-4A5E-47AF-9566-47D7ABEBB800}"/>
    <cellStyle name="Comma 20 2 2 4 7" xfId="44481" xr:uid="{53D46D23-2479-4B5D-9E6C-C66DE90046EC}"/>
    <cellStyle name="Comma 20 2 2 5" xfId="2557" xr:uid="{532BBB5B-09D6-412D-8010-E73FE5A3138F}"/>
    <cellStyle name="Comma 20 2 2 5 2" xfId="5636" xr:uid="{E7C95134-B683-462D-898F-E8A3667AD602}"/>
    <cellStyle name="Comma 20 2 2 5 2 2" xfId="11846" xr:uid="{1CE26F89-8EC1-4B8C-8E7B-47D7672C94E2}"/>
    <cellStyle name="Comma 20 2 2 5 2 2 2" xfId="26209" xr:uid="{0F08A280-43FD-41A5-B89D-51C625A0F10D}"/>
    <cellStyle name="Comma 20 2 2 5 2 3" xfId="17944" xr:uid="{71565C5E-66FC-476B-8604-9BFC8AAE86C1}"/>
    <cellStyle name="Comma 20 2 2 5 2 4" xfId="32303" xr:uid="{E60D3F18-A355-41E6-9063-9E915C5FA645}"/>
    <cellStyle name="Comma 20 2 2 5 2 5" xfId="38397" xr:uid="{B1837F37-410F-45FE-A893-8070543A4605}"/>
    <cellStyle name="Comma 20 2 2 5 3" xfId="8836" xr:uid="{CD25D56D-F89F-4DBE-B6A5-68CE29113C14}"/>
    <cellStyle name="Comma 20 2 2 5 3 2" xfId="23199" xr:uid="{A0893729-A2F4-4D14-ACA0-E7B30CA9B5D5}"/>
    <cellStyle name="Comma 20 2 2 5 4" xfId="14934" xr:uid="{E6C66339-986C-44FA-8620-1A225AC95C74}"/>
    <cellStyle name="Comma 20 2 2 5 5" xfId="29293" xr:uid="{7B23046E-E4C4-46D9-9AD3-D6A43345B0EC}"/>
    <cellStyle name="Comma 20 2 2 5 6" xfId="35387" xr:uid="{43702708-0282-4015-B9C4-14FF9387DAFA}"/>
    <cellStyle name="Comma 20 2 2 5 7" xfId="45456" xr:uid="{D22421A9-7310-45E2-8F4A-1E0FAC9FBD6D}"/>
    <cellStyle name="Comma 20 2 2 6" xfId="2931" xr:uid="{D780FDF5-851A-4DBF-AE06-9FF2E32A0344}"/>
    <cellStyle name="Comma 20 2 2 6 2" xfId="6010" xr:uid="{46EEF247-3290-46BD-957A-03AA275FE8A0}"/>
    <cellStyle name="Comma 20 2 2 6 2 2" xfId="12220" xr:uid="{4646CBA3-EB1A-4750-BC4C-001DF3E01583}"/>
    <cellStyle name="Comma 20 2 2 6 2 2 2" xfId="26583" xr:uid="{F8C3E76E-1721-4CC8-81F8-DEB67C9B8E5F}"/>
    <cellStyle name="Comma 20 2 2 6 2 3" xfId="18318" xr:uid="{1AE9861B-FB7F-411B-8425-D17C7CF6D93F}"/>
    <cellStyle name="Comma 20 2 2 6 2 4" xfId="32677" xr:uid="{DB0599DD-C1BF-427C-9ABC-9DD8C59DB6A5}"/>
    <cellStyle name="Comma 20 2 2 6 2 5" xfId="38771" xr:uid="{467B9D9E-8AA0-46A2-AA12-35DF66DF12EB}"/>
    <cellStyle name="Comma 20 2 2 6 3" xfId="9210" xr:uid="{635FC478-4064-4414-B1BF-B6FCAAF50E9A}"/>
    <cellStyle name="Comma 20 2 2 6 3 2" xfId="23573" xr:uid="{3E3DA90A-776B-460F-BD20-90BEC893CB75}"/>
    <cellStyle name="Comma 20 2 2 6 4" xfId="15308" xr:uid="{D2A1EBF4-F65D-49E0-AB7C-27055B1FD9E4}"/>
    <cellStyle name="Comma 20 2 2 6 5" xfId="29667" xr:uid="{A6157F84-9E5D-4897-9285-EA1F9970218E}"/>
    <cellStyle name="Comma 20 2 2 6 6" xfId="35761" xr:uid="{A2384CC2-2C71-4FC7-A7B8-7E9BC33B41A0}"/>
    <cellStyle name="Comma 20 2 2 6 7" xfId="41724" xr:uid="{4FB51332-3F9C-41A6-A46A-61BCE5BA8900}"/>
    <cellStyle name="Comma 20 2 2 7" xfId="3305" xr:uid="{3A4DCA26-C038-48B5-9007-FB8DBC2660EB}"/>
    <cellStyle name="Comma 20 2 2 7 2" xfId="6384" xr:uid="{5EF11C38-D0E6-4859-8585-5FFEC6E89101}"/>
    <cellStyle name="Comma 20 2 2 7 2 2" xfId="12594" xr:uid="{F8395796-F9BE-481B-BDA5-F2E63703E717}"/>
    <cellStyle name="Comma 20 2 2 7 2 2 2" xfId="26957" xr:uid="{BED257DF-8E65-4B66-A584-0870BF501A55}"/>
    <cellStyle name="Comma 20 2 2 7 2 3" xfId="18692" xr:uid="{D6C1FFFF-43C8-4EB4-8CE9-C5C426C99E93}"/>
    <cellStyle name="Comma 20 2 2 7 2 4" xfId="33051" xr:uid="{814E1AE8-85AB-471B-A917-B6FAED1B67ED}"/>
    <cellStyle name="Comma 20 2 2 7 2 5" xfId="39145" xr:uid="{18C0DFB4-110D-4B23-B60A-524635D9E2EB}"/>
    <cellStyle name="Comma 20 2 2 7 3" xfId="9584" xr:uid="{5C9D7BE0-A9D7-46A8-8F32-B516E616F7D3}"/>
    <cellStyle name="Comma 20 2 2 7 3 2" xfId="23947" xr:uid="{F055D565-841A-456D-9D5B-813A6A9BF1C2}"/>
    <cellStyle name="Comma 20 2 2 7 4" xfId="15682" xr:uid="{A21065AD-D185-4C73-AD02-8494A4058B2E}"/>
    <cellStyle name="Comma 20 2 2 7 5" xfId="30041" xr:uid="{753D6221-C71B-40C5-9C28-986F605215E9}"/>
    <cellStyle name="Comma 20 2 2 7 6" xfId="36135" xr:uid="{B6CB2E62-F909-4E29-9212-511BDF127B8D}"/>
    <cellStyle name="Comma 20 2 2 7 7" xfId="46250" xr:uid="{A61F06E2-C0B7-489E-94DF-866197659844}"/>
    <cellStyle name="Comma 20 2 2 8" xfId="3681" xr:uid="{F4F69FEE-6062-40A2-AF12-DF6C0BC4CFF1}"/>
    <cellStyle name="Comma 20 2 2 8 2" xfId="6760" xr:uid="{5B067E43-B522-4CA6-A2CA-4D022EB2A5B3}"/>
    <cellStyle name="Comma 20 2 2 8 2 2" xfId="12969" xr:uid="{87808CDF-13A4-4338-B5EC-F9B47E50B003}"/>
    <cellStyle name="Comma 20 2 2 8 2 2 2" xfId="27332" xr:uid="{48D18D94-19CF-4E13-A8D8-1FFC0F7FFCD3}"/>
    <cellStyle name="Comma 20 2 2 8 2 3" xfId="19067" xr:uid="{990F3A79-A445-444C-9812-3CC6C1ED22BC}"/>
    <cellStyle name="Comma 20 2 2 8 2 4" xfId="33426" xr:uid="{7AED492E-3E05-4EDA-BF72-7CE5EADD2843}"/>
    <cellStyle name="Comma 20 2 2 8 2 5" xfId="39520" xr:uid="{0CDBCB45-F65D-46E9-9A12-E952F910A1B7}"/>
    <cellStyle name="Comma 20 2 2 8 3" xfId="9960" xr:uid="{5CCDED2A-F10E-4F20-86C2-5BE4027A3FFA}"/>
    <cellStyle name="Comma 20 2 2 8 3 2" xfId="24323" xr:uid="{447E9378-9AE7-4BF6-9D50-9BE2C373AFF6}"/>
    <cellStyle name="Comma 20 2 2 8 4" xfId="16058" xr:uid="{ACBEF0E5-C767-4B5B-9ECB-A30FECCCABD8}"/>
    <cellStyle name="Comma 20 2 2 8 5" xfId="30417" xr:uid="{C17FBB0E-209F-4EA7-AD16-7BF4843D0CB0}"/>
    <cellStyle name="Comma 20 2 2 8 6" xfId="36511" xr:uid="{3E190C86-5218-4CE2-A815-5F019EAB5A70}"/>
    <cellStyle name="Comma 20 2 2 9" xfId="4057" xr:uid="{63ED2F66-F1EE-4908-86E3-E0DFBFA1663F}"/>
    <cellStyle name="Comma 20 2 2 9 2" xfId="10336" xr:uid="{F864F5AC-E6FA-4060-AA82-6EF7726A3647}"/>
    <cellStyle name="Comma 20 2 2 9 2 2" xfId="24699" xr:uid="{1AAE4277-0733-4164-8F29-9DAD3081B29F}"/>
    <cellStyle name="Comma 20 2 2 9 3" xfId="16434" xr:uid="{B5385623-C6E4-4A5B-9452-0F3687907496}"/>
    <cellStyle name="Comma 20 2 2 9 4" xfId="30793" xr:uid="{83E67EF7-666C-4E45-B787-CE2D8EAC40DC}"/>
    <cellStyle name="Comma 20 2 2 9 5" xfId="36887" xr:uid="{85FE700E-750C-4FCB-97B7-85945BF6F67A}"/>
    <cellStyle name="Comma 20 2 3" xfId="1243" xr:uid="{578121E7-A9E1-46C9-8B5C-09D0C421D814}"/>
    <cellStyle name="Comma 20 2 3 2" xfId="4309" xr:uid="{33DB9A40-2325-4551-B00D-700FBD3B8FD6}"/>
    <cellStyle name="Comma 20 2 3 2 2" xfId="10540" xr:uid="{2C3B0F55-4C25-448D-A2CB-1AA92C6085CA}"/>
    <cellStyle name="Comma 20 2 3 2 2 2" xfId="24903" xr:uid="{6AE35334-E429-4ECD-97C2-74BF15B3FC0B}"/>
    <cellStyle name="Comma 20 2 3 2 3" xfId="16638" xr:uid="{CC82A6A2-28B5-47DC-8D82-32F28197A351}"/>
    <cellStyle name="Comma 20 2 3 2 4" xfId="30997" xr:uid="{459DB279-77D7-44C5-9C68-91F9E5FFC71B}"/>
    <cellStyle name="Comma 20 2 3 2 5" xfId="37091" xr:uid="{48B2131F-B9EE-45EA-B4F4-49C8F2A4F4FA}"/>
    <cellStyle name="Comma 20 2 3 2 6" xfId="42235" xr:uid="{7EE4956A-56BB-4B2C-8BDA-8BC7EFAB35B0}"/>
    <cellStyle name="Comma 20 2 3 3" xfId="7507" xr:uid="{698C5355-ECD6-483A-B6D3-450ADE3C09BA}"/>
    <cellStyle name="Comma 20 2 3 3 2" xfId="21869" xr:uid="{9734B632-A00C-4B17-BFD2-CD2D852D8CEC}"/>
    <cellStyle name="Comma 20 2 3 4" xfId="13604" xr:uid="{200657F8-049C-4788-BF7C-A25B1B420F42}"/>
    <cellStyle name="Comma 20 2 3 5" xfId="27963" xr:uid="{104A6157-3475-4F12-B568-466C7172F496}"/>
    <cellStyle name="Comma 20 2 3 6" xfId="34057" xr:uid="{EE7CBFCA-BCDE-4C6D-BB78-5F83CBF01379}"/>
    <cellStyle name="Comma 20 2 3 7" xfId="40318" xr:uid="{69107B15-F093-4FF4-99D7-4C1DD489ABF6}"/>
    <cellStyle name="Comma 20 2 4" xfId="1607" xr:uid="{9C85258E-BE9E-491D-8384-C51D3DEAE2CC}"/>
    <cellStyle name="Comma 20 2 4 2" xfId="4681" xr:uid="{F5308C83-E9F8-4AD8-A42A-E5E751297D65}"/>
    <cellStyle name="Comma 20 2 4 2 2" xfId="10890" xr:uid="{1167E72B-5230-4A94-B5EF-38C73B6FEB40}"/>
    <cellStyle name="Comma 20 2 4 2 2 2" xfId="25253" xr:uid="{78825B42-6886-4DD5-8F3C-3381B835D176}"/>
    <cellStyle name="Comma 20 2 4 2 3" xfId="16988" xr:uid="{AF5E901B-2D68-45CC-90EC-087F498FB35F}"/>
    <cellStyle name="Comma 20 2 4 2 4" xfId="31347" xr:uid="{A2CEF5D9-9386-4E6A-B6FE-BA62442B488E}"/>
    <cellStyle name="Comma 20 2 4 2 5" xfId="37441" xr:uid="{2714F25A-7574-417C-8985-E9A681DDD85F}"/>
    <cellStyle name="Comma 20 2 4 3" xfId="7880" xr:uid="{D8E5A983-57B9-46E7-84E0-A05EE37542E2}"/>
    <cellStyle name="Comma 20 2 4 3 2" xfId="22243" xr:uid="{4D3D6ADE-B564-4FF8-A852-F2827A33E8B5}"/>
    <cellStyle name="Comma 20 2 4 4" xfId="13978" xr:uid="{946B970B-85FE-48C7-9C8A-10ED95D1975D}"/>
    <cellStyle name="Comma 20 2 4 5" xfId="28337" xr:uid="{61F4D3D2-A2E1-4859-B1FF-539E0D50809F}"/>
    <cellStyle name="Comma 20 2 4 6" xfId="34431" xr:uid="{2C04D97C-98FF-4553-8913-3A05F9BBF1E4}"/>
    <cellStyle name="Comma 20 2 4 7" xfId="43152" xr:uid="{EB2A60FE-591D-42F3-BCFD-64F8282F726A}"/>
    <cellStyle name="Comma 20 2 5" xfId="1977" xr:uid="{1CAB8AD3-BC06-4AC4-B8CD-F32620F1BB98}"/>
    <cellStyle name="Comma 20 2 5 2" xfId="5054" xr:uid="{090411EB-A5B2-4EA3-89AB-E19CD683A95D}"/>
    <cellStyle name="Comma 20 2 5 2 2" xfId="11264" xr:uid="{6FFABDCE-0217-47F9-82D3-3920A9CF104E}"/>
    <cellStyle name="Comma 20 2 5 2 2 2" xfId="25627" xr:uid="{492C7B8D-A770-4A14-858C-56D35863B282}"/>
    <cellStyle name="Comma 20 2 5 2 3" xfId="17362" xr:uid="{7E0FAA62-7B99-463D-A6D3-1B963B51B9B2}"/>
    <cellStyle name="Comma 20 2 5 2 4" xfId="31721" xr:uid="{21660A9D-5C02-4E41-B2F4-E2D018012BC3}"/>
    <cellStyle name="Comma 20 2 5 2 5" xfId="37815" xr:uid="{DD89EAD9-9AB7-4F01-BE3E-0539E2701CAA}"/>
    <cellStyle name="Comma 20 2 5 3" xfId="8254" xr:uid="{FDCB81C8-E47F-4D21-B84E-20004ECA9EDD}"/>
    <cellStyle name="Comma 20 2 5 3 2" xfId="22617" xr:uid="{95567174-F987-46EA-9617-6964A959CEC5}"/>
    <cellStyle name="Comma 20 2 5 4" xfId="14352" xr:uid="{64FDECA3-7F51-45A0-8821-B6712CD18285}"/>
    <cellStyle name="Comma 20 2 5 5" xfId="28711" xr:uid="{93686CB1-E4F2-491C-85DC-41A8B4A3301F}"/>
    <cellStyle name="Comma 20 2 5 6" xfId="34805" xr:uid="{1D4F3D0E-8E4B-4C37-B46C-A2FE5D84C2DD}"/>
    <cellStyle name="Comma 20 2 5 7" xfId="44051" xr:uid="{2DA25492-41F5-4024-9ED2-5E48315E91AB}"/>
    <cellStyle name="Comma 20 2 6" xfId="2350" xr:uid="{FBA7DED6-0560-49A4-888B-D83AA78D9719}"/>
    <cellStyle name="Comma 20 2 6 2" xfId="5428" xr:uid="{4AF475AF-7C9F-4218-9D47-60DA39FFC1B0}"/>
    <cellStyle name="Comma 20 2 6 2 2" xfId="11638" xr:uid="{E1512AFD-682B-4C65-A29C-87BF85F565D0}"/>
    <cellStyle name="Comma 20 2 6 2 2 2" xfId="26001" xr:uid="{301470AD-92B3-443E-A682-D0A294A17D5E}"/>
    <cellStyle name="Comma 20 2 6 2 3" xfId="17736" xr:uid="{7C55E32D-2E30-4896-BB3A-802E11DE21B2}"/>
    <cellStyle name="Comma 20 2 6 2 4" xfId="32095" xr:uid="{B5ECE1EC-E741-4C07-B0DF-E371D260375D}"/>
    <cellStyle name="Comma 20 2 6 2 5" xfId="38189" xr:uid="{5CFF4E59-10F1-4D22-B529-19E34B4872BE}"/>
    <cellStyle name="Comma 20 2 6 3" xfId="8628" xr:uid="{5AA8C633-E92E-496B-9B11-AE913234D73D}"/>
    <cellStyle name="Comma 20 2 6 3 2" xfId="22991" xr:uid="{3274A00E-298F-41EE-91A5-1AFC751AD91C}"/>
    <cellStyle name="Comma 20 2 6 4" xfId="14726" xr:uid="{D9E119F7-96FB-4226-B978-38FE0B12CE0A}"/>
    <cellStyle name="Comma 20 2 6 5" xfId="29085" xr:uid="{6EC8B8C7-D8E7-40FA-B7B1-FE1428E48B52}"/>
    <cellStyle name="Comma 20 2 6 6" xfId="35179" xr:uid="{2F8316BE-F5DA-4A4E-AD53-7F6B3A6EDA61}"/>
    <cellStyle name="Comma 20 2 6 7" xfId="45011" xr:uid="{781D07A2-4C00-4A86-BAED-03D4834474E9}"/>
    <cellStyle name="Comma 20 2 7" xfId="2723" xr:uid="{A7AFD83C-82FB-431A-80A1-2EB1F69E5A4C}"/>
    <cellStyle name="Comma 20 2 7 2" xfId="5802" xr:uid="{7CCF023A-F9E9-45B4-B445-AAC713E9FD69}"/>
    <cellStyle name="Comma 20 2 7 2 2" xfId="12012" xr:uid="{116D49D3-37A2-4C83-9361-FB30FF5CE517}"/>
    <cellStyle name="Comma 20 2 7 2 2 2" xfId="26375" xr:uid="{A9F19688-26CC-4219-B241-47E8D38A5851}"/>
    <cellStyle name="Comma 20 2 7 2 3" xfId="18110" xr:uid="{E0C83845-63A0-4EC3-8E2F-953E46369E92}"/>
    <cellStyle name="Comma 20 2 7 2 4" xfId="32469" xr:uid="{D7DEE710-973C-4D5C-84E8-B301679C86B4}"/>
    <cellStyle name="Comma 20 2 7 2 5" xfId="38563" xr:uid="{F8AD2C09-30B4-484B-916B-E69035B518B9}"/>
    <cellStyle name="Comma 20 2 7 3" xfId="9002" xr:uid="{8165A2B4-65FB-462B-B51C-598D50FFABD1}"/>
    <cellStyle name="Comma 20 2 7 3 2" xfId="23365" xr:uid="{3B657278-83A8-4A01-A3E7-53CF2EB98262}"/>
    <cellStyle name="Comma 20 2 7 4" xfId="15100" xr:uid="{14C93B48-8F28-49D7-AAE8-BD82287800DF}"/>
    <cellStyle name="Comma 20 2 7 5" xfId="29459" xr:uid="{180CDB94-217C-4918-B818-EE16BA0AEC42}"/>
    <cellStyle name="Comma 20 2 7 6" xfId="35553" xr:uid="{02CDD066-DDB3-4C3D-88F9-908BB7F3E438}"/>
    <cellStyle name="Comma 20 2 7 7" xfId="41227" xr:uid="{2AC0995D-1190-467E-B63A-144CCB05F771}"/>
    <cellStyle name="Comma 20 2 8" xfId="3097" xr:uid="{85ABA3AB-6A0D-4FA8-84C1-FC39B5F31AAC}"/>
    <cellStyle name="Comma 20 2 8 2" xfId="6176" xr:uid="{06350E76-BBD8-4393-BD5D-AFD4BB317249}"/>
    <cellStyle name="Comma 20 2 8 2 2" xfId="12386" xr:uid="{90138370-B15C-4A58-B8C2-532CEEFBF4A3}"/>
    <cellStyle name="Comma 20 2 8 2 2 2" xfId="26749" xr:uid="{6E460DFA-6DC3-4FA5-A1D2-5EEA82225254}"/>
    <cellStyle name="Comma 20 2 8 2 3" xfId="18484" xr:uid="{B1231D8C-3E1D-4856-9928-93FE770FCE80}"/>
    <cellStyle name="Comma 20 2 8 2 4" xfId="32843" xr:uid="{66EB9417-BB9D-4B7F-9D16-B3AD846096A1}"/>
    <cellStyle name="Comma 20 2 8 2 5" xfId="38937" xr:uid="{3998EF11-431A-46EB-ADFE-D4F39EF0B0EF}"/>
    <cellStyle name="Comma 20 2 8 3" xfId="9376" xr:uid="{6BB2CF1F-E92A-456E-B497-703869C4CDE3}"/>
    <cellStyle name="Comma 20 2 8 3 2" xfId="23739" xr:uid="{5E412837-897D-4A50-AC1E-75CE60824D7D}"/>
    <cellStyle name="Comma 20 2 8 4" xfId="15474" xr:uid="{70F7BF2C-8665-4C14-BC0F-53D6373EBCB2}"/>
    <cellStyle name="Comma 20 2 8 5" xfId="29833" xr:uid="{C42EA203-2B3A-4B22-B2DD-995C7AA36E43}"/>
    <cellStyle name="Comma 20 2 8 6" xfId="35927" xr:uid="{14B3CB6D-820F-4381-9BAF-A4F1C1D01E19}"/>
    <cellStyle name="Comma 20 2 8 7" xfId="46099" xr:uid="{9A2F1840-D020-4E6D-B3F0-A0E8B709BD92}"/>
    <cellStyle name="Comma 20 2 9" xfId="3473" xr:uid="{F331A44D-189B-4F89-A75D-FA6C2CC66B26}"/>
    <cellStyle name="Comma 20 2 9 2" xfId="6552" xr:uid="{28D7F0D8-617B-4DF2-B0DD-672365E578C4}"/>
    <cellStyle name="Comma 20 2 9 2 2" xfId="12761" xr:uid="{715FEA8D-2285-4AB8-AD3F-5AA29533BE9F}"/>
    <cellStyle name="Comma 20 2 9 2 2 2" xfId="27124" xr:uid="{9F1190B1-B8D1-4279-91B6-4D036D28A462}"/>
    <cellStyle name="Comma 20 2 9 2 3" xfId="18859" xr:uid="{8CEFF4A6-12F7-4DAE-8698-B18DEB3AC2C9}"/>
    <cellStyle name="Comma 20 2 9 2 4" xfId="33218" xr:uid="{CE520884-ED02-44D9-820F-D9B26B374C60}"/>
    <cellStyle name="Comma 20 2 9 2 5" xfId="39312" xr:uid="{3BBE908B-59D1-48E6-B9A2-D3D522558A34}"/>
    <cellStyle name="Comma 20 2 9 3" xfId="9752" xr:uid="{73B27E46-7B25-47D4-92A2-39D643EAFFC5}"/>
    <cellStyle name="Comma 20 2 9 3 2" xfId="24115" xr:uid="{91159449-A8ED-4771-81C6-72084FFEFBF6}"/>
    <cellStyle name="Comma 20 2 9 4" xfId="15850" xr:uid="{2FC7A03C-F124-4427-B28D-ADEB047B5892}"/>
    <cellStyle name="Comma 20 2 9 5" xfId="30209" xr:uid="{E37C255C-A4AF-4A98-A2DB-29CB50F77CBA}"/>
    <cellStyle name="Comma 20 2 9 6" xfId="36303" xr:uid="{7D9E847A-7248-4AE4-830C-6A05B5CFDD72}"/>
    <cellStyle name="Comma 20 3" xfId="433" xr:uid="{51452D8C-9DFF-4F0D-853F-95806EDF7243}"/>
    <cellStyle name="Comma 20 3 10" xfId="7233" xr:uid="{C399C81C-CE67-40EC-9B8D-C8CF92B8607C}"/>
    <cellStyle name="Comma 20 3 10 2" xfId="21595" xr:uid="{01AFD058-CD92-4428-97A2-FD078A3845BE}"/>
    <cellStyle name="Comma 20 3 11" xfId="13330" xr:uid="{B2939A0B-7A60-4648-B3E5-71E879B81845}"/>
    <cellStyle name="Comma 20 3 12" xfId="27689" xr:uid="{77FB15D4-DE84-4770-AE53-D4E3316B434E}"/>
    <cellStyle name="Comma 20 3 13" xfId="33783" xr:uid="{13DEB441-610C-43DB-BAEC-E4D2692AF930}"/>
    <cellStyle name="Comma 20 3 14" xfId="1064" xr:uid="{A2F34CA2-4D1F-4C50-91C4-6661A7BDF226}"/>
    <cellStyle name="Comma 20 3 15" xfId="39945" xr:uid="{57EB5298-AB18-4111-A213-3E3B863844FF}"/>
    <cellStyle name="Comma 20 3 2" xfId="1422" xr:uid="{5545DC53-4F15-419F-AAEF-EA330121A25A}"/>
    <cellStyle name="Comma 20 3 2 2" xfId="4494" xr:uid="{8002A46E-FBC3-4538-BEDA-6ABCEFAF9310}"/>
    <cellStyle name="Comma 20 3 2 2 2" xfId="10702" xr:uid="{C5A91226-150F-44BD-B048-D3C2255F81D6}"/>
    <cellStyle name="Comma 20 3 2 2 2 2" xfId="25065" xr:uid="{279F0319-780C-45E9-A8AA-ED16447E2F61}"/>
    <cellStyle name="Comma 20 3 2 2 3" xfId="16800" xr:uid="{13904147-4E70-4F3A-BA3C-3C945C5CA514}"/>
    <cellStyle name="Comma 20 3 2 2 4" xfId="31159" xr:uid="{FFC568E7-35B1-4545-A4D3-9BAF2746427A}"/>
    <cellStyle name="Comma 20 3 2 2 5" xfId="37253" xr:uid="{C7579DA7-E8CF-4E5B-9A0F-6796E6F4C304}"/>
    <cellStyle name="Comma 20 3 2 2 6" xfId="42813" xr:uid="{D950E4F2-774D-443A-9478-BC407A8EA578}"/>
    <cellStyle name="Comma 20 3 2 3" xfId="7692" xr:uid="{1818B838-4A3F-44CA-BE64-BF5B2F33DED9}"/>
    <cellStyle name="Comma 20 3 2 3 2" xfId="22055" xr:uid="{55141A04-6207-4053-8319-E76862AF0483}"/>
    <cellStyle name="Comma 20 3 2 3 3" xfId="43727" xr:uid="{6B0BE1D8-629C-40C8-BC27-CA4328E436B6}"/>
    <cellStyle name="Comma 20 3 2 4" xfId="13790" xr:uid="{3CAB3CE9-1324-4863-BC70-6CFB8328A4EA}"/>
    <cellStyle name="Comma 20 3 2 4 2" xfId="44626" xr:uid="{83CF0635-AB09-490D-BF21-57E3CCC62457}"/>
    <cellStyle name="Comma 20 3 2 5" xfId="28149" xr:uid="{C6E06CE5-7F16-4ABA-982E-33D748DE0F3A}"/>
    <cellStyle name="Comma 20 3 2 5 2" xfId="45602" xr:uid="{1E580110-0C2A-41B3-B653-28C56451CF31}"/>
    <cellStyle name="Comma 20 3 2 6" xfId="34243" xr:uid="{07A70DA2-5B6D-49FF-B401-3B82D9104F71}"/>
    <cellStyle name="Comma 20 3 2 6 2" xfId="41870" xr:uid="{0B270027-FEAE-4365-B6F2-7CB6B29F5542}"/>
    <cellStyle name="Comma 20 3 2 7" xfId="40397" xr:uid="{3FF1F41B-7F00-4293-81F6-D2A3CB0B3E10}"/>
    <cellStyle name="Comma 20 3 3" xfId="1791" xr:uid="{3E00BAEC-B6B1-470C-B809-291972E1F11A}"/>
    <cellStyle name="Comma 20 3 3 2" xfId="4866" xr:uid="{3D562572-2822-4061-B58B-4D0D0B14E762}"/>
    <cellStyle name="Comma 20 3 3 2 2" xfId="11076" xr:uid="{C729B7AD-DB46-406E-96D2-F2A54DFCD299}"/>
    <cellStyle name="Comma 20 3 3 2 2 2" xfId="25439" xr:uid="{BD76FFA6-57DB-4554-B02E-9560A4409B1B}"/>
    <cellStyle name="Comma 20 3 3 2 3" xfId="17174" xr:uid="{A14BD9A8-24BD-44D5-8DA9-DBEFB8895E8E}"/>
    <cellStyle name="Comma 20 3 3 2 4" xfId="31533" xr:uid="{4AFF242A-9876-485F-A88A-EF9B74507091}"/>
    <cellStyle name="Comma 20 3 3 2 5" xfId="37627" xr:uid="{C076C25F-D9BA-4474-9DE4-61AB7D56A5D8}"/>
    <cellStyle name="Comma 20 3 3 3" xfId="8066" xr:uid="{27E81B15-27CB-40C9-A606-20FD9B5375B9}"/>
    <cellStyle name="Comma 20 3 3 3 2" xfId="22429" xr:uid="{EAB5A316-D676-4CEA-806B-4CBA0074B989}"/>
    <cellStyle name="Comma 20 3 3 4" xfId="14164" xr:uid="{5F0C2E2E-AAD9-4684-80A3-99379474F121}"/>
    <cellStyle name="Comma 20 3 3 5" xfId="28523" xr:uid="{0330C7A7-F91C-4D1E-9D32-8B78536B4AF3}"/>
    <cellStyle name="Comma 20 3 3 6" xfId="34617" xr:uid="{E7078888-F326-49FA-BEE9-27ABC2C99768}"/>
    <cellStyle name="Comma 20 3 3 7" xfId="42380" xr:uid="{FDE4AC92-7392-49C9-BBF8-B21B5D2A332B}"/>
    <cellStyle name="Comma 20 3 4" xfId="2162" xr:uid="{9E2F149E-DDC3-40D5-BE1A-77C572EFCD97}"/>
    <cellStyle name="Comma 20 3 4 2" xfId="5240" xr:uid="{6F092695-98DC-409C-B3EC-2AE680FBAE43}"/>
    <cellStyle name="Comma 20 3 4 2 2" xfId="11450" xr:uid="{D64B9156-C813-44ED-829A-F097D43B26F8}"/>
    <cellStyle name="Comma 20 3 4 2 2 2" xfId="25813" xr:uid="{C3BE8E21-BEC7-40A2-9EC5-F779980DB146}"/>
    <cellStyle name="Comma 20 3 4 2 3" xfId="17548" xr:uid="{D57E106C-3DA0-4069-90EE-43647589D0C2}"/>
    <cellStyle name="Comma 20 3 4 2 4" xfId="31907" xr:uid="{E45D057B-3439-47D6-BEC2-DD7A69CF411B}"/>
    <cellStyle name="Comma 20 3 4 2 5" xfId="38001" xr:uid="{9CB6FD95-0DE6-42D2-965F-E0E2753724E7}"/>
    <cellStyle name="Comma 20 3 4 3" xfId="8440" xr:uid="{A53D86B2-33DE-4D57-A5A7-1131F0E31AE7}"/>
    <cellStyle name="Comma 20 3 4 3 2" xfId="22803" xr:uid="{4A8D72AD-796B-496B-9896-5F1F0D257C55}"/>
    <cellStyle name="Comma 20 3 4 4" xfId="14538" xr:uid="{E27D174B-4DF4-4B88-A0DF-BF3B0C0EBB04}"/>
    <cellStyle name="Comma 20 3 4 5" xfId="28897" xr:uid="{9C7C0310-A638-4321-845E-8259E258C195}"/>
    <cellStyle name="Comma 20 3 4 6" xfId="34991" xr:uid="{449B7357-938A-479D-BEA4-EF72867C3D03}"/>
    <cellStyle name="Comma 20 3 4 7" xfId="43297" xr:uid="{6853265B-3E24-4938-9065-6EB339FA1387}"/>
    <cellStyle name="Comma 20 3 5" xfId="2535" xr:uid="{B898EC84-DB64-459F-97C4-F25751CE1F69}"/>
    <cellStyle name="Comma 20 3 5 2" xfId="5614" xr:uid="{FFE5618C-2936-4FF4-BEEF-41DDB2B18B0A}"/>
    <cellStyle name="Comma 20 3 5 2 2" xfId="11824" xr:uid="{66F96C5C-E570-4150-9FC6-76A5DB863E4A}"/>
    <cellStyle name="Comma 20 3 5 2 2 2" xfId="26187" xr:uid="{95E3A697-F7C0-4B71-ABC4-D7B53C4B0D3A}"/>
    <cellStyle name="Comma 20 3 5 2 3" xfId="17922" xr:uid="{B3238E65-7305-4DAF-A03E-25F21D06C3C8}"/>
    <cellStyle name="Comma 20 3 5 2 4" xfId="32281" xr:uid="{CAA82DB0-28B8-4745-9A07-3B0ED5EAAC88}"/>
    <cellStyle name="Comma 20 3 5 2 5" xfId="38375" xr:uid="{5D75CA0F-B717-4D9E-8EE5-DE2A00F92527}"/>
    <cellStyle name="Comma 20 3 5 3" xfId="8814" xr:uid="{57B4E463-36FA-4A42-A830-9DBC90F47B6C}"/>
    <cellStyle name="Comma 20 3 5 3 2" xfId="23177" xr:uid="{9FCCA36F-488C-4AD6-BE12-ABF2188161FA}"/>
    <cellStyle name="Comma 20 3 5 4" xfId="14912" xr:uid="{E50BB750-4A21-452C-9BA1-8DDE96419CBB}"/>
    <cellStyle name="Comma 20 3 5 5" xfId="29271" xr:uid="{D9A122ED-B087-4E87-AE49-7462507D977B}"/>
    <cellStyle name="Comma 20 3 5 6" xfId="35365" xr:uid="{9A3AE71F-0CBE-4BC9-B178-58088301B6C1}"/>
    <cellStyle name="Comma 20 3 5 7" xfId="44196" xr:uid="{B0DF28AF-E294-4014-8CDB-A6429D00FE8B}"/>
    <cellStyle name="Comma 20 3 6" xfId="2909" xr:uid="{38884589-F235-4997-84C5-B5E8AF001A7D}"/>
    <cellStyle name="Comma 20 3 6 2" xfId="5988" xr:uid="{CED747CB-EA8B-43F3-A9E8-3AFE48314AB3}"/>
    <cellStyle name="Comma 20 3 6 2 2" xfId="12198" xr:uid="{E249CCFC-D9D9-475C-AE60-3116C8610941}"/>
    <cellStyle name="Comma 20 3 6 2 2 2" xfId="26561" xr:uid="{0AD3966C-A6DB-4DF8-9033-A62EC5AC5204}"/>
    <cellStyle name="Comma 20 3 6 2 3" xfId="18296" xr:uid="{80AD8E2F-3B00-4068-9998-739403A2A93F}"/>
    <cellStyle name="Comma 20 3 6 2 4" xfId="32655" xr:uid="{84B0FAF5-4DDE-42B5-A06C-2E5507BCCC6F}"/>
    <cellStyle name="Comma 20 3 6 2 5" xfId="38749" xr:uid="{9E85F006-20D2-4FA3-B05E-49E7111E2D89}"/>
    <cellStyle name="Comma 20 3 6 3" xfId="9188" xr:uid="{7F92CAA0-999A-4370-8394-A2B4EA012C8B}"/>
    <cellStyle name="Comma 20 3 6 3 2" xfId="23551" xr:uid="{E1266DBD-5482-42F3-9A82-864649E106AE}"/>
    <cellStyle name="Comma 20 3 6 4" xfId="15286" xr:uid="{026A2CD3-0F28-4F2E-9500-53118E45EB2D}"/>
    <cellStyle name="Comma 20 3 6 5" xfId="29645" xr:uid="{973FDBCA-0302-428E-94C8-EC61BC7AC3E1}"/>
    <cellStyle name="Comma 20 3 6 6" xfId="35739" xr:uid="{B0C81AF9-6469-4DAB-A3E0-A765BEFE67F1}"/>
    <cellStyle name="Comma 20 3 6 7" xfId="45157" xr:uid="{01A8619E-8622-487E-B0E5-5B5E2D0AF7E3}"/>
    <cellStyle name="Comma 20 3 7" xfId="3283" xr:uid="{D94C0EAB-0F7C-4246-B5E2-BC15EEA6CBF0}"/>
    <cellStyle name="Comma 20 3 7 2" xfId="6362" xr:uid="{DE7E64FD-6229-4D9A-AA29-E89B4F6F8A21}"/>
    <cellStyle name="Comma 20 3 7 2 2" xfId="12572" xr:uid="{B4648D8F-8407-4036-B33B-A7DA36C17869}"/>
    <cellStyle name="Comma 20 3 7 2 2 2" xfId="26935" xr:uid="{2890C9E3-B739-4CB0-B070-D671268EECF2}"/>
    <cellStyle name="Comma 20 3 7 2 3" xfId="18670" xr:uid="{F5DE4849-CBA0-4BB2-9DA0-177B1247FBD3}"/>
    <cellStyle name="Comma 20 3 7 2 4" xfId="33029" xr:uid="{FA8B06EF-703C-4F42-B12C-B32C209CC2CE}"/>
    <cellStyle name="Comma 20 3 7 2 5" xfId="39123" xr:uid="{97B00A50-B538-465F-BAD6-D8DA153FF68E}"/>
    <cellStyle name="Comma 20 3 7 3" xfId="9562" xr:uid="{38D3F243-F96E-4844-AAD1-56AFCA1FFCFC}"/>
    <cellStyle name="Comma 20 3 7 3 2" xfId="23925" xr:uid="{65780335-A024-4054-A46E-A60D1EB27A8C}"/>
    <cellStyle name="Comma 20 3 7 4" xfId="15660" xr:uid="{BDA50A79-872D-4EA4-8337-6F068EEF27E7}"/>
    <cellStyle name="Comma 20 3 7 5" xfId="30019" xr:uid="{28010D93-B111-4FC6-838D-BA7058AB3022}"/>
    <cellStyle name="Comma 20 3 7 6" xfId="36113" xr:uid="{5F04A10D-79D4-4FF6-A6F9-C43D2E2D1E05}"/>
    <cellStyle name="Comma 20 3 7 7" xfId="41376" xr:uid="{DD480399-CC26-449E-8392-FE9D877D1687}"/>
    <cellStyle name="Comma 20 3 8" xfId="3659" xr:uid="{DB8924B6-B433-4251-A1EC-8E87C8B049BB}"/>
    <cellStyle name="Comma 20 3 8 2" xfId="6738" xr:uid="{31B7B9AB-9F03-4A9E-9717-60EADB4F17F4}"/>
    <cellStyle name="Comma 20 3 8 2 2" xfId="12947" xr:uid="{9B971EBE-0DF1-4146-97A7-6EF65D65F5FB}"/>
    <cellStyle name="Comma 20 3 8 2 2 2" xfId="27310" xr:uid="{35FA77D9-400B-45B2-89AD-45B6D9B73911}"/>
    <cellStyle name="Comma 20 3 8 2 3" xfId="19045" xr:uid="{53FE0C96-5FDD-4133-B573-60F07B2688C1}"/>
    <cellStyle name="Comma 20 3 8 2 4" xfId="33404" xr:uid="{7F044EB7-3742-45FC-B5CA-D31AB5E7FE79}"/>
    <cellStyle name="Comma 20 3 8 2 5" xfId="39498" xr:uid="{FF94967D-2C18-4163-A0E4-D7CF33606FE9}"/>
    <cellStyle name="Comma 20 3 8 3" xfId="9938" xr:uid="{2D88DD5C-B6C1-4934-A371-F07CCC690DA5}"/>
    <cellStyle name="Comma 20 3 8 3 2" xfId="24301" xr:uid="{935E2817-B8E7-45AC-B9FA-8EE78646FF02}"/>
    <cellStyle name="Comma 20 3 8 4" xfId="16036" xr:uid="{FD38462F-EC95-4981-B5FC-5619DC2C06AA}"/>
    <cellStyle name="Comma 20 3 8 5" xfId="30395" xr:uid="{A9793160-A007-4B2D-A629-C9C2695CEF28}"/>
    <cellStyle name="Comma 20 3 8 6" xfId="36489" xr:uid="{1ACFD7ED-8A30-4FA9-AB6A-CCCEFFB2F75B}"/>
    <cellStyle name="Comma 20 3 8 7" xfId="46178" xr:uid="{0C3A2367-688B-4455-A513-BF41AC2DCA35}"/>
    <cellStyle name="Comma 20 3 9" xfId="4035" xr:uid="{14FCBEAE-5A3A-4BAB-AC69-77B859DF57CA}"/>
    <cellStyle name="Comma 20 3 9 2" xfId="10314" xr:uid="{168D7206-6B5C-4736-A7E4-39EA0E0B498C}"/>
    <cellStyle name="Comma 20 3 9 2 2" xfId="24677" xr:uid="{B2E990A3-37A7-4A9E-B07B-782EC2764ED7}"/>
    <cellStyle name="Comma 20 3 9 3" xfId="16412" xr:uid="{74A98EBD-C544-4074-96CA-DC50D48580E0}"/>
    <cellStyle name="Comma 20 3 9 4" xfId="30771" xr:uid="{90DDB270-CB0A-4F33-A0E4-7EFA50C60AE0}"/>
    <cellStyle name="Comma 20 3 9 5" xfId="36865" xr:uid="{9773F372-B262-4F24-9B56-561765A5FB17}"/>
    <cellStyle name="Comma 20 4" xfId="1221" xr:uid="{28546837-DAEB-45A3-8492-7C4D50C0ABB4}"/>
    <cellStyle name="Comma 20 4 2" xfId="4287" xr:uid="{92248BCD-B0D3-4481-BEAA-5990666CAFA0}"/>
    <cellStyle name="Comma 20 4 2 2" xfId="10518" xr:uid="{2B0AC73B-AE6D-4273-B290-B64F9A4FFFD4}"/>
    <cellStyle name="Comma 20 4 2 2 2" xfId="24881" xr:uid="{2E8726E4-A6A0-49E9-ADA5-6D7F783F8827}"/>
    <cellStyle name="Comma 20 4 2 3" xfId="16616" xr:uid="{B7F95DAA-B5CE-4DCF-8789-902876037085}"/>
    <cellStyle name="Comma 20 4 2 4" xfId="30975" xr:uid="{557EFD3F-9584-4349-AD86-6020C148E40B}"/>
    <cellStyle name="Comma 20 4 2 5" xfId="37069" xr:uid="{C2ED2669-D4AC-4C5F-A826-95BFF0145A66}"/>
    <cellStyle name="Comma 20 4 2 6" xfId="42559" xr:uid="{2CEF4230-0BE1-4669-957D-8207607F9C22}"/>
    <cellStyle name="Comma 20 4 3" xfId="7485" xr:uid="{8AE871DE-4776-46AC-A367-291154BEA7C6}"/>
    <cellStyle name="Comma 20 4 3 2" xfId="21847" xr:uid="{3AB84661-FB57-4093-A25A-EEB4A05EBD53}"/>
    <cellStyle name="Comma 20 4 3 3" xfId="43473" xr:uid="{AC5CD90B-E950-4CBD-A1D2-F4A7864AA821}"/>
    <cellStyle name="Comma 20 4 4" xfId="13582" xr:uid="{09D76D27-C459-4812-98A4-9E52F8E5E1F9}"/>
    <cellStyle name="Comma 20 4 4 2" xfId="44372" xr:uid="{60ECC163-A637-4061-9838-4AC22ED99A1B}"/>
    <cellStyle name="Comma 20 4 5" xfId="27941" xr:uid="{65CB3BA4-BA73-437C-8AA6-D24D8DC63836}"/>
    <cellStyle name="Comma 20 4 5 2" xfId="45339" xr:uid="{BFEACC66-E8A1-4918-8175-C9D42D32D667}"/>
    <cellStyle name="Comma 20 4 6" xfId="34035" xr:uid="{D9C8FC53-4842-43A2-A8EE-07335B62096B}"/>
    <cellStyle name="Comma 20 4 6 2" xfId="41602" xr:uid="{D9798078-E14D-4BD3-912C-A2E262EA588A}"/>
    <cellStyle name="Comma 20 4 7" xfId="40241" xr:uid="{401E3EFD-2887-4136-8DD8-9A25F64F833F}"/>
    <cellStyle name="Comma 20 5" xfId="1585" xr:uid="{00785B63-828E-435D-814B-75831CD6262C}"/>
    <cellStyle name="Comma 20 5 2" xfId="4659" xr:uid="{86E69BC4-E7F3-4086-8E36-71A5CD751CC1}"/>
    <cellStyle name="Comma 20 5 2 2" xfId="10868" xr:uid="{635C643B-CD5A-4829-87D1-E7D3FA84CDB5}"/>
    <cellStyle name="Comma 20 5 2 2 2" xfId="25231" xr:uid="{C27D56DC-541A-47BE-AC27-993B094175C5}"/>
    <cellStyle name="Comma 20 5 2 3" xfId="16966" xr:uid="{0BEEB704-494B-4BDB-8DAD-40C8F2525CA9}"/>
    <cellStyle name="Comma 20 5 2 4" xfId="31325" xr:uid="{746701C5-1D3A-4C08-BCEC-43E2EEE9E7DA}"/>
    <cellStyle name="Comma 20 5 2 5" xfId="37419" xr:uid="{01DDB442-5F99-49B7-ACE8-CFA70CD4E129}"/>
    <cellStyle name="Comma 20 5 3" xfId="7858" xr:uid="{45F9C03D-D578-46CF-BF36-2ED1D9C60CEB}"/>
    <cellStyle name="Comma 20 5 3 2" xfId="22221" xr:uid="{8412592F-23A4-41BD-B2CD-A865989F8BD6}"/>
    <cellStyle name="Comma 20 5 4" xfId="13956" xr:uid="{90D3240B-690D-49F9-AA9F-951E36EB5E7F}"/>
    <cellStyle name="Comma 20 5 5" xfId="28315" xr:uid="{EA500966-B7CE-4309-A6A0-B4CED41FE2EF}"/>
    <cellStyle name="Comma 20 5 6" xfId="34409" xr:uid="{43F95037-D4B8-4C16-809E-285B15738C08}"/>
    <cellStyle name="Comma 20 5 7" xfId="42115" xr:uid="{5CE83F7D-10A3-4595-851B-09345A9A6FE1}"/>
    <cellStyle name="Comma 20 6" xfId="1955" xr:uid="{695FB7E4-DE97-4536-BCC7-D0A517E40CFE}"/>
    <cellStyle name="Comma 20 6 2" xfId="5032" xr:uid="{79790038-17A9-41F9-9F94-F27879D7AF69}"/>
    <cellStyle name="Comma 20 6 2 2" xfId="11242" xr:uid="{BB33EE2C-084E-42F2-BD9D-B57D9FD4D4F0}"/>
    <cellStyle name="Comma 20 6 2 2 2" xfId="25605" xr:uid="{DD58AFBC-FE8B-495E-99B5-AED7E9FD3DEE}"/>
    <cellStyle name="Comma 20 6 2 3" xfId="17340" xr:uid="{6823B177-C92F-4A88-A4B2-4CC5184C7704}"/>
    <cellStyle name="Comma 20 6 2 4" xfId="31699" xr:uid="{3B67D0A2-57AC-4638-8CF7-BC1807FD576A}"/>
    <cellStyle name="Comma 20 6 2 5" xfId="37793" xr:uid="{FAF84FE4-AD33-4C2C-9E1C-409DEC948728}"/>
    <cellStyle name="Comma 20 6 3" xfId="8232" xr:uid="{4B42454B-E8CA-459D-88C1-497396F2C7E1}"/>
    <cellStyle name="Comma 20 6 3 2" xfId="22595" xr:uid="{36367016-B72F-48B4-91FE-10A474112A4B}"/>
    <cellStyle name="Comma 20 6 4" xfId="14330" xr:uid="{EFD14960-967F-4215-ADF0-0B1BCD33A0A2}"/>
    <cellStyle name="Comma 20 6 5" xfId="28689" xr:uid="{2B232AB5-B926-4C08-93A7-699D44359F42}"/>
    <cellStyle name="Comma 20 6 6" xfId="34783" xr:uid="{C94F0B15-1F4D-43F0-8401-B1C652A63A60}"/>
    <cellStyle name="Comma 20 6 7" xfId="43037" xr:uid="{709AA424-D202-4A63-BF16-39ACB985333E}"/>
    <cellStyle name="Comma 20 7" xfId="2328" xr:uid="{1F7D8B41-6583-4ECB-9BE2-F11C9E008B72}"/>
    <cellStyle name="Comma 20 7 2" xfId="5406" xr:uid="{133D17D9-2A81-43BE-9D1D-946AD30C7C06}"/>
    <cellStyle name="Comma 20 7 2 2" xfId="11616" xr:uid="{819C124B-E57F-48C9-AF29-4DAEAA8FFF05}"/>
    <cellStyle name="Comma 20 7 2 2 2" xfId="25979" xr:uid="{67377EF3-7462-42EE-8BE8-CF16340EB011}"/>
    <cellStyle name="Comma 20 7 2 3" xfId="17714" xr:uid="{73C17131-5B2C-4D46-9318-57E2EB70D1FD}"/>
    <cellStyle name="Comma 20 7 2 4" xfId="32073" xr:uid="{576B23D7-D8FD-4FAD-ADDF-294FAB489ED7}"/>
    <cellStyle name="Comma 20 7 2 5" xfId="38167" xr:uid="{CB0B937C-E2C5-4AE6-976C-F289BDCE8E40}"/>
    <cellStyle name="Comma 20 7 3" xfId="8606" xr:uid="{F2B41E74-64BE-42EC-AF7C-90711C8FF0D2}"/>
    <cellStyle name="Comma 20 7 3 2" xfId="22969" xr:uid="{168FE763-0B1B-42F7-B705-A23C97ABC2C5}"/>
    <cellStyle name="Comma 20 7 4" xfId="14704" xr:uid="{68417543-E84C-42F0-80F9-98EC7307A148}"/>
    <cellStyle name="Comma 20 7 5" xfId="29063" xr:uid="{284EA59A-66FA-4E6B-A705-03D6A6309D23}"/>
    <cellStyle name="Comma 20 7 6" xfId="35157" xr:uid="{7403C660-4C64-4AA0-A073-4334B954F261}"/>
    <cellStyle name="Comma 20 7 7" xfId="43942" xr:uid="{EC0636E4-1026-4A6C-8C41-189B90DAC22B}"/>
    <cellStyle name="Comma 20 8" xfId="2701" xr:uid="{B23BDAE4-D435-458E-A33C-B03D722A5E49}"/>
    <cellStyle name="Comma 20 8 2" xfId="5780" xr:uid="{0300B207-D738-4625-8E36-FB386666D6F9}"/>
    <cellStyle name="Comma 20 8 2 2" xfId="11990" xr:uid="{03F889A2-AAD2-4655-9EDD-25347D4B5805}"/>
    <cellStyle name="Comma 20 8 2 2 2" xfId="26353" xr:uid="{2DA8749E-B769-4CED-8D3A-F5DB7D4D2214}"/>
    <cellStyle name="Comma 20 8 2 3" xfId="18088" xr:uid="{AEBEE1BC-4AF4-4F90-BA49-FA76B0718C69}"/>
    <cellStyle name="Comma 20 8 2 4" xfId="32447" xr:uid="{B6EE886A-8425-4FD4-AFAE-572F279BFC96}"/>
    <cellStyle name="Comma 20 8 2 5" xfId="38541" xr:uid="{3776BFFA-05D6-404A-AF6F-C51EE56B5C56}"/>
    <cellStyle name="Comma 20 8 3" xfId="8980" xr:uid="{2AA34CF9-8081-40C6-A308-4D5AED1764CD}"/>
    <cellStyle name="Comma 20 8 3 2" xfId="23343" xr:uid="{F44EA6A2-9F19-4AA4-8371-52C55540580D}"/>
    <cellStyle name="Comma 20 8 4" xfId="15078" xr:uid="{73919A96-2C2C-4E44-A7B5-CEC133DB445B}"/>
    <cellStyle name="Comma 20 8 5" xfId="29437" xr:uid="{F47DEB73-3C85-40E7-B840-8D208E4314EE}"/>
    <cellStyle name="Comma 20 8 6" xfId="35531" xr:uid="{80828964-946B-497D-99F4-8006E0B4CCAC}"/>
    <cellStyle name="Comma 20 8 7" xfId="44893" xr:uid="{2EC3DF14-E4BD-46FC-BA15-CCB7B2902285}"/>
    <cellStyle name="Comma 20 9" xfId="3075" xr:uid="{8D1F05B2-003D-4E81-BEE5-0CEE8D762B76}"/>
    <cellStyle name="Comma 20 9 2" xfId="6154" xr:uid="{4D72BA72-0200-44DF-8F85-1589BBDBAA88}"/>
    <cellStyle name="Comma 20 9 2 2" xfId="12364" xr:uid="{186A81F5-FC51-4513-AB76-F5B236566BCD}"/>
    <cellStyle name="Comma 20 9 2 2 2" xfId="26727" xr:uid="{2C812D4E-74AC-402A-A645-721FD6D4D476}"/>
    <cellStyle name="Comma 20 9 2 3" xfId="18462" xr:uid="{B25707E6-F424-49ED-99DB-C4882814968C}"/>
    <cellStyle name="Comma 20 9 2 4" xfId="32821" xr:uid="{65EFC16F-1162-4595-A47A-6B6F30570395}"/>
    <cellStyle name="Comma 20 9 2 5" xfId="38915" xr:uid="{CBE26B18-3DBC-4D5B-82A3-DF5572C459B0}"/>
    <cellStyle name="Comma 20 9 3" xfId="9354" xr:uid="{F66D1BC9-86C7-4E2C-BED1-C819EEDFF09A}"/>
    <cellStyle name="Comma 20 9 3 2" xfId="23717" xr:uid="{350AAEFF-4E1A-48D5-80C5-84E932297153}"/>
    <cellStyle name="Comma 20 9 4" xfId="15452" xr:uid="{1CC7DFE0-1E00-4A48-80A6-51544AAC026E}"/>
    <cellStyle name="Comma 20 9 5" xfId="29811" xr:uid="{7913EFF9-4B3C-4A98-B396-77347F464C6B}"/>
    <cellStyle name="Comma 20 9 6" xfId="35905" xr:uid="{CC622991-A6B0-4153-9FF9-CF4C317235B8}"/>
    <cellStyle name="Comma 20 9 7" xfId="40845" xr:uid="{AD2E76B9-E230-4FB8-AABA-8DFFF8DDB747}"/>
    <cellStyle name="Comma 21" xfId="174" xr:uid="{94890452-5C13-4C8F-9D38-FFE075665043}"/>
    <cellStyle name="Comma 21 10" xfId="2706" xr:uid="{2AF6281C-7A34-4344-B7CA-AD2C95896B5E}"/>
    <cellStyle name="Comma 21 10 2" xfId="5785" xr:uid="{4EACA919-5340-4E1E-9603-D2652DDDB3DC}"/>
    <cellStyle name="Comma 21 10 2 2" xfId="11995" xr:uid="{854C4ED1-6F30-4447-9802-591A8345AE88}"/>
    <cellStyle name="Comma 21 10 2 2 2" xfId="26358" xr:uid="{E65F4CD8-2976-45D1-93EE-6DFE92871B44}"/>
    <cellStyle name="Comma 21 10 2 3" xfId="20837" xr:uid="{91BE59D2-7482-49DB-B315-2B48B48DFFBA}"/>
    <cellStyle name="Comma 21 10 2 4" xfId="18093" xr:uid="{CC211DCF-80E0-4556-982A-B01304410CBA}"/>
    <cellStyle name="Comma 21 10 2 5" xfId="32452" xr:uid="{15DC7275-242E-475D-81CF-8B4023402CBA}"/>
    <cellStyle name="Comma 21 10 2 6" xfId="38546" xr:uid="{C3EB6E8B-D39F-4649-A2DF-E5C15B557A1C}"/>
    <cellStyle name="Comma 21 10 3" xfId="8985" xr:uid="{CA1BC80D-3A4E-4FBE-9B58-511222F6DCFD}"/>
    <cellStyle name="Comma 21 10 3 2" xfId="23348" xr:uid="{8A134BBC-28C4-45B5-AE5A-3EE2E5432822}"/>
    <cellStyle name="Comma 21 10 4" xfId="19739" xr:uid="{03E99B7E-A8A2-4BCC-971B-CE5BE4B16950}"/>
    <cellStyle name="Comma 21 10 5" xfId="15083" xr:uid="{E2F4E4C0-72EB-4DC0-8898-BB1FBFCB3C84}"/>
    <cellStyle name="Comma 21 10 6" xfId="29442" xr:uid="{BDD0D352-8CAA-4B74-B04B-DFCB505B0EF4}"/>
    <cellStyle name="Comma 21 10 7" xfId="35536" xr:uid="{DF233F9D-9073-42DB-A070-175D4DED5986}"/>
    <cellStyle name="Comma 21 10 8" xfId="45954" xr:uid="{67D80421-57FC-4AE5-AEE6-DFCAE9FFC926}"/>
    <cellStyle name="Comma 21 11" xfId="3080" xr:uid="{A75CEE18-CC06-4463-B9B5-5486F37F2B4B}"/>
    <cellStyle name="Comma 21 11 2" xfId="6159" xr:uid="{6BFFB488-8C69-4CA2-93AB-348D30E994DD}"/>
    <cellStyle name="Comma 21 11 2 2" xfId="12369" xr:uid="{DE9192D0-BF8E-46A2-BC5D-B8E093D6B9DF}"/>
    <cellStyle name="Comma 21 11 2 2 2" xfId="26732" xr:uid="{AD8D8E59-FC61-4E96-ADEE-53C5F55F3AD4}"/>
    <cellStyle name="Comma 21 11 2 3" xfId="20963" xr:uid="{BBA8DE10-89A1-4D57-BFE8-4DC408AFB021}"/>
    <cellStyle name="Comma 21 11 2 4" xfId="18467" xr:uid="{4AA91D1E-CBA0-43E2-B38E-848DE250CC06}"/>
    <cellStyle name="Comma 21 11 2 5" xfId="32826" xr:uid="{47F9ED10-694F-408F-8CC1-0D4AEA120F16}"/>
    <cellStyle name="Comma 21 11 2 6" xfId="38920" xr:uid="{5A558606-BF7A-412C-A754-058E7B57225B}"/>
    <cellStyle name="Comma 21 11 3" xfId="9359" xr:uid="{19234133-38DB-4965-AED0-FD581976FFEC}"/>
    <cellStyle name="Comma 21 11 3 2" xfId="23722" xr:uid="{AC3E6A58-458B-4CE5-894D-F9C6CD65139F}"/>
    <cellStyle name="Comma 21 11 4" xfId="19865" xr:uid="{5F77402F-9804-4F15-8F4A-D9F6DA6DCD2C}"/>
    <cellStyle name="Comma 21 11 5" xfId="15457" xr:uid="{5B7A2D8C-BD5C-4DAA-B216-87D92B061219}"/>
    <cellStyle name="Comma 21 11 6" xfId="29816" xr:uid="{F70839BD-0EEA-453F-BDA2-87EA4D74B4B6}"/>
    <cellStyle name="Comma 21 11 7" xfId="35910" xr:uid="{1E2CD7C9-5F51-4284-B9D7-5CDF54839693}"/>
    <cellStyle name="Comma 21 12" xfId="3456" xr:uid="{D5605D4B-1687-4CF0-98DC-D133819C63B0}"/>
    <cellStyle name="Comma 21 12 2" xfId="6535" xr:uid="{202D765C-30E8-43AE-AB46-2B29CB148085}"/>
    <cellStyle name="Comma 21 12 2 2" xfId="12744" xr:uid="{EFBA6CC9-EF4D-4171-A4FC-45C072A6BB6F}"/>
    <cellStyle name="Comma 21 12 2 2 2" xfId="27107" xr:uid="{4A4A3194-BC94-4741-BB83-20873F5B35DF}"/>
    <cellStyle name="Comma 21 12 2 3" xfId="21091" xr:uid="{E76C71DF-69C8-4BBB-8C56-083B4D7A238A}"/>
    <cellStyle name="Comma 21 12 2 4" xfId="18842" xr:uid="{0D59B092-B33A-47F8-8FFC-7630B7250C68}"/>
    <cellStyle name="Comma 21 12 2 5" xfId="33201" xr:uid="{36F5A924-1F65-4391-B0D3-484A0004F7FE}"/>
    <cellStyle name="Comma 21 12 2 6" xfId="39295" xr:uid="{6AFAE362-6D88-42E9-AEDA-FA39724A81B7}"/>
    <cellStyle name="Comma 21 12 3" xfId="9735" xr:uid="{D3E94BAF-43D3-4EE5-9533-D4AE9A0A5AC3}"/>
    <cellStyle name="Comma 21 12 3 2" xfId="24098" xr:uid="{323069AB-A955-4FB1-8CD2-D2AA0BF8E034}"/>
    <cellStyle name="Comma 21 12 4" xfId="19993" xr:uid="{1E2258AA-B814-4988-92C0-C64546995B07}"/>
    <cellStyle name="Comma 21 12 5" xfId="15833" xr:uid="{DEF51F61-F46A-42E4-8D74-F833F2E01B96}"/>
    <cellStyle name="Comma 21 12 6" xfId="30192" xr:uid="{75B7F14B-C481-4707-8AFA-0EBC614EC0DB}"/>
    <cellStyle name="Comma 21 12 7" xfId="36286" xr:uid="{E65FC762-6C05-40A5-BC2C-8A5C6DDBE9B5}"/>
    <cellStyle name="Comma 21 13" xfId="4138" xr:uid="{4E80387E-A191-4477-B320-495D244514F5}"/>
    <cellStyle name="Comma 21 13 2" xfId="6831" xr:uid="{DCE72C4D-F101-4616-B697-110228D66DF0}"/>
    <cellStyle name="Comma 21 13 2 2" xfId="10407" xr:uid="{0D9E562E-FEF7-42A7-8BA9-42A6E9CE6D90}"/>
    <cellStyle name="Comma 21 13 2 2 2" xfId="24770" xr:uid="{B14AB0A4-32E9-4CF5-BBAA-B6918EC25E25}"/>
    <cellStyle name="Comma 21 13 2 3" xfId="21209" xr:uid="{147B9391-74E5-44AA-B927-28AD74B66A7A}"/>
    <cellStyle name="Comma 21 13 2 4" xfId="16505" xr:uid="{CFB1213A-0E1B-4A5D-8600-E63250D08955}"/>
    <cellStyle name="Comma 21 13 2 5" xfId="30864" xr:uid="{97553A59-C3B9-4C83-B5C1-C14637274B67}"/>
    <cellStyle name="Comma 21 13 2 6" xfId="36958" xr:uid="{E6D33EAC-5B03-4C8A-8A06-78EA2A577D5F}"/>
    <cellStyle name="Comma 21 13 3" xfId="7336" xr:uid="{46C5E5F1-ED72-456B-AE6D-737196BDC9AB}"/>
    <cellStyle name="Comma 21 13 3 2" xfId="21698" xr:uid="{E3ABE2E9-C47D-4433-91FF-0A06E87FCF91}"/>
    <cellStyle name="Comma 21 13 4" xfId="20249" xr:uid="{11DE7144-306C-458D-B15D-4B1886031C62}"/>
    <cellStyle name="Comma 21 13 5" xfId="13433" xr:uid="{0B3984DE-B112-445A-87D5-24567D8EAB16}"/>
    <cellStyle name="Comma 21 13 6" xfId="27792" xr:uid="{CA7A4FE9-C504-46E8-BE09-AC27170697A3}"/>
    <cellStyle name="Comma 21 13 7" xfId="33886" xr:uid="{47E42ECB-F362-4741-ACEC-A2FADA2D2437}"/>
    <cellStyle name="Comma 21 14" xfId="3832" xr:uid="{BBD07CA7-3B09-451A-83E9-74CC7198BF3E}"/>
    <cellStyle name="Comma 21 14 2" xfId="10111" xr:uid="{137A7BBB-0177-4C39-BFD4-B7F2A3C21280}"/>
    <cellStyle name="Comma 21 14 2 2" xfId="24474" xr:uid="{D593C85C-32C1-422D-9F75-FF43837B244C}"/>
    <cellStyle name="Comma 21 14 3" xfId="20121" xr:uid="{648AD01F-E7FD-4B38-8DBE-5208F66AD609}"/>
    <cellStyle name="Comma 21 14 4" xfId="16209" xr:uid="{037C398E-5E6E-427A-BD0E-64D95095C88D}"/>
    <cellStyle name="Comma 21 14 5" xfId="30568" xr:uid="{9AE64076-497F-4A3B-B65B-5C301383EC43}"/>
    <cellStyle name="Comma 21 14 6" xfId="36662" xr:uid="{D23A874A-F08F-4356-98CF-5D15FB606A88}"/>
    <cellStyle name="Comma 21 15" xfId="7030" xr:uid="{F7BE1FBC-06F2-421D-B94B-A444739C5747}"/>
    <cellStyle name="Comma 21 15 2" xfId="21392" xr:uid="{FA62D918-7A48-4A8A-B628-0985BC9BDA83}"/>
    <cellStyle name="Comma 21 16" xfId="19151" xr:uid="{8261A342-B6BE-4101-9D54-96A6D41FF257}"/>
    <cellStyle name="Comma 21 17" xfId="13127" xr:uid="{52114280-3354-47FB-A4DC-0E43759D2017}"/>
    <cellStyle name="Comma 21 18" xfId="27486" xr:uid="{542C7CD6-39B3-4D40-BB71-DCBE1ECB53EE}"/>
    <cellStyle name="Comma 21 19" xfId="33580" xr:uid="{E0E3C61F-E866-4B94-BE68-BD2E536D7BB8}"/>
    <cellStyle name="Comma 21 2" xfId="300" xr:uid="{AFFDA9C5-6A03-4C7D-81D2-44745041E7D8}"/>
    <cellStyle name="Comma 21 2 10" xfId="3101" xr:uid="{DA418899-C4F0-4E56-944F-FF5FE7797C3D}"/>
    <cellStyle name="Comma 21 2 10 2" xfId="6180" xr:uid="{473E85F5-11B6-4D4B-9B73-0C31BD1DC590}"/>
    <cellStyle name="Comma 21 2 10 2 2" xfId="12390" xr:uid="{9464B8B6-4391-4A18-879E-20AA6117E9C3}"/>
    <cellStyle name="Comma 21 2 10 2 2 2" xfId="26753" xr:uid="{182F612F-CFF1-453C-BDD5-C5F7CA77030F}"/>
    <cellStyle name="Comma 21 2 10 2 3" xfId="20967" xr:uid="{7D39D5D7-68CC-4A88-90F2-06559B08426F}"/>
    <cellStyle name="Comma 21 2 10 2 4" xfId="18488" xr:uid="{B732C840-D268-4D46-81A7-486E55A04AFA}"/>
    <cellStyle name="Comma 21 2 10 2 5" xfId="32847" xr:uid="{BD3AB434-1427-4FE0-BC16-3BAB9F1D653A}"/>
    <cellStyle name="Comma 21 2 10 2 6" xfId="38941" xr:uid="{C9948B24-1E8F-4658-B772-CC259C56BDBD}"/>
    <cellStyle name="Comma 21 2 10 3" xfId="9380" xr:uid="{63C3069A-6D70-4F00-99CE-6586FBF49423}"/>
    <cellStyle name="Comma 21 2 10 3 2" xfId="23743" xr:uid="{03741B2D-8E7F-4721-830D-2F45740E8C20}"/>
    <cellStyle name="Comma 21 2 10 4" xfId="19869" xr:uid="{9A82E757-89CA-411E-8BE6-3AC3DA8B7612}"/>
    <cellStyle name="Comma 21 2 10 5" xfId="15478" xr:uid="{5644BA9E-4BC6-4D57-BBC7-91A668ABD7DD}"/>
    <cellStyle name="Comma 21 2 10 6" xfId="29837" xr:uid="{B1BC60B6-8C56-4C4B-917B-09D0DFA3AAED}"/>
    <cellStyle name="Comma 21 2 10 7" xfId="35931" xr:uid="{9961820B-DD73-4A67-A2C4-429021CE53E2}"/>
    <cellStyle name="Comma 21 2 11" xfId="3477" xr:uid="{D5743E58-9F3C-4217-B2F0-33FCDF253918}"/>
    <cellStyle name="Comma 21 2 11 2" xfId="6556" xr:uid="{E778816F-6F6E-4129-9DB6-D6CFE4B55D75}"/>
    <cellStyle name="Comma 21 2 11 2 2" xfId="12765" xr:uid="{ADF629A1-BC51-4731-8BB4-5D7053452566}"/>
    <cellStyle name="Comma 21 2 11 2 2 2" xfId="27128" xr:uid="{3864097C-5DA1-4E75-8073-158E81A7D432}"/>
    <cellStyle name="Comma 21 2 11 2 3" xfId="21095" xr:uid="{A6E0B406-57C6-45F0-8012-D722388C2216}"/>
    <cellStyle name="Comma 21 2 11 2 4" xfId="18863" xr:uid="{48860636-7ED3-4F21-98A5-31B963A8A606}"/>
    <cellStyle name="Comma 21 2 11 2 5" xfId="33222" xr:uid="{00276C28-CAC2-4CBE-9206-35CC036A7C73}"/>
    <cellStyle name="Comma 21 2 11 2 6" xfId="39316" xr:uid="{1C7C7B8C-A968-4FAA-929E-24829F866CD2}"/>
    <cellStyle name="Comma 21 2 11 3" xfId="9756" xr:uid="{7944D36E-9AF4-4583-B70F-20B601C51376}"/>
    <cellStyle name="Comma 21 2 11 3 2" xfId="24119" xr:uid="{AC8E971A-92AC-49BA-8E18-C87929386313}"/>
    <cellStyle name="Comma 21 2 11 4" xfId="19997" xr:uid="{16FD7B84-AE2C-4DF5-B3D5-0FBA750CFC0F}"/>
    <cellStyle name="Comma 21 2 11 5" xfId="15854" xr:uid="{95564667-8ABF-4081-B97F-9BC50072E8DF}"/>
    <cellStyle name="Comma 21 2 11 6" xfId="30213" xr:uid="{5D8B389D-9BA7-4F16-9A76-F98C9A47E02B}"/>
    <cellStyle name="Comma 21 2 11 7" xfId="36307" xr:uid="{5EC46668-3A60-422F-970E-B7B3F420AE12}"/>
    <cellStyle name="Comma 21 2 12" xfId="4142" xr:uid="{7834D7F4-7015-477B-A105-4F5AA212DE27}"/>
    <cellStyle name="Comma 21 2 12 2" xfId="6833" xr:uid="{C8B2DBA7-DB5D-479B-A86D-7FE53A73008E}"/>
    <cellStyle name="Comma 21 2 12 2 2" xfId="10409" xr:uid="{79F82C71-3BC4-4F42-A73C-40B4555C8197}"/>
    <cellStyle name="Comma 21 2 12 2 2 2" xfId="24772" xr:uid="{3D8A6629-9ACA-4B7B-8FAD-CB04C3F83DCE}"/>
    <cellStyle name="Comma 21 2 12 2 3" xfId="21211" xr:uid="{F7ECAAA2-768A-4464-86F0-353BF2EC172A}"/>
    <cellStyle name="Comma 21 2 12 2 4" xfId="16507" xr:uid="{E8CD345E-F4F0-427E-A97D-E23D4A859806}"/>
    <cellStyle name="Comma 21 2 12 2 5" xfId="30866" xr:uid="{128F3387-6252-4804-91B3-D464CCF84B5A}"/>
    <cellStyle name="Comma 21 2 12 2 6" xfId="36960" xr:uid="{CC3CDCFE-74C7-4997-AC6D-F218D938ED01}"/>
    <cellStyle name="Comma 21 2 12 3" xfId="7340" xr:uid="{7DF99049-93EF-4B62-9E4A-F6F2D4C90BA6}"/>
    <cellStyle name="Comma 21 2 12 3 2" xfId="21702" xr:uid="{E98DD28F-48B1-4577-B1B5-3EF3E59E7E06}"/>
    <cellStyle name="Comma 21 2 12 4" xfId="20253" xr:uid="{DB167E61-60E8-44E1-9359-D0B2462E1819}"/>
    <cellStyle name="Comma 21 2 12 5" xfId="13437" xr:uid="{CAFA280B-6755-4317-B2A7-6F531A4E8EF0}"/>
    <cellStyle name="Comma 21 2 12 6" xfId="27796" xr:uid="{24B4364E-7B48-4669-A9DA-92360069761C}"/>
    <cellStyle name="Comma 21 2 12 7" xfId="33890" xr:uid="{6A233828-2BF8-491E-BE7B-AA3F61D74F20}"/>
    <cellStyle name="Comma 21 2 13" xfId="3853" xr:uid="{E9E7ED3F-D56A-4144-98FF-0D59D047FEAD}"/>
    <cellStyle name="Comma 21 2 13 2" xfId="10132" xr:uid="{FE287A2E-209F-4EE9-A2FF-323270EF4F6E}"/>
    <cellStyle name="Comma 21 2 13 2 2" xfId="24495" xr:uid="{F0845553-DECE-44BA-B762-373CA5B2F0BE}"/>
    <cellStyle name="Comma 21 2 13 3" xfId="20125" xr:uid="{6D583E84-A654-4F90-9E0E-713BB1911CE9}"/>
    <cellStyle name="Comma 21 2 13 4" xfId="16230" xr:uid="{2874FEAF-9CA2-4173-ABF8-21E7A6B8CB07}"/>
    <cellStyle name="Comma 21 2 13 5" xfId="30589" xr:uid="{0D294EAA-E277-4F2B-911C-DC5CFA37C526}"/>
    <cellStyle name="Comma 21 2 13 6" xfId="36683" xr:uid="{579E03C6-DC12-4F6B-9035-57BBBC9A141D}"/>
    <cellStyle name="Comma 21 2 14" xfId="7051" xr:uid="{EF826E6A-BB5F-412F-A2D4-43C2FDB940B5}"/>
    <cellStyle name="Comma 21 2 14 2" xfId="21413" xr:uid="{37152762-D273-4CFB-ADB1-4D782270572E}"/>
    <cellStyle name="Comma 21 2 15" xfId="19155" xr:uid="{9530AEA0-0941-4BEF-B2B6-A883321F6F51}"/>
    <cellStyle name="Comma 21 2 16" xfId="13148" xr:uid="{AB450668-0E7E-458C-B2F7-3B3796863627}"/>
    <cellStyle name="Comma 21 2 17" xfId="27507" xr:uid="{47309A6F-D36E-4EFF-93E8-2D3C12D3E4F1}"/>
    <cellStyle name="Comma 21 2 18" xfId="33601" xr:uid="{33826DAE-E98F-4914-B46A-F05D01D4E90E}"/>
    <cellStyle name="Comma 21 2 19" xfId="912" xr:uid="{A13C205A-2F35-486E-AD19-04FC603DB495}"/>
    <cellStyle name="Comma 21 2 2" xfId="453" xr:uid="{BC57029D-C02B-49DD-B1DE-530CBFA80C88}"/>
    <cellStyle name="Comma 21 2 2 10" xfId="4061" xr:uid="{10EB3AEA-92F2-4E61-9DFF-AD66829420B7}"/>
    <cellStyle name="Comma 21 2 2 10 2" xfId="10340" xr:uid="{90AC803D-3F8C-45BE-A9D7-D7673C31FE48}"/>
    <cellStyle name="Comma 21 2 2 10 2 2" xfId="24703" xr:uid="{A4AF5FDD-3BEB-4B33-BE2F-B923655B5413}"/>
    <cellStyle name="Comma 21 2 2 10 3" xfId="20209" xr:uid="{65D4EFF0-800E-4796-8101-1634921D0843}"/>
    <cellStyle name="Comma 21 2 2 10 4" xfId="16438" xr:uid="{16A855E6-407E-4AF2-812D-31C5219A57AD}"/>
    <cellStyle name="Comma 21 2 2 10 5" xfId="30797" xr:uid="{029D2D4D-CECD-4D6F-81BA-0C03F8D441A4}"/>
    <cellStyle name="Comma 21 2 2 10 6" xfId="36891" xr:uid="{51B3A078-EBCB-4F2E-A64F-76B568EEC801}"/>
    <cellStyle name="Comma 21 2 2 11" xfId="7259" xr:uid="{58D9C5C9-6E54-4EF4-983F-5D9DC5717697}"/>
    <cellStyle name="Comma 21 2 2 11 2" xfId="21621" xr:uid="{B486840F-D38D-47C7-A409-62D39F716660}"/>
    <cellStyle name="Comma 21 2 2 12" xfId="19197" xr:uid="{A5728973-EFC4-447D-A696-CCD773E0F9A0}"/>
    <cellStyle name="Comma 21 2 2 13" xfId="13356" xr:uid="{1F445126-9F60-40CD-BEE2-59AD71994B30}"/>
    <cellStyle name="Comma 21 2 2 14" xfId="27715" xr:uid="{382A5970-9804-4DAA-A013-2E16BD29B9E1}"/>
    <cellStyle name="Comma 21 2 2 15" xfId="33809" xr:uid="{1B6C247D-B3E4-4504-B89F-A0C7492785C5}"/>
    <cellStyle name="Comma 21 2 2 16" xfId="1089" xr:uid="{DBD5EBB5-2E3F-4D39-9520-CAC3B9AA3246}"/>
    <cellStyle name="Comma 21 2 2 17" xfId="39965" xr:uid="{E0F188EC-05A8-46EE-B34D-4F97061AB7FE}"/>
    <cellStyle name="Comma 21 2 2 2" xfId="1448" xr:uid="{1E2A054C-EA7F-423A-9D7C-78BBECBDC959}"/>
    <cellStyle name="Comma 21 2 2 2 2" xfId="4520" xr:uid="{C870DA56-3D9D-41AC-97BD-D9C1B11F6DEA}"/>
    <cellStyle name="Comma 21 2 2 2 2 2" xfId="10728" xr:uid="{BE1C7023-BDFD-4F80-B476-5FD12377536E}"/>
    <cellStyle name="Comma 21 2 2 2 2 2 2" xfId="25091" xr:uid="{DA031EFD-0C79-4747-A143-6F4DE65534C0}"/>
    <cellStyle name="Comma 21 2 2 2 2 3" xfId="20421" xr:uid="{3F1D3F4F-5177-4B83-B587-098BC510F49C}"/>
    <cellStyle name="Comma 21 2 2 2 2 4" xfId="16826" xr:uid="{BCAFEC02-1842-448B-9690-BC44C4C0FEEC}"/>
    <cellStyle name="Comma 21 2 2 2 2 5" xfId="31185" xr:uid="{4E8AEA01-90C1-4457-90B6-94FB75873558}"/>
    <cellStyle name="Comma 21 2 2 2 2 6" xfId="37279" xr:uid="{32523225-ECDB-4734-9DA3-1408930575BB}"/>
    <cellStyle name="Comma 21 2 2 2 2 7" xfId="42669" xr:uid="{03745CF0-D366-4EF5-BBFA-7BA32CBDA751}"/>
    <cellStyle name="Comma 21 2 2 2 3" xfId="7718" xr:uid="{B78EB342-69F4-4858-B9BC-A0D537D24566}"/>
    <cellStyle name="Comma 21 2 2 2 3 2" xfId="22081" xr:uid="{70AF75DF-C600-416B-A131-93347AF7BDA7}"/>
    <cellStyle name="Comma 21 2 2 2 4" xfId="19323" xr:uid="{A387FD15-AFB8-4414-AA36-DCBB88988011}"/>
    <cellStyle name="Comma 21 2 2 2 5" xfId="13816" xr:uid="{FF9B808F-E3A4-4E99-A7DB-DCAB653B0572}"/>
    <cellStyle name="Comma 21 2 2 2 6" xfId="28175" xr:uid="{5AB884D6-CCC7-4141-A999-267E1766BA2F}"/>
    <cellStyle name="Comma 21 2 2 2 7" xfId="34269" xr:uid="{3CDBC794-BA24-4722-9292-69BAE4E3DAD6}"/>
    <cellStyle name="Comma 21 2 2 2 8" xfId="40417" xr:uid="{B01266BE-03F8-4FA4-B4AC-5F874DC4562E}"/>
    <cellStyle name="Comma 21 2 2 3" xfId="1817" xr:uid="{9E3CAB22-E356-46DE-9DF8-EB542947276A}"/>
    <cellStyle name="Comma 21 2 2 3 2" xfId="4892" xr:uid="{8647BFE6-D91B-4B28-8361-78BBF55E30AB}"/>
    <cellStyle name="Comma 21 2 2 3 2 2" xfId="11102" xr:uid="{15E5F3A9-3CDC-4A19-826C-0E4CBC00EF11}"/>
    <cellStyle name="Comma 21 2 2 3 2 2 2" xfId="25465" xr:uid="{ECB9C886-D0DD-4825-AE15-2E5287DE4C2B}"/>
    <cellStyle name="Comma 21 2 2 3 2 3" xfId="20547" xr:uid="{1389B482-FD2C-4E9F-8EAC-50C28F720593}"/>
    <cellStyle name="Comma 21 2 2 3 2 4" xfId="17200" xr:uid="{A8B381F5-1644-4BC7-8C1F-B3332878273E}"/>
    <cellStyle name="Comma 21 2 2 3 2 5" xfId="31559" xr:uid="{1C477FCA-102B-48D3-B772-B885689A43D5}"/>
    <cellStyle name="Comma 21 2 2 3 2 6" xfId="37653" xr:uid="{1FBBE5D1-45FB-46DE-BA44-EE79495D5D11}"/>
    <cellStyle name="Comma 21 2 2 3 3" xfId="8092" xr:uid="{D803922B-AEB5-49F8-B2A4-2BCBC1763C44}"/>
    <cellStyle name="Comma 21 2 2 3 3 2" xfId="22455" xr:uid="{34BB5451-813F-4E4B-848A-3A950B143AE5}"/>
    <cellStyle name="Comma 21 2 2 3 4" xfId="19449" xr:uid="{D081DFA1-5E51-4C0F-98DD-8509C3C39B9E}"/>
    <cellStyle name="Comma 21 2 2 3 5" xfId="14190" xr:uid="{8128D1BC-5E02-4EF5-8F74-261838DE2A52}"/>
    <cellStyle name="Comma 21 2 2 3 6" xfId="28549" xr:uid="{7BD67BAF-7FF3-4AF5-AF4C-C3CC46D943C6}"/>
    <cellStyle name="Comma 21 2 2 3 7" xfId="34643" xr:uid="{C376C5B2-E298-405C-BBAB-423580D0034F}"/>
    <cellStyle name="Comma 21 2 2 3 8" xfId="43583" xr:uid="{A16ADB0A-6C37-4CFE-975A-DDD8C6B097DD}"/>
    <cellStyle name="Comma 21 2 2 4" xfId="2188" xr:uid="{E28C6C56-848D-41E7-8DC6-D227D8A81E2D}"/>
    <cellStyle name="Comma 21 2 2 4 2" xfId="5266" xr:uid="{800CBCB7-CC09-4822-9471-D71BB3A1C119}"/>
    <cellStyle name="Comma 21 2 2 4 2 2" xfId="11476" xr:uid="{F241E33A-DC96-41FD-B0E5-A638BC190889}"/>
    <cellStyle name="Comma 21 2 2 4 2 2 2" xfId="25839" xr:uid="{9CB9BA1D-555F-4111-9F2F-B0745134D160}"/>
    <cellStyle name="Comma 21 2 2 4 2 3" xfId="20673" xr:uid="{E227AFE4-9B2B-423A-AC5D-486E607F2EAE}"/>
    <cellStyle name="Comma 21 2 2 4 2 4" xfId="17574" xr:uid="{9B9BA7A6-F327-4701-B223-100F630712E7}"/>
    <cellStyle name="Comma 21 2 2 4 2 5" xfId="31933" xr:uid="{8A200B9C-FAC2-4D2C-A1C4-2E7F76897D68}"/>
    <cellStyle name="Comma 21 2 2 4 2 6" xfId="38027" xr:uid="{64BF0EC5-32E1-4BE6-8BE3-D971611B15F0}"/>
    <cellStyle name="Comma 21 2 2 4 3" xfId="8466" xr:uid="{589FDFFF-C172-4253-A908-70E3D1162067}"/>
    <cellStyle name="Comma 21 2 2 4 3 2" xfId="22829" xr:uid="{EBCA51E9-76BE-42A2-AD0D-9BD90EBE421B}"/>
    <cellStyle name="Comma 21 2 2 4 4" xfId="19575" xr:uid="{398CC346-4B44-46C9-831A-D154D5DC109D}"/>
    <cellStyle name="Comma 21 2 2 4 5" xfId="14564" xr:uid="{0BF695AF-3A74-4A2E-8364-9A5E608B2586}"/>
    <cellStyle name="Comma 21 2 2 4 6" xfId="28923" xr:uid="{33FB9504-C75C-4EFC-AED9-9C6EE812D65E}"/>
    <cellStyle name="Comma 21 2 2 4 7" xfId="35017" xr:uid="{2A8B5605-FD1F-4BD8-ADA3-00752F695033}"/>
    <cellStyle name="Comma 21 2 2 4 8" xfId="44482" xr:uid="{064D33F7-8F15-4E04-B390-8D98D3612277}"/>
    <cellStyle name="Comma 21 2 2 5" xfId="2561" xr:uid="{5A65631D-D2CC-4F1A-B9AF-0BFC148DD930}"/>
    <cellStyle name="Comma 21 2 2 5 2" xfId="5640" xr:uid="{EF21D7F2-68CB-4C81-8666-D0E0BF1CDBF9}"/>
    <cellStyle name="Comma 21 2 2 5 2 2" xfId="11850" xr:uid="{A6AB7FD2-8979-4447-93CE-4F5ACA989C4E}"/>
    <cellStyle name="Comma 21 2 2 5 2 2 2" xfId="26213" xr:uid="{134810FB-9FF0-463E-B8C0-17DC0A24EE79}"/>
    <cellStyle name="Comma 21 2 2 5 2 3" xfId="20799" xr:uid="{F627E5BA-EF7D-4BF1-9B45-B51BD9DBFD6C}"/>
    <cellStyle name="Comma 21 2 2 5 2 4" xfId="17948" xr:uid="{6B27BE17-6C50-4E5B-90B6-F16E417D5ECB}"/>
    <cellStyle name="Comma 21 2 2 5 2 5" xfId="32307" xr:uid="{6573A455-3BA8-4421-8DB8-DE2A6E0F8841}"/>
    <cellStyle name="Comma 21 2 2 5 2 6" xfId="38401" xr:uid="{2E5D6A70-86D9-4E55-B5DE-29692C6386FC}"/>
    <cellStyle name="Comma 21 2 2 5 3" xfId="8840" xr:uid="{5B5D282B-1258-4F64-8C55-96C5B912A845}"/>
    <cellStyle name="Comma 21 2 2 5 3 2" xfId="23203" xr:uid="{02D07FE5-83FB-4C3D-932A-90B6FC197E12}"/>
    <cellStyle name="Comma 21 2 2 5 4" xfId="19701" xr:uid="{C9589B5E-6778-4674-B614-008847576F48}"/>
    <cellStyle name="Comma 21 2 2 5 5" xfId="14938" xr:uid="{FD7B06F6-8B9E-43E6-8196-E15964E20C55}"/>
    <cellStyle name="Comma 21 2 2 5 6" xfId="29297" xr:uid="{3F0721D0-593B-4394-84C4-4F1EC84CC22D}"/>
    <cellStyle name="Comma 21 2 2 5 7" xfId="35391" xr:uid="{8843AE7D-20A7-418F-BDD9-521399882783}"/>
    <cellStyle name="Comma 21 2 2 5 8" xfId="45457" xr:uid="{840FA414-35A2-4246-899A-6FBAD41DD62C}"/>
    <cellStyle name="Comma 21 2 2 6" xfId="2935" xr:uid="{E9A01E7D-CF23-4AC0-B9F2-FA5FB7EF151B}"/>
    <cellStyle name="Comma 21 2 2 6 2" xfId="6014" xr:uid="{122FB6CD-237E-4EE7-942D-748105750436}"/>
    <cellStyle name="Comma 21 2 2 6 2 2" xfId="12224" xr:uid="{1D7E933B-3601-4B15-918A-49020D843FFE}"/>
    <cellStyle name="Comma 21 2 2 6 2 2 2" xfId="26587" xr:uid="{7976C9EE-4650-44CC-B15A-26E8402CDE57}"/>
    <cellStyle name="Comma 21 2 2 6 2 3" xfId="20925" xr:uid="{7F0D5DFA-16DB-44C1-8C80-0BB49AE8A3B6}"/>
    <cellStyle name="Comma 21 2 2 6 2 4" xfId="18322" xr:uid="{DABA49D9-BA4C-4327-8C7B-DE48D64AC077}"/>
    <cellStyle name="Comma 21 2 2 6 2 5" xfId="32681" xr:uid="{5E818EBD-5AE0-45BD-A6BC-E0ABEF89A050}"/>
    <cellStyle name="Comma 21 2 2 6 2 6" xfId="38775" xr:uid="{51E143DF-D577-48A7-AC9C-756071C543BA}"/>
    <cellStyle name="Comma 21 2 2 6 3" xfId="9214" xr:uid="{DF7C92E4-7971-42BB-8CA4-DA5BC7A4D64F}"/>
    <cellStyle name="Comma 21 2 2 6 3 2" xfId="23577" xr:uid="{11E98EBC-1775-4AA3-AC7F-3634FE2C1A67}"/>
    <cellStyle name="Comma 21 2 2 6 4" xfId="19827" xr:uid="{2BEFF922-D7A8-42F3-B384-D6E1EB79ACF4}"/>
    <cellStyle name="Comma 21 2 2 6 5" xfId="15312" xr:uid="{FBF95B8E-8A8D-47D2-94F9-289E77CFD5AD}"/>
    <cellStyle name="Comma 21 2 2 6 6" xfId="29671" xr:uid="{69E22E8B-8FE8-48D1-938E-698C595DE556}"/>
    <cellStyle name="Comma 21 2 2 6 7" xfId="35765" xr:uid="{D4E6E31E-AE8B-40D0-B949-182D8EA40DD3}"/>
    <cellStyle name="Comma 21 2 2 6 8" xfId="41725" xr:uid="{69404ED7-CC0C-4C86-A8BE-3E815350E5DA}"/>
    <cellStyle name="Comma 21 2 2 7" xfId="3309" xr:uid="{04CC9BDE-39C9-4414-AF7C-4D86E66BA16C}"/>
    <cellStyle name="Comma 21 2 2 7 2" xfId="6388" xr:uid="{5B9722B8-02FB-4844-AAC3-35C88434CF48}"/>
    <cellStyle name="Comma 21 2 2 7 2 2" xfId="12598" xr:uid="{B85D9644-7BAB-4591-8A7A-0BD47E9DECEF}"/>
    <cellStyle name="Comma 21 2 2 7 2 2 2" xfId="26961" xr:uid="{20D968C7-24B1-4F20-B114-9FC1D77E1113}"/>
    <cellStyle name="Comma 21 2 2 7 2 3" xfId="21051" xr:uid="{9401423A-80C9-43B5-AFA0-4B1781CFE517}"/>
    <cellStyle name="Comma 21 2 2 7 2 4" xfId="18696" xr:uid="{EE4D5562-B3B3-42D2-9670-D495F63C6633}"/>
    <cellStyle name="Comma 21 2 2 7 2 5" xfId="33055" xr:uid="{5B894A9E-59DE-4198-AF46-67B1EFE6A9A5}"/>
    <cellStyle name="Comma 21 2 2 7 2 6" xfId="39149" xr:uid="{E0BBB725-DD1B-4085-8588-4C637C2B821B}"/>
    <cellStyle name="Comma 21 2 2 7 3" xfId="9588" xr:uid="{4DD4B409-CE97-4E88-BF3B-CF2F7C391A90}"/>
    <cellStyle name="Comma 21 2 2 7 3 2" xfId="23951" xr:uid="{1B7269B1-FDA2-4DEA-8E75-FE28568504F0}"/>
    <cellStyle name="Comma 21 2 2 7 4" xfId="19953" xr:uid="{C98750E7-D73B-4E69-BD9F-39C76179F8C7}"/>
    <cellStyle name="Comma 21 2 2 7 5" xfId="15686" xr:uid="{05A3DFC9-4D13-49D1-A9F2-9F17BFE498E4}"/>
    <cellStyle name="Comma 21 2 2 7 6" xfId="30045" xr:uid="{CB810F56-0399-4984-B3C7-DA24DEA2752D}"/>
    <cellStyle name="Comma 21 2 2 7 7" xfId="36139" xr:uid="{93BFC550-96A8-4CEE-95FC-083257E1D4BB}"/>
    <cellStyle name="Comma 21 2 2 7 8" xfId="46198" xr:uid="{D28292CA-DA1F-4BA1-B4A3-409F668AEF40}"/>
    <cellStyle name="Comma 21 2 2 8" xfId="3685" xr:uid="{3098DD2F-9AD2-4F5B-8566-DD5CA8C1657E}"/>
    <cellStyle name="Comma 21 2 2 8 2" xfId="6764" xr:uid="{F30C4BB5-70D2-4C53-9D0B-D4F875578CFC}"/>
    <cellStyle name="Comma 21 2 2 8 2 2" xfId="12973" xr:uid="{B8A2585B-0301-4A85-B712-C381FB83B84D}"/>
    <cellStyle name="Comma 21 2 2 8 2 2 2" xfId="27336" xr:uid="{2A73039E-CAA0-4DFF-94E0-9E59C2C1A65F}"/>
    <cellStyle name="Comma 21 2 2 8 2 3" xfId="21179" xr:uid="{9BEB2267-0C76-47B0-8BF1-2C85FA6E62AC}"/>
    <cellStyle name="Comma 21 2 2 8 2 4" xfId="19071" xr:uid="{04C68B03-61BB-4C33-8B18-DB440C56BBEF}"/>
    <cellStyle name="Comma 21 2 2 8 2 5" xfId="33430" xr:uid="{80780DC1-A56F-4070-AC55-9FF0A68F98A3}"/>
    <cellStyle name="Comma 21 2 2 8 2 6" xfId="39524" xr:uid="{6CAC034A-CE15-4D14-B727-1F0AC258185F}"/>
    <cellStyle name="Comma 21 2 2 8 3" xfId="9964" xr:uid="{C84A30B9-3404-4C79-A1CF-EB8528B1F6C9}"/>
    <cellStyle name="Comma 21 2 2 8 3 2" xfId="24327" xr:uid="{7AC23FB9-5AB5-4953-A008-65EB817001AD}"/>
    <cellStyle name="Comma 21 2 2 8 4" xfId="20081" xr:uid="{FC212D5D-D6D4-4836-8105-92FDA6BD9C85}"/>
    <cellStyle name="Comma 21 2 2 8 5" xfId="16062" xr:uid="{EA5CB47C-6944-47A5-8722-8B7185A7A2B9}"/>
    <cellStyle name="Comma 21 2 2 8 6" xfId="30421" xr:uid="{3E01C27F-2726-49A5-B10C-8C1DD4B4899B}"/>
    <cellStyle name="Comma 21 2 2 8 7" xfId="36515" xr:uid="{6145891E-EB7A-42F8-952A-574A702E461E}"/>
    <cellStyle name="Comma 21 2 2 9" xfId="4184" xr:uid="{16313D2D-86F7-42FF-9E03-CC85AE91F67E}"/>
    <cellStyle name="Comma 21 2 2 9 2" xfId="6851" xr:uid="{1215A75A-59C4-4ABE-B3AF-ED8934C1164D}"/>
    <cellStyle name="Comma 21 2 2 9 2 2" xfId="10427" xr:uid="{944331AF-4AE1-43DC-B351-D5820D788BFE}"/>
    <cellStyle name="Comma 21 2 2 9 2 2 2" xfId="24790" xr:uid="{00C7FE30-A506-4D32-8187-A72661DD1136}"/>
    <cellStyle name="Comma 21 2 2 9 2 3" xfId="21229" xr:uid="{1D116D1E-3FC4-4ECA-A5B8-C24890A54ADB}"/>
    <cellStyle name="Comma 21 2 2 9 2 4" xfId="16525" xr:uid="{EAA6C8B3-A3FE-4D6D-984F-B4F0B961AB0F}"/>
    <cellStyle name="Comma 21 2 2 9 2 5" xfId="30884" xr:uid="{BC110E80-B430-489C-B023-ADD175F1BF83}"/>
    <cellStyle name="Comma 21 2 2 9 2 6" xfId="36978" xr:uid="{5ED95090-5C74-49B0-9C0A-B6795C030878}"/>
    <cellStyle name="Comma 21 2 2 9 3" xfId="7382" xr:uid="{A3C46681-2B6C-4847-B8AD-A48CE2C3F2C5}"/>
    <cellStyle name="Comma 21 2 2 9 3 2" xfId="21744" xr:uid="{9FD24B63-EEB4-4FB3-B6AC-2EA9FBB9E46B}"/>
    <cellStyle name="Comma 21 2 2 9 4" xfId="20295" xr:uid="{49982E3E-3D1A-4D2B-B6B6-D1AB3E57B74B}"/>
    <cellStyle name="Comma 21 2 2 9 5" xfId="13479" xr:uid="{93D4BE02-21AF-4EF2-BC2E-33D4942F7B9B}"/>
    <cellStyle name="Comma 21 2 2 9 6" xfId="27838" xr:uid="{FE97A6F7-18CD-44EB-9EC3-D1E92CBCBCFD}"/>
    <cellStyle name="Comma 21 2 2 9 7" xfId="33932" xr:uid="{0F81BD5E-874B-4149-9158-9C464824491E}"/>
    <cellStyle name="Comma 21 2 20" xfId="39812" xr:uid="{7734A6A9-75DB-4CA0-B3F0-04A68976DB03}"/>
    <cellStyle name="Comma 21 2 3" xfId="972" xr:uid="{E010E6D6-3379-4A98-B9F2-3150B4B3EC71}"/>
    <cellStyle name="Comma 21 2 3 10" xfId="3903" xr:uid="{14AE2C28-8199-48EA-9C60-318875F5792B}"/>
    <cellStyle name="Comma 21 2 3 10 2" xfId="10182" xr:uid="{E4AA5973-3E52-4F6B-BA7F-C4AD3538B6A6}"/>
    <cellStyle name="Comma 21 2 3 10 2 2" xfId="24545" xr:uid="{837FB18B-767F-40BB-BBD9-B2E43B5E79C6}"/>
    <cellStyle name="Comma 21 2 3 10 3" xfId="16280" xr:uid="{703CDD17-7095-464F-9549-1031CA925AAE}"/>
    <cellStyle name="Comma 21 2 3 10 4" xfId="30639" xr:uid="{D44F12E8-CB6D-4F16-8D9E-B5ADF830BC22}"/>
    <cellStyle name="Comma 21 2 3 10 5" xfId="36733" xr:uid="{32A1FC9D-DC97-468C-9D48-2A143807494F}"/>
    <cellStyle name="Comma 21 2 3 11" xfId="7101" xr:uid="{75BC7846-5CB6-4BBF-99A8-22CAB3FA6EE1}"/>
    <cellStyle name="Comma 21 2 3 11 2" xfId="21463" xr:uid="{B96AA3C1-14FC-40E7-9FAD-D195ECD88167}"/>
    <cellStyle name="Comma 21 2 3 12" xfId="13198" xr:uid="{BAE7457E-B4ED-4AE7-A35E-6031B4500405}"/>
    <cellStyle name="Comma 21 2 3 13" xfId="27557" xr:uid="{23538C81-8B07-4480-B329-E2C90A8B2B91}"/>
    <cellStyle name="Comma 21 2 3 14" xfId="33651" xr:uid="{0410F680-B3EF-4550-BC57-CCA49A3CE4AD}"/>
    <cellStyle name="Comma 21 2 3 15" xfId="40264" xr:uid="{7F193C81-E075-41F3-BA7D-0FAB16578AAB}"/>
    <cellStyle name="Comma 21 2 3 2" xfId="1136" xr:uid="{704A6374-8FE5-4025-9BA6-59D6D00A02B0}"/>
    <cellStyle name="Comma 21 2 3 2 10" xfId="7309" xr:uid="{83029F4B-50C8-41DE-B917-BC0FE9C73DE0}"/>
    <cellStyle name="Comma 21 2 3 2 10 2" xfId="21671" xr:uid="{EB26A419-B3A0-4E87-A962-96B1ACC613C5}"/>
    <cellStyle name="Comma 21 2 3 2 11" xfId="13406" xr:uid="{72AC6806-5464-4A5D-BD50-1178DD1E3ACC}"/>
    <cellStyle name="Comma 21 2 3 2 12" xfId="27765" xr:uid="{8B8F7907-153B-4592-BE57-33783A851F0C}"/>
    <cellStyle name="Comma 21 2 3 2 13" xfId="33859" xr:uid="{475376DF-569D-47EF-99FC-BEE0C8ACD979}"/>
    <cellStyle name="Comma 21 2 3 2 14" xfId="42236" xr:uid="{B77205AF-C616-4FA3-899F-680092522C31}"/>
    <cellStyle name="Comma 21 2 3 2 2" xfId="1496" xr:uid="{91E0E34A-B79B-4051-8227-BC532358C34C}"/>
    <cellStyle name="Comma 21 2 3 2 2 2" xfId="4569" xr:uid="{E8835DAF-8C5F-47F7-86A4-3A297E068E7E}"/>
    <cellStyle name="Comma 21 2 3 2 2 2 2" xfId="10778" xr:uid="{4796442C-F9F3-41B8-8623-9074022392F3}"/>
    <cellStyle name="Comma 21 2 3 2 2 2 2 2" xfId="25141" xr:uid="{AEDF72E0-10FE-4ED2-B29F-AE1D04D19CC8}"/>
    <cellStyle name="Comma 21 2 3 2 2 2 3" xfId="16876" xr:uid="{92C92718-0178-4FE4-98AB-D5A7CE0C72E5}"/>
    <cellStyle name="Comma 21 2 3 2 2 2 4" xfId="31235" xr:uid="{D9F25354-947F-43F7-82D2-84FC73A05AFB}"/>
    <cellStyle name="Comma 21 2 3 2 2 2 5" xfId="37329" xr:uid="{DA225AD1-C7FB-4A4C-81CF-CE4D4CFCC51D}"/>
    <cellStyle name="Comma 21 2 3 2 2 3" xfId="7768" xr:uid="{69BC97F9-6E4B-4CDE-93EB-52E2952E38D0}"/>
    <cellStyle name="Comma 21 2 3 2 2 3 2" xfId="22131" xr:uid="{F1E37FB0-25D2-4DC0-8C80-9182E65C459E}"/>
    <cellStyle name="Comma 21 2 3 2 2 4" xfId="13866" xr:uid="{DAA3E083-7392-4AAA-974B-5892E6388432}"/>
    <cellStyle name="Comma 21 2 3 2 2 5" xfId="28225" xr:uid="{ECAB6081-14B4-4E68-A91D-192B1CA84B1E}"/>
    <cellStyle name="Comma 21 2 3 2 2 6" xfId="34319" xr:uid="{B64A772E-28D1-416B-BA15-DC9A571BB16B}"/>
    <cellStyle name="Comma 21 2 3 2 3" xfId="1865" xr:uid="{5F97FE70-C4BE-4C9D-A77B-614E23F27B10}"/>
    <cellStyle name="Comma 21 2 3 2 3 2" xfId="4942" xr:uid="{C5F69DDA-80E1-4BF0-914B-B356DF73235C}"/>
    <cellStyle name="Comma 21 2 3 2 3 2 2" xfId="11152" xr:uid="{E881AD20-184E-417B-B94E-A5DB33146450}"/>
    <cellStyle name="Comma 21 2 3 2 3 2 2 2" xfId="25515" xr:uid="{D231109D-C00D-4C4A-B17F-8E5A26E5B7EC}"/>
    <cellStyle name="Comma 21 2 3 2 3 2 3" xfId="17250" xr:uid="{BA3A3E19-5FC2-4563-A76B-52FA6E9CADFC}"/>
    <cellStyle name="Comma 21 2 3 2 3 2 4" xfId="31609" xr:uid="{E7B466C2-CC18-4CB5-81EA-6E8B7408ACCA}"/>
    <cellStyle name="Comma 21 2 3 2 3 2 5" xfId="37703" xr:uid="{BF956E6A-06D4-4D48-8C71-8DC692C52FBB}"/>
    <cellStyle name="Comma 21 2 3 2 3 3" xfId="8142" xr:uid="{CFB1C918-11E7-4852-8999-281139DA26C8}"/>
    <cellStyle name="Comma 21 2 3 2 3 3 2" xfId="22505" xr:uid="{401B7F2B-883B-4DC6-AAF7-F9AAE38F6863}"/>
    <cellStyle name="Comma 21 2 3 2 3 4" xfId="14240" xr:uid="{7D437B94-91CC-4E5C-9217-2D958CF2EE68}"/>
    <cellStyle name="Comma 21 2 3 2 3 5" xfId="28599" xr:uid="{6DC795CE-CE56-4D86-9FC4-5AD1AEB78784}"/>
    <cellStyle name="Comma 21 2 3 2 3 6" xfId="34693" xr:uid="{57F2A480-45BC-499C-BC33-485D50DFB1C1}"/>
    <cellStyle name="Comma 21 2 3 2 4" xfId="2238" xr:uid="{1ECC3611-3914-4F13-8005-23DBDAAC4298}"/>
    <cellStyle name="Comma 21 2 3 2 4 2" xfId="5316" xr:uid="{1A1C190A-4A1E-48C3-9916-7D5B2E3B6308}"/>
    <cellStyle name="Comma 21 2 3 2 4 2 2" xfId="11526" xr:uid="{6343E655-F390-43D5-8953-9CF1371F77B1}"/>
    <cellStyle name="Comma 21 2 3 2 4 2 2 2" xfId="25889" xr:uid="{88905521-9810-4E4F-8AB1-E9E4DEE21384}"/>
    <cellStyle name="Comma 21 2 3 2 4 2 3" xfId="17624" xr:uid="{78893CD9-AF8F-4F3E-8F9A-689BDDB7D086}"/>
    <cellStyle name="Comma 21 2 3 2 4 2 4" xfId="31983" xr:uid="{34326EC1-D2DF-4787-8E27-19A2E9BDB714}"/>
    <cellStyle name="Comma 21 2 3 2 4 2 5" xfId="38077" xr:uid="{6B3D30BE-BBA0-48EF-AA7F-01B64CFC6D22}"/>
    <cellStyle name="Comma 21 2 3 2 4 3" xfId="8516" xr:uid="{89A2F291-3526-4C36-871D-EDCDA581B0D2}"/>
    <cellStyle name="Comma 21 2 3 2 4 3 2" xfId="22879" xr:uid="{5D7AD59F-498A-459E-9312-7B5B22706C2C}"/>
    <cellStyle name="Comma 21 2 3 2 4 4" xfId="14614" xr:uid="{23B617DF-06C2-4103-9A53-03DB3D64EADD}"/>
    <cellStyle name="Comma 21 2 3 2 4 5" xfId="28973" xr:uid="{BBDA106A-7D58-44E2-85FC-5B6803AFCCC7}"/>
    <cellStyle name="Comma 21 2 3 2 4 6" xfId="35067" xr:uid="{A5B2DA93-6FAA-4384-8DFC-94B961CDB31A}"/>
    <cellStyle name="Comma 21 2 3 2 5" xfId="2611" xr:uid="{4F53E66F-E7D3-4465-99F1-D0415261841E}"/>
    <cellStyle name="Comma 21 2 3 2 5 2" xfId="5690" xr:uid="{9290D5DD-DB7F-4505-9B35-4E3F1426901D}"/>
    <cellStyle name="Comma 21 2 3 2 5 2 2" xfId="11900" xr:uid="{67B32C0F-80CA-4AAC-9465-97D7E14215B2}"/>
    <cellStyle name="Comma 21 2 3 2 5 2 2 2" xfId="26263" xr:uid="{760FABDC-D1FF-4BD5-9098-B1111B1F13ED}"/>
    <cellStyle name="Comma 21 2 3 2 5 2 3" xfId="17998" xr:uid="{EE52C046-FE3C-4DD4-BFD2-C9B834B34718}"/>
    <cellStyle name="Comma 21 2 3 2 5 2 4" xfId="32357" xr:uid="{2CB3F393-8030-4722-AE7F-F6F68AB76895}"/>
    <cellStyle name="Comma 21 2 3 2 5 2 5" xfId="38451" xr:uid="{CC713903-3BBE-4050-BFEE-A82EE6AF0040}"/>
    <cellStyle name="Comma 21 2 3 2 5 3" xfId="8890" xr:uid="{F47EF47C-C0C0-4C00-BE0C-0B6982ED86D2}"/>
    <cellStyle name="Comma 21 2 3 2 5 3 2" xfId="23253" xr:uid="{A5BD1F81-F2E5-4DEA-AF97-F22A83E78471}"/>
    <cellStyle name="Comma 21 2 3 2 5 4" xfId="14988" xr:uid="{390A8888-2266-4572-B00D-D5210A4DCEAC}"/>
    <cellStyle name="Comma 21 2 3 2 5 5" xfId="29347" xr:uid="{192AC7C8-C0BC-4690-AF17-5F606E1F809B}"/>
    <cellStyle name="Comma 21 2 3 2 5 6" xfId="35441" xr:uid="{2867B12C-4EFB-45C0-A15C-FEFEEEA47F74}"/>
    <cellStyle name="Comma 21 2 3 2 6" xfId="2985" xr:uid="{7D1C15FF-380D-4EED-97A1-BB6EA78965EA}"/>
    <cellStyle name="Comma 21 2 3 2 6 2" xfId="6064" xr:uid="{B5459DB1-E719-4FCD-9F75-86B2112F1194}"/>
    <cellStyle name="Comma 21 2 3 2 6 2 2" xfId="12274" xr:uid="{3C7B8D23-26DE-4A66-B64F-FC7030F9F441}"/>
    <cellStyle name="Comma 21 2 3 2 6 2 2 2" xfId="26637" xr:uid="{AE2B3D25-0199-479F-A01C-B5CCA43B42CA}"/>
    <cellStyle name="Comma 21 2 3 2 6 2 3" xfId="18372" xr:uid="{06B2C1B3-B4B8-4ECF-A5E3-25282BEA2035}"/>
    <cellStyle name="Comma 21 2 3 2 6 2 4" xfId="32731" xr:uid="{D03F297C-7988-4A22-BE36-7BB091D90CFA}"/>
    <cellStyle name="Comma 21 2 3 2 6 2 5" xfId="38825" xr:uid="{85E169E2-D431-453B-8254-A2B0693CA6CF}"/>
    <cellStyle name="Comma 21 2 3 2 6 3" xfId="9264" xr:uid="{1240B5EB-7270-4885-A100-EAAC260529F1}"/>
    <cellStyle name="Comma 21 2 3 2 6 3 2" xfId="23627" xr:uid="{0EC1EDFB-5BF3-4E10-8FAA-3F4330ACDA09}"/>
    <cellStyle name="Comma 21 2 3 2 6 4" xfId="15362" xr:uid="{B36CA7D9-4EED-450E-86E8-FFED1F00A3DE}"/>
    <cellStyle name="Comma 21 2 3 2 6 5" xfId="29721" xr:uid="{F6135CD1-AD7C-46F3-BBF0-160B881571CA}"/>
    <cellStyle name="Comma 21 2 3 2 6 6" xfId="35815" xr:uid="{4482EC08-B99E-492A-A9CF-F08A66890FE5}"/>
    <cellStyle name="Comma 21 2 3 2 7" xfId="3359" xr:uid="{5923F796-0FB7-4044-B58A-3D569843E968}"/>
    <cellStyle name="Comma 21 2 3 2 7 2" xfId="6438" xr:uid="{B344D599-7FED-4EFB-893C-625395F12790}"/>
    <cellStyle name="Comma 21 2 3 2 7 2 2" xfId="12648" xr:uid="{085B7E9A-2803-47D0-AB18-C9DD030E9307}"/>
    <cellStyle name="Comma 21 2 3 2 7 2 2 2" xfId="27011" xr:uid="{116A2F52-808D-46EA-B72C-3B3BB00A66CE}"/>
    <cellStyle name="Comma 21 2 3 2 7 2 3" xfId="18746" xr:uid="{B9E3F515-CB11-40A8-BB1A-D2B13FC29DBD}"/>
    <cellStyle name="Comma 21 2 3 2 7 2 4" xfId="33105" xr:uid="{0A490AB7-4209-48C9-94B8-E014E92A8102}"/>
    <cellStyle name="Comma 21 2 3 2 7 2 5" xfId="39199" xr:uid="{03DB40B6-84F9-4C44-9BC8-A306116C69B6}"/>
    <cellStyle name="Comma 21 2 3 2 7 3" xfId="9638" xr:uid="{FD6E7719-2B61-4C35-AE13-E325B25F33BC}"/>
    <cellStyle name="Comma 21 2 3 2 7 3 2" xfId="24001" xr:uid="{FE9432F0-34B0-4B6E-97A2-9CA48BDBA8C8}"/>
    <cellStyle name="Comma 21 2 3 2 7 4" xfId="15736" xr:uid="{B04BBAE9-25BD-460A-B79F-F7D473B0B30F}"/>
    <cellStyle name="Comma 21 2 3 2 7 5" xfId="30095" xr:uid="{97DC8113-2B2D-4513-BECD-6055BE7B42D1}"/>
    <cellStyle name="Comma 21 2 3 2 7 6" xfId="36189" xr:uid="{3D500028-88B1-4CC9-A660-1C74D64CCC72}"/>
    <cellStyle name="Comma 21 2 3 2 8" xfId="3735" xr:uid="{91B69244-E603-487D-A8AC-D47035D034F0}"/>
    <cellStyle name="Comma 21 2 3 2 8 2" xfId="6814" xr:uid="{4F9CCDF3-CEF0-439B-997C-7448F1453E09}"/>
    <cellStyle name="Comma 21 2 3 2 8 2 2" xfId="13023" xr:uid="{B8251F7D-EC5C-47AF-8293-DEA7A02A3276}"/>
    <cellStyle name="Comma 21 2 3 2 8 2 2 2" xfId="27386" xr:uid="{F037692A-7BBC-4224-A74D-D03A6F0FFEED}"/>
    <cellStyle name="Comma 21 2 3 2 8 2 3" xfId="19121" xr:uid="{76BCCBEA-6897-494E-8860-4EE259B83AC0}"/>
    <cellStyle name="Comma 21 2 3 2 8 2 4" xfId="33480" xr:uid="{8C254F7C-E315-4741-87FE-7F2367A7FA97}"/>
    <cellStyle name="Comma 21 2 3 2 8 2 5" xfId="39574" xr:uid="{1E734E52-E021-4C3B-BF47-DEC36A033C30}"/>
    <cellStyle name="Comma 21 2 3 2 8 3" xfId="10014" xr:uid="{D8F0FB61-A3B3-4982-9244-AFB7F1EAA058}"/>
    <cellStyle name="Comma 21 2 3 2 8 3 2" xfId="24377" xr:uid="{BEDDD6BA-C9F0-4856-B6F7-41333D3E0772}"/>
    <cellStyle name="Comma 21 2 3 2 8 4" xfId="16112" xr:uid="{E204178C-B675-4178-8F01-5D13E2A1D3D8}"/>
    <cellStyle name="Comma 21 2 3 2 8 5" xfId="30471" xr:uid="{E5A0FED5-4523-4CFA-A303-242A20DA1FB8}"/>
    <cellStyle name="Comma 21 2 3 2 8 6" xfId="36565" xr:uid="{376C4F73-38C9-418F-9083-22C627CE383F}"/>
    <cellStyle name="Comma 21 2 3 2 9" xfId="4111" xr:uid="{E4DD4AA4-8B4E-4A18-AA4D-3FB6BADB0AF6}"/>
    <cellStyle name="Comma 21 2 3 2 9 2" xfId="10390" xr:uid="{1CAFA601-4F4E-4F28-86C0-20A4F6ADF147}"/>
    <cellStyle name="Comma 21 2 3 2 9 2 2" xfId="24753" xr:uid="{AFFA66DB-31BD-49F4-A5D2-AB532F9D20BA}"/>
    <cellStyle name="Comma 21 2 3 2 9 3" xfId="16488" xr:uid="{79E958FC-192B-44EB-AEA5-1F5159D0706F}"/>
    <cellStyle name="Comma 21 2 3 2 9 4" xfId="30847" xr:uid="{06B32C3D-77DA-4574-90BD-AC135E23268A}"/>
    <cellStyle name="Comma 21 2 3 2 9 5" xfId="36941" xr:uid="{43F84D4F-B8A7-4B43-A952-F1CB0705C70A}"/>
    <cellStyle name="Comma 21 2 3 3" xfId="1295" xr:uid="{071CCD62-3CF1-4B2D-ACA8-C2A7805845C2}"/>
    <cellStyle name="Comma 21 2 3 3 2" xfId="4362" xr:uid="{1869B075-2CEA-46A1-858F-3673EF15DC13}"/>
    <cellStyle name="Comma 21 2 3 3 2 2" xfId="10594" xr:uid="{6FD21F2B-367D-40F6-9893-D3AEA9BD8F6A}"/>
    <cellStyle name="Comma 21 2 3 3 2 2 2" xfId="24957" xr:uid="{CE12F417-3C6C-4605-B9A4-C331238D3745}"/>
    <cellStyle name="Comma 21 2 3 3 2 3" xfId="16692" xr:uid="{C10F2350-2859-48B0-8BA3-9830D980159E}"/>
    <cellStyle name="Comma 21 2 3 3 2 4" xfId="31051" xr:uid="{6D7A91B6-15A6-4F69-95CE-4289AFD0DA4E}"/>
    <cellStyle name="Comma 21 2 3 3 2 5" xfId="37145" xr:uid="{FEE3A9D9-D6A0-4654-9CB0-2B556626D380}"/>
    <cellStyle name="Comma 21 2 3 3 3" xfId="7560" xr:uid="{39296D12-7295-4F99-8226-0459869ADC99}"/>
    <cellStyle name="Comma 21 2 3 3 3 2" xfId="21923" xr:uid="{A6FE133E-DEBF-4684-B71B-92BD6DB886B2}"/>
    <cellStyle name="Comma 21 2 3 3 4" xfId="13658" xr:uid="{2F5EFA20-53A3-4294-9390-3E9F296DF41D}"/>
    <cellStyle name="Comma 21 2 3 3 5" xfId="28017" xr:uid="{CF2B5AAB-FFBC-468A-B4B2-D0770CB1B393}"/>
    <cellStyle name="Comma 21 2 3 3 6" xfId="34111" xr:uid="{65AD2CED-C2D0-4317-9CF5-E9596EC81C05}"/>
    <cellStyle name="Comma 21 2 3 4" xfId="1659" xr:uid="{DE75FB35-1A24-4896-B9AC-96EBB5BCD2CA}"/>
    <cellStyle name="Comma 21 2 3 4 2" xfId="4734" xr:uid="{D7A1DC5C-1BE0-4AFB-A9A6-4434711824DE}"/>
    <cellStyle name="Comma 21 2 3 4 2 2" xfId="10944" xr:uid="{0AE27867-EAF7-4B8A-883B-C789107293F0}"/>
    <cellStyle name="Comma 21 2 3 4 2 2 2" xfId="25307" xr:uid="{938113B6-5298-4B3F-8A56-6A3A73D27618}"/>
    <cellStyle name="Comma 21 2 3 4 2 3" xfId="17042" xr:uid="{61A28257-3BFC-4835-B748-93F4C59063E9}"/>
    <cellStyle name="Comma 21 2 3 4 2 4" xfId="31401" xr:uid="{3B8E4ED5-A4A9-4939-A8E8-CF51B173094F}"/>
    <cellStyle name="Comma 21 2 3 4 2 5" xfId="37495" xr:uid="{D02DF5BE-C690-48DD-B041-AF224F3D8ECB}"/>
    <cellStyle name="Comma 21 2 3 4 3" xfId="7934" xr:uid="{9C779E94-3F6F-45ED-918B-D3BF65674367}"/>
    <cellStyle name="Comma 21 2 3 4 3 2" xfId="22297" xr:uid="{7F88C18F-BAB8-4F0E-AD28-1A8570B8D79C}"/>
    <cellStyle name="Comma 21 2 3 4 4" xfId="14032" xr:uid="{1C3F393D-A6A3-4012-8141-BEC0DA0490BA}"/>
    <cellStyle name="Comma 21 2 3 4 5" xfId="28391" xr:uid="{B1927FB7-1B55-494B-8D47-569084AAD5BA}"/>
    <cellStyle name="Comma 21 2 3 4 6" xfId="34485" xr:uid="{08DD9CA1-00DC-4BA6-9759-A82CE5F3C4D3}"/>
    <cellStyle name="Comma 21 2 3 5" xfId="2030" xr:uid="{26AB7545-3445-4D25-BFF2-C46B6C238D07}"/>
    <cellStyle name="Comma 21 2 3 5 2" xfId="5108" xr:uid="{477D54B0-A28B-4359-BDA1-F74E70CD0CE1}"/>
    <cellStyle name="Comma 21 2 3 5 2 2" xfId="11318" xr:uid="{C5C840C2-2E47-463B-86E1-BFB7915BBF35}"/>
    <cellStyle name="Comma 21 2 3 5 2 2 2" xfId="25681" xr:uid="{C4F2A402-A530-4508-9147-FA0C917F41FA}"/>
    <cellStyle name="Comma 21 2 3 5 2 3" xfId="17416" xr:uid="{E97D9763-DAF3-480C-B0A9-0B9C76DDF517}"/>
    <cellStyle name="Comma 21 2 3 5 2 4" xfId="31775" xr:uid="{C0E95137-0E55-45BB-BD6F-7AA8CBB0CF5F}"/>
    <cellStyle name="Comma 21 2 3 5 2 5" xfId="37869" xr:uid="{617B01B4-1FE8-42DF-86F6-5951A8FED208}"/>
    <cellStyle name="Comma 21 2 3 5 3" xfId="8308" xr:uid="{C4FE4427-B38A-4FDD-A661-30704707DC60}"/>
    <cellStyle name="Comma 21 2 3 5 3 2" xfId="22671" xr:uid="{E41C6F56-1ADF-40AA-B9E7-D1EF558799A4}"/>
    <cellStyle name="Comma 21 2 3 5 4" xfId="14406" xr:uid="{EBCC1DC6-DA22-4838-89B4-3EC0458AF6D4}"/>
    <cellStyle name="Comma 21 2 3 5 5" xfId="28765" xr:uid="{2C1C7E10-8C51-48D4-BDDC-4F4DD6FD6100}"/>
    <cellStyle name="Comma 21 2 3 5 6" xfId="34859" xr:uid="{DF51D617-914B-4FE8-9798-03EAF801CBFF}"/>
    <cellStyle name="Comma 21 2 3 6" xfId="2403" xr:uid="{6F725735-2169-4451-B9EF-F562101FFE27}"/>
    <cellStyle name="Comma 21 2 3 6 2" xfId="5482" xr:uid="{3838F9A3-816B-468C-8EE6-571540B188BE}"/>
    <cellStyle name="Comma 21 2 3 6 2 2" xfId="11692" xr:uid="{D175E89B-15F2-4357-A090-41F049702E62}"/>
    <cellStyle name="Comma 21 2 3 6 2 2 2" xfId="26055" xr:uid="{D654DE96-E2A1-4976-B61C-38BF870AA6AC}"/>
    <cellStyle name="Comma 21 2 3 6 2 3" xfId="17790" xr:uid="{10B8A4C9-D5DA-4B5E-A86C-43FDB6BFA06A}"/>
    <cellStyle name="Comma 21 2 3 6 2 4" xfId="32149" xr:uid="{CEE7148A-6112-4F0B-A01F-ED15B742A234}"/>
    <cellStyle name="Comma 21 2 3 6 2 5" xfId="38243" xr:uid="{A00F0A82-5961-439C-87C2-91F4481AF366}"/>
    <cellStyle name="Comma 21 2 3 6 3" xfId="8682" xr:uid="{3C92B274-575B-4AC7-8F86-FB959356218F}"/>
    <cellStyle name="Comma 21 2 3 6 3 2" xfId="23045" xr:uid="{A2FF67BD-B6D7-4503-8F30-9081216F8932}"/>
    <cellStyle name="Comma 21 2 3 6 4" xfId="14780" xr:uid="{06B787EF-F5D2-4048-B592-2295ADFF4314}"/>
    <cellStyle name="Comma 21 2 3 6 5" xfId="29139" xr:uid="{71DD2A41-B05C-4886-A776-7AE33E231E56}"/>
    <cellStyle name="Comma 21 2 3 6 6" xfId="35233" xr:uid="{8FC8EFEF-A848-464D-A087-014C58B3FB9E}"/>
    <cellStyle name="Comma 21 2 3 7" xfId="2777" xr:uid="{44236864-82C6-4AE6-BFC4-CF2CA7E1C265}"/>
    <cellStyle name="Comma 21 2 3 7 2" xfId="5856" xr:uid="{4E6B6A39-9E68-4C61-B073-2675B27D3670}"/>
    <cellStyle name="Comma 21 2 3 7 2 2" xfId="12066" xr:uid="{EC198F49-7240-47CB-AF5F-491DFA6E1009}"/>
    <cellStyle name="Comma 21 2 3 7 2 2 2" xfId="26429" xr:uid="{BE00B8F3-788C-45AB-BC92-64711AC15708}"/>
    <cellStyle name="Comma 21 2 3 7 2 3" xfId="18164" xr:uid="{A434D22E-72C3-4E76-8BF0-71976B3C1CF6}"/>
    <cellStyle name="Comma 21 2 3 7 2 4" xfId="32523" xr:uid="{26B7C25B-6063-427D-BCFC-9BA43EA465E5}"/>
    <cellStyle name="Comma 21 2 3 7 2 5" xfId="38617" xr:uid="{23E4ED90-3F16-47B9-AD59-E957B17E6D08}"/>
    <cellStyle name="Comma 21 2 3 7 3" xfId="9056" xr:uid="{21ADD690-180A-48BC-BBD1-63A5A0F1302A}"/>
    <cellStyle name="Comma 21 2 3 7 3 2" xfId="23419" xr:uid="{94DF169A-FA12-4832-B471-086DC77372FB}"/>
    <cellStyle name="Comma 21 2 3 7 4" xfId="15154" xr:uid="{FCE09F6D-EED7-45FB-AA5A-905CD462587D}"/>
    <cellStyle name="Comma 21 2 3 7 5" xfId="29513" xr:uid="{9AE803DE-FBA2-420C-911D-B9C6A87769AA}"/>
    <cellStyle name="Comma 21 2 3 7 6" xfId="35607" xr:uid="{E725C722-4D4D-46B9-BECA-5BC56D013399}"/>
    <cellStyle name="Comma 21 2 3 8" xfId="3151" xr:uid="{BE9ABD44-BE36-46E1-A9B0-405DB96382E9}"/>
    <cellStyle name="Comma 21 2 3 8 2" xfId="6230" xr:uid="{FF5FF14F-39E9-446A-9BD8-3ADA65A4E13C}"/>
    <cellStyle name="Comma 21 2 3 8 2 2" xfId="12440" xr:uid="{E7C22F27-C099-4958-B460-7B0E7F0CC559}"/>
    <cellStyle name="Comma 21 2 3 8 2 2 2" xfId="26803" xr:uid="{CF930A0A-E145-4E7D-B5D9-29312D781865}"/>
    <cellStyle name="Comma 21 2 3 8 2 3" xfId="18538" xr:uid="{C44CB55D-92FA-4D70-B563-46B05FB0A541}"/>
    <cellStyle name="Comma 21 2 3 8 2 4" xfId="32897" xr:uid="{B3B9B234-54C2-4127-A514-F6E810391D5D}"/>
    <cellStyle name="Comma 21 2 3 8 2 5" xfId="38991" xr:uid="{38865F67-B729-4774-AA58-5A99999CB186}"/>
    <cellStyle name="Comma 21 2 3 8 3" xfId="9430" xr:uid="{198CBE1A-D32E-47C6-A96E-641BE979DC13}"/>
    <cellStyle name="Comma 21 2 3 8 3 2" xfId="23793" xr:uid="{48044555-D47A-427C-AFD2-9E4039496497}"/>
    <cellStyle name="Comma 21 2 3 8 4" xfId="15528" xr:uid="{4B3E7799-9F39-4DA9-8083-4DEF77FA66FE}"/>
    <cellStyle name="Comma 21 2 3 8 5" xfId="29887" xr:uid="{4E5F7D08-FA11-4FC2-A314-925DA5021B46}"/>
    <cellStyle name="Comma 21 2 3 8 6" xfId="35981" xr:uid="{E01819B2-C6E7-418D-907B-F33AB477BEA6}"/>
    <cellStyle name="Comma 21 2 3 9" xfId="3527" xr:uid="{CCB51CDB-53E6-4349-8943-B5EDB2BD20EB}"/>
    <cellStyle name="Comma 21 2 3 9 2" xfId="6606" xr:uid="{1267D23A-ACE0-41DA-9DFB-499B32057B32}"/>
    <cellStyle name="Comma 21 2 3 9 2 2" xfId="12815" xr:uid="{754ACD7A-5174-4989-8564-32420BBFB460}"/>
    <cellStyle name="Comma 21 2 3 9 2 2 2" xfId="27178" xr:uid="{8F04D469-0A6C-4504-9980-4724613AF920}"/>
    <cellStyle name="Comma 21 2 3 9 2 3" xfId="18913" xr:uid="{C9B62CE0-BC17-41F7-A4AF-4C28AFCB7DA7}"/>
    <cellStyle name="Comma 21 2 3 9 2 4" xfId="33272" xr:uid="{AD37335F-5EEB-4BD9-9F34-1CFC111CBE04}"/>
    <cellStyle name="Comma 21 2 3 9 2 5" xfId="39366" xr:uid="{BCA3BDFA-6649-4017-B9EB-6739966731F6}"/>
    <cellStyle name="Comma 21 2 3 9 3" xfId="9806" xr:uid="{92D2F1F6-A9FC-4804-8517-AC8E004390A3}"/>
    <cellStyle name="Comma 21 2 3 9 3 2" xfId="24169" xr:uid="{A848CFC3-52FB-4C75-978B-318E62009B96}"/>
    <cellStyle name="Comma 21 2 3 9 4" xfId="15904" xr:uid="{A844ABC6-E6AE-4FC5-82BF-D5B0A6A807B0}"/>
    <cellStyle name="Comma 21 2 3 9 5" xfId="30263" xr:uid="{FED570E5-A6A2-460F-AE8B-CFA6098BB294}"/>
    <cellStyle name="Comma 21 2 3 9 6" xfId="36357" xr:uid="{85D40506-9038-4E50-A08A-B326BFDC3DC9}"/>
    <cellStyle name="Comma 21 2 4" xfId="1324" xr:uid="{B5ACB40A-6DF4-4F09-B3E0-057B84BD65A0}"/>
    <cellStyle name="Comma 21 2 4 10" xfId="7130" xr:uid="{AE30A3BD-EB92-4CD5-AD59-BB32B551861D}"/>
    <cellStyle name="Comma 21 2 4 10 2" xfId="21492" xr:uid="{A56EAF70-BA30-48CF-9E5E-37418134DE69}"/>
    <cellStyle name="Comma 21 2 4 11" xfId="19281" xr:uid="{A6244BD6-AA63-40DA-BFC5-0BA886569C47}"/>
    <cellStyle name="Comma 21 2 4 12" xfId="13227" xr:uid="{878293F2-8DEA-442B-BFAF-7294C439C0FB}"/>
    <cellStyle name="Comma 21 2 4 13" xfId="27586" xr:uid="{1770C0B3-B83E-4C9B-9E1B-8DA1EBFD3C62}"/>
    <cellStyle name="Comma 21 2 4 14" xfId="33680" xr:uid="{AD0FF526-029A-4C0E-AAF7-4A200D534CBC}"/>
    <cellStyle name="Comma 21 2 4 15" xfId="43153" xr:uid="{07C8313F-BFF0-45E0-9B4C-EC50FD8288E4}"/>
    <cellStyle name="Comma 21 2 4 2" xfId="1688" xr:uid="{9E5808A0-4F1B-4145-9F2B-C4B298FFF13C}"/>
    <cellStyle name="Comma 21 2 4 2 2" xfId="4763" xr:uid="{DB27229F-153E-4D6F-B2DE-0CB3E18E3F30}"/>
    <cellStyle name="Comma 21 2 4 2 2 2" xfId="10973" xr:uid="{3805353E-B7D4-4E0F-B6A3-A11D4BA1FFD3}"/>
    <cellStyle name="Comma 21 2 4 2 2 2 2" xfId="25336" xr:uid="{2DC61492-693B-43F2-BF36-101F1E6CF867}"/>
    <cellStyle name="Comma 21 2 4 2 2 3" xfId="20505" xr:uid="{877B8006-1368-4522-8E08-092085CAD922}"/>
    <cellStyle name="Comma 21 2 4 2 2 4" xfId="17071" xr:uid="{4F24150C-121E-44FA-939E-B4CFC0B9708D}"/>
    <cellStyle name="Comma 21 2 4 2 2 5" xfId="31430" xr:uid="{EB783000-737D-4DDB-8222-B8C4557CAEFD}"/>
    <cellStyle name="Comma 21 2 4 2 2 6" xfId="37524" xr:uid="{CAD36B02-4F0B-4870-AC1C-144E385B7F8D}"/>
    <cellStyle name="Comma 21 2 4 2 3" xfId="7963" xr:uid="{5159BDAA-5B94-4187-80CA-6A89D1ADE013}"/>
    <cellStyle name="Comma 21 2 4 2 3 2" xfId="22326" xr:uid="{F50D16C9-180B-417F-92F9-BE6879DCDA1E}"/>
    <cellStyle name="Comma 21 2 4 2 4" xfId="19407" xr:uid="{6E54E4BC-3D53-43C9-9BA7-6F8380B1893F}"/>
    <cellStyle name="Comma 21 2 4 2 5" xfId="14061" xr:uid="{E7441A48-8B74-4379-96D6-6DCE11E2F90D}"/>
    <cellStyle name="Comma 21 2 4 2 6" xfId="28420" xr:uid="{80612823-4C2D-44FB-A75F-22C762532F9D}"/>
    <cellStyle name="Comma 21 2 4 2 7" xfId="34514" xr:uid="{5064C32D-464F-43F9-9C03-BDEBB8BBFF4D}"/>
    <cellStyle name="Comma 21 2 4 3" xfId="2059" xr:uid="{8860E5EE-5B75-49E0-8421-549A2BA0E02B}"/>
    <cellStyle name="Comma 21 2 4 3 2" xfId="5137" xr:uid="{99B35F85-4579-4BC4-BE26-92C7708220D1}"/>
    <cellStyle name="Comma 21 2 4 3 2 2" xfId="11347" xr:uid="{06F80338-FF3B-4D61-8A36-5619FEDA2E1B}"/>
    <cellStyle name="Comma 21 2 4 3 2 2 2" xfId="25710" xr:uid="{BEEC9DF4-9D19-4CA9-B01C-E8A0622CB03A}"/>
    <cellStyle name="Comma 21 2 4 3 2 3" xfId="20631" xr:uid="{1BDBA7D4-CB94-445F-89F3-E46A617B0776}"/>
    <cellStyle name="Comma 21 2 4 3 2 4" xfId="17445" xr:uid="{7D8774A5-6918-48FB-BD33-1CBB149913D7}"/>
    <cellStyle name="Comma 21 2 4 3 2 5" xfId="31804" xr:uid="{C71FC325-8990-4B96-93CE-94602DC7C551}"/>
    <cellStyle name="Comma 21 2 4 3 2 6" xfId="37898" xr:uid="{D41ECB34-EE4F-4D1A-8070-5761CF1C4186}"/>
    <cellStyle name="Comma 21 2 4 3 3" xfId="8337" xr:uid="{7A43B98D-D4B3-4445-BBAC-998411F78BE2}"/>
    <cellStyle name="Comma 21 2 4 3 3 2" xfId="22700" xr:uid="{C234991B-CD66-4149-BFEC-078DF8FA5AC6}"/>
    <cellStyle name="Comma 21 2 4 3 4" xfId="19533" xr:uid="{08F0761D-408D-4348-8317-520C8C05B3A6}"/>
    <cellStyle name="Comma 21 2 4 3 5" xfId="14435" xr:uid="{AACE7AEC-0311-47E9-BFA6-C9DA427DE61E}"/>
    <cellStyle name="Comma 21 2 4 3 6" xfId="28794" xr:uid="{4F85DAB0-BAAB-4CEC-B53F-1A411A68FB1C}"/>
    <cellStyle name="Comma 21 2 4 3 7" xfId="34888" xr:uid="{6566E621-59D5-47B6-B447-5899E70FFA25}"/>
    <cellStyle name="Comma 21 2 4 4" xfId="2432" xr:uid="{AC0A8504-9FD5-4D82-9005-D40E6B8CEFFF}"/>
    <cellStyle name="Comma 21 2 4 4 2" xfId="5511" xr:uid="{87884961-1E28-4310-B5C9-23AF33D29DEA}"/>
    <cellStyle name="Comma 21 2 4 4 2 2" xfId="11721" xr:uid="{82B7C52F-4142-4CEA-AA8B-4A9B6CD6D222}"/>
    <cellStyle name="Comma 21 2 4 4 2 2 2" xfId="26084" xr:uid="{2BAE5EE0-EE8D-49D2-B4C7-8D59833B859D}"/>
    <cellStyle name="Comma 21 2 4 4 2 3" xfId="20757" xr:uid="{FE870720-BCF0-4DC5-8349-63266311010E}"/>
    <cellStyle name="Comma 21 2 4 4 2 4" xfId="17819" xr:uid="{F2F6E835-6B78-4A26-A11D-1F5C0F6F0FC3}"/>
    <cellStyle name="Comma 21 2 4 4 2 5" xfId="32178" xr:uid="{43B9B35A-E2F4-4840-9D71-F05719A3C00D}"/>
    <cellStyle name="Comma 21 2 4 4 2 6" xfId="38272" xr:uid="{1B25A1D1-16FE-4C12-800E-F0553655F50C}"/>
    <cellStyle name="Comma 21 2 4 4 3" xfId="8711" xr:uid="{08B181EF-8C78-4188-A3EC-99873A07A771}"/>
    <cellStyle name="Comma 21 2 4 4 3 2" xfId="23074" xr:uid="{3A7310AA-17D9-4A56-92D0-666754DCEB24}"/>
    <cellStyle name="Comma 21 2 4 4 4" xfId="19659" xr:uid="{E6CA3D7A-4C3E-42F4-BEC3-345154C16466}"/>
    <cellStyle name="Comma 21 2 4 4 5" xfId="14809" xr:uid="{13193417-AAD5-4997-A989-B5AE81156BE3}"/>
    <cellStyle name="Comma 21 2 4 4 6" xfId="29168" xr:uid="{F5206974-2BDD-48A5-A919-BDA3B6C6E367}"/>
    <cellStyle name="Comma 21 2 4 4 7" xfId="35262" xr:uid="{391C9C4F-EAE5-4225-B199-DE828CE90A13}"/>
    <cellStyle name="Comma 21 2 4 5" xfId="2806" xr:uid="{6E229F5F-E628-4627-B2E2-ED9F7A474073}"/>
    <cellStyle name="Comma 21 2 4 5 2" xfId="5885" xr:uid="{3DDE1FFC-4B45-424D-B6C1-E319E997FF91}"/>
    <cellStyle name="Comma 21 2 4 5 2 2" xfId="12095" xr:uid="{66FDB57B-6BCE-43B7-B2B3-02DD1E5C171F}"/>
    <cellStyle name="Comma 21 2 4 5 2 2 2" xfId="26458" xr:uid="{44E622F0-C28B-4EED-A510-D98A4345B3AF}"/>
    <cellStyle name="Comma 21 2 4 5 2 3" xfId="20883" xr:uid="{CA3FF84E-157D-4F28-BDDB-5B1C339D67D5}"/>
    <cellStyle name="Comma 21 2 4 5 2 4" xfId="18193" xr:uid="{9EE33485-AF37-4392-9EC8-CF49047EA620}"/>
    <cellStyle name="Comma 21 2 4 5 2 5" xfId="32552" xr:uid="{9D768A08-10F7-404A-8091-065659B842F4}"/>
    <cellStyle name="Comma 21 2 4 5 2 6" xfId="38646" xr:uid="{006366AF-0386-42C5-865E-1DCF839E85AA}"/>
    <cellStyle name="Comma 21 2 4 5 3" xfId="9085" xr:uid="{49D66991-1D75-42A0-AFCA-7D844394232D}"/>
    <cellStyle name="Comma 21 2 4 5 3 2" xfId="23448" xr:uid="{5FC3E220-DE59-4C80-AF92-FC1DB8C614FC}"/>
    <cellStyle name="Comma 21 2 4 5 4" xfId="19785" xr:uid="{48697308-7313-4C35-91AA-F3E3EEF4AFD3}"/>
    <cellStyle name="Comma 21 2 4 5 5" xfId="15183" xr:uid="{C5AAE49E-ABF1-4607-91D2-A6CDA08434DD}"/>
    <cellStyle name="Comma 21 2 4 5 6" xfId="29542" xr:uid="{8388A2FD-7976-49B5-A480-035C41CA1F99}"/>
    <cellStyle name="Comma 21 2 4 5 7" xfId="35636" xr:uid="{C8649F9A-8B73-462B-98A3-D6BBE9651B22}"/>
    <cellStyle name="Comma 21 2 4 6" xfId="3180" xr:uid="{6B2D488E-E3D8-453F-A706-67C6ED3CDEB4}"/>
    <cellStyle name="Comma 21 2 4 6 2" xfId="6259" xr:uid="{123E5058-838A-4E64-95CE-1BF1F743E899}"/>
    <cellStyle name="Comma 21 2 4 6 2 2" xfId="12469" xr:uid="{A5BFDF8C-9102-4BA7-8FAD-C5C8D744D180}"/>
    <cellStyle name="Comma 21 2 4 6 2 2 2" xfId="26832" xr:uid="{E556CA69-9293-431D-BF9C-DD14B6826524}"/>
    <cellStyle name="Comma 21 2 4 6 2 3" xfId="21009" xr:uid="{D136B843-48E4-4B45-B5B1-121BFBC5CF87}"/>
    <cellStyle name="Comma 21 2 4 6 2 4" xfId="18567" xr:uid="{98E42481-850A-4752-AF68-AB5268A08C34}"/>
    <cellStyle name="Comma 21 2 4 6 2 5" xfId="32926" xr:uid="{F5BDFAB1-41A0-4B93-B789-99580FB4C720}"/>
    <cellStyle name="Comma 21 2 4 6 2 6" xfId="39020" xr:uid="{6BE16607-ACFB-443E-A84B-BB37EBAA26CF}"/>
    <cellStyle name="Comma 21 2 4 6 3" xfId="9459" xr:uid="{BD4E73F8-D90A-4EDF-93F1-3C0FE093582C}"/>
    <cellStyle name="Comma 21 2 4 6 3 2" xfId="23822" xr:uid="{986B2284-2EC1-4CD0-96C0-FE23E6F5CD82}"/>
    <cellStyle name="Comma 21 2 4 6 4" xfId="19911" xr:uid="{0EC4E1F0-5011-49E4-8351-0699CF411BE2}"/>
    <cellStyle name="Comma 21 2 4 6 5" xfId="15557" xr:uid="{55FCAC76-28D7-4D7F-B736-CA28E33C423C}"/>
    <cellStyle name="Comma 21 2 4 6 6" xfId="29916" xr:uid="{D249D9A4-0EEE-47D9-AB46-8B3FA074FA08}"/>
    <cellStyle name="Comma 21 2 4 6 7" xfId="36010" xr:uid="{B8302F5B-D01D-48DD-A10D-5BC566DDF96C}"/>
    <cellStyle name="Comma 21 2 4 7" xfId="3556" xr:uid="{181A69E9-40B4-48A8-9FB9-28AD62D4C748}"/>
    <cellStyle name="Comma 21 2 4 7 2" xfId="6635" xr:uid="{F6C3FCD9-946C-4455-8959-8FC3AB1BDB55}"/>
    <cellStyle name="Comma 21 2 4 7 2 2" xfId="12844" xr:uid="{85EEE1FE-8613-43CA-B5A6-EF7B64EFC2A3}"/>
    <cellStyle name="Comma 21 2 4 7 2 2 2" xfId="27207" xr:uid="{B3E7535D-0032-48F6-845E-5BC5134FAFD7}"/>
    <cellStyle name="Comma 21 2 4 7 2 3" xfId="21137" xr:uid="{20A5CA40-D2C7-4D33-8AF1-87C47CE21DA0}"/>
    <cellStyle name="Comma 21 2 4 7 2 4" xfId="18942" xr:uid="{7D0CF46B-946E-43D8-814A-64BA45A4CED9}"/>
    <cellStyle name="Comma 21 2 4 7 2 5" xfId="33301" xr:uid="{699BEF41-B9B5-4FF4-A818-2056721021B5}"/>
    <cellStyle name="Comma 21 2 4 7 2 6" xfId="39395" xr:uid="{B64E0A51-7B6C-4256-BDB1-344345B1AC0B}"/>
    <cellStyle name="Comma 21 2 4 7 3" xfId="9835" xr:uid="{B2B2871D-2B57-4903-8783-E44A8E945877}"/>
    <cellStyle name="Comma 21 2 4 7 3 2" xfId="24198" xr:uid="{07CD655A-2C6F-43C6-A64E-A87516392A30}"/>
    <cellStyle name="Comma 21 2 4 7 4" xfId="20039" xr:uid="{A2670883-3D5D-494F-A263-134DDF863240}"/>
    <cellStyle name="Comma 21 2 4 7 5" xfId="15933" xr:uid="{86078DE3-E8DF-47F1-90BF-5D143E248C7D}"/>
    <cellStyle name="Comma 21 2 4 7 6" xfId="30292" xr:uid="{F536AA71-7AFC-45AF-B1E1-5C40FCD9DE7B}"/>
    <cellStyle name="Comma 21 2 4 7 7" xfId="36386" xr:uid="{16B3BD8C-86EA-47FB-B045-AA1B0B2E4A6F}"/>
    <cellStyle name="Comma 21 2 4 8" xfId="4391" xr:uid="{CFCF5B39-03B6-48E9-B9F4-E692C61D38BA}"/>
    <cellStyle name="Comma 21 2 4 8 2" xfId="6870" xr:uid="{5C750EC4-FB73-413B-8962-1AC746B9311A}"/>
    <cellStyle name="Comma 21 2 4 8 2 2" xfId="10611" xr:uid="{737C74DF-17E5-4E16-A41F-76A8F5A7F525}"/>
    <cellStyle name="Comma 21 2 4 8 2 2 2" xfId="24974" xr:uid="{754D872D-2A86-40A5-B375-0D0961479BF9}"/>
    <cellStyle name="Comma 21 2 4 8 2 3" xfId="21247" xr:uid="{4CE95CC8-7190-4D4A-BD91-C91F81755BBE}"/>
    <cellStyle name="Comma 21 2 4 8 2 4" xfId="16709" xr:uid="{57D2AAC6-7E8B-4351-A55D-EB70894F698B}"/>
    <cellStyle name="Comma 21 2 4 8 2 5" xfId="31068" xr:uid="{8EBCBD35-700C-423C-A92F-33631FE43D18}"/>
    <cellStyle name="Comma 21 2 4 8 2 6" xfId="37162" xr:uid="{4B52647E-1089-4470-A03A-1BC39BD6BCA8}"/>
    <cellStyle name="Comma 21 2 4 8 3" xfId="7589" xr:uid="{6A5B771E-D14D-4C5C-941A-9A90C8AE73DE}"/>
    <cellStyle name="Comma 21 2 4 8 3 2" xfId="21952" xr:uid="{A290613D-F5A0-48BD-9F61-918E1AE4CACC}"/>
    <cellStyle name="Comma 21 2 4 8 4" xfId="20379" xr:uid="{C154E3C6-8E14-4611-9613-86548E248965}"/>
    <cellStyle name="Comma 21 2 4 8 5" xfId="13687" xr:uid="{53264FC2-445C-43D0-A679-7C2FF08DB5AB}"/>
    <cellStyle name="Comma 21 2 4 8 6" xfId="28046" xr:uid="{0510DAD3-A968-41AF-B1C1-560DC99AA016}"/>
    <cellStyle name="Comma 21 2 4 8 7" xfId="34140" xr:uid="{3C695F6D-9DFE-488E-BDBB-B19BB24C23D1}"/>
    <cellStyle name="Comma 21 2 4 9" xfId="3932" xr:uid="{A88D26BF-F807-41D6-B1C1-47FCBA7598F2}"/>
    <cellStyle name="Comma 21 2 4 9 2" xfId="10211" xr:uid="{848FB174-C567-4863-B9A1-47B297777B2A}"/>
    <cellStyle name="Comma 21 2 4 9 2 2" xfId="24574" xr:uid="{E9B91664-16BA-43A1-8781-EA0F6C6B476D}"/>
    <cellStyle name="Comma 21 2 4 9 3" xfId="20167" xr:uid="{15CE62DB-B9E7-4DE0-9EE0-8E4D35B0B554}"/>
    <cellStyle name="Comma 21 2 4 9 4" xfId="16309" xr:uid="{61C4549F-9D98-47CC-BCC1-AD9F055DAAD8}"/>
    <cellStyle name="Comma 21 2 4 9 5" xfId="30668" xr:uid="{FDED1C02-D03E-4091-948E-B167DD7AF916}"/>
    <cellStyle name="Comma 21 2 4 9 6" xfId="36762" xr:uid="{FD28EF32-C9A1-49F1-B5BE-DAEBE2766D7F}"/>
    <cellStyle name="Comma 21 2 5" xfId="1247" xr:uid="{F54E1206-032A-4F57-B729-8F713535AF1C}"/>
    <cellStyle name="Comma 21 2 5 2" xfId="4313" xr:uid="{09B81F24-40DF-4404-93B5-F56307CCCD52}"/>
    <cellStyle name="Comma 21 2 5 2 2" xfId="10544" xr:uid="{6F994521-4939-4847-988F-F74647849415}"/>
    <cellStyle name="Comma 21 2 5 2 2 2" xfId="24907" xr:uid="{BBA4BF54-71A7-4C44-B168-01D23024708E}"/>
    <cellStyle name="Comma 21 2 5 2 3" xfId="20337" xr:uid="{2018989A-15DA-4AD1-9C86-4F87C75D66CD}"/>
    <cellStyle name="Comma 21 2 5 2 4" xfId="16642" xr:uid="{CFF84D28-C11A-44D3-BC5C-0B26FE99202E}"/>
    <cellStyle name="Comma 21 2 5 2 5" xfId="31001" xr:uid="{52B6F348-85B9-46FE-B5DD-7F7D65BC08B1}"/>
    <cellStyle name="Comma 21 2 5 2 6" xfId="37095" xr:uid="{D04003F8-4E87-4F47-BF57-09DE6CD399F9}"/>
    <cellStyle name="Comma 21 2 5 3" xfId="7511" xr:uid="{75F7584F-93BB-4755-8563-B14065916E33}"/>
    <cellStyle name="Comma 21 2 5 3 2" xfId="21873" xr:uid="{CB77B9F2-1ADC-419E-8C15-34E6DED9429C}"/>
    <cellStyle name="Comma 21 2 5 4" xfId="19239" xr:uid="{5E2FD731-D097-4561-8E3C-5B9631422375}"/>
    <cellStyle name="Comma 21 2 5 5" xfId="13608" xr:uid="{2FFB8B9D-7414-46AD-AB82-F0666E516652}"/>
    <cellStyle name="Comma 21 2 5 6" xfId="27967" xr:uid="{1FD858CB-11FA-47BE-A236-50B5F8CDEB20}"/>
    <cellStyle name="Comma 21 2 5 7" xfId="34061" xr:uid="{61963C9B-9A42-40F0-B4DA-C5C2043D3C28}"/>
    <cellStyle name="Comma 21 2 5 8" xfId="44052" xr:uid="{9D6BE6E7-776F-426E-8561-AC0CD07EB736}"/>
    <cellStyle name="Comma 21 2 6" xfId="1611" xr:uid="{FCCBFEF1-3776-4D95-BE0C-3FB6455381DC}"/>
    <cellStyle name="Comma 21 2 6 2" xfId="4685" xr:uid="{501D817C-01F7-4411-9B43-03C4334087CF}"/>
    <cellStyle name="Comma 21 2 6 2 2" xfId="10894" xr:uid="{B6006F17-C9D5-4D62-BAF4-76D67278090A}"/>
    <cellStyle name="Comma 21 2 6 2 2 2" xfId="25257" xr:uid="{DD046F26-6415-46E1-8A93-286C000A2531}"/>
    <cellStyle name="Comma 21 2 6 2 3" xfId="20463" xr:uid="{F557A452-0249-478A-BC9D-67A1E01C653E}"/>
    <cellStyle name="Comma 21 2 6 2 4" xfId="16992" xr:uid="{31221BEF-592E-4F2D-80D6-9D2020488BB9}"/>
    <cellStyle name="Comma 21 2 6 2 5" xfId="31351" xr:uid="{59941A4A-11CA-47C3-8547-384508D9E1C2}"/>
    <cellStyle name="Comma 21 2 6 2 6" xfId="37445" xr:uid="{98CF03A8-8111-47CB-8414-9DA4DB1B96FD}"/>
    <cellStyle name="Comma 21 2 6 3" xfId="7884" xr:uid="{534A6372-AC3A-4E7C-AF43-8331379E1C3F}"/>
    <cellStyle name="Comma 21 2 6 3 2" xfId="22247" xr:uid="{963AD81B-75EB-4A2D-AA3B-D1AA5B7CFE20}"/>
    <cellStyle name="Comma 21 2 6 4" xfId="19365" xr:uid="{2FDC536D-4041-4E0D-8526-AAE8AD91A66F}"/>
    <cellStyle name="Comma 21 2 6 5" xfId="13982" xr:uid="{5F1790D7-4D52-4E43-9CBC-C377F32CACF2}"/>
    <cellStyle name="Comma 21 2 6 6" xfId="28341" xr:uid="{67F714D4-20E7-47D2-A626-2B7350A96B01}"/>
    <cellStyle name="Comma 21 2 6 7" xfId="34435" xr:uid="{4C358ECF-2026-4DE0-9D10-D3528534C8F6}"/>
    <cellStyle name="Comma 21 2 6 8" xfId="45012" xr:uid="{739DE992-D4D9-481E-A1B7-2F417C436BC2}"/>
    <cellStyle name="Comma 21 2 7" xfId="1981" xr:uid="{588567BD-CDDE-44B2-A528-E9EA3B49E4C9}"/>
    <cellStyle name="Comma 21 2 7 2" xfId="5058" xr:uid="{74CEB29E-B132-4265-9E85-8164EC43D41F}"/>
    <cellStyle name="Comma 21 2 7 2 2" xfId="11268" xr:uid="{FDFAB908-EDDB-4C31-8746-904F11F18A9F}"/>
    <cellStyle name="Comma 21 2 7 2 2 2" xfId="25631" xr:uid="{7E40D279-B2F7-4C55-A6FA-C61E344AC201}"/>
    <cellStyle name="Comma 21 2 7 2 3" xfId="20589" xr:uid="{2264AFA7-CE7A-4D8A-9C18-112C16E8B039}"/>
    <cellStyle name="Comma 21 2 7 2 4" xfId="17366" xr:uid="{B5C9E508-B176-4814-B032-13BA1CDD2C40}"/>
    <cellStyle name="Comma 21 2 7 2 5" xfId="31725" xr:uid="{94DBB1FB-00C5-426A-9A22-6719598E9492}"/>
    <cellStyle name="Comma 21 2 7 2 6" xfId="37819" xr:uid="{7DA4C996-58D5-4968-BBBB-88E0402CD266}"/>
    <cellStyle name="Comma 21 2 7 3" xfId="8258" xr:uid="{B6087FB9-7989-426B-B5DE-4F93495A6DE6}"/>
    <cellStyle name="Comma 21 2 7 3 2" xfId="22621" xr:uid="{8C54DE37-FE53-45A3-8E86-F396DBB83C4E}"/>
    <cellStyle name="Comma 21 2 7 4" xfId="19491" xr:uid="{309531DA-224F-4F91-B3B3-9B6D281C11F3}"/>
    <cellStyle name="Comma 21 2 7 5" xfId="14356" xr:uid="{51D73680-B5CC-4434-A78C-6FD4A660E764}"/>
    <cellStyle name="Comma 21 2 7 6" xfId="28715" xr:uid="{31D11A86-305E-4943-B796-E02D8D727D78}"/>
    <cellStyle name="Comma 21 2 7 7" xfId="34809" xr:uid="{F426DE1A-F2FB-4187-BD1D-7C1F085BDDC7}"/>
    <cellStyle name="Comma 21 2 7 8" xfId="41228" xr:uid="{B39EF1C6-C614-4AD5-AEB3-24E79AF9C9A9}"/>
    <cellStyle name="Comma 21 2 8" xfId="2354" xr:uid="{313D70F3-5157-4C66-8DEF-3E1D2B6622D8}"/>
    <cellStyle name="Comma 21 2 8 2" xfId="5432" xr:uid="{731EA348-3162-4480-8874-39A93D12C91F}"/>
    <cellStyle name="Comma 21 2 8 2 2" xfId="11642" xr:uid="{FA265439-C0C5-4797-826C-CEF14B0C1A91}"/>
    <cellStyle name="Comma 21 2 8 2 2 2" xfId="26005" xr:uid="{46E229FD-AA72-4E09-99C7-CA198F5B93D0}"/>
    <cellStyle name="Comma 21 2 8 2 3" xfId="20715" xr:uid="{493C4915-9869-4D26-B9DD-FD3C37D41E51}"/>
    <cellStyle name="Comma 21 2 8 2 4" xfId="17740" xr:uid="{125DEEB9-399C-4EB4-A36D-C5878EB1B0F3}"/>
    <cellStyle name="Comma 21 2 8 2 5" xfId="32099" xr:uid="{897BC2A6-AF81-4E87-B1D2-B9BE2B819D1C}"/>
    <cellStyle name="Comma 21 2 8 2 6" xfId="38193" xr:uid="{78A278ED-C6AA-4A27-9F66-98BCE92EDBD7}"/>
    <cellStyle name="Comma 21 2 8 3" xfId="8632" xr:uid="{60361E83-7214-4CC9-AD26-B21C57E37043}"/>
    <cellStyle name="Comma 21 2 8 3 2" xfId="22995" xr:uid="{43112EB2-8340-4C85-87BF-0761F149011D}"/>
    <cellStyle name="Comma 21 2 8 4" xfId="19617" xr:uid="{6A0BA9D4-069F-425D-B9ED-A287CC1A3556}"/>
    <cellStyle name="Comma 21 2 8 5" xfId="14730" xr:uid="{11A8BB8E-DE4D-4B8A-8F90-F2CECB8F555C}"/>
    <cellStyle name="Comma 21 2 8 6" xfId="29089" xr:uid="{76644F2F-FBBE-4EBF-B0C4-5BA5932BE732}"/>
    <cellStyle name="Comma 21 2 8 7" xfId="35183" xr:uid="{39B3C845-09C2-4197-959E-79746AC95DE8}"/>
    <cellStyle name="Comma 21 2 8 8" xfId="46045" xr:uid="{07CD1C1E-974F-450E-AAEA-2552B82F6D9E}"/>
    <cellStyle name="Comma 21 2 9" xfId="2727" xr:uid="{BA69FE0C-6DFB-4B92-89E5-B84B4A88157B}"/>
    <cellStyle name="Comma 21 2 9 2" xfId="5806" xr:uid="{0E7EF189-C211-4134-A451-74383F299429}"/>
    <cellStyle name="Comma 21 2 9 2 2" xfId="12016" xr:uid="{18A17BFB-B23F-477B-BD4B-4C9B4D67BEA2}"/>
    <cellStyle name="Comma 21 2 9 2 2 2" xfId="26379" xr:uid="{292AA777-D196-4B33-B747-A9D2AD4459AE}"/>
    <cellStyle name="Comma 21 2 9 2 3" xfId="20841" xr:uid="{F36B65E0-77F3-4A1C-B724-795745716C2C}"/>
    <cellStyle name="Comma 21 2 9 2 4" xfId="18114" xr:uid="{16B68F5B-064D-40F2-A37A-B1E09956A2B5}"/>
    <cellStyle name="Comma 21 2 9 2 5" xfId="32473" xr:uid="{E8021F01-740E-4DEA-A235-320839980A69}"/>
    <cellStyle name="Comma 21 2 9 2 6" xfId="38567" xr:uid="{B31E9309-4E00-4E41-B6D1-0E80CB975A3A}"/>
    <cellStyle name="Comma 21 2 9 3" xfId="9006" xr:uid="{07933EA5-3CBF-449F-B653-445175D420DC}"/>
    <cellStyle name="Comma 21 2 9 3 2" xfId="23369" xr:uid="{76D5CA3C-5A19-4404-9191-FBA73D0084E0}"/>
    <cellStyle name="Comma 21 2 9 4" xfId="19743" xr:uid="{5B092710-FD6F-4D06-9ABF-9C73E948F5C2}"/>
    <cellStyle name="Comma 21 2 9 5" xfId="15104" xr:uid="{6D53FE6F-F114-4017-8F70-5E640D0CDF45}"/>
    <cellStyle name="Comma 21 2 9 6" xfId="29463" xr:uid="{CCFF8290-216A-4D4C-9686-B707B21BE1FE}"/>
    <cellStyle name="Comma 21 2 9 7" xfId="35557" xr:uid="{108E8623-5694-474F-8EF0-EAF21FEADF28}"/>
    <cellStyle name="Comma 21 20" xfId="890" xr:uid="{ABB77CC5-184B-4B86-96EE-4125B9D07E4D}"/>
    <cellStyle name="Comma 21 21" xfId="39737" xr:uid="{C72875D8-44D0-4BCA-A8F3-CFE4E3056AF6}"/>
    <cellStyle name="Comma 21 22" xfId="46697" xr:uid="{B87D5C2E-3DFA-4108-B765-0134EAE873E5}"/>
    <cellStyle name="Comma 21 3" xfId="397" xr:uid="{7A27D5DC-7D1D-471E-84D6-367969F98E45}"/>
    <cellStyle name="Comma 21 3 10" xfId="3888" xr:uid="{1CE55370-C675-4E32-BEB6-F6A53435DAAE}"/>
    <cellStyle name="Comma 21 3 10 2" xfId="10167" xr:uid="{65B8563D-F781-409E-B6A7-17206A9665C5}"/>
    <cellStyle name="Comma 21 3 10 2 2" xfId="24530" xr:uid="{9FF38AEC-7624-4318-B205-51286CD7BAAF}"/>
    <cellStyle name="Comma 21 3 10 3" xfId="16265" xr:uid="{7B4B6D00-5F15-4C56-B446-8066BC2EA52A}"/>
    <cellStyle name="Comma 21 3 10 4" xfId="30624" xr:uid="{D1DC98A5-E1FE-4E5E-9A49-9F6217CC2186}"/>
    <cellStyle name="Comma 21 3 10 5" xfId="36718" xr:uid="{A149BC18-C15E-4CF8-B922-8139C366365F}"/>
    <cellStyle name="Comma 21 3 11" xfId="7086" xr:uid="{26B3E545-98E4-4567-A538-47527611022F}"/>
    <cellStyle name="Comma 21 3 11 2" xfId="21448" xr:uid="{64D95086-3EAB-483E-B6D6-3387DF9CCEB8}"/>
    <cellStyle name="Comma 21 3 12" xfId="13183" xr:uid="{F76B5FD2-EDF7-4F5E-857C-8EC80024D474}"/>
    <cellStyle name="Comma 21 3 13" xfId="27542" xr:uid="{482683F7-CFBE-4304-ACCA-0BBAB02EE866}"/>
    <cellStyle name="Comma 21 3 14" xfId="33636" xr:uid="{3AC0376E-3C19-410B-9BEB-5068EF01178D}"/>
    <cellStyle name="Comma 21 3 15" xfId="955" xr:uid="{B072F6A6-8FEA-445D-9F6B-DC4E278096FC}"/>
    <cellStyle name="Comma 21 3 16" xfId="39909" xr:uid="{69AEC7CF-4EAF-42C9-A0F8-27AEFD3B59D8}"/>
    <cellStyle name="Comma 21 3 2" xfId="1122" xr:uid="{47844F46-ED3D-448C-A837-EC13CB9BA26E}"/>
    <cellStyle name="Comma 21 3 2 10" xfId="7294" xr:uid="{C0928837-71E4-4B1D-A3D1-89A7A54C967D}"/>
    <cellStyle name="Comma 21 3 2 10 2" xfId="21656" xr:uid="{CF0AB17B-4595-4204-97C7-C30F42C5F57D}"/>
    <cellStyle name="Comma 21 3 2 11" xfId="13391" xr:uid="{019D19EF-6FD5-4F7E-962B-DCC7248DEF99}"/>
    <cellStyle name="Comma 21 3 2 12" xfId="27750" xr:uid="{BB7987D3-8401-4FA4-A2E0-7BB8DFF12EC0}"/>
    <cellStyle name="Comma 21 3 2 13" xfId="33844" xr:uid="{EA88735D-8E31-4E6C-AB6C-09F90274A92D}"/>
    <cellStyle name="Comma 21 3 2 14" xfId="40361" xr:uid="{C346202A-8C34-4D25-9471-01ED93FAD8BE}"/>
    <cellStyle name="Comma 21 3 2 2" xfId="1482" xr:uid="{D4BEBD2C-3666-42FA-A746-1144C0E178A2}"/>
    <cellStyle name="Comma 21 3 2 2 2" xfId="4555" xr:uid="{C6582881-1CF4-458E-88A1-36D453782264}"/>
    <cellStyle name="Comma 21 3 2 2 2 2" xfId="10763" xr:uid="{54E7A113-56A4-4797-9137-2F1005869FE4}"/>
    <cellStyle name="Comma 21 3 2 2 2 2 2" xfId="25126" xr:uid="{773BBF61-A11A-46D1-AB62-0173645D49C6}"/>
    <cellStyle name="Comma 21 3 2 2 2 3" xfId="16861" xr:uid="{2030B946-587C-4AF9-AE70-00802DF3054A}"/>
    <cellStyle name="Comma 21 3 2 2 2 4" xfId="31220" xr:uid="{2CB3BA60-CE12-45DB-A7B2-51DAE8D28DEB}"/>
    <cellStyle name="Comma 21 3 2 2 2 5" xfId="37314" xr:uid="{C09EC7EC-7DDB-421F-811C-22142D6297E5}"/>
    <cellStyle name="Comma 21 3 2 2 3" xfId="7753" xr:uid="{2A6C37D6-3909-4508-80C5-A37897BDBD0B}"/>
    <cellStyle name="Comma 21 3 2 2 3 2" xfId="22116" xr:uid="{D207457C-47E3-46A4-BB3C-9FE5D75E0B36}"/>
    <cellStyle name="Comma 21 3 2 2 4" xfId="13851" xr:uid="{140587C9-CD3C-440F-8685-736B5B2BA281}"/>
    <cellStyle name="Comma 21 3 2 2 5" xfId="28210" xr:uid="{D9BC0B7A-5FA3-4FA7-AD0D-C0E957D5EFA1}"/>
    <cellStyle name="Comma 21 3 2 2 6" xfId="34304" xr:uid="{EAC705C9-021C-49C8-8266-E02FBA232973}"/>
    <cellStyle name="Comma 21 3 2 2 7" xfId="42814" xr:uid="{EDCB5386-E108-43D6-9C2F-9AC76646D04C}"/>
    <cellStyle name="Comma 21 3 2 3" xfId="1851" xr:uid="{26D498D2-BCDA-47C0-B15D-600AEDF3FF05}"/>
    <cellStyle name="Comma 21 3 2 3 2" xfId="4927" xr:uid="{80D28CA4-05EB-4E65-8696-0BA36994D4D2}"/>
    <cellStyle name="Comma 21 3 2 3 2 2" xfId="11137" xr:uid="{05CC26FA-3532-448C-8402-BC4AD52C7938}"/>
    <cellStyle name="Comma 21 3 2 3 2 2 2" xfId="25500" xr:uid="{834959C4-1E82-4F11-894C-660F1C7B440A}"/>
    <cellStyle name="Comma 21 3 2 3 2 3" xfId="17235" xr:uid="{FF4DEED2-6D34-4E76-B515-BB78E10C1368}"/>
    <cellStyle name="Comma 21 3 2 3 2 4" xfId="31594" xr:uid="{D1B1D481-884E-41A1-B279-338A80999684}"/>
    <cellStyle name="Comma 21 3 2 3 2 5" xfId="37688" xr:uid="{6E659A84-5F86-41B5-A5C4-692F37C76500}"/>
    <cellStyle name="Comma 21 3 2 3 3" xfId="8127" xr:uid="{D7FEA02B-292B-4DDD-BB39-96F517AFF781}"/>
    <cellStyle name="Comma 21 3 2 3 3 2" xfId="22490" xr:uid="{92F4D728-3B53-4F90-A3B6-298FE32EA1AE}"/>
    <cellStyle name="Comma 21 3 2 3 4" xfId="14225" xr:uid="{51802933-3B69-4A4C-990B-2CABB26F989D}"/>
    <cellStyle name="Comma 21 3 2 3 5" xfId="28584" xr:uid="{77FDFD2E-11F1-45F7-B93A-E394CD2CF26C}"/>
    <cellStyle name="Comma 21 3 2 3 6" xfId="34678" xr:uid="{9FF9DF43-97F3-495A-A953-9ACB413D6E3C}"/>
    <cellStyle name="Comma 21 3 2 3 7" xfId="43728" xr:uid="{3C6E8962-3E24-48B4-8EC2-FCA9965E91BE}"/>
    <cellStyle name="Comma 21 3 2 4" xfId="2223" xr:uid="{1E3FD095-3E7D-4D4E-9EDD-DAE086583DA8}"/>
    <cellStyle name="Comma 21 3 2 4 2" xfId="5301" xr:uid="{67C7C3EF-010F-4719-A2F5-B6D33DEB3952}"/>
    <cellStyle name="Comma 21 3 2 4 2 2" xfId="11511" xr:uid="{A24049D4-D942-4D40-A84C-1FE2DA80735D}"/>
    <cellStyle name="Comma 21 3 2 4 2 2 2" xfId="25874" xr:uid="{980E7C3B-2C34-485C-9F4B-471714F2D2C4}"/>
    <cellStyle name="Comma 21 3 2 4 2 3" xfId="17609" xr:uid="{4095CF5A-8F10-4FF8-BB7D-0DE730E19679}"/>
    <cellStyle name="Comma 21 3 2 4 2 4" xfId="31968" xr:uid="{DBB86A4B-8DD7-4A40-9012-9621E971402C}"/>
    <cellStyle name="Comma 21 3 2 4 2 5" xfId="38062" xr:uid="{4FC704D0-AF94-4C42-9874-A45AAEDC0B0D}"/>
    <cellStyle name="Comma 21 3 2 4 3" xfId="8501" xr:uid="{45725839-4DF0-4406-A189-DCDA42CCB4D3}"/>
    <cellStyle name="Comma 21 3 2 4 3 2" xfId="22864" xr:uid="{7F72DB13-CC02-4756-8808-C33470FFF893}"/>
    <cellStyle name="Comma 21 3 2 4 4" xfId="14599" xr:uid="{147478C5-749F-4A31-958B-289F632ADCDD}"/>
    <cellStyle name="Comma 21 3 2 4 5" xfId="28958" xr:uid="{14EF5A74-B3D0-4E40-A816-42BCD51AD5B6}"/>
    <cellStyle name="Comma 21 3 2 4 6" xfId="35052" xr:uid="{99B82751-13A5-412A-877D-7688065DF374}"/>
    <cellStyle name="Comma 21 3 2 4 7" xfId="44627" xr:uid="{84F77BD3-DE32-4B05-A482-DA4367722E3D}"/>
    <cellStyle name="Comma 21 3 2 5" xfId="2596" xr:uid="{E781B1B9-861D-45EA-A515-EDEF50B1C7E0}"/>
    <cellStyle name="Comma 21 3 2 5 2" xfId="5675" xr:uid="{8A506A7B-C35E-43E4-A7A4-33CF186C488D}"/>
    <cellStyle name="Comma 21 3 2 5 2 2" xfId="11885" xr:uid="{33CD76CF-EA04-4E6C-8972-AFE0DAF3F247}"/>
    <cellStyle name="Comma 21 3 2 5 2 2 2" xfId="26248" xr:uid="{11118C7A-5917-4E1A-A114-EA75A1232F4C}"/>
    <cellStyle name="Comma 21 3 2 5 2 3" xfId="17983" xr:uid="{112F7150-10D2-4D93-8D89-5B7CE5BAC8E8}"/>
    <cellStyle name="Comma 21 3 2 5 2 4" xfId="32342" xr:uid="{E1656109-89D9-44AE-ADC3-06BC23682E59}"/>
    <cellStyle name="Comma 21 3 2 5 2 5" xfId="38436" xr:uid="{12D228B2-946B-4EA2-8888-76D8442874FD}"/>
    <cellStyle name="Comma 21 3 2 5 3" xfId="8875" xr:uid="{EFA8D893-B3F1-49D0-9270-758819680C26}"/>
    <cellStyle name="Comma 21 3 2 5 3 2" xfId="23238" xr:uid="{EEA15582-54E3-4E54-986A-C6271047D240}"/>
    <cellStyle name="Comma 21 3 2 5 4" xfId="14973" xr:uid="{BFB4C434-5AD3-4942-8154-7BD8423C28AD}"/>
    <cellStyle name="Comma 21 3 2 5 5" xfId="29332" xr:uid="{99CBC2C3-7373-49A6-B80E-209A55D3F8AD}"/>
    <cellStyle name="Comma 21 3 2 5 6" xfId="35426" xr:uid="{F977B001-D440-447F-84EB-D7E5C99F4529}"/>
    <cellStyle name="Comma 21 3 2 5 7" xfId="45603" xr:uid="{BDE37F82-887E-46A8-BCE2-2E98A97B1D45}"/>
    <cellStyle name="Comma 21 3 2 6" xfId="2970" xr:uid="{CAED6849-6C5E-45FD-86FA-BF2EF9E04EF0}"/>
    <cellStyle name="Comma 21 3 2 6 2" xfId="6049" xr:uid="{A804CD05-AC89-492E-8FA0-6D6F1DE99FF8}"/>
    <cellStyle name="Comma 21 3 2 6 2 2" xfId="12259" xr:uid="{B4EB9393-5F87-4193-A1F8-571555DA3943}"/>
    <cellStyle name="Comma 21 3 2 6 2 2 2" xfId="26622" xr:uid="{35B88997-BA52-4CFD-AE0B-5F010E9014AB}"/>
    <cellStyle name="Comma 21 3 2 6 2 3" xfId="18357" xr:uid="{5E2997A4-8698-4C31-8890-1D208BAD781F}"/>
    <cellStyle name="Comma 21 3 2 6 2 4" xfId="32716" xr:uid="{D3190C76-B794-4FCE-BEE6-9D53BAC5C93C}"/>
    <cellStyle name="Comma 21 3 2 6 2 5" xfId="38810" xr:uid="{0559D814-E536-4C65-A675-458D23B36DD8}"/>
    <cellStyle name="Comma 21 3 2 6 3" xfId="9249" xr:uid="{25910DA5-C26D-4A84-B861-ED7F3659BD32}"/>
    <cellStyle name="Comma 21 3 2 6 3 2" xfId="23612" xr:uid="{A8AB670E-D7B6-452B-A257-3A421576F728}"/>
    <cellStyle name="Comma 21 3 2 6 4" xfId="15347" xr:uid="{1CED6F99-84AA-49E1-9312-2F615FE1C210}"/>
    <cellStyle name="Comma 21 3 2 6 5" xfId="29706" xr:uid="{003CB06E-3D27-4D9B-9F7F-687CCC19CA3B}"/>
    <cellStyle name="Comma 21 3 2 6 6" xfId="35800" xr:uid="{7048168A-5EF1-4CB1-B74F-10356B309A46}"/>
    <cellStyle name="Comma 21 3 2 6 7" xfId="41871" xr:uid="{058161BB-0804-4FF5-90FE-98B116B145EB}"/>
    <cellStyle name="Comma 21 3 2 7" xfId="3344" xr:uid="{84942395-B56A-4082-B9A4-CFEB46918505}"/>
    <cellStyle name="Comma 21 3 2 7 2" xfId="6423" xr:uid="{7D8197DB-0F30-4485-8587-F3EE4E04BEC2}"/>
    <cellStyle name="Comma 21 3 2 7 2 2" xfId="12633" xr:uid="{B1CD2A79-454C-45E8-9DD7-26F6F5567505}"/>
    <cellStyle name="Comma 21 3 2 7 2 2 2" xfId="26996" xr:uid="{348FE9A6-E242-4CD2-AA9D-687A7416DAD7}"/>
    <cellStyle name="Comma 21 3 2 7 2 3" xfId="18731" xr:uid="{AEA7B3D1-7888-4CD3-997A-684B08CA6F7F}"/>
    <cellStyle name="Comma 21 3 2 7 2 4" xfId="33090" xr:uid="{A75720DB-63DD-43C1-8E7C-32A156BDDA19}"/>
    <cellStyle name="Comma 21 3 2 7 2 5" xfId="39184" xr:uid="{7EDCBC1B-AA54-479D-A35C-84725E39B16F}"/>
    <cellStyle name="Comma 21 3 2 7 3" xfId="9623" xr:uid="{3CAC5C4D-A00D-4305-9ECC-4A3F29CD4E31}"/>
    <cellStyle name="Comma 21 3 2 7 3 2" xfId="23986" xr:uid="{7E3CB92D-2322-4D1B-B769-471F2E64A0A9}"/>
    <cellStyle name="Comma 21 3 2 7 4" xfId="15721" xr:uid="{F3B4791F-76D6-4E7B-B950-788A4E6C2CC8}"/>
    <cellStyle name="Comma 21 3 2 7 5" xfId="30080" xr:uid="{2F9E5C14-DB6F-43F5-9289-C9E0DE82830F}"/>
    <cellStyle name="Comma 21 3 2 7 6" xfId="36174" xr:uid="{F86348A8-9712-4840-9B7E-D3034596EE64}"/>
    <cellStyle name="Comma 21 3 2 8" xfId="3720" xr:uid="{4B7304DD-F498-41CA-83FB-34458C1CC3A9}"/>
    <cellStyle name="Comma 21 3 2 8 2" xfId="6799" xr:uid="{FC04E3CE-F037-4F2B-B987-9EF300F3CD70}"/>
    <cellStyle name="Comma 21 3 2 8 2 2" xfId="13008" xr:uid="{7FA581CE-7B91-4374-8E69-FF6330C37DEF}"/>
    <cellStyle name="Comma 21 3 2 8 2 2 2" xfId="27371" xr:uid="{94C44E6E-0CFC-4085-9853-65BF6AD4CEDC}"/>
    <cellStyle name="Comma 21 3 2 8 2 3" xfId="19106" xr:uid="{EA06045E-B8C9-4A8A-82FC-84BD61D1F888}"/>
    <cellStyle name="Comma 21 3 2 8 2 4" xfId="33465" xr:uid="{C85F4955-1765-4221-88E3-40A62B11D220}"/>
    <cellStyle name="Comma 21 3 2 8 2 5" xfId="39559" xr:uid="{A300F6FE-CD2F-44F3-B7F7-9AC144C22F3A}"/>
    <cellStyle name="Comma 21 3 2 8 3" xfId="9999" xr:uid="{D39F4C09-FD76-4263-B5C0-2A5B3BEB84FD}"/>
    <cellStyle name="Comma 21 3 2 8 3 2" xfId="24362" xr:uid="{5512A739-ABF2-4B6E-BEC0-4137EE293CAE}"/>
    <cellStyle name="Comma 21 3 2 8 4" xfId="16097" xr:uid="{FF723F2C-B036-494F-80B9-12566E4CA9E7}"/>
    <cellStyle name="Comma 21 3 2 8 5" xfId="30456" xr:uid="{687F22A0-A568-4561-B8D2-31AEFBCA9511}"/>
    <cellStyle name="Comma 21 3 2 8 6" xfId="36550" xr:uid="{5E56C9D5-4363-401F-92A2-ACEAC0DE7FBD}"/>
    <cellStyle name="Comma 21 3 2 9" xfId="4096" xr:uid="{63C5963A-2647-4A7D-A57B-0FD243B485AE}"/>
    <cellStyle name="Comma 21 3 2 9 2" xfId="10375" xr:uid="{B04B9D46-D860-4EB5-A241-15409BD04A6F}"/>
    <cellStyle name="Comma 21 3 2 9 2 2" xfId="24738" xr:uid="{D211E83F-C85F-43C0-BC34-6A84F0B59F77}"/>
    <cellStyle name="Comma 21 3 2 9 3" xfId="16473" xr:uid="{649D2D1A-F658-405C-8505-3C33497C3ED9}"/>
    <cellStyle name="Comma 21 3 2 9 4" xfId="30832" xr:uid="{90CFBD6A-1B5A-453E-88CC-CF5662B499BF}"/>
    <cellStyle name="Comma 21 3 2 9 5" xfId="36926" xr:uid="{86C95ACF-4D6B-4585-8074-B50E5DD3FE68}"/>
    <cellStyle name="Comma 21 3 3" xfId="1281" xr:uid="{FF7E7C28-0273-4D20-9180-EACDD08B08F2}"/>
    <cellStyle name="Comma 21 3 3 2" xfId="4348" xr:uid="{60BA2247-65FE-43B2-8174-320F8FEC9BDE}"/>
    <cellStyle name="Comma 21 3 3 2 2" xfId="10579" xr:uid="{661D0198-111B-43CB-9481-678BE89EC754}"/>
    <cellStyle name="Comma 21 3 3 2 2 2" xfId="24942" xr:uid="{951AFFD0-5E71-4278-A5F2-C5F9990D5437}"/>
    <cellStyle name="Comma 21 3 3 2 3" xfId="16677" xr:uid="{33CF95DC-B9A3-4806-9F3D-B2520930B934}"/>
    <cellStyle name="Comma 21 3 3 2 4" xfId="31036" xr:uid="{D07D28DE-AB4D-416B-9FCA-CDE8F1ACC593}"/>
    <cellStyle name="Comma 21 3 3 2 5" xfId="37130" xr:uid="{4CB53031-1C18-4BE7-88BE-A221A460864E}"/>
    <cellStyle name="Comma 21 3 3 3" xfId="7546" xr:uid="{12BE0E61-629A-4A15-8D2A-59CC8DDCFC0E}"/>
    <cellStyle name="Comma 21 3 3 3 2" xfId="21908" xr:uid="{A0C59B36-0BD6-4F05-BE5D-347CA6D10B68}"/>
    <cellStyle name="Comma 21 3 3 4" xfId="13643" xr:uid="{78E7C783-3186-4193-B4CC-4A59DDE47F40}"/>
    <cellStyle name="Comma 21 3 3 5" xfId="28002" xr:uid="{E3383E1E-083B-4C8E-B5DF-5488AF66BC3B}"/>
    <cellStyle name="Comma 21 3 3 6" xfId="34096" xr:uid="{E3A3EBE4-48EC-42EA-95A3-B9364D2A613D}"/>
    <cellStyle name="Comma 21 3 3 7" xfId="42381" xr:uid="{98B2E03F-0416-4F81-843F-E86288D44216}"/>
    <cellStyle name="Comma 21 3 4" xfId="1645" xr:uid="{F64AE112-F05D-441C-A08F-F6743FE1B647}"/>
    <cellStyle name="Comma 21 3 4 2" xfId="4720" xr:uid="{79C470AA-F3A8-4420-8884-710804FF50C5}"/>
    <cellStyle name="Comma 21 3 4 2 2" xfId="10929" xr:uid="{956B2779-4C73-4027-A508-E0DC4D96CBC6}"/>
    <cellStyle name="Comma 21 3 4 2 2 2" xfId="25292" xr:uid="{493C3AB2-B0DE-4751-A29E-A44A8A3DA33B}"/>
    <cellStyle name="Comma 21 3 4 2 3" xfId="17027" xr:uid="{3983AF55-F249-4C5F-BBC8-0C3B23CBD475}"/>
    <cellStyle name="Comma 21 3 4 2 4" xfId="31386" xr:uid="{8FB0B090-0A65-48FE-B3FE-04EAA1864900}"/>
    <cellStyle name="Comma 21 3 4 2 5" xfId="37480" xr:uid="{5AF9ABF1-F773-4EE2-8740-546372977796}"/>
    <cellStyle name="Comma 21 3 4 3" xfId="7919" xr:uid="{47A5068D-15B6-4030-9E79-8335742ABCB8}"/>
    <cellStyle name="Comma 21 3 4 3 2" xfId="22282" xr:uid="{620C42B3-F70D-4ADD-AE46-8F7AFD5DABE4}"/>
    <cellStyle name="Comma 21 3 4 4" xfId="14017" xr:uid="{836D44A1-24A7-4532-84D8-2ADF2565AA56}"/>
    <cellStyle name="Comma 21 3 4 5" xfId="28376" xr:uid="{5DD17E88-C0AC-46FF-BB6E-4CCF986B41C5}"/>
    <cellStyle name="Comma 21 3 4 6" xfId="34470" xr:uid="{0B042E7F-8F02-43B0-8F0E-38EFDE57E462}"/>
    <cellStyle name="Comma 21 3 4 7" xfId="43298" xr:uid="{4A41CB4C-AA10-48CF-80E7-8E69258FCB32}"/>
    <cellStyle name="Comma 21 3 5" xfId="2016" xr:uid="{7988CB9E-509A-48C7-B198-E2D5430CE3F3}"/>
    <cellStyle name="Comma 21 3 5 2" xfId="5093" xr:uid="{4039783F-8663-4BC0-8006-1599401E5E0F}"/>
    <cellStyle name="Comma 21 3 5 2 2" xfId="11303" xr:uid="{D146FAAD-687B-4297-850A-9EAE3576D3FE}"/>
    <cellStyle name="Comma 21 3 5 2 2 2" xfId="25666" xr:uid="{1561216A-B25E-49A6-B71F-A5E25A378361}"/>
    <cellStyle name="Comma 21 3 5 2 3" xfId="17401" xr:uid="{411FE0D5-A89F-4A24-8CD3-6D43FC7A1A96}"/>
    <cellStyle name="Comma 21 3 5 2 4" xfId="31760" xr:uid="{EF1549CF-7853-4565-88A5-0515FD5AC6D9}"/>
    <cellStyle name="Comma 21 3 5 2 5" xfId="37854" xr:uid="{32F050FA-3194-49D5-86E9-36D294BDE12B}"/>
    <cellStyle name="Comma 21 3 5 3" xfId="8293" xr:uid="{463E14C4-3A6E-4608-A32E-A91E9989AE00}"/>
    <cellStyle name="Comma 21 3 5 3 2" xfId="22656" xr:uid="{3679084C-7F69-413D-A70C-5AE5792A8BB2}"/>
    <cellStyle name="Comma 21 3 5 4" xfId="14391" xr:uid="{3769971C-0AF9-4AEE-9D68-89456C178FDC}"/>
    <cellStyle name="Comma 21 3 5 5" xfId="28750" xr:uid="{F3AA18EA-AB3C-42FB-B922-DBF903AFCC96}"/>
    <cellStyle name="Comma 21 3 5 6" xfId="34844" xr:uid="{A31F7275-8D50-465E-8911-A668F3F57249}"/>
    <cellStyle name="Comma 21 3 5 7" xfId="44197" xr:uid="{565D9447-FAF5-4446-BC66-108B7934AB2E}"/>
    <cellStyle name="Comma 21 3 6" xfId="2389" xr:uid="{389C6672-D4F1-4E9A-A415-DC19BD05FF94}"/>
    <cellStyle name="Comma 21 3 6 2" xfId="5467" xr:uid="{B93BBC2A-FA68-4971-8695-12D0770BEDB4}"/>
    <cellStyle name="Comma 21 3 6 2 2" xfId="11677" xr:uid="{EAD1C3E2-E0B1-46B4-87F5-78CC8020B22E}"/>
    <cellStyle name="Comma 21 3 6 2 2 2" xfId="26040" xr:uid="{14AA4DC1-5CC5-47BE-9F39-8BCA4176F514}"/>
    <cellStyle name="Comma 21 3 6 2 3" xfId="17775" xr:uid="{AFEE6873-5DD5-4DA6-9E76-EE2E9986D292}"/>
    <cellStyle name="Comma 21 3 6 2 4" xfId="32134" xr:uid="{284A3E73-190A-42D0-8018-9FED80103BB7}"/>
    <cellStyle name="Comma 21 3 6 2 5" xfId="38228" xr:uid="{A87A9AFB-E70B-4370-BEB7-7678ACC2E745}"/>
    <cellStyle name="Comma 21 3 6 3" xfId="8667" xr:uid="{B5023F7C-F2EA-4C13-B64C-D9C4C31D5DF4}"/>
    <cellStyle name="Comma 21 3 6 3 2" xfId="23030" xr:uid="{8371CDDD-3170-4FBA-8C35-9F0485ED67C4}"/>
    <cellStyle name="Comma 21 3 6 4" xfId="14765" xr:uid="{AEDD79DB-4422-4C55-8F54-E4EDF282024B}"/>
    <cellStyle name="Comma 21 3 6 5" xfId="29124" xr:uid="{69FD7783-4D5A-459F-BC68-C19FBF2DAD98}"/>
    <cellStyle name="Comma 21 3 6 6" xfId="35218" xr:uid="{C6E2A49E-1243-4FEE-9DA2-41EF6B03CD7B}"/>
    <cellStyle name="Comma 21 3 6 7" xfId="45158" xr:uid="{2E3FAF70-FA7B-4670-A56B-674C196E9D33}"/>
    <cellStyle name="Comma 21 3 7" xfId="2762" xr:uid="{5C5ACC83-47ED-47C8-9597-0D55E7E9F085}"/>
    <cellStyle name="Comma 21 3 7 2" xfId="5841" xr:uid="{65BCAB9A-91C3-4C2F-8561-220B652B4AC3}"/>
    <cellStyle name="Comma 21 3 7 2 2" xfId="12051" xr:uid="{764F6D92-2BF9-43FD-9645-04AD3BEE3369}"/>
    <cellStyle name="Comma 21 3 7 2 2 2" xfId="26414" xr:uid="{9EBCCB3B-BFA3-4AA1-B483-C4D36DA5355D}"/>
    <cellStyle name="Comma 21 3 7 2 3" xfId="18149" xr:uid="{AF03FC72-B2EA-4D99-937F-616C3E477FC0}"/>
    <cellStyle name="Comma 21 3 7 2 4" xfId="32508" xr:uid="{7DA27F3B-0305-45A3-BC2B-FA241F90BBD0}"/>
    <cellStyle name="Comma 21 3 7 2 5" xfId="38602" xr:uid="{8A6E8CC5-8943-461B-B664-9C3A545EFD1C}"/>
    <cellStyle name="Comma 21 3 7 3" xfId="9041" xr:uid="{70CA3FF0-9C89-4F6F-9026-C56BC2A2D636}"/>
    <cellStyle name="Comma 21 3 7 3 2" xfId="23404" xr:uid="{6DDA94C2-5356-434C-8EA6-E0F29B6F2106}"/>
    <cellStyle name="Comma 21 3 7 4" xfId="15139" xr:uid="{749E7E99-F02D-450A-8C3A-4D24588E8FC8}"/>
    <cellStyle name="Comma 21 3 7 5" xfId="29498" xr:uid="{7812BF2A-6D1D-4B77-9808-11F93C5FF61A}"/>
    <cellStyle name="Comma 21 3 7 6" xfId="35592" xr:uid="{57CEBEC5-235B-46D3-8FF9-37D469739A60}"/>
    <cellStyle name="Comma 21 3 7 7" xfId="41377" xr:uid="{0BD70D06-D416-429F-BCAD-906E9A08C18B}"/>
    <cellStyle name="Comma 21 3 8" xfId="3136" xr:uid="{EC4488DE-4871-4BAD-8949-D5C345CDE2AD}"/>
    <cellStyle name="Comma 21 3 8 2" xfId="6215" xr:uid="{296053AD-3C80-48DD-8EC9-4BBBBEE7A7DA}"/>
    <cellStyle name="Comma 21 3 8 2 2" xfId="12425" xr:uid="{A8EA8EC2-C996-489E-BEC9-DA9EF5BB4999}"/>
    <cellStyle name="Comma 21 3 8 2 2 2" xfId="26788" xr:uid="{6CEB7EFE-E408-42E0-B3C4-B6EBB410CB46}"/>
    <cellStyle name="Comma 21 3 8 2 3" xfId="18523" xr:uid="{6D407190-796C-437C-AB7B-B8ACFEA6306F}"/>
    <cellStyle name="Comma 21 3 8 2 4" xfId="32882" xr:uid="{14CF2C8A-299C-4270-B6E2-4FDBABED6E04}"/>
    <cellStyle name="Comma 21 3 8 2 5" xfId="38976" xr:uid="{2D1950D2-4205-41AD-AB97-B5610FF3C559}"/>
    <cellStyle name="Comma 21 3 8 3" xfId="9415" xr:uid="{0BCEF4C9-CA88-48C0-8A80-F4485039D48D}"/>
    <cellStyle name="Comma 21 3 8 3 2" xfId="23778" xr:uid="{EB6651DE-58E2-405E-BB76-079CCB3E2ADF}"/>
    <cellStyle name="Comma 21 3 8 4" xfId="15513" xr:uid="{17EE558A-1A2E-4C79-99E5-98C0A6AA3D9E}"/>
    <cellStyle name="Comma 21 3 8 5" xfId="29872" xr:uid="{4DAA8F7F-BBD7-4ECB-A21C-A3F55A21C657}"/>
    <cellStyle name="Comma 21 3 8 6" xfId="35966" xr:uid="{7D11DDAF-A479-4A66-B880-C9F9C2DE2E1D}"/>
    <cellStyle name="Comma 21 3 8 7" xfId="46142" xr:uid="{50935E39-A2C4-4051-9A17-15523FBC9D3D}"/>
    <cellStyle name="Comma 21 3 9" xfId="3512" xr:uid="{9C70E821-2A34-4E84-B619-06E73C239E5D}"/>
    <cellStyle name="Comma 21 3 9 2" xfId="6591" xr:uid="{A438E2F3-A3AF-4D42-AEE6-7C0D3812E55C}"/>
    <cellStyle name="Comma 21 3 9 2 2" xfId="12800" xr:uid="{F3E988EE-8752-4F1E-A4C1-4583E3DEF96F}"/>
    <cellStyle name="Comma 21 3 9 2 2 2" xfId="27163" xr:uid="{18E5AA58-B9F8-411A-A0F1-12FA031DF924}"/>
    <cellStyle name="Comma 21 3 9 2 3" xfId="18898" xr:uid="{AF59BFEE-B7C3-46C1-8485-AA7959A5ACE7}"/>
    <cellStyle name="Comma 21 3 9 2 4" xfId="33257" xr:uid="{FE2C43B1-2552-4011-ABAD-1E5607FC9E86}"/>
    <cellStyle name="Comma 21 3 9 2 5" xfId="39351" xr:uid="{02195BFE-C9D6-4DA6-B784-94C08D179347}"/>
    <cellStyle name="Comma 21 3 9 3" xfId="9791" xr:uid="{51EBC94D-774B-43B7-B4B6-F72302B00DAF}"/>
    <cellStyle name="Comma 21 3 9 3 2" xfId="24154" xr:uid="{15A01270-7596-4DAB-B3D6-70D4D5EB75A7}"/>
    <cellStyle name="Comma 21 3 9 4" xfId="15889" xr:uid="{4D5DF5BF-EE00-4887-9683-A61E5ECC9344}"/>
    <cellStyle name="Comma 21 3 9 5" xfId="30248" xr:uid="{AD4E81C1-1A7E-4A7F-B606-AE2BAA1162F6}"/>
    <cellStyle name="Comma 21 3 9 6" xfId="36342" xr:uid="{74E8CAC2-D540-4CC0-873B-12B784DCE459}"/>
    <cellStyle name="Comma 21 4" xfId="1069" xr:uid="{6332C0CC-4D0E-4873-97F7-4AFB4CD070E0}"/>
    <cellStyle name="Comma 21 4 10" xfId="4040" xr:uid="{5A8B8D17-C54B-443E-AECA-EB69F6BBE200}"/>
    <cellStyle name="Comma 21 4 10 2" xfId="10319" xr:uid="{89AE4EBB-D036-4100-9003-7FDA87ED5FE2}"/>
    <cellStyle name="Comma 21 4 10 2 2" xfId="24682" xr:uid="{10B3F157-6F87-41DF-976D-E429DAE7DD26}"/>
    <cellStyle name="Comma 21 4 10 3" xfId="20205" xr:uid="{E5BA36BA-F607-4851-A8F9-9E5E11EC742A}"/>
    <cellStyle name="Comma 21 4 10 4" xfId="16417" xr:uid="{FD5EA4AA-05CB-466D-B814-AC10F772EA25}"/>
    <cellStyle name="Comma 21 4 10 5" xfId="30776" xr:uid="{0CC84A14-9859-4378-832A-1263BEB9A7B0}"/>
    <cellStyle name="Comma 21 4 10 6" xfId="36870" xr:uid="{2128A194-D372-4D6A-8517-16B29F915C5D}"/>
    <cellStyle name="Comma 21 4 11" xfId="7238" xr:uid="{6D04095F-310E-409C-B3E3-2E488C31F41A}"/>
    <cellStyle name="Comma 21 4 11 2" xfId="21600" xr:uid="{0B84EA70-27E8-4146-892F-5DA12CDDE75F}"/>
    <cellStyle name="Comma 21 4 12" xfId="19193" xr:uid="{279D5F7F-D353-4522-BD39-71F9E01F2666}"/>
    <cellStyle name="Comma 21 4 13" xfId="13335" xr:uid="{90ED49AD-1D3E-4728-9D04-859BCEAE755C}"/>
    <cellStyle name="Comma 21 4 14" xfId="27694" xr:uid="{19D24480-610B-4021-B2F1-181FBA901098}"/>
    <cellStyle name="Comma 21 4 15" xfId="33788" xr:uid="{C8900DC1-013B-4231-837D-2916A60F74C3}"/>
    <cellStyle name="Comma 21 4 16" xfId="40175" xr:uid="{35136C14-261D-4EEA-909B-D1D8FAB7274C}"/>
    <cellStyle name="Comma 21 4 2" xfId="1427" xr:uid="{EFD74B90-CD57-4BD3-99A6-79346F62D686}"/>
    <cellStyle name="Comma 21 4 2 2" xfId="4499" xr:uid="{1B2F22AC-1690-4EA3-8E26-ABCA0F202754}"/>
    <cellStyle name="Comma 21 4 2 2 2" xfId="10707" xr:uid="{040E2876-1317-457C-A3A5-0786DBD09705}"/>
    <cellStyle name="Comma 21 4 2 2 2 2" xfId="25070" xr:uid="{8633F7D1-3E49-4F29-AE5B-4578462D58DB}"/>
    <cellStyle name="Comma 21 4 2 2 3" xfId="20417" xr:uid="{0A401BA0-CFFD-44C3-BA58-B690CB259BAB}"/>
    <cellStyle name="Comma 21 4 2 2 4" xfId="16805" xr:uid="{20F173CA-982E-4DD7-ABDD-0E8A1B1E34B2}"/>
    <cellStyle name="Comma 21 4 2 2 5" xfId="31164" xr:uid="{FF194BE8-72AF-4689-A364-4E6E671A9F32}"/>
    <cellStyle name="Comma 21 4 2 2 6" xfId="37258" xr:uid="{3952AD1C-9BED-46C0-87FA-D2CA24ABC68D}"/>
    <cellStyle name="Comma 21 4 2 3" xfId="7697" xr:uid="{AB88472A-1E13-45A3-83D7-427A6CA39384}"/>
    <cellStyle name="Comma 21 4 2 3 2" xfId="22060" xr:uid="{5314FDC7-9A2B-42AF-AE84-DD2EC24DC3FD}"/>
    <cellStyle name="Comma 21 4 2 4" xfId="19319" xr:uid="{030FB09D-6317-416C-8ADD-1B3194F77FB0}"/>
    <cellStyle name="Comma 21 4 2 5" xfId="13795" xr:uid="{BE38401B-49AA-4817-83DF-E1D25DF41A01}"/>
    <cellStyle name="Comma 21 4 2 6" xfId="28154" xr:uid="{CDC1E272-1859-4111-9F34-C322C72F35B4}"/>
    <cellStyle name="Comma 21 4 2 7" xfId="34248" xr:uid="{82FFC27F-9CFF-41C8-AD8B-546F1EA2F22D}"/>
    <cellStyle name="Comma 21 4 2 8" xfId="42560" xr:uid="{CCEBA946-7FBD-4324-96F9-A55E7E51DE87}"/>
    <cellStyle name="Comma 21 4 3" xfId="1796" xr:uid="{FAF03AB8-2426-4392-9A8B-5042E78583A0}"/>
    <cellStyle name="Comma 21 4 3 2" xfId="4871" xr:uid="{05CF0D52-16F4-4206-899A-D3EFB7C0774D}"/>
    <cellStyle name="Comma 21 4 3 2 2" xfId="11081" xr:uid="{B718C3B9-6CA5-4A68-9B93-DF6A81B845FF}"/>
    <cellStyle name="Comma 21 4 3 2 2 2" xfId="25444" xr:uid="{D533A250-851E-46F4-82BA-5FC3E719B985}"/>
    <cellStyle name="Comma 21 4 3 2 3" xfId="20543" xr:uid="{D39A030B-6966-49D3-93A1-34A6970AF98A}"/>
    <cellStyle name="Comma 21 4 3 2 4" xfId="17179" xr:uid="{8572BFD1-63AE-4921-93BD-0B16FC313A0F}"/>
    <cellStyle name="Comma 21 4 3 2 5" xfId="31538" xr:uid="{6029403A-0106-46FC-AA76-C55615656561}"/>
    <cellStyle name="Comma 21 4 3 2 6" xfId="37632" xr:uid="{AADCCBA4-1A2A-4F42-A582-A0FE25386ABB}"/>
    <cellStyle name="Comma 21 4 3 3" xfId="8071" xr:uid="{79000ECE-A503-4FFC-BAF1-8E2289936E73}"/>
    <cellStyle name="Comma 21 4 3 3 2" xfId="22434" xr:uid="{BC1FCC8B-6B96-4F7E-9B5F-6342A44165AE}"/>
    <cellStyle name="Comma 21 4 3 4" xfId="19445" xr:uid="{EEB8E267-CFF7-4DA7-8346-7FFC4F260D61}"/>
    <cellStyle name="Comma 21 4 3 5" xfId="14169" xr:uid="{EDCDD4BB-D181-4800-BAC1-9F681E877BD1}"/>
    <cellStyle name="Comma 21 4 3 6" xfId="28528" xr:uid="{FA16CB8E-07D8-491C-A026-7369E9F40C38}"/>
    <cellStyle name="Comma 21 4 3 7" xfId="34622" xr:uid="{A50F6274-D48F-4C8B-9645-5DA9BDDD4FCF}"/>
    <cellStyle name="Comma 21 4 3 8" xfId="43474" xr:uid="{8A76CE0B-0D96-4859-95D1-849EBF4C7780}"/>
    <cellStyle name="Comma 21 4 4" xfId="2167" xr:uid="{D51B8D3F-0B54-4494-A87B-E7FBC76B55FF}"/>
    <cellStyle name="Comma 21 4 4 2" xfId="5245" xr:uid="{7A1A0BD0-E44A-4F72-B294-10A6C76C6684}"/>
    <cellStyle name="Comma 21 4 4 2 2" xfId="11455" xr:uid="{CC8394DF-0AB9-40B2-A2BF-EA0512A1F587}"/>
    <cellStyle name="Comma 21 4 4 2 2 2" xfId="25818" xr:uid="{7470D3B3-3D36-41F1-B0FE-E0FA5F6C9A6A}"/>
    <cellStyle name="Comma 21 4 4 2 3" xfId="20669" xr:uid="{61E95F69-1FAF-42E8-8E02-40C801A0EC97}"/>
    <cellStyle name="Comma 21 4 4 2 4" xfId="17553" xr:uid="{60425FB1-9D0A-40E9-AB7B-ED025C4D0D0F}"/>
    <cellStyle name="Comma 21 4 4 2 5" xfId="31912" xr:uid="{68315163-EE5A-43C0-954E-6C193ED03698}"/>
    <cellStyle name="Comma 21 4 4 2 6" xfId="38006" xr:uid="{9588BBC6-7428-4DD4-B3C5-B9140FDA62C9}"/>
    <cellStyle name="Comma 21 4 4 3" xfId="8445" xr:uid="{AC688932-2121-44A9-9392-4B671935BA2C}"/>
    <cellStyle name="Comma 21 4 4 3 2" xfId="22808" xr:uid="{B3B95413-6C55-4A28-84EE-382098F353F1}"/>
    <cellStyle name="Comma 21 4 4 4" xfId="19571" xr:uid="{5BE844BC-B0A5-4B5D-A0C7-FE53AE7D1B70}"/>
    <cellStyle name="Comma 21 4 4 5" xfId="14543" xr:uid="{60D00A96-A651-46AC-B948-DB7DE3324BEF}"/>
    <cellStyle name="Comma 21 4 4 6" xfId="28902" xr:uid="{81593D0E-B7AC-4713-9DF1-72648F85B1CD}"/>
    <cellStyle name="Comma 21 4 4 7" xfId="34996" xr:uid="{7F023EA3-4F08-4E97-BD34-1B9ED5606849}"/>
    <cellStyle name="Comma 21 4 4 8" xfId="44373" xr:uid="{D19F85C2-0AE7-4328-8260-454B3BA23BF2}"/>
    <cellStyle name="Comma 21 4 5" xfId="2540" xr:uid="{74B95EB6-9F2F-455A-BBE0-E4C3AA5134A3}"/>
    <cellStyle name="Comma 21 4 5 2" xfId="5619" xr:uid="{FC17F98D-1A6D-47E5-9AB4-9DB2FEC3B6C5}"/>
    <cellStyle name="Comma 21 4 5 2 2" xfId="11829" xr:uid="{F71B50D5-68E9-4776-8226-7D1FBE8F9890}"/>
    <cellStyle name="Comma 21 4 5 2 2 2" xfId="26192" xr:uid="{CC739CA4-8C7A-4625-8B3F-6914E49A8DAA}"/>
    <cellStyle name="Comma 21 4 5 2 3" xfId="20795" xr:uid="{D279EDAF-DC54-4B7F-B984-0CA47F7C2027}"/>
    <cellStyle name="Comma 21 4 5 2 4" xfId="17927" xr:uid="{8976EECF-0E05-4BF8-8E0F-6C127341080D}"/>
    <cellStyle name="Comma 21 4 5 2 5" xfId="32286" xr:uid="{884B8CF3-C096-4CC3-984C-4C9AFE54E420}"/>
    <cellStyle name="Comma 21 4 5 2 6" xfId="38380" xr:uid="{3A28B720-9DF2-4318-8D6A-889B05DBD2A6}"/>
    <cellStyle name="Comma 21 4 5 3" xfId="8819" xr:uid="{C1639CAE-57D6-4BFB-990D-C95E4F286A85}"/>
    <cellStyle name="Comma 21 4 5 3 2" xfId="23182" xr:uid="{1A9632BA-193D-403F-ADEF-61E12617989A}"/>
    <cellStyle name="Comma 21 4 5 4" xfId="19697" xr:uid="{3265E20D-DAE0-470F-BE71-A82EC398ED3D}"/>
    <cellStyle name="Comma 21 4 5 5" xfId="14917" xr:uid="{E5322DFE-37F2-4A9D-8A41-38F8E4DDFE31}"/>
    <cellStyle name="Comma 21 4 5 6" xfId="29276" xr:uid="{68E849DA-9E08-4DE6-93B7-0ABE5A82488D}"/>
    <cellStyle name="Comma 21 4 5 7" xfId="35370" xr:uid="{CB1F94E5-A157-4240-80BC-74D7BB9DF9D5}"/>
    <cellStyle name="Comma 21 4 5 8" xfId="45340" xr:uid="{665A8BEE-52FC-4400-9713-CBB1CD978C8D}"/>
    <cellStyle name="Comma 21 4 6" xfId="2914" xr:uid="{4E46945F-91C4-4F43-856C-E09F9527D741}"/>
    <cellStyle name="Comma 21 4 6 2" xfId="5993" xr:uid="{2C4EA207-96B0-4111-9952-71BAE9395B0F}"/>
    <cellStyle name="Comma 21 4 6 2 2" xfId="12203" xr:uid="{388ADF0E-5C42-4D3B-95A8-865FE05C7A3F}"/>
    <cellStyle name="Comma 21 4 6 2 2 2" xfId="26566" xr:uid="{E2794761-419C-4988-8310-4B7D81C6A415}"/>
    <cellStyle name="Comma 21 4 6 2 3" xfId="20921" xr:uid="{AC1ADD4C-CDD8-49AD-9F54-897B0B876B5D}"/>
    <cellStyle name="Comma 21 4 6 2 4" xfId="18301" xr:uid="{2D5D58AA-F92E-4A78-A478-50C91CEDCF98}"/>
    <cellStyle name="Comma 21 4 6 2 5" xfId="32660" xr:uid="{8DED540C-0D8B-4515-BA8E-F49C54EC5B0E}"/>
    <cellStyle name="Comma 21 4 6 2 6" xfId="38754" xr:uid="{E9C69805-A7AF-47AB-8150-3F2E22FE14D7}"/>
    <cellStyle name="Comma 21 4 6 3" xfId="9193" xr:uid="{325A8A21-52AD-4805-9B0F-010D0EDC9651}"/>
    <cellStyle name="Comma 21 4 6 3 2" xfId="23556" xr:uid="{CA2EB8F6-C2D0-4B7D-BDB8-1D54B08AB7BF}"/>
    <cellStyle name="Comma 21 4 6 4" xfId="19823" xr:uid="{58E74A9A-48AA-405C-B459-652A2687CF1A}"/>
    <cellStyle name="Comma 21 4 6 5" xfId="15291" xr:uid="{9DC9DB75-A673-447E-BBAD-8E2537F3D5EF}"/>
    <cellStyle name="Comma 21 4 6 6" xfId="29650" xr:uid="{B561C0F0-B47C-4EDA-8411-8962915097C6}"/>
    <cellStyle name="Comma 21 4 6 7" xfId="35744" xr:uid="{DAE738DC-49BF-4119-8BDE-21803CF4449E}"/>
    <cellStyle name="Comma 21 4 6 8" xfId="41603" xr:uid="{6BB5C8FD-A123-48ED-B3CF-C7C994EC72A9}"/>
    <cellStyle name="Comma 21 4 7" xfId="3288" xr:uid="{49533FFE-122B-49D8-862A-4A76C55C7C91}"/>
    <cellStyle name="Comma 21 4 7 2" xfId="6367" xr:uid="{EF0F5CF4-060A-4F33-8A90-76E8EFE16D75}"/>
    <cellStyle name="Comma 21 4 7 2 2" xfId="12577" xr:uid="{ECFE2DF0-CC2D-48AC-83E9-DAAF2148A6F2}"/>
    <cellStyle name="Comma 21 4 7 2 2 2" xfId="26940" xr:uid="{E04B553A-ED47-48A1-AB37-3350164AC95D}"/>
    <cellStyle name="Comma 21 4 7 2 3" xfId="21047" xr:uid="{BEDE8D78-A200-4DFD-9984-8708B57457E3}"/>
    <cellStyle name="Comma 21 4 7 2 4" xfId="18675" xr:uid="{99EA214B-DB39-4B70-B337-46AE1622BE8E}"/>
    <cellStyle name="Comma 21 4 7 2 5" xfId="33034" xr:uid="{E36C726E-D8CA-467C-AB61-1EC04937D478}"/>
    <cellStyle name="Comma 21 4 7 2 6" xfId="39128" xr:uid="{F1784694-46EF-4FC4-80F8-CB78B824DE34}"/>
    <cellStyle name="Comma 21 4 7 3" xfId="9567" xr:uid="{2F36698F-7DC8-411B-B535-351B61081DB5}"/>
    <cellStyle name="Comma 21 4 7 3 2" xfId="23930" xr:uid="{7695D1B9-EA04-4D8F-A51C-92C54A238087}"/>
    <cellStyle name="Comma 21 4 7 4" xfId="19949" xr:uid="{57B186EE-7F3B-44D4-B0A4-FE67CF9B84E4}"/>
    <cellStyle name="Comma 21 4 7 5" xfId="15665" xr:uid="{270F47F0-E9E3-4A23-A2BB-76FE36FF41CC}"/>
    <cellStyle name="Comma 21 4 7 6" xfId="30024" xr:uid="{5C03C346-076B-4024-9DFA-A72BE8164BBB}"/>
    <cellStyle name="Comma 21 4 7 7" xfId="36118" xr:uid="{63630B3D-CAF4-4806-8241-449C74161D87}"/>
    <cellStyle name="Comma 21 4 8" xfId="3664" xr:uid="{7F854830-EFC6-4682-BA62-BCD5E37E4278}"/>
    <cellStyle name="Comma 21 4 8 2" xfId="6743" xr:uid="{A85ABF26-0C61-4471-AA94-7B7483D31228}"/>
    <cellStyle name="Comma 21 4 8 2 2" xfId="12952" xr:uid="{ECA3F4B4-C1A2-47C9-9B67-7897FA325DBE}"/>
    <cellStyle name="Comma 21 4 8 2 2 2" xfId="27315" xr:uid="{A6566B21-3BB8-40CC-82FD-5441A727D569}"/>
    <cellStyle name="Comma 21 4 8 2 3" xfId="21175" xr:uid="{A46BE07B-596F-428C-B939-198C16700C37}"/>
    <cellStyle name="Comma 21 4 8 2 4" xfId="19050" xr:uid="{D20B1139-51C5-4808-85CE-9F5808443A33}"/>
    <cellStyle name="Comma 21 4 8 2 5" xfId="33409" xr:uid="{C9B2695D-6AC2-4820-942E-58B25D72FCCB}"/>
    <cellStyle name="Comma 21 4 8 2 6" xfId="39503" xr:uid="{29AA8BC3-A303-420A-A82A-8A16EFBBBB5F}"/>
    <cellStyle name="Comma 21 4 8 3" xfId="9943" xr:uid="{99FC8C79-9FD1-4345-9282-8C122D89FF3D}"/>
    <cellStyle name="Comma 21 4 8 3 2" xfId="24306" xr:uid="{AEF63F99-948F-445D-823A-EBD894317217}"/>
    <cellStyle name="Comma 21 4 8 4" xfId="20077" xr:uid="{3A36531B-5716-431D-AD3B-A2E309FFD3EE}"/>
    <cellStyle name="Comma 21 4 8 5" xfId="16041" xr:uid="{0D3F385C-BC0C-4660-BACC-148B3C296560}"/>
    <cellStyle name="Comma 21 4 8 6" xfId="30400" xr:uid="{544CA018-3BF5-45A4-9368-D9B04DECA293}"/>
    <cellStyle name="Comma 21 4 8 7" xfId="36494" xr:uid="{D0840613-8D38-48CA-B619-31F07CBF0043}"/>
    <cellStyle name="Comma 21 4 9" xfId="4180" xr:uid="{50BFA061-6E5B-4E06-ABC4-631ED4F0062F}"/>
    <cellStyle name="Comma 21 4 9 2" xfId="6849" xr:uid="{DD74DBE2-1EBE-48FA-92F1-2BC82E326C1C}"/>
    <cellStyle name="Comma 21 4 9 2 2" xfId="10425" xr:uid="{A7315620-6843-46EB-90D6-7A2FB6F3F755}"/>
    <cellStyle name="Comma 21 4 9 2 2 2" xfId="24788" xr:uid="{04A16148-8D12-452B-8C84-58F02A41798C}"/>
    <cellStyle name="Comma 21 4 9 2 3" xfId="21227" xr:uid="{C7E4F2DB-A834-420D-8E6E-4E3B31F16AC8}"/>
    <cellStyle name="Comma 21 4 9 2 4" xfId="16523" xr:uid="{6F37D303-0A5E-446F-ABB5-218ED2848D87}"/>
    <cellStyle name="Comma 21 4 9 2 5" xfId="30882" xr:uid="{4EBF84C3-82C5-4306-B972-0F035EB61F99}"/>
    <cellStyle name="Comma 21 4 9 2 6" xfId="36976" xr:uid="{A16F9FDD-DFE3-49ED-BC40-7A3BBA77BB8B}"/>
    <cellStyle name="Comma 21 4 9 3" xfId="7378" xr:uid="{405E0011-B599-48DB-976D-C2D1DF30C7D9}"/>
    <cellStyle name="Comma 21 4 9 3 2" xfId="21740" xr:uid="{240AF745-9E66-4DB0-BD20-F45E8E01AD1B}"/>
    <cellStyle name="Comma 21 4 9 4" xfId="20291" xr:uid="{6A312577-E529-4DEC-8420-9049B7197DF3}"/>
    <cellStyle name="Comma 21 4 9 5" xfId="13475" xr:uid="{6B540B95-9992-48E7-93E5-B21A655A6AF6}"/>
    <cellStyle name="Comma 21 4 9 6" xfId="27834" xr:uid="{5AAEF5C4-BDBB-4488-8754-25C14CC6CA56}"/>
    <cellStyle name="Comma 21 4 9 7" xfId="33928" xr:uid="{C1072D4D-2B66-4D7E-B2B0-0BAC216686FB}"/>
    <cellStyle name="Comma 21 5" xfId="1320" xr:uid="{45BF211D-BB34-46AD-AF9E-8C6F918B3C64}"/>
    <cellStyle name="Comma 21 5 10" xfId="7126" xr:uid="{ED8D8FE7-AC21-4EFD-A41F-425CBBCD4C79}"/>
    <cellStyle name="Comma 21 5 10 2" xfId="21488" xr:uid="{AD2CBBD7-6D8B-46D7-B7A7-9DC4EB11A3F4}"/>
    <cellStyle name="Comma 21 5 11" xfId="19277" xr:uid="{3F7B74F1-9CE7-479B-B446-D6956353546F}"/>
    <cellStyle name="Comma 21 5 12" xfId="13223" xr:uid="{966772C5-53C5-489B-9D93-8253BB256700}"/>
    <cellStyle name="Comma 21 5 13" xfId="27582" xr:uid="{B987588A-66A6-46EA-92EA-A18F25D1B05D}"/>
    <cellStyle name="Comma 21 5 14" xfId="33676" xr:uid="{2692931A-1C4B-44F1-99CD-2D4D7389A1FF}"/>
    <cellStyle name="Comma 21 5 15" xfId="42116" xr:uid="{9497C900-AD4F-4B79-B16D-56203752D9D1}"/>
    <cellStyle name="Comma 21 5 2" xfId="1684" xr:uid="{AD7AE4DA-EFA6-460C-9B08-DDA3CD619898}"/>
    <cellStyle name="Comma 21 5 2 2" xfId="4759" xr:uid="{D53F3158-CF47-4689-9731-D77698C0D941}"/>
    <cellStyle name="Comma 21 5 2 2 2" xfId="10969" xr:uid="{56CAC83E-0446-4CD4-89A7-1C10D383E1D2}"/>
    <cellStyle name="Comma 21 5 2 2 2 2" xfId="25332" xr:uid="{781F6772-0768-4F2D-A844-A23FFB475842}"/>
    <cellStyle name="Comma 21 5 2 2 3" xfId="20501" xr:uid="{0796731E-39D9-457E-B1EF-C034ECCE6C9F}"/>
    <cellStyle name="Comma 21 5 2 2 4" xfId="17067" xr:uid="{8771BA70-B9CC-4B5B-A08A-C2B240F075DE}"/>
    <cellStyle name="Comma 21 5 2 2 5" xfId="31426" xr:uid="{EA85AB2C-D3C8-4964-A39D-4D4057734B6C}"/>
    <cellStyle name="Comma 21 5 2 2 6" xfId="37520" xr:uid="{90670F1C-CADB-426C-98E4-E679A2C8BB59}"/>
    <cellStyle name="Comma 21 5 2 3" xfId="7959" xr:uid="{053563E2-2844-47DE-A1EA-8F2E68BB55D5}"/>
    <cellStyle name="Comma 21 5 2 3 2" xfId="22322" xr:uid="{C061C36E-CC9C-4BE8-AA43-9C58804294C3}"/>
    <cellStyle name="Comma 21 5 2 4" xfId="19403" xr:uid="{A2A655B3-30DA-41C0-8A9C-887CD3DDBCF1}"/>
    <cellStyle name="Comma 21 5 2 5" xfId="14057" xr:uid="{A430D875-B37E-4ED6-96BB-4B9135091301}"/>
    <cellStyle name="Comma 21 5 2 6" xfId="28416" xr:uid="{B9AE37EA-85F3-4071-BCEC-DF89F6F441FF}"/>
    <cellStyle name="Comma 21 5 2 7" xfId="34510" xr:uid="{B9E75D54-74E7-4A8F-8377-1F4A8BDED043}"/>
    <cellStyle name="Comma 21 5 3" xfId="2055" xr:uid="{AD5878D5-75C1-416E-BCFA-4A4F79227AC5}"/>
    <cellStyle name="Comma 21 5 3 2" xfId="5133" xr:uid="{7EC06FD1-AD9E-4886-939B-7CD84D389558}"/>
    <cellStyle name="Comma 21 5 3 2 2" xfId="11343" xr:uid="{0DC7A54C-BF6F-4E56-9BEB-F13973970875}"/>
    <cellStyle name="Comma 21 5 3 2 2 2" xfId="25706" xr:uid="{EDB16473-FA05-49EE-806F-997DE06EFFAA}"/>
    <cellStyle name="Comma 21 5 3 2 3" xfId="20627" xr:uid="{8632473C-0DB4-490A-A371-0B1486FEB906}"/>
    <cellStyle name="Comma 21 5 3 2 4" xfId="17441" xr:uid="{8D411731-E949-4329-B703-2BA3E99AA5E6}"/>
    <cellStyle name="Comma 21 5 3 2 5" xfId="31800" xr:uid="{53593C5F-1603-4A5E-88F3-D05A7802EEC4}"/>
    <cellStyle name="Comma 21 5 3 2 6" xfId="37894" xr:uid="{290B38BB-121D-45B1-AD5A-AB62528E8708}"/>
    <cellStyle name="Comma 21 5 3 3" xfId="8333" xr:uid="{6BB11E3C-21A1-4069-9F85-21A6DED09E9B}"/>
    <cellStyle name="Comma 21 5 3 3 2" xfId="22696" xr:uid="{F39A6007-AE52-406F-AB4B-9A301B6391DA}"/>
    <cellStyle name="Comma 21 5 3 4" xfId="19529" xr:uid="{CE11B90E-0B03-45A7-92CF-228B6542FBC6}"/>
    <cellStyle name="Comma 21 5 3 5" xfId="14431" xr:uid="{73C409DB-CFC6-48C6-B1C6-C9C426C7B8F3}"/>
    <cellStyle name="Comma 21 5 3 6" xfId="28790" xr:uid="{5455341D-9962-415D-9463-888ACC48AEE7}"/>
    <cellStyle name="Comma 21 5 3 7" xfId="34884" xr:uid="{67CBF5B2-5B81-4D3D-8DED-92D5B791D621}"/>
    <cellStyle name="Comma 21 5 4" xfId="2428" xr:uid="{2FC69D5B-5591-4699-AEED-7BC06AF07B38}"/>
    <cellStyle name="Comma 21 5 4 2" xfId="5507" xr:uid="{88CFA059-4877-415F-8A40-C7B5A17F56E3}"/>
    <cellStyle name="Comma 21 5 4 2 2" xfId="11717" xr:uid="{DBFC33F0-F70A-4023-A361-448C54F20920}"/>
    <cellStyle name="Comma 21 5 4 2 2 2" xfId="26080" xr:uid="{F924AA8B-BC96-47A1-8865-AD930C8FDBA0}"/>
    <cellStyle name="Comma 21 5 4 2 3" xfId="20753" xr:uid="{C5FE5264-CBCE-457E-B0DE-B5D8393F88EC}"/>
    <cellStyle name="Comma 21 5 4 2 4" xfId="17815" xr:uid="{31C5167A-FC26-4375-9A77-8B6893B69978}"/>
    <cellStyle name="Comma 21 5 4 2 5" xfId="32174" xr:uid="{94946B57-934C-4C9A-A16E-1691A2CEC876}"/>
    <cellStyle name="Comma 21 5 4 2 6" xfId="38268" xr:uid="{4C5F9270-C03E-42E9-A803-1050BF004ECE}"/>
    <cellStyle name="Comma 21 5 4 3" xfId="8707" xr:uid="{52B067E4-D558-4AC4-8BDB-12CEE124CF18}"/>
    <cellStyle name="Comma 21 5 4 3 2" xfId="23070" xr:uid="{3F4D0C76-1116-4688-AE6D-29F7BCEC953F}"/>
    <cellStyle name="Comma 21 5 4 4" xfId="19655" xr:uid="{19F97FAA-1F2E-4F56-AE6B-9F0496921412}"/>
    <cellStyle name="Comma 21 5 4 5" xfId="14805" xr:uid="{37B1894A-8B12-48AD-ACCB-D7BC1413298E}"/>
    <cellStyle name="Comma 21 5 4 6" xfId="29164" xr:uid="{2AFEFE70-B300-47F0-8FB2-9D4C2D00D290}"/>
    <cellStyle name="Comma 21 5 4 7" xfId="35258" xr:uid="{6899D99C-49A8-419A-AC4D-3064ABE176B8}"/>
    <cellStyle name="Comma 21 5 5" xfId="2802" xr:uid="{607721EF-8F44-4C2F-8660-CBF0A04DBD42}"/>
    <cellStyle name="Comma 21 5 5 2" xfId="5881" xr:uid="{C8DDE1B3-78FA-4B59-B22A-6F760E5FFDFC}"/>
    <cellStyle name="Comma 21 5 5 2 2" xfId="12091" xr:uid="{8067FBE6-EA88-4451-8EF2-6EB331202403}"/>
    <cellStyle name="Comma 21 5 5 2 2 2" xfId="26454" xr:uid="{19DA86E6-F949-4211-9625-7C0796739136}"/>
    <cellStyle name="Comma 21 5 5 2 3" xfId="20879" xr:uid="{39574403-6646-4DEB-B6EA-E5ED3CC7927A}"/>
    <cellStyle name="Comma 21 5 5 2 4" xfId="18189" xr:uid="{61B2C454-BBB6-405B-9C01-0CB132CCE031}"/>
    <cellStyle name="Comma 21 5 5 2 5" xfId="32548" xr:uid="{09409AEB-89B3-475D-BDA7-3A44684C77D6}"/>
    <cellStyle name="Comma 21 5 5 2 6" xfId="38642" xr:uid="{974CDA35-7D96-448A-A212-81C849E2CD9A}"/>
    <cellStyle name="Comma 21 5 5 3" xfId="9081" xr:uid="{5CA16D0F-6ACD-49DC-8B6F-DE78AECC7BB6}"/>
    <cellStyle name="Comma 21 5 5 3 2" xfId="23444" xr:uid="{B8FEACC2-907E-4641-8C01-A741EDC0A79E}"/>
    <cellStyle name="Comma 21 5 5 4" xfId="19781" xr:uid="{35F6EE78-31DD-4C36-8898-D926A8CFF1B5}"/>
    <cellStyle name="Comma 21 5 5 5" xfId="15179" xr:uid="{31432D3A-C379-4FC8-86A5-CE735ACC1E44}"/>
    <cellStyle name="Comma 21 5 5 6" xfId="29538" xr:uid="{E8EBF6CE-030F-48F9-9DB5-AFFDD5854CB2}"/>
    <cellStyle name="Comma 21 5 5 7" xfId="35632" xr:uid="{11E06A32-3F62-46E2-A5CC-7C0D7DCD2055}"/>
    <cellStyle name="Comma 21 5 6" xfId="3176" xr:uid="{EE7146E0-68CE-46D5-B900-3A6FD210D9C3}"/>
    <cellStyle name="Comma 21 5 6 2" xfId="6255" xr:uid="{589E7EFD-6AB5-4950-B4A1-99F07620A9B6}"/>
    <cellStyle name="Comma 21 5 6 2 2" xfId="12465" xr:uid="{2851ABD8-0E82-4580-B794-EC0844C173EF}"/>
    <cellStyle name="Comma 21 5 6 2 2 2" xfId="26828" xr:uid="{69353936-5485-4D12-8A59-CD0570C714F6}"/>
    <cellStyle name="Comma 21 5 6 2 3" xfId="21005" xr:uid="{D78F7AAC-0997-47B0-B508-53A91A1969B2}"/>
    <cellStyle name="Comma 21 5 6 2 4" xfId="18563" xr:uid="{E7434A3E-82B7-4721-B07C-F224E53B3DDE}"/>
    <cellStyle name="Comma 21 5 6 2 5" xfId="32922" xr:uid="{D95E4091-EC71-4BCB-A675-4E813F6572FF}"/>
    <cellStyle name="Comma 21 5 6 2 6" xfId="39016" xr:uid="{9EBBD4BF-D8D6-4F70-9504-4D300162D444}"/>
    <cellStyle name="Comma 21 5 6 3" xfId="9455" xr:uid="{7C55D857-3FE5-4FA3-9C59-E3AC4C3B5985}"/>
    <cellStyle name="Comma 21 5 6 3 2" xfId="23818" xr:uid="{D1955631-1DC8-498B-B19E-632592B841E9}"/>
    <cellStyle name="Comma 21 5 6 4" xfId="19907" xr:uid="{E7A1C792-583E-468C-B6E5-FD6CEFD99380}"/>
    <cellStyle name="Comma 21 5 6 5" xfId="15553" xr:uid="{E67B5A8A-623A-4F62-A7C0-79C4E1BBE82B}"/>
    <cellStyle name="Comma 21 5 6 6" xfId="29912" xr:uid="{8CEDAF42-1537-4E3A-A915-01C85DDDC8ED}"/>
    <cellStyle name="Comma 21 5 6 7" xfId="36006" xr:uid="{421E34B1-458B-4241-B312-8EB3C89077F5}"/>
    <cellStyle name="Comma 21 5 7" xfId="3552" xr:uid="{35502DE2-03C6-4E46-B322-3E5946673A70}"/>
    <cellStyle name="Comma 21 5 7 2" xfId="6631" xr:uid="{80E4A886-4FA4-477B-9E34-9B7A6E133161}"/>
    <cellStyle name="Comma 21 5 7 2 2" xfId="12840" xr:uid="{89E3BA6B-01AB-40BD-A4C7-CF973E277338}"/>
    <cellStyle name="Comma 21 5 7 2 2 2" xfId="27203" xr:uid="{7E1E2DEE-7DFC-42E1-8548-F13BA643DF64}"/>
    <cellStyle name="Comma 21 5 7 2 3" xfId="21133" xr:uid="{44C022F6-5EC3-43CC-9049-9F432ED503A7}"/>
    <cellStyle name="Comma 21 5 7 2 4" xfId="18938" xr:uid="{D1985960-3ACB-4007-830E-299D5816EE7C}"/>
    <cellStyle name="Comma 21 5 7 2 5" xfId="33297" xr:uid="{6308B005-382F-499F-8F05-FBD402007BF6}"/>
    <cellStyle name="Comma 21 5 7 2 6" xfId="39391" xr:uid="{7B96DF4A-852B-4F22-A93F-F03C1B8BC265}"/>
    <cellStyle name="Comma 21 5 7 3" xfId="9831" xr:uid="{84D2A271-24AC-4555-8059-0FBDF9361A74}"/>
    <cellStyle name="Comma 21 5 7 3 2" xfId="24194" xr:uid="{5170AD56-9266-4E80-B661-B4F0CDFE106D}"/>
    <cellStyle name="Comma 21 5 7 4" xfId="20035" xr:uid="{73E95FCD-4684-4311-847E-ACDEA548B029}"/>
    <cellStyle name="Comma 21 5 7 5" xfId="15929" xr:uid="{0DBC9D53-C399-4690-A383-74294AFFCBCB}"/>
    <cellStyle name="Comma 21 5 7 6" xfId="30288" xr:uid="{08A913D0-8FA5-4F70-BA78-F714705B5040}"/>
    <cellStyle name="Comma 21 5 7 7" xfId="36382" xr:uid="{B88ACDD7-B6DE-46FC-8502-3EEC1F4764CD}"/>
    <cellStyle name="Comma 21 5 8" xfId="4387" xr:uid="{5BFE51EE-155B-4829-A703-B63114016738}"/>
    <cellStyle name="Comma 21 5 8 2" xfId="6868" xr:uid="{4370C290-DC7C-40B6-88B6-2C4DF9E0856F}"/>
    <cellStyle name="Comma 21 5 8 2 2" xfId="10609" xr:uid="{AC3D868C-D009-495E-977B-29545056B190}"/>
    <cellStyle name="Comma 21 5 8 2 2 2" xfId="24972" xr:uid="{DC6D3078-2861-4CAF-BD4C-7DF82E682F22}"/>
    <cellStyle name="Comma 21 5 8 2 3" xfId="21245" xr:uid="{1E6CCAEF-A25F-4D91-BBE8-DE54DC2E1E77}"/>
    <cellStyle name="Comma 21 5 8 2 4" xfId="16707" xr:uid="{C934F120-9ADE-4D8E-8B35-F9D985DB3746}"/>
    <cellStyle name="Comma 21 5 8 2 5" xfId="31066" xr:uid="{0CCE8496-AF8A-470E-B333-3531649E0016}"/>
    <cellStyle name="Comma 21 5 8 2 6" xfId="37160" xr:uid="{1531CC40-E5B7-41D4-8A9D-DAE4A6F7EBF1}"/>
    <cellStyle name="Comma 21 5 8 3" xfId="7585" xr:uid="{4E5B96BA-6C2D-4459-9084-4806AAAB24BB}"/>
    <cellStyle name="Comma 21 5 8 3 2" xfId="21948" xr:uid="{C0F56A20-69C3-4030-B92F-46BE5726E22A}"/>
    <cellStyle name="Comma 21 5 8 4" xfId="20375" xr:uid="{234B45C4-754E-4121-B17B-B652EF24592F}"/>
    <cellStyle name="Comma 21 5 8 5" xfId="13683" xr:uid="{32460038-32D5-4AFF-AF69-EB065DBB684B}"/>
    <cellStyle name="Comma 21 5 8 6" xfId="28042" xr:uid="{351298A8-89DA-45D6-9EC4-89E372C78D14}"/>
    <cellStyle name="Comma 21 5 8 7" xfId="34136" xr:uid="{4BF35069-381D-46DB-87CF-31D1F679438F}"/>
    <cellStyle name="Comma 21 5 9" xfId="3928" xr:uid="{613ADD13-8E4E-4A2B-B492-640FE0096D05}"/>
    <cellStyle name="Comma 21 5 9 2" xfId="10207" xr:uid="{2CE8CF40-5723-47CC-931D-097C543E241D}"/>
    <cellStyle name="Comma 21 5 9 2 2" xfId="24570" xr:uid="{92B88FF7-2D5E-45C8-AE7D-6754CE28851C}"/>
    <cellStyle name="Comma 21 5 9 3" xfId="20163" xr:uid="{BCF256DC-66D8-4077-967C-3F6EFC2B39ED}"/>
    <cellStyle name="Comma 21 5 9 4" xfId="16305" xr:uid="{3FC6C444-4B99-427C-9098-E37A1A28BF4B}"/>
    <cellStyle name="Comma 21 5 9 5" xfId="30664" xr:uid="{B675861B-25CD-43F4-84F5-7BE1D6198F17}"/>
    <cellStyle name="Comma 21 5 9 6" xfId="36758" xr:uid="{1E3F9BFD-6FD6-4BBA-9EC9-B15960682C94}"/>
    <cellStyle name="Comma 21 6" xfId="1226" xr:uid="{3BE1FBF5-038B-4B1C-BE6A-E84215375605}"/>
    <cellStyle name="Comma 21 6 2" xfId="4292" xr:uid="{87725A61-E8DB-4DC7-9B78-BC6CDD1A32B5}"/>
    <cellStyle name="Comma 21 6 2 2" xfId="10523" xr:uid="{2F87F703-1A95-478B-B426-3713C18E57A0}"/>
    <cellStyle name="Comma 21 6 2 2 2" xfId="24886" xr:uid="{8A79360C-11B6-4C8F-AADE-BB8D9835EB60}"/>
    <cellStyle name="Comma 21 6 2 3" xfId="20333" xr:uid="{228CF779-6EA1-4C16-9DAC-3C3C8E051E41}"/>
    <cellStyle name="Comma 21 6 2 4" xfId="16621" xr:uid="{740459BF-021F-49EA-B47E-703D2ED0BE58}"/>
    <cellStyle name="Comma 21 6 2 5" xfId="30980" xr:uid="{D451D7CE-1C0C-4216-B0AF-C3DDA3A41A42}"/>
    <cellStyle name="Comma 21 6 2 6" xfId="37074" xr:uid="{81E369D9-E735-44D2-AF88-D425FFA66C61}"/>
    <cellStyle name="Comma 21 6 3" xfId="7490" xr:uid="{FB445E95-78A5-40D6-8DD0-6CAD7846A837}"/>
    <cellStyle name="Comma 21 6 3 2" xfId="21852" xr:uid="{CAEC376C-E188-4721-B7AF-2BCF973597AC}"/>
    <cellStyle name="Comma 21 6 4" xfId="19235" xr:uid="{5444E9E4-F320-4105-B587-5AB09E26E211}"/>
    <cellStyle name="Comma 21 6 5" xfId="13587" xr:uid="{D4E0E9F5-A29A-4BF9-955B-58EF69A3F8DE}"/>
    <cellStyle name="Comma 21 6 6" xfId="27946" xr:uid="{F92D67D4-07AA-40D7-A87D-2ABE67F09C93}"/>
    <cellStyle name="Comma 21 6 7" xfId="34040" xr:uid="{A49FABEF-02D3-4F3E-9B15-7AAB67B0E319}"/>
    <cellStyle name="Comma 21 6 8" xfId="43038" xr:uid="{869CF9B5-9524-4F4E-B274-E1A67BFC5223}"/>
    <cellStyle name="Comma 21 7" xfId="1590" xr:uid="{CEFA0FD0-6C03-4F9D-8C46-FF2D08F3770F}"/>
    <cellStyle name="Comma 21 7 2" xfId="4664" xr:uid="{3B0643AB-DD52-4C70-836C-292FCD731F93}"/>
    <cellStyle name="Comma 21 7 2 2" xfId="10873" xr:uid="{98DD5835-D47F-4CD0-8008-E73BC34A7415}"/>
    <cellStyle name="Comma 21 7 2 2 2" xfId="25236" xr:uid="{9E908DE2-93B4-47C5-9FC5-6CB7E55210A9}"/>
    <cellStyle name="Comma 21 7 2 3" xfId="20459" xr:uid="{E37E2D67-397F-4356-BCAD-AA1A140F3A2A}"/>
    <cellStyle name="Comma 21 7 2 4" xfId="16971" xr:uid="{87F88F3A-8F46-4BE8-A8AA-4211CC595F87}"/>
    <cellStyle name="Comma 21 7 2 5" xfId="31330" xr:uid="{0DD2E819-DD65-4564-B4FE-C6D37BE90E43}"/>
    <cellStyle name="Comma 21 7 2 6" xfId="37424" xr:uid="{3D48CB9D-F993-4BE7-8790-AA8D73F8A328}"/>
    <cellStyle name="Comma 21 7 3" xfId="7863" xr:uid="{DBBE5FA5-936F-40BD-959A-609ECDE38004}"/>
    <cellStyle name="Comma 21 7 3 2" xfId="22226" xr:uid="{7ADE95CE-308C-4A10-8CA8-F518AB8D4990}"/>
    <cellStyle name="Comma 21 7 4" xfId="19361" xr:uid="{F6F0B9F2-9150-4BBA-814A-D2FFEC4B96A7}"/>
    <cellStyle name="Comma 21 7 5" xfId="13961" xr:uid="{D7926F16-446D-412E-959D-30BD8527A319}"/>
    <cellStyle name="Comma 21 7 6" xfId="28320" xr:uid="{8FDBD2D3-DCBB-40F2-B4B1-47FB37EED40B}"/>
    <cellStyle name="Comma 21 7 7" xfId="34414" xr:uid="{B69B393C-4C07-4CB1-8BDE-875055BE0191}"/>
    <cellStyle name="Comma 21 7 8" xfId="43943" xr:uid="{98311CD4-31C3-4951-BA70-4E8837739C9A}"/>
    <cellStyle name="Comma 21 8" xfId="1960" xr:uid="{B9966C95-70FD-4B23-8B4F-E41D89244F77}"/>
    <cellStyle name="Comma 21 8 2" xfId="5037" xr:uid="{E41D2B8C-7ABB-45ED-8AAD-92DBE5A3356C}"/>
    <cellStyle name="Comma 21 8 2 2" xfId="11247" xr:uid="{A3796826-9C01-41B5-AB38-12B37075C527}"/>
    <cellStyle name="Comma 21 8 2 2 2" xfId="25610" xr:uid="{A9177425-863A-4023-8B3E-8ABDA7350762}"/>
    <cellStyle name="Comma 21 8 2 3" xfId="20585" xr:uid="{B4E3FB7E-2DCD-4E01-B63A-CDAF4BE8A30F}"/>
    <cellStyle name="Comma 21 8 2 4" xfId="17345" xr:uid="{F244B0BD-0E01-47CA-B7E5-4C5B0FCE6327}"/>
    <cellStyle name="Comma 21 8 2 5" xfId="31704" xr:uid="{87897FA0-DD46-461D-AE8F-88E2DAF71ADB}"/>
    <cellStyle name="Comma 21 8 2 6" xfId="37798" xr:uid="{16C42DF5-BA70-41CA-AAB0-06D8D45180EB}"/>
    <cellStyle name="Comma 21 8 3" xfId="8237" xr:uid="{CF3D9D36-68EF-4766-814F-1CE0E7BC4FDE}"/>
    <cellStyle name="Comma 21 8 3 2" xfId="22600" xr:uid="{8845666B-1D68-4E5E-AFD4-09364790D138}"/>
    <cellStyle name="Comma 21 8 4" xfId="19487" xr:uid="{E8DAE6DC-25B3-41D2-B1B8-1A8B5B773EF2}"/>
    <cellStyle name="Comma 21 8 5" xfId="14335" xr:uid="{31BE397F-A186-4970-9FED-1095BE488329}"/>
    <cellStyle name="Comma 21 8 6" xfId="28694" xr:uid="{3A5775F8-A84E-431A-9053-219B70C91D6B}"/>
    <cellStyle name="Comma 21 8 7" xfId="34788" xr:uid="{E6819931-B045-4978-AA71-584BBC3C369C}"/>
    <cellStyle name="Comma 21 8 8" xfId="44894" xr:uid="{BAE4CBF7-CDCF-424B-AA93-3C78F1CDF94F}"/>
    <cellStyle name="Comma 21 9" xfId="2333" xr:uid="{439A58DF-2660-4FAE-9B61-FF82DADC44ED}"/>
    <cellStyle name="Comma 21 9 2" xfId="5411" xr:uid="{171F10B5-98C7-4F5E-9A7B-D8FB8012309A}"/>
    <cellStyle name="Comma 21 9 2 2" xfId="11621" xr:uid="{299DBD89-D89D-4FBD-8823-B9FBF14E5277}"/>
    <cellStyle name="Comma 21 9 2 2 2" xfId="25984" xr:uid="{051C47E4-22AA-4C1D-B092-54D5819270D2}"/>
    <cellStyle name="Comma 21 9 2 3" xfId="20711" xr:uid="{5CB91BB9-8695-4797-96A4-709F87F78165}"/>
    <cellStyle name="Comma 21 9 2 4" xfId="17719" xr:uid="{3024A720-F937-4EA4-9106-C1F702299B97}"/>
    <cellStyle name="Comma 21 9 2 5" xfId="32078" xr:uid="{5DE8A7D2-50C6-4337-BB1C-A9C6CB64076D}"/>
    <cellStyle name="Comma 21 9 2 6" xfId="38172" xr:uid="{DBB29146-38AD-4ED3-A675-9A3FA38292E7}"/>
    <cellStyle name="Comma 21 9 3" xfId="8611" xr:uid="{899483F7-E9BC-475D-B654-4FFBBDC0387B}"/>
    <cellStyle name="Comma 21 9 3 2" xfId="22974" xr:uid="{EB8ECFA9-1E47-496C-9C2E-D88D2531FCA3}"/>
    <cellStyle name="Comma 21 9 4" xfId="19613" xr:uid="{D8A3E30D-195E-4DB9-A2F9-F8E67FC82982}"/>
    <cellStyle name="Comma 21 9 5" xfId="14709" xr:uid="{76CD5DAF-E4F5-475E-8978-FFF158BC7658}"/>
    <cellStyle name="Comma 21 9 6" xfId="29068" xr:uid="{34C69C09-FECC-478C-8112-FD22F8E6B059}"/>
    <cellStyle name="Comma 21 9 7" xfId="35162" xr:uid="{BE5AD19B-1B7D-4D7F-8DDE-B0483C064220}"/>
    <cellStyle name="Comma 21 9 8" xfId="40846" xr:uid="{356C43F2-BF71-46FF-A057-49EA036B48D5}"/>
    <cellStyle name="Comma 22" xfId="279" xr:uid="{04A922E8-2491-437F-856F-D626C317D43B}"/>
    <cellStyle name="Comma 22 10" xfId="3464" xr:uid="{0971D539-1F49-41EE-AF4D-92B6F1EA0656}"/>
    <cellStyle name="Comma 22 10 2" xfId="6543" xr:uid="{2EC95653-183A-497F-AB99-16563E0B20AD}"/>
    <cellStyle name="Comma 22 10 2 2" xfId="12752" xr:uid="{D9644A3C-6EE3-464E-9915-8009F0D3DC2D}"/>
    <cellStyle name="Comma 22 10 2 2 2" xfId="27115" xr:uid="{EA817F0B-5781-41B0-AFB2-6F5A8E2CBD36}"/>
    <cellStyle name="Comma 22 10 2 3" xfId="21093" xr:uid="{9D28FB5E-49D2-4337-AA57-CA1D5227A071}"/>
    <cellStyle name="Comma 22 10 2 4" xfId="18850" xr:uid="{3E45A0A7-3AED-43EB-BE99-81EA9D488744}"/>
    <cellStyle name="Comma 22 10 2 5" xfId="33209" xr:uid="{88F8B0B0-A05E-405B-8145-AD4927CB63AF}"/>
    <cellStyle name="Comma 22 10 2 6" xfId="39303" xr:uid="{EA6B54AA-1D99-4599-9D4C-B8D1A0D079DE}"/>
    <cellStyle name="Comma 22 10 3" xfId="9743" xr:uid="{01C2BD6B-29E8-4832-8C59-15D396DF0794}"/>
    <cellStyle name="Comma 22 10 3 2" xfId="24106" xr:uid="{02306E0C-128A-4949-8368-DACA118B00AB}"/>
    <cellStyle name="Comma 22 10 4" xfId="19995" xr:uid="{9984714E-7A52-4DEC-A22A-06A031C0D5D5}"/>
    <cellStyle name="Comma 22 10 5" xfId="15841" xr:uid="{25965763-21E1-4989-ADAD-27680DD826DF}"/>
    <cellStyle name="Comma 22 10 6" xfId="30200" xr:uid="{BE1AE820-805D-4283-97F7-E15D56989CF1}"/>
    <cellStyle name="Comma 22 10 7" xfId="36294" xr:uid="{0E73E1AA-B143-48E5-AE05-337E40AEE957}"/>
    <cellStyle name="Comma 22 10 8" xfId="46029" xr:uid="{0E372C53-CB76-4B8A-A140-802C16C8E1AF}"/>
    <cellStyle name="Comma 22 11" xfId="4140" xr:uid="{8601F9D1-D953-4F9A-873D-52EE58F5A4A7}"/>
    <cellStyle name="Comma 22 11 2" xfId="6832" xr:uid="{9773EAE3-7F68-4A69-BA3A-D400F66C3C76}"/>
    <cellStyle name="Comma 22 11 2 2" xfId="10408" xr:uid="{01E26D82-EC6D-45A9-AAA9-F10AE7264B5F}"/>
    <cellStyle name="Comma 22 11 2 2 2" xfId="24771" xr:uid="{8D8E3E23-3B4D-4A22-83C0-A956D4841C26}"/>
    <cellStyle name="Comma 22 11 2 3" xfId="21210" xr:uid="{6D1F99B4-2172-43AF-A8A9-ACCECBD230A2}"/>
    <cellStyle name="Comma 22 11 2 4" xfId="16506" xr:uid="{920D02C6-3E99-4D89-B084-48B0B9EE7490}"/>
    <cellStyle name="Comma 22 11 2 5" xfId="30865" xr:uid="{2C3FC84B-28D6-40C2-B179-C8E792994053}"/>
    <cellStyle name="Comma 22 11 2 6" xfId="36959" xr:uid="{77481552-730B-4B54-940A-8989F2562DAB}"/>
    <cellStyle name="Comma 22 11 3" xfId="7338" xr:uid="{5584911B-9955-4F15-8C75-1557C92A0722}"/>
    <cellStyle name="Comma 22 11 3 2" xfId="21700" xr:uid="{63659042-4CE9-423A-BAC2-CDFBA64F0B35}"/>
    <cellStyle name="Comma 22 11 4" xfId="20251" xr:uid="{CFD3CEFF-7E54-458C-8E0F-9F3AF9EEE8EB}"/>
    <cellStyle name="Comma 22 11 5" xfId="13435" xr:uid="{BA8974B6-D771-410A-A2C9-59F4EF809C07}"/>
    <cellStyle name="Comma 22 11 6" xfId="27794" xr:uid="{0F9BE2B2-78CA-46A5-8ABB-9447B9ADD2D9}"/>
    <cellStyle name="Comma 22 11 7" xfId="33888" xr:uid="{99825480-0C47-4A72-A23E-8F67A5FD4E35}"/>
    <cellStyle name="Comma 22 12" xfId="3840" xr:uid="{65DC7C78-E818-4045-A0B6-95577D921662}"/>
    <cellStyle name="Comma 22 12 2" xfId="10119" xr:uid="{C4703789-6A4E-49F8-AB54-FBD9E31FA687}"/>
    <cellStyle name="Comma 22 12 2 2" xfId="24482" xr:uid="{18E74DA0-253C-48F1-913F-DF6F26D7A692}"/>
    <cellStyle name="Comma 22 12 3" xfId="20123" xr:uid="{63849974-F303-4073-8D8B-9F3BC76C6818}"/>
    <cellStyle name="Comma 22 12 4" xfId="16217" xr:uid="{37576ECC-AF16-4475-B6A9-0C9366BAFCFC}"/>
    <cellStyle name="Comma 22 12 5" xfId="30576" xr:uid="{16B2851E-D84A-48ED-AB40-0D64BB973ADB}"/>
    <cellStyle name="Comma 22 12 6" xfId="36670" xr:uid="{FF201887-CFB6-4371-B9FA-4EC664637078}"/>
    <cellStyle name="Comma 22 13" xfId="7038" xr:uid="{FF2855C2-F0E1-44E9-A19E-C0189E71183A}"/>
    <cellStyle name="Comma 22 13 2" xfId="21400" xr:uid="{6130F0CE-DE0B-4DDD-9B11-9E62CBC032D6}"/>
    <cellStyle name="Comma 22 14" xfId="19153" xr:uid="{5723D501-7BA7-4E0B-B111-C3B554C62ED7}"/>
    <cellStyle name="Comma 22 15" xfId="13135" xr:uid="{7D6310C2-F813-4514-96C9-8C8B4D1D22C4}"/>
    <cellStyle name="Comma 22 16" xfId="27494" xr:uid="{57F39476-0BC9-4D0C-9DF6-C28C7AF251BE}"/>
    <cellStyle name="Comma 22 17" xfId="33588" xr:uid="{EA0097AB-D8FC-45CE-8682-F707A102DEF9}"/>
    <cellStyle name="Comma 22 18" xfId="898" xr:uid="{77DD725A-F9A3-4449-8F24-BFD1BE4FC561}"/>
    <cellStyle name="Comma 22 19" xfId="39798" xr:uid="{B5EBD40C-9248-4530-BCEA-8931C40DF1C7}"/>
    <cellStyle name="Comma 22 2" xfId="141" xr:uid="{AB2FBED7-A46F-4245-A070-C9407744E9FC}"/>
    <cellStyle name="Comma 22 2 10" xfId="4048" xr:uid="{0D34B429-CE9E-4F7E-9C3D-000EF5DC375E}"/>
    <cellStyle name="Comma 22 2 10 2" xfId="10327" xr:uid="{466C4AF0-B4D6-4AA8-8B06-4E4C625F3371}"/>
    <cellStyle name="Comma 22 2 10 2 2" xfId="24690" xr:uid="{3FA167C2-B5B2-465F-A423-9184A6A77BF4}"/>
    <cellStyle name="Comma 22 2 10 3" xfId="20207" xr:uid="{16F7473A-916E-4747-A8C9-196086249108}"/>
    <cellStyle name="Comma 22 2 10 4" xfId="16425" xr:uid="{D476F6F5-B13D-414F-8944-031626561C66}"/>
    <cellStyle name="Comma 22 2 10 5" xfId="30784" xr:uid="{88B50050-AAE0-410C-B69B-26BB08515822}"/>
    <cellStyle name="Comma 22 2 10 6" xfId="36878" xr:uid="{560BC61A-6805-406C-A9B2-AD8299AE0F51}"/>
    <cellStyle name="Comma 22 2 11" xfId="7246" xr:uid="{995DB5B8-1171-4DB8-8B07-679C06007329}"/>
    <cellStyle name="Comma 22 2 11 2" xfId="21608" xr:uid="{3DE6F4A2-50FC-4272-A23D-710F437BC868}"/>
    <cellStyle name="Comma 22 2 12" xfId="19195" xr:uid="{6E3434F1-BDF6-4301-ACED-0EA8B339532F}"/>
    <cellStyle name="Comma 22 2 13" xfId="13343" xr:uid="{21EF69F4-2FF3-4E2C-888B-BBAF1AB694AD}"/>
    <cellStyle name="Comma 22 2 14" xfId="27702" xr:uid="{DEF84932-43A2-4066-9AA7-A5D1290070EB}"/>
    <cellStyle name="Comma 22 2 15" xfId="33796" xr:uid="{CBED5BA6-CCCD-4809-A293-2C4AFD6891D4}"/>
    <cellStyle name="Comma 22 2 16" xfId="1077" xr:uid="{3B063AD7-EED7-4680-85EF-E7880A033B2D}"/>
    <cellStyle name="Comma 22 2 17" xfId="39872" xr:uid="{C120CA37-2155-42B0-9252-CE5AE93181B8}"/>
    <cellStyle name="Comma 22 2 2" xfId="511" xr:uid="{9323604C-078B-468C-A667-08211EED90F4}"/>
    <cellStyle name="Comma 22 2 2 2" xfId="4507" xr:uid="{512CE0A7-074E-4372-B18E-EF85D2F9DAFC}"/>
    <cellStyle name="Comma 22 2 2 2 2" xfId="10715" xr:uid="{6F78BD73-8DCB-45C0-9288-E6653DC5C474}"/>
    <cellStyle name="Comma 22 2 2 2 2 2" xfId="25078" xr:uid="{BC617022-7653-4EA6-B799-D02D734558B8}"/>
    <cellStyle name="Comma 22 2 2 2 2 3" xfId="42667" xr:uid="{90149FC2-FE18-4190-9ECD-6B1170E96792}"/>
    <cellStyle name="Comma 22 2 2 2 3" xfId="20419" xr:uid="{29469F14-FF39-47C2-BD8C-334D6C78E252}"/>
    <cellStyle name="Comma 22 2 2 2 4" xfId="16813" xr:uid="{D7AC4A4B-6AE2-4282-B63B-8AC70D0F7F0D}"/>
    <cellStyle name="Comma 22 2 2 2 5" xfId="31172" xr:uid="{49C6D39F-B546-4C86-B6E0-1810F09ECD28}"/>
    <cellStyle name="Comma 22 2 2 2 6" xfId="37266" xr:uid="{A08B1567-3818-4F96-8B7D-8B9D57FD61C6}"/>
    <cellStyle name="Comma 22 2 2 2 7" xfId="40475" xr:uid="{96230CA9-1FAA-4941-A24B-44D5576A8865}"/>
    <cellStyle name="Comma 22 2 2 3" xfId="7705" xr:uid="{DBDDFFBD-0C6A-4EF5-A18E-0AAA96DD8829}"/>
    <cellStyle name="Comma 22 2 2 3 2" xfId="22068" xr:uid="{E826107F-22E9-4A32-946A-8CD2DEB11371}"/>
    <cellStyle name="Comma 22 2 2 3 3" xfId="43581" xr:uid="{59DE3B99-D063-4D54-B16C-9416277865DE}"/>
    <cellStyle name="Comma 22 2 2 4" xfId="19321" xr:uid="{4561D9A9-D2B7-4180-ABB6-0243DC10578B}"/>
    <cellStyle name="Comma 22 2 2 4 2" xfId="44480" xr:uid="{5D9267C7-9C92-40EE-AFDD-369FE2AA3213}"/>
    <cellStyle name="Comma 22 2 2 5" xfId="13803" xr:uid="{838F13CA-0D22-4028-8516-8A6E742FF413}"/>
    <cellStyle name="Comma 22 2 2 5 2" xfId="45455" xr:uid="{59C6EE07-CF0E-4A05-A64F-59AD5894737B}"/>
    <cellStyle name="Comma 22 2 2 6" xfId="28162" xr:uid="{9BBC6E08-2FBD-407E-BD3B-2B9B5CCC5976}"/>
    <cellStyle name="Comma 22 2 2 6 2" xfId="41723" xr:uid="{D95DA652-B311-45C1-A5FC-DBE1A386FD4C}"/>
    <cellStyle name="Comma 22 2 2 7" xfId="34256" xr:uid="{49DD9CF5-3DF0-4AE3-A7D2-7E77E2A786CD}"/>
    <cellStyle name="Comma 22 2 2 7 2" xfId="46256" xr:uid="{21720369-AB76-4C5B-807D-AEBDED30E678}"/>
    <cellStyle name="Comma 22 2 2 8" xfId="1435" xr:uid="{7D74F84E-C2A6-4F5F-A34E-33BCEE603198}"/>
    <cellStyle name="Comma 22 2 2 9" xfId="40023" xr:uid="{425B82D9-160F-407B-B27C-D00A46E0AA5F}"/>
    <cellStyle name="Comma 22 2 3" xfId="360" xr:uid="{F8B9A070-AB90-4CE5-8441-1D83162F6F90}"/>
    <cellStyle name="Comma 22 2 3 2" xfId="4879" xr:uid="{00BCB9F2-5F4D-43EE-9CFE-D07CA975BAAA}"/>
    <cellStyle name="Comma 22 2 3 2 2" xfId="11089" xr:uid="{600BBE48-8F2B-49AF-9824-F7C283D05D1D}"/>
    <cellStyle name="Comma 22 2 3 2 2 2" xfId="25452" xr:uid="{4C4791A9-9A02-4AE1-94B8-3F6C2A876B5F}"/>
    <cellStyle name="Comma 22 2 3 2 3" xfId="20545" xr:uid="{35BD0C6D-ADB4-4B9E-B323-D2BC701DB3AC}"/>
    <cellStyle name="Comma 22 2 3 2 4" xfId="17187" xr:uid="{1F25F02E-C839-4DE4-95B7-5ED17C60EAC4}"/>
    <cellStyle name="Comma 22 2 3 2 5" xfId="31546" xr:uid="{00AF9FFC-E7FF-4B17-AB2F-E06127191E69}"/>
    <cellStyle name="Comma 22 2 3 2 6" xfId="37640" xr:uid="{68C599F1-A496-443F-8BA7-D8E66BD889B1}"/>
    <cellStyle name="Comma 22 2 3 2 7" xfId="40324" xr:uid="{34CD70A0-E3CE-4F8B-8CA8-5706A7A8BD3D}"/>
    <cellStyle name="Comma 22 2 3 3" xfId="8079" xr:uid="{B15DDC30-76F3-46E0-B0F3-4EC1F1A4B722}"/>
    <cellStyle name="Comma 22 2 3 3 2" xfId="22442" xr:uid="{2772F289-CA3C-4F85-9CD5-E1A2E9E95148}"/>
    <cellStyle name="Comma 22 2 3 3 3" xfId="42234" xr:uid="{08D74CC4-F676-42B3-893D-1B1E027AA603}"/>
    <cellStyle name="Comma 22 2 3 4" xfId="19447" xr:uid="{95F20880-ADB3-4515-810B-98E1AFDA63C0}"/>
    <cellStyle name="Comma 22 2 3 4 2" xfId="46105" xr:uid="{F864D03E-757C-41F9-958B-765BCDC5334F}"/>
    <cellStyle name="Comma 22 2 3 5" xfId="14177" xr:uid="{3DB3269E-DA35-4405-BD2D-F62955A34B91}"/>
    <cellStyle name="Comma 22 2 3 6" xfId="28536" xr:uid="{A76C5C47-07A1-44C2-AE24-153D440D172B}"/>
    <cellStyle name="Comma 22 2 3 7" xfId="34630" xr:uid="{2D18D51A-A064-4BC4-A87F-4B5C9F906C76}"/>
    <cellStyle name="Comma 22 2 3 8" xfId="1804" xr:uid="{BE23A5E1-29A4-4B34-AB08-6E5D69ED119E}"/>
    <cellStyle name="Comma 22 2 3 9" xfId="40103" xr:uid="{A62EBA6F-520B-40D3-8FBE-446FD102EDA1}"/>
    <cellStyle name="Comma 22 2 4" xfId="2175" xr:uid="{CC094CF2-1A96-4F86-B088-A61BD1385E01}"/>
    <cellStyle name="Comma 22 2 4 2" xfId="5253" xr:uid="{F8610D47-B73F-4CA5-8910-6860C6A25CDF}"/>
    <cellStyle name="Comma 22 2 4 2 2" xfId="11463" xr:uid="{B1B44B9D-25DB-4FAD-8E80-22CC17A73D1C}"/>
    <cellStyle name="Comma 22 2 4 2 2 2" xfId="25826" xr:uid="{CB6DD648-CE60-4F88-B983-0D75CEC11FB0}"/>
    <cellStyle name="Comma 22 2 4 2 3" xfId="20671" xr:uid="{B610AF42-C060-4A43-B876-B76C0793404C}"/>
    <cellStyle name="Comma 22 2 4 2 4" xfId="17561" xr:uid="{D6F16B63-CB80-4DA8-B789-5E3ECF068F00}"/>
    <cellStyle name="Comma 22 2 4 2 5" xfId="31920" xr:uid="{29FE5037-A88C-4D3B-A3E5-9F01610F19BF}"/>
    <cellStyle name="Comma 22 2 4 2 6" xfId="38014" xr:uid="{39116509-0CB9-46F4-8524-A487D16AD72A}"/>
    <cellStyle name="Comma 22 2 4 2 7" xfId="43151" xr:uid="{1A268A58-9B0E-454D-B524-232DCB7ADBDB}"/>
    <cellStyle name="Comma 22 2 4 3" xfId="8453" xr:uid="{DE6C376D-A13C-49E3-80A4-805C0753A9F8}"/>
    <cellStyle name="Comma 22 2 4 3 2" xfId="22816" xr:uid="{280349E6-261F-470E-82CB-6A2A08529323}"/>
    <cellStyle name="Comma 22 2 4 4" xfId="19573" xr:uid="{361AAD51-F469-4E66-A976-D4B07FAB4357}"/>
    <cellStyle name="Comma 22 2 4 5" xfId="14551" xr:uid="{CA2904F3-C417-4296-BEB2-93EFCA463A74}"/>
    <cellStyle name="Comma 22 2 4 6" xfId="28910" xr:uid="{5EEEE42C-D889-496A-8F41-D6DC6CF8B778}"/>
    <cellStyle name="Comma 22 2 4 7" xfId="35004" xr:uid="{6DE8A26F-14D5-476A-89C0-E2E8D9A93CBE}"/>
    <cellStyle name="Comma 22 2 4 8" xfId="40153" xr:uid="{DF55A7A0-4CE7-4F75-804B-1079EAC8F7DD}"/>
    <cellStyle name="Comma 22 2 5" xfId="2548" xr:uid="{CBD84BCE-D12E-4F24-8288-55A55EFA0A09}"/>
    <cellStyle name="Comma 22 2 5 2" xfId="5627" xr:uid="{D84FA9E6-B323-4BEE-AA55-9638FB1B1FA9}"/>
    <cellStyle name="Comma 22 2 5 2 2" xfId="11837" xr:uid="{28DA0CE2-336C-4C2B-BFC8-109C0D7D89B8}"/>
    <cellStyle name="Comma 22 2 5 2 2 2" xfId="26200" xr:uid="{7AC4B412-1918-4471-B450-F529A72C6243}"/>
    <cellStyle name="Comma 22 2 5 2 3" xfId="20797" xr:uid="{A1479A05-380C-4EB2-A3CC-2E3BFEF00D99}"/>
    <cellStyle name="Comma 22 2 5 2 4" xfId="17935" xr:uid="{458AF8C8-76AD-4993-BD6B-2196E5BC89CF}"/>
    <cellStyle name="Comma 22 2 5 2 5" xfId="32294" xr:uid="{B61C5A5D-989C-41EB-A7E3-2335833DB652}"/>
    <cellStyle name="Comma 22 2 5 2 6" xfId="38388" xr:uid="{C4329E71-DEC1-49D7-BA46-0FDED1C85CF4}"/>
    <cellStyle name="Comma 22 2 5 3" xfId="8827" xr:uid="{9C4ECAD2-20AB-4F9B-B852-90F984C1F640}"/>
    <cellStyle name="Comma 22 2 5 3 2" xfId="23190" xr:uid="{9EE13EF1-6832-49E3-89FB-84F538B153E5}"/>
    <cellStyle name="Comma 22 2 5 4" xfId="19699" xr:uid="{7ACAB5EA-2C3E-4E22-98A3-E480F48B90BB}"/>
    <cellStyle name="Comma 22 2 5 5" xfId="14925" xr:uid="{E03322DD-BD45-4DCE-9D45-03B53AE55F97}"/>
    <cellStyle name="Comma 22 2 5 6" xfId="29284" xr:uid="{00673ECF-26ED-4378-8094-876AC96B6782}"/>
    <cellStyle name="Comma 22 2 5 7" xfId="35378" xr:uid="{910C5433-AF9E-4123-9884-E2E756ED4EE0}"/>
    <cellStyle name="Comma 22 2 5 8" xfId="44050" xr:uid="{BF94176B-F46F-473A-905F-685CD9251F37}"/>
    <cellStyle name="Comma 22 2 6" xfId="2922" xr:uid="{13155A6E-8B6F-4333-BDB6-22AE12E7594D}"/>
    <cellStyle name="Comma 22 2 6 2" xfId="6001" xr:uid="{4D3FE657-0324-4DD1-94ED-FD61506CDB86}"/>
    <cellStyle name="Comma 22 2 6 2 2" xfId="12211" xr:uid="{8D6892DC-46A1-4E60-BDA1-A420FE74CA51}"/>
    <cellStyle name="Comma 22 2 6 2 2 2" xfId="26574" xr:uid="{DB4AA195-DAF6-4A00-844C-19515BB67F21}"/>
    <cellStyle name="Comma 22 2 6 2 3" xfId="20923" xr:uid="{194F7D19-7D19-47DE-88AC-2478A845FF87}"/>
    <cellStyle name="Comma 22 2 6 2 4" xfId="18309" xr:uid="{EC2C4448-141D-4270-81AE-D7EC8F041EFD}"/>
    <cellStyle name="Comma 22 2 6 2 5" xfId="32668" xr:uid="{122DBD83-C950-4877-95C1-007B06E2F2D9}"/>
    <cellStyle name="Comma 22 2 6 2 6" xfId="38762" xr:uid="{94E04182-624B-4DB5-9B96-62952DA41344}"/>
    <cellStyle name="Comma 22 2 6 3" xfId="9201" xr:uid="{BCEB7037-5B34-48F6-82FD-CEECA512177F}"/>
    <cellStyle name="Comma 22 2 6 3 2" xfId="23564" xr:uid="{4D611760-9DCD-4A6D-A197-345E8E2B772F}"/>
    <cellStyle name="Comma 22 2 6 4" xfId="19825" xr:uid="{B1BD28F1-260E-4B85-BD63-7EB4C060EEB4}"/>
    <cellStyle name="Comma 22 2 6 5" xfId="15299" xr:uid="{6DC3321C-4372-473A-93D4-C15D64D7AADD}"/>
    <cellStyle name="Comma 22 2 6 6" xfId="29658" xr:uid="{BB705288-AAA1-44FC-9E51-BF92129C4196}"/>
    <cellStyle name="Comma 22 2 6 7" xfId="35752" xr:uid="{05B6997E-6B47-4EF0-AAAE-8B010AF32290}"/>
    <cellStyle name="Comma 22 2 6 8" xfId="45010" xr:uid="{D8FFA6E5-A251-4C82-A928-65682DF6ED58}"/>
    <cellStyle name="Comma 22 2 7" xfId="3296" xr:uid="{3163EEE9-5D59-49C1-9F99-DB369BD7F04F}"/>
    <cellStyle name="Comma 22 2 7 2" xfId="6375" xr:uid="{3EA70613-1730-47BF-96B9-A19B6747A24B}"/>
    <cellStyle name="Comma 22 2 7 2 2" xfId="12585" xr:uid="{0F36F8DC-1538-4C46-8EC4-866C6B75FD60}"/>
    <cellStyle name="Comma 22 2 7 2 2 2" xfId="26948" xr:uid="{3C031539-A6F8-4405-AA2E-17B7E0830A96}"/>
    <cellStyle name="Comma 22 2 7 2 3" xfId="21049" xr:uid="{B4F8B6EC-CE66-48FD-A917-76CB65187A9F}"/>
    <cellStyle name="Comma 22 2 7 2 4" xfId="18683" xr:uid="{A9761250-C9D8-4BC3-B2C5-C9DCFAC552E8}"/>
    <cellStyle name="Comma 22 2 7 2 5" xfId="33042" xr:uid="{CAADDE37-656D-42DF-BA1E-136DE47D0436}"/>
    <cellStyle name="Comma 22 2 7 2 6" xfId="39136" xr:uid="{A1FB022D-97A3-43E6-A76C-CE6355508FD7}"/>
    <cellStyle name="Comma 22 2 7 3" xfId="9575" xr:uid="{41602F36-D3B7-48C5-8806-EFA4C4AC436A}"/>
    <cellStyle name="Comma 22 2 7 3 2" xfId="23938" xr:uid="{BD674F88-AC6F-40B2-9CE4-E3FF45B572EE}"/>
    <cellStyle name="Comma 22 2 7 4" xfId="19951" xr:uid="{AEDFCC98-FBDE-43A4-971D-9B6A9D984BC7}"/>
    <cellStyle name="Comma 22 2 7 5" xfId="15673" xr:uid="{8AFC45B0-3802-4511-9B25-036D84C2C146}"/>
    <cellStyle name="Comma 22 2 7 6" xfId="30032" xr:uid="{1F3FFB8D-A740-4862-AA99-0DE3496F346B}"/>
    <cellStyle name="Comma 22 2 7 7" xfId="36126" xr:uid="{E6BD444F-C013-44D2-8429-8A40D82C1B6D}"/>
    <cellStyle name="Comma 22 2 7 8" xfId="41226" xr:uid="{A687C0B3-CF48-4E79-97D3-2068952F1E3A}"/>
    <cellStyle name="Comma 22 2 8" xfId="3672" xr:uid="{2EC853A3-878E-4411-B3D1-D1029A9CE069}"/>
    <cellStyle name="Comma 22 2 8 2" xfId="6751" xr:uid="{2175E2A6-AD73-4F68-B66D-AAF8A9296AFF}"/>
    <cellStyle name="Comma 22 2 8 2 2" xfId="12960" xr:uid="{43DB4C0B-DEDB-4206-B971-91A30C201D65}"/>
    <cellStyle name="Comma 22 2 8 2 2 2" xfId="27323" xr:uid="{3EA38CE4-A12A-489F-9642-EEB16BEBA8D6}"/>
    <cellStyle name="Comma 22 2 8 2 3" xfId="21177" xr:uid="{3686E09B-A18D-4610-8EC8-28F51AA78B5B}"/>
    <cellStyle name="Comma 22 2 8 2 4" xfId="19058" xr:uid="{2603D3DF-DFF7-4992-A163-80334D771303}"/>
    <cellStyle name="Comma 22 2 8 2 5" xfId="33417" xr:uid="{D78B1119-7A67-4EB3-B0E0-A9B5F652930C}"/>
    <cellStyle name="Comma 22 2 8 2 6" xfId="39511" xr:uid="{07C11899-1606-4982-8917-8059F57094C9}"/>
    <cellStyle name="Comma 22 2 8 3" xfId="9951" xr:uid="{2B8DB771-400B-4EC1-AF42-11D0596616A1}"/>
    <cellStyle name="Comma 22 2 8 3 2" xfId="24314" xr:uid="{8981D7F5-4F65-4838-8B07-C4A3078A96EC}"/>
    <cellStyle name="Comma 22 2 8 4" xfId="20079" xr:uid="{690FDC16-DDBB-4ACF-BF54-DBC89C369BD2}"/>
    <cellStyle name="Comma 22 2 8 5" xfId="16049" xr:uid="{CC752E10-29F7-4FFD-A76D-BAEE0A47E576}"/>
    <cellStyle name="Comma 22 2 8 6" xfId="30408" xr:uid="{C91BA58D-CADB-44BA-9AE5-2CE4ADC59517}"/>
    <cellStyle name="Comma 22 2 8 7" xfId="36502" xr:uid="{E4641EDF-1CDF-47EE-BBA6-155035827433}"/>
    <cellStyle name="Comma 22 2 8 8" xfId="45933" xr:uid="{0CF75D21-CBED-4394-A806-F6CE68069329}"/>
    <cellStyle name="Comma 22 2 9" xfId="4182" xr:uid="{F9AA56E5-C076-43AC-A212-5735259E78CF}"/>
    <cellStyle name="Comma 22 2 9 2" xfId="6850" xr:uid="{5F958CE0-C5BB-4260-9162-1074157DA6CA}"/>
    <cellStyle name="Comma 22 2 9 2 2" xfId="10426" xr:uid="{B88CDE03-068C-446B-A40A-935AC763FA71}"/>
    <cellStyle name="Comma 22 2 9 2 2 2" xfId="24789" xr:uid="{F90E4ECA-3933-4589-91F8-3CA56A899F4B}"/>
    <cellStyle name="Comma 22 2 9 2 3" xfId="21228" xr:uid="{ACC3F00F-C97A-463C-90E7-EC4E19AC5F3A}"/>
    <cellStyle name="Comma 22 2 9 2 4" xfId="16524" xr:uid="{6790C735-1AAB-4B89-B8D6-D42081F36772}"/>
    <cellStyle name="Comma 22 2 9 2 5" xfId="30883" xr:uid="{F208B819-E3E6-41EE-815C-23E24B8C5945}"/>
    <cellStyle name="Comma 22 2 9 2 6" xfId="36977" xr:uid="{5CDEB66C-8200-4D11-95D1-C2084CDF09F7}"/>
    <cellStyle name="Comma 22 2 9 3" xfId="7380" xr:uid="{D78BCFFA-B5A3-4403-BD44-49C1CE8DBD55}"/>
    <cellStyle name="Comma 22 2 9 3 2" xfId="21742" xr:uid="{2B493CC7-BB10-443E-B3ED-A43F49CE5183}"/>
    <cellStyle name="Comma 22 2 9 4" xfId="20293" xr:uid="{00A05F2D-14D0-4053-888A-4F9FF947DFF5}"/>
    <cellStyle name="Comma 22 2 9 5" xfId="13477" xr:uid="{A085AFF6-207A-4953-AF70-2B910BD0F838}"/>
    <cellStyle name="Comma 22 2 9 6" xfId="27836" xr:uid="{CEC7B213-F076-408D-9F37-F179A0C1108E}"/>
    <cellStyle name="Comma 22 2 9 7" xfId="33930" xr:uid="{762C54C6-7136-459B-A858-7D5D87028D13}"/>
    <cellStyle name="Comma 22 3" xfId="439" xr:uid="{31168F43-D44C-4D1C-8C05-7C4988146824}"/>
    <cellStyle name="Comma 22 3 10" xfId="7128" xr:uid="{E04EBDC6-E887-4CDF-BFA6-F0E90046F962}"/>
    <cellStyle name="Comma 22 3 10 2" xfId="21490" xr:uid="{5BB0427B-BA87-4542-BB22-C6D4205B6B2B}"/>
    <cellStyle name="Comma 22 3 11" xfId="19279" xr:uid="{7D1A46A3-9C11-4439-9052-4154CBD12674}"/>
    <cellStyle name="Comma 22 3 12" xfId="13225" xr:uid="{66990A0D-FE5D-41A7-B935-CC31C4A98F77}"/>
    <cellStyle name="Comma 22 3 13" xfId="27584" xr:uid="{5B6A3091-3879-4D6F-9BE3-649C8B72B862}"/>
    <cellStyle name="Comma 22 3 14" xfId="33678" xr:uid="{BCA45ED8-F082-40E7-92B1-211122B363BE}"/>
    <cellStyle name="Comma 22 3 15" xfId="1322" xr:uid="{3DE628FC-9276-4318-BD67-6D23BC4D9682}"/>
    <cellStyle name="Comma 22 3 16" xfId="39951" xr:uid="{CAA48F17-9C03-4995-A496-D5EA5CF66376}"/>
    <cellStyle name="Comma 22 3 2" xfId="1686" xr:uid="{200526A7-0F80-42F0-90FC-2758CC5BB553}"/>
    <cellStyle name="Comma 22 3 2 2" xfId="4761" xr:uid="{4EB98552-2D6C-4157-8486-962932DEE871}"/>
    <cellStyle name="Comma 22 3 2 2 2" xfId="10971" xr:uid="{D108D502-8D77-4688-8291-8BE44701844D}"/>
    <cellStyle name="Comma 22 3 2 2 2 2" xfId="25334" xr:uid="{2524FB16-1363-4BB8-9840-7C7175A03F0D}"/>
    <cellStyle name="Comma 22 3 2 2 3" xfId="20503" xr:uid="{B3FB5720-60A1-4DE8-970B-1579D05086BF}"/>
    <cellStyle name="Comma 22 3 2 2 4" xfId="17069" xr:uid="{08BEEFF3-2255-43CE-A528-FFD12551A569}"/>
    <cellStyle name="Comma 22 3 2 2 5" xfId="31428" xr:uid="{27434039-2AA2-4C51-BC56-490209CB7738}"/>
    <cellStyle name="Comma 22 3 2 2 6" xfId="37522" xr:uid="{D40041EC-CD09-41FB-A361-02874B22C952}"/>
    <cellStyle name="Comma 22 3 2 2 7" xfId="42815" xr:uid="{34AC6988-540A-4094-AB64-82BF97AA2FC8}"/>
    <cellStyle name="Comma 22 3 2 3" xfId="7961" xr:uid="{947DC928-BAE8-4B1D-8E24-8BCDD176D060}"/>
    <cellStyle name="Comma 22 3 2 3 2" xfId="22324" xr:uid="{DE6C77BC-1D5E-46C6-92F6-140A1560CD5A}"/>
    <cellStyle name="Comma 22 3 2 3 3" xfId="43729" xr:uid="{F7C00A9A-A415-481D-84E8-3D045424FD31}"/>
    <cellStyle name="Comma 22 3 2 4" xfId="19405" xr:uid="{D8AB15B3-27AC-450F-AC77-62A57942780E}"/>
    <cellStyle name="Comma 22 3 2 4 2" xfId="44628" xr:uid="{D5AFD49A-EAD1-4F54-8895-AD1E695859D4}"/>
    <cellStyle name="Comma 22 3 2 5" xfId="14059" xr:uid="{EFB14A48-DCE6-4825-8D68-82C54DEECAAF}"/>
    <cellStyle name="Comma 22 3 2 5 2" xfId="45604" xr:uid="{4F5F0B1D-390E-4595-9C5C-EBAAAF440247}"/>
    <cellStyle name="Comma 22 3 2 6" xfId="28418" xr:uid="{EA09BDBB-5ABC-433D-AE4C-AFE469348C7A}"/>
    <cellStyle name="Comma 22 3 2 6 2" xfId="41872" xr:uid="{3A7E9A11-4691-454D-B91E-D7B843F5FF2A}"/>
    <cellStyle name="Comma 22 3 2 7" xfId="34512" xr:uid="{4998CCFA-327B-44C6-926B-F66312900E5F}"/>
    <cellStyle name="Comma 22 3 2 8" xfId="40403" xr:uid="{C279E84A-F3FB-442D-ACC5-3F171895A41C}"/>
    <cellStyle name="Comma 22 3 3" xfId="2057" xr:uid="{C74109E3-EFC4-4515-8EB4-98FE7EED1F0B}"/>
    <cellStyle name="Comma 22 3 3 2" xfId="5135" xr:uid="{B14B8EA9-3E97-439B-9EFA-9A8D08EBE26C}"/>
    <cellStyle name="Comma 22 3 3 2 2" xfId="11345" xr:uid="{7CC20B49-69CB-4B27-9636-431E954EADEA}"/>
    <cellStyle name="Comma 22 3 3 2 2 2" xfId="25708" xr:uid="{F3ED1A0C-9E81-4934-9BF5-07B6EAE46993}"/>
    <cellStyle name="Comma 22 3 3 2 3" xfId="20629" xr:uid="{BDD9F7ED-A42D-4354-A51F-999118B1EA56}"/>
    <cellStyle name="Comma 22 3 3 2 4" xfId="17443" xr:uid="{4F1FE7CB-1EE6-4F67-9B82-740117DCF36D}"/>
    <cellStyle name="Comma 22 3 3 2 5" xfId="31802" xr:uid="{4F660FDD-9203-4F1D-AEC8-9A18F0C23736}"/>
    <cellStyle name="Comma 22 3 3 2 6" xfId="37896" xr:uid="{C1CD544E-B331-4BAF-8404-09AE7C8F6BA3}"/>
    <cellStyle name="Comma 22 3 3 3" xfId="8335" xr:uid="{8A12DA84-EE53-4F9C-BF4C-6703F9DB9308}"/>
    <cellStyle name="Comma 22 3 3 3 2" xfId="22698" xr:uid="{CC0FD4D3-8D1F-48E0-BDB9-8854F079CC28}"/>
    <cellStyle name="Comma 22 3 3 4" xfId="19531" xr:uid="{7B57F49C-1D86-4CCC-A9C2-E357D45434FB}"/>
    <cellStyle name="Comma 22 3 3 5" xfId="14433" xr:uid="{385AD89D-B8D1-44FC-A8EA-264E9176FBA1}"/>
    <cellStyle name="Comma 22 3 3 6" xfId="28792" xr:uid="{FC9D7E34-E480-45B6-BB2D-5BBC0205AE54}"/>
    <cellStyle name="Comma 22 3 3 7" xfId="34886" xr:uid="{BCECE6CD-BF22-4DD5-97DB-18FFD8557E19}"/>
    <cellStyle name="Comma 22 3 3 8" xfId="42382" xr:uid="{F0D59F72-2F4A-4C0E-A6B7-932DF529378A}"/>
    <cellStyle name="Comma 22 3 4" xfId="2430" xr:uid="{2CF92F60-1098-4220-A11E-312935AD7CA8}"/>
    <cellStyle name="Comma 22 3 4 2" xfId="5509" xr:uid="{07B55ED7-5B71-4414-886B-A513C44FF27C}"/>
    <cellStyle name="Comma 22 3 4 2 2" xfId="11719" xr:uid="{5CB627A8-29B9-4550-93D4-D920066185CB}"/>
    <cellStyle name="Comma 22 3 4 2 2 2" xfId="26082" xr:uid="{C48E3B03-5D4C-462C-A08E-792128AF933D}"/>
    <cellStyle name="Comma 22 3 4 2 3" xfId="20755" xr:uid="{E6EDB5BC-3093-4DD7-9B75-EEDE4AD2CC0E}"/>
    <cellStyle name="Comma 22 3 4 2 4" xfId="17817" xr:uid="{7538F2BD-2ECC-45CB-8BD2-C672DD16D188}"/>
    <cellStyle name="Comma 22 3 4 2 5" xfId="32176" xr:uid="{745B2A3A-9DB9-4C59-9C02-937CC993DF81}"/>
    <cellStyle name="Comma 22 3 4 2 6" xfId="38270" xr:uid="{36D051B1-5922-4FF1-B1E5-AAD55DDC5D8C}"/>
    <cellStyle name="Comma 22 3 4 3" xfId="8709" xr:uid="{DDBBA292-06B9-455B-8550-03A65D2818D2}"/>
    <cellStyle name="Comma 22 3 4 3 2" xfId="23072" xr:uid="{5169B69B-75A8-4D45-ADC7-8207BC1C7FDC}"/>
    <cellStyle name="Comma 22 3 4 4" xfId="19657" xr:uid="{82843419-206A-4DFC-8E2D-3B52CA909E65}"/>
    <cellStyle name="Comma 22 3 4 5" xfId="14807" xr:uid="{6AE7054B-A765-48B4-93A4-144D995FE913}"/>
    <cellStyle name="Comma 22 3 4 6" xfId="29166" xr:uid="{F4E2354B-6324-4301-81B7-977BDE72617C}"/>
    <cellStyle name="Comma 22 3 4 7" xfId="35260" xr:uid="{A8D816D5-9636-4C58-B8A0-11BC86C62246}"/>
    <cellStyle name="Comma 22 3 4 8" xfId="43299" xr:uid="{D777AABC-ECFD-48A2-9A57-78397EC93B7F}"/>
    <cellStyle name="Comma 22 3 5" xfId="2804" xr:uid="{86DFCF80-FECF-46DE-ADB5-D402B91ADFD2}"/>
    <cellStyle name="Comma 22 3 5 2" xfId="5883" xr:uid="{850F7BDB-6D86-4B01-ADB9-E64112456FFA}"/>
    <cellStyle name="Comma 22 3 5 2 2" xfId="12093" xr:uid="{135B69F2-6D15-417E-995A-0F3E590850CF}"/>
    <cellStyle name="Comma 22 3 5 2 2 2" xfId="26456" xr:uid="{3D953885-5FE0-4A89-99BF-9D0C6D6E76D7}"/>
    <cellStyle name="Comma 22 3 5 2 3" xfId="20881" xr:uid="{CB7B68D5-146A-48A5-BEAA-FCD8555FD10F}"/>
    <cellStyle name="Comma 22 3 5 2 4" xfId="18191" xr:uid="{6FA0D140-BAD7-4F5A-B434-AADCB2D1A8DC}"/>
    <cellStyle name="Comma 22 3 5 2 5" xfId="32550" xr:uid="{B36348DA-930E-4305-A9C2-834BDEE8D867}"/>
    <cellStyle name="Comma 22 3 5 2 6" xfId="38644" xr:uid="{1F137891-C357-4787-94D7-EB9BA8D3835E}"/>
    <cellStyle name="Comma 22 3 5 3" xfId="9083" xr:uid="{81846DF2-ABB4-4497-96CC-3BB710E49105}"/>
    <cellStyle name="Comma 22 3 5 3 2" xfId="23446" xr:uid="{BE997F80-14FD-4534-A1B2-FF3C367FE7CD}"/>
    <cellStyle name="Comma 22 3 5 4" xfId="19783" xr:uid="{4B559947-7DAA-41B3-9025-BAF3BC22966E}"/>
    <cellStyle name="Comma 22 3 5 5" xfId="15181" xr:uid="{BAD63EEC-D3B9-49E8-8688-52B3EE21A095}"/>
    <cellStyle name="Comma 22 3 5 6" xfId="29540" xr:uid="{40EFE08E-E2DB-41DD-8416-23112A871AE9}"/>
    <cellStyle name="Comma 22 3 5 7" xfId="35634" xr:uid="{02F51199-2A7B-4BEA-881B-4E2DA5C98BC3}"/>
    <cellStyle name="Comma 22 3 5 8" xfId="44198" xr:uid="{EA5BA3AE-A9E0-428A-8A8D-CCF8E556CBEB}"/>
    <cellStyle name="Comma 22 3 6" xfId="3178" xr:uid="{A507D9A0-D146-4943-A643-89CB4B2CD8A1}"/>
    <cellStyle name="Comma 22 3 6 2" xfId="6257" xr:uid="{2A4AB9BD-2779-42CD-BCDA-9F56BD8553DD}"/>
    <cellStyle name="Comma 22 3 6 2 2" xfId="12467" xr:uid="{F2372B2F-2579-4828-B1B9-FE6777E2377E}"/>
    <cellStyle name="Comma 22 3 6 2 2 2" xfId="26830" xr:uid="{281C11DD-A395-4C4A-92DB-831A02C3605A}"/>
    <cellStyle name="Comma 22 3 6 2 3" xfId="21007" xr:uid="{8743D37E-89AA-4E17-8493-623864FAECE9}"/>
    <cellStyle name="Comma 22 3 6 2 4" xfId="18565" xr:uid="{E8A4835D-78CB-4A4D-A302-6EE9A8110F8D}"/>
    <cellStyle name="Comma 22 3 6 2 5" xfId="32924" xr:uid="{8AB4DFE4-4760-4E76-8968-A4A0147E38D2}"/>
    <cellStyle name="Comma 22 3 6 2 6" xfId="39018" xr:uid="{AEDCDB13-E167-4A7A-A989-338CE74B638B}"/>
    <cellStyle name="Comma 22 3 6 3" xfId="9457" xr:uid="{E21C3996-FCF0-433B-AA54-6B2D6251ECC3}"/>
    <cellStyle name="Comma 22 3 6 3 2" xfId="23820" xr:uid="{59B52D09-48CF-4D01-9127-03EABE649C07}"/>
    <cellStyle name="Comma 22 3 6 4" xfId="19909" xr:uid="{5BF0B8C2-49AC-4AE3-904F-52AE3F0E4CD5}"/>
    <cellStyle name="Comma 22 3 6 5" xfId="15555" xr:uid="{D1FEE73C-CCA9-43C0-B7F3-ECB82DB3806B}"/>
    <cellStyle name="Comma 22 3 6 6" xfId="29914" xr:uid="{9ADE2A25-C6E5-495C-976A-9302E6429DD8}"/>
    <cellStyle name="Comma 22 3 6 7" xfId="36008" xr:uid="{4819A4E0-F46A-440B-B6BE-E6B1A6C0E16C}"/>
    <cellStyle name="Comma 22 3 6 8" xfId="45159" xr:uid="{FB79F8F5-A83B-4A11-8C5B-D1B09D23CD42}"/>
    <cellStyle name="Comma 22 3 7" xfId="3554" xr:uid="{E61F1CF4-9437-4E9E-B940-4D37AB61F80A}"/>
    <cellStyle name="Comma 22 3 7 2" xfId="6633" xr:uid="{2250600E-964A-47EF-B418-D430A5E6762D}"/>
    <cellStyle name="Comma 22 3 7 2 2" xfId="12842" xr:uid="{4CDEF25F-203E-4AFF-A6B0-275AAA1CD248}"/>
    <cellStyle name="Comma 22 3 7 2 2 2" xfId="27205" xr:uid="{629F1EA3-F6D5-4F20-90F6-4607E87E3720}"/>
    <cellStyle name="Comma 22 3 7 2 3" xfId="21135" xr:uid="{1A361F44-F3C5-4534-B69D-47B5584EA6DE}"/>
    <cellStyle name="Comma 22 3 7 2 4" xfId="18940" xr:uid="{9B4DF92A-77B2-4863-B9CF-44BD880F7E03}"/>
    <cellStyle name="Comma 22 3 7 2 5" xfId="33299" xr:uid="{458D5465-6C2B-4F72-A54B-AC3A85543D56}"/>
    <cellStyle name="Comma 22 3 7 2 6" xfId="39393" xr:uid="{41CDCE77-4026-454B-9DCD-9C53C0FD3092}"/>
    <cellStyle name="Comma 22 3 7 3" xfId="9833" xr:uid="{6E654573-BB11-4F0C-B178-93CCF43205C6}"/>
    <cellStyle name="Comma 22 3 7 3 2" xfId="24196" xr:uid="{F261A459-D99D-4021-A70A-467DB8589F88}"/>
    <cellStyle name="Comma 22 3 7 4" xfId="20037" xr:uid="{A22671D3-84E1-41AF-8F98-E6FC10C3FBD3}"/>
    <cellStyle name="Comma 22 3 7 5" xfId="15931" xr:uid="{8C22A770-2C54-48A0-8939-F3A88701444D}"/>
    <cellStyle name="Comma 22 3 7 6" xfId="30290" xr:uid="{078A6B19-2DD3-4C09-88E1-2B18DB043A8E}"/>
    <cellStyle name="Comma 22 3 7 7" xfId="36384" xr:uid="{69F6475C-9F84-4E43-AF95-7F52953FA16F}"/>
    <cellStyle name="Comma 22 3 7 8" xfId="41378" xr:uid="{0EEBD53C-B72E-4933-BEB6-DE7453CB0CFC}"/>
    <cellStyle name="Comma 22 3 8" xfId="4389" xr:uid="{091E552E-1BC4-4CAB-9A28-FAE4C4EA5664}"/>
    <cellStyle name="Comma 22 3 8 2" xfId="6869" xr:uid="{DC986826-F2CD-4721-92AE-010EEF85E205}"/>
    <cellStyle name="Comma 22 3 8 2 2" xfId="10610" xr:uid="{EEC4D553-B61B-4037-AB49-97BCA0899F6A}"/>
    <cellStyle name="Comma 22 3 8 2 2 2" xfId="24973" xr:uid="{B4DF2483-9CD1-45FA-9DC8-776B2CE7DADB}"/>
    <cellStyle name="Comma 22 3 8 2 3" xfId="21246" xr:uid="{18D665A9-7064-4CBE-A787-803D036666EC}"/>
    <cellStyle name="Comma 22 3 8 2 4" xfId="16708" xr:uid="{388354DC-D415-49D3-9C1B-A9CA1C6735BC}"/>
    <cellStyle name="Comma 22 3 8 2 5" xfId="31067" xr:uid="{81BA459C-E104-4C40-AA7C-902CE3711DEB}"/>
    <cellStyle name="Comma 22 3 8 2 6" xfId="37161" xr:uid="{731118E2-8EDC-489D-8EDC-0A2CBC5B61EF}"/>
    <cellStyle name="Comma 22 3 8 3" xfId="7587" xr:uid="{E083BB70-492E-4688-B891-E77C3ECDCBC9}"/>
    <cellStyle name="Comma 22 3 8 3 2" xfId="21950" xr:uid="{D10B74ED-C87E-4EF3-9BC0-F5F9AEFACDAD}"/>
    <cellStyle name="Comma 22 3 8 4" xfId="20377" xr:uid="{89C10E50-D37A-4F36-9F5D-8DC3E2811734}"/>
    <cellStyle name="Comma 22 3 8 5" xfId="13685" xr:uid="{BA7F775D-AFE7-4F4B-ADB1-5DC275F0AE8F}"/>
    <cellStyle name="Comma 22 3 8 6" xfId="28044" xr:uid="{78775426-E799-4E66-9A8C-C72BC0F4F5E2}"/>
    <cellStyle name="Comma 22 3 8 7" xfId="34138" xr:uid="{91060EDB-44DE-4A7F-8B47-9EFCDF427819}"/>
    <cellStyle name="Comma 22 3 8 8" xfId="46184" xr:uid="{5354492F-4F2D-4D4D-B97C-63E38FCFC8A1}"/>
    <cellStyle name="Comma 22 3 9" xfId="3930" xr:uid="{E2E1BD43-F051-40BD-A093-E6FD5ADC395E}"/>
    <cellStyle name="Comma 22 3 9 2" xfId="10209" xr:uid="{2BA72A46-B8BD-40F9-9F90-F1C3083C3199}"/>
    <cellStyle name="Comma 22 3 9 2 2" xfId="24572" xr:uid="{D3A3ABE4-D2F2-46FD-99CB-CBDB11887A10}"/>
    <cellStyle name="Comma 22 3 9 3" xfId="20165" xr:uid="{D6E3F53E-C112-4635-AF79-FBA74D3F54FD}"/>
    <cellStyle name="Comma 22 3 9 4" xfId="16307" xr:uid="{9030BACA-A82A-4007-85D8-58E26C3CF121}"/>
    <cellStyle name="Comma 22 3 9 5" xfId="30666" xr:uid="{6844E834-5975-426C-8200-734787B7FD33}"/>
    <cellStyle name="Comma 22 3 9 6" xfId="36760" xr:uid="{41E84A99-23ED-42EC-8979-AA997EC71D2C}"/>
    <cellStyle name="Comma 22 4" xfId="1234" xr:uid="{C3B192E8-28CD-4039-8697-9C7DFF7CBECF}"/>
    <cellStyle name="Comma 22 4 2" xfId="4300" xr:uid="{E395ACCB-72C4-42E9-9106-C57D32BE6C6E}"/>
    <cellStyle name="Comma 22 4 2 2" xfId="10531" xr:uid="{8CD3DE5F-E6F2-436A-826F-1F4F82AF1B20}"/>
    <cellStyle name="Comma 22 4 2 2 2" xfId="24894" xr:uid="{DCFA2B81-6F8B-45F4-B339-E96A2655D18D}"/>
    <cellStyle name="Comma 22 4 2 3" xfId="20335" xr:uid="{488CBA2C-95ED-4F09-B71F-E843C8FEDDFC}"/>
    <cellStyle name="Comma 22 4 2 4" xfId="16629" xr:uid="{F15E1CF6-C8F2-4062-B1A2-1804ED24A13B}"/>
    <cellStyle name="Comma 22 4 2 5" xfId="30988" xr:uid="{52D15360-0552-43CD-915F-F16E6541CC0A}"/>
    <cellStyle name="Comma 22 4 2 6" xfId="37082" xr:uid="{5B492123-360F-4B90-B0D4-7E25933F31AB}"/>
    <cellStyle name="Comma 22 4 2 7" xfId="42561" xr:uid="{C34CDBF5-D621-47E6-9848-F28D4B4FF2F1}"/>
    <cellStyle name="Comma 22 4 3" xfId="7498" xr:uid="{BFCE548A-842E-4256-9FC0-514E3BA5FB3E}"/>
    <cellStyle name="Comma 22 4 3 2" xfId="21860" xr:uid="{BAC40753-F3A0-483E-ADFD-42D972F25965}"/>
    <cellStyle name="Comma 22 4 3 3" xfId="43475" xr:uid="{CA0D8DA0-5EE8-469F-A4D4-16E10EB6822D}"/>
    <cellStyle name="Comma 22 4 4" xfId="19237" xr:uid="{FE998F33-3520-480D-885D-62C9F995DB64}"/>
    <cellStyle name="Comma 22 4 4 2" xfId="44374" xr:uid="{234CC028-AD94-4D80-983D-F44612DDC649}"/>
    <cellStyle name="Comma 22 4 5" xfId="13595" xr:uid="{37C2D37C-396E-4223-96C5-5176F29F34CE}"/>
    <cellStyle name="Comma 22 4 5 2" xfId="45341" xr:uid="{FFBDD7C5-05E9-4DE4-97CC-22B2150A3486}"/>
    <cellStyle name="Comma 22 4 6" xfId="27954" xr:uid="{D6CFD6A4-5049-45AD-9BD8-B25CB913DF73}"/>
    <cellStyle name="Comma 22 4 6 2" xfId="41604" xr:uid="{077BBF3C-0236-47A4-B584-4C92FFC79250}"/>
    <cellStyle name="Comma 22 4 7" xfId="34048" xr:uid="{BFAE9834-6E27-4127-A739-9A90ED78AB85}"/>
    <cellStyle name="Comma 22 4 8" xfId="40248" xr:uid="{B652B9FD-D2D2-445A-BDAF-E9696C1F1B9A}"/>
    <cellStyle name="Comma 22 5" xfId="1598" xr:uid="{725F3145-219A-46ED-B1E6-8D00656C771C}"/>
    <cellStyle name="Comma 22 5 2" xfId="4672" xr:uid="{E6FE9448-4A61-4A66-81A6-B6ED124C4501}"/>
    <cellStyle name="Comma 22 5 2 2" xfId="10881" xr:uid="{172F663D-5B38-436D-853C-371DCD0E9BE3}"/>
    <cellStyle name="Comma 22 5 2 2 2" xfId="25244" xr:uid="{E82B85F2-2C4B-453A-BC36-A4BAD5F6C2FE}"/>
    <cellStyle name="Comma 22 5 2 3" xfId="20461" xr:uid="{D0AC9C5C-23F6-41FA-A4F0-360B97AD001E}"/>
    <cellStyle name="Comma 22 5 2 4" xfId="16979" xr:uid="{9D5FFD97-7FAA-4CC0-821C-F90E07D38DF8}"/>
    <cellStyle name="Comma 22 5 2 5" xfId="31338" xr:uid="{58DE9858-82FC-4B33-B780-B72572E4B5C9}"/>
    <cellStyle name="Comma 22 5 2 6" xfId="37432" xr:uid="{2AAAB778-BABB-47D6-BFD7-A5F87C703770}"/>
    <cellStyle name="Comma 22 5 3" xfId="7871" xr:uid="{B150767D-F271-41DA-8DE7-73CCA9145903}"/>
    <cellStyle name="Comma 22 5 3 2" xfId="22234" xr:uid="{DCE14358-0B4C-4364-A196-AA426F39DD61}"/>
    <cellStyle name="Comma 22 5 4" xfId="19363" xr:uid="{B927533E-2846-4E05-A808-AC56274D2955}"/>
    <cellStyle name="Comma 22 5 5" xfId="13969" xr:uid="{3DAAEA33-1947-4411-93BD-AAD23CC14C9D}"/>
    <cellStyle name="Comma 22 5 6" xfId="28328" xr:uid="{C5EE08E6-E6EC-41E1-8AF8-F3C827111E09}"/>
    <cellStyle name="Comma 22 5 7" xfId="34422" xr:uid="{E84EA2F4-E041-471E-AB55-ADD22B4981D7}"/>
    <cellStyle name="Comma 22 5 8" xfId="42117" xr:uid="{1D51D3AB-0B52-43F8-B5BD-79017279D5A2}"/>
    <cellStyle name="Comma 22 6" xfId="1968" xr:uid="{A405C974-7478-45EF-A940-8DE9EE0136A5}"/>
    <cellStyle name="Comma 22 6 2" xfId="5045" xr:uid="{CB0403A4-A5D3-4164-945F-1076A6C4ABB6}"/>
    <cellStyle name="Comma 22 6 2 2" xfId="11255" xr:uid="{B5A5945D-D444-4F3E-8647-BCAA5DB61818}"/>
    <cellStyle name="Comma 22 6 2 2 2" xfId="25618" xr:uid="{C319787A-56C8-46E6-90CD-0133F9CFFD11}"/>
    <cellStyle name="Comma 22 6 2 3" xfId="20587" xr:uid="{E2E975F6-6ACA-4BD1-910E-2F8D704B312F}"/>
    <cellStyle name="Comma 22 6 2 4" xfId="17353" xr:uid="{99274F77-22AE-479B-931F-DF2598AD8717}"/>
    <cellStyle name="Comma 22 6 2 5" xfId="31712" xr:uid="{B233C6DA-CBCF-4491-8028-75A9427D5800}"/>
    <cellStyle name="Comma 22 6 2 6" xfId="37806" xr:uid="{10F39AC2-B647-4121-A071-DA5D2AE6B38C}"/>
    <cellStyle name="Comma 22 6 3" xfId="8245" xr:uid="{BCFFA038-4065-4EDB-B795-857D80DA3C89}"/>
    <cellStyle name="Comma 22 6 3 2" xfId="22608" xr:uid="{011D9104-5C01-4A07-9C25-DF92D66D2ACE}"/>
    <cellStyle name="Comma 22 6 4" xfId="19489" xr:uid="{8A2C6135-4D49-45C5-BE30-BC0F45B1F25C}"/>
    <cellStyle name="Comma 22 6 5" xfId="14343" xr:uid="{8E5A6AC7-1670-4B8D-B6E1-D8FCF340AA4D}"/>
    <cellStyle name="Comma 22 6 6" xfId="28702" xr:uid="{617C1885-4F37-4345-9D84-91EF15B129E7}"/>
    <cellStyle name="Comma 22 6 7" xfId="34796" xr:uid="{A789B788-6462-45DC-9E85-5C30F904FEC3}"/>
    <cellStyle name="Comma 22 6 8" xfId="43039" xr:uid="{13ED3ADC-4EB5-4E7E-A78F-8E5E4EE4F3D2}"/>
    <cellStyle name="Comma 22 7" xfId="2341" xr:uid="{1363A61F-5668-451D-A716-B863B3BA88BE}"/>
    <cellStyle name="Comma 22 7 2" xfId="5419" xr:uid="{B5F2F006-3531-453D-883C-22A091A8796E}"/>
    <cellStyle name="Comma 22 7 2 2" xfId="11629" xr:uid="{EB088472-8E5F-45B2-9DA9-FE33C302568D}"/>
    <cellStyle name="Comma 22 7 2 2 2" xfId="25992" xr:uid="{36B3AE66-70A4-43BB-8618-09C8BD2E317D}"/>
    <cellStyle name="Comma 22 7 2 3" xfId="20713" xr:uid="{B925D680-E034-42A6-8938-3773799416F7}"/>
    <cellStyle name="Comma 22 7 2 4" xfId="17727" xr:uid="{8D5CC434-BBA6-4C4B-B23F-75AC1D2E09AA}"/>
    <cellStyle name="Comma 22 7 2 5" xfId="32086" xr:uid="{D6D0861D-DEB0-4F2F-A164-EE92535F9DC8}"/>
    <cellStyle name="Comma 22 7 2 6" xfId="38180" xr:uid="{A0E84E7F-023E-4B3D-B8A4-DEAC1206037D}"/>
    <cellStyle name="Comma 22 7 3" xfId="8619" xr:uid="{73F5C8E4-50A8-40DC-867E-3C6E836E0422}"/>
    <cellStyle name="Comma 22 7 3 2" xfId="22982" xr:uid="{25949FD1-77D8-4BE8-8F19-450E621808D4}"/>
    <cellStyle name="Comma 22 7 4" xfId="19615" xr:uid="{1024F9A3-15C3-4003-B33F-B271D1594683}"/>
    <cellStyle name="Comma 22 7 5" xfId="14717" xr:uid="{4E65F24B-22F4-4223-A70B-BB2F923D8D06}"/>
    <cellStyle name="Comma 22 7 6" xfId="29076" xr:uid="{86BCA0A4-19D8-4C82-AA7A-787BB020D027}"/>
    <cellStyle name="Comma 22 7 7" xfId="35170" xr:uid="{CD8D86BE-2F78-40ED-9E04-332FF8A407EB}"/>
    <cellStyle name="Comma 22 7 8" xfId="43944" xr:uid="{DFF5B1A4-E8B5-4CC8-B085-4A46EF3909D7}"/>
    <cellStyle name="Comma 22 8" xfId="2714" xr:uid="{0652A6C4-72F1-4F69-A1B1-577A762D0A75}"/>
    <cellStyle name="Comma 22 8 2" xfId="5793" xr:uid="{BCCBC268-E1D1-42B4-A42B-38C350C8F60E}"/>
    <cellStyle name="Comma 22 8 2 2" xfId="12003" xr:uid="{2DE25A2D-AF12-4EBD-864F-9D631268BEC9}"/>
    <cellStyle name="Comma 22 8 2 2 2" xfId="26366" xr:uid="{A4547609-6821-4739-B6A4-08F594C1B00E}"/>
    <cellStyle name="Comma 22 8 2 3" xfId="20839" xr:uid="{263DA49E-AF15-408E-BAA9-11049111BAE4}"/>
    <cellStyle name="Comma 22 8 2 4" xfId="18101" xr:uid="{08BBC079-ED43-4B17-BF68-AE6773BE3637}"/>
    <cellStyle name="Comma 22 8 2 5" xfId="32460" xr:uid="{27618A24-0CF8-411F-BD51-9DE1AC0E87F2}"/>
    <cellStyle name="Comma 22 8 2 6" xfId="38554" xr:uid="{1BE89033-DFA0-4A8F-AB92-6970CF7FE7EC}"/>
    <cellStyle name="Comma 22 8 3" xfId="8993" xr:uid="{C4CDB964-291C-4FD3-B559-BA51647AD652}"/>
    <cellStyle name="Comma 22 8 3 2" xfId="23356" xr:uid="{0BF990A9-36E9-43D4-A14C-906DAA730B84}"/>
    <cellStyle name="Comma 22 8 4" xfId="19741" xr:uid="{EDD76B54-90E0-42C9-8752-86FB664E3989}"/>
    <cellStyle name="Comma 22 8 5" xfId="15091" xr:uid="{1C244254-750B-4165-B42F-B1A41AF58B00}"/>
    <cellStyle name="Comma 22 8 6" xfId="29450" xr:uid="{67732A29-53F2-4869-9A51-7AD621FBF1B1}"/>
    <cellStyle name="Comma 22 8 7" xfId="35544" xr:uid="{285A8AA9-9888-4274-AD76-9E5A7D09DAFC}"/>
    <cellStyle name="Comma 22 8 8" xfId="44895" xr:uid="{D5AD09F4-1A67-4174-9AD7-AE6B48287421}"/>
    <cellStyle name="Comma 22 9" xfId="3088" xr:uid="{8A143347-63B5-4609-B29B-BD807609F9B3}"/>
    <cellStyle name="Comma 22 9 2" xfId="6167" xr:uid="{A78F15E2-B0AA-4354-AAC0-2C0DFAD11498}"/>
    <cellStyle name="Comma 22 9 2 2" xfId="12377" xr:uid="{1934E24E-105B-48E5-A114-F5DBEE260956}"/>
    <cellStyle name="Comma 22 9 2 2 2" xfId="26740" xr:uid="{C9CFFC63-B1D8-45F3-996B-8F80473B8746}"/>
    <cellStyle name="Comma 22 9 2 3" xfId="20965" xr:uid="{F6C2DF44-9815-445C-8BDD-AF7EBF757229}"/>
    <cellStyle name="Comma 22 9 2 4" xfId="18475" xr:uid="{71920952-82A0-415D-A510-F0EC753CE521}"/>
    <cellStyle name="Comma 22 9 2 5" xfId="32834" xr:uid="{8EB0D194-5689-4EA7-A4C9-96E07AF54021}"/>
    <cellStyle name="Comma 22 9 2 6" xfId="38928" xr:uid="{DC0813D9-8BD0-4C0D-90EC-6E58D396039B}"/>
    <cellStyle name="Comma 22 9 3" xfId="9367" xr:uid="{98D392B5-64BB-4DB4-A753-FC6308366F10}"/>
    <cellStyle name="Comma 22 9 3 2" xfId="23730" xr:uid="{3687E364-37C5-424E-AC46-463FA768E855}"/>
    <cellStyle name="Comma 22 9 4" xfId="19867" xr:uid="{8DE6F9AA-D6EE-4E0F-A964-770E78DD38E4}"/>
    <cellStyle name="Comma 22 9 5" xfId="15465" xr:uid="{02427118-A4F5-49BA-8DD4-920A0C07BFE3}"/>
    <cellStyle name="Comma 22 9 6" xfId="29824" xr:uid="{CEBBC7BC-B50A-4862-83A7-F771D433B6BF}"/>
    <cellStyle name="Comma 22 9 7" xfId="35918" xr:uid="{6EE76347-001F-4EA4-8DAA-442836F874AB}"/>
    <cellStyle name="Comma 22 9 8" xfId="40847" xr:uid="{B9AC08AE-28CE-4B94-95D5-904556A708F3}"/>
    <cellStyle name="Comma 23" xfId="284" xr:uid="{4A39B9AA-01CA-42CC-8866-E6B4BE0852E7}"/>
    <cellStyle name="Comma 23 10" xfId="3847" xr:uid="{C6D24190-4BCB-4FB9-A4FA-FC756889FB0D}"/>
    <cellStyle name="Comma 23 10 2" xfId="10126" xr:uid="{D4AA742E-C12E-4877-AD24-83F8477B7CF8}"/>
    <cellStyle name="Comma 23 10 2 2" xfId="24489" xr:uid="{25A58B6D-8929-4F22-BEB7-FEDFBF821BF9}"/>
    <cellStyle name="Comma 23 10 3" xfId="16224" xr:uid="{65AEA721-9C94-49F2-AA8E-8EC968909153}"/>
    <cellStyle name="Comma 23 10 4" xfId="30583" xr:uid="{F3EA34B6-9446-4731-8033-8DB42535FEA9}"/>
    <cellStyle name="Comma 23 10 5" xfId="36677" xr:uid="{5693157A-A120-4E59-8DEE-0DA66FE08E2E}"/>
    <cellStyle name="Comma 23 10 6" xfId="46033" xr:uid="{CC39D92C-DA46-47D2-9294-026CAD3CEA08}"/>
    <cellStyle name="Comma 23 11" xfId="7045" xr:uid="{0C0E270E-3C0F-495E-B966-C6D926667C13}"/>
    <cellStyle name="Comma 23 11 2" xfId="21407" xr:uid="{AAA63E79-821F-4616-8854-14DBCE9B947C}"/>
    <cellStyle name="Comma 23 12" xfId="13142" xr:uid="{FBC81AF7-F612-47BD-A771-4669555F7A77}"/>
    <cellStyle name="Comma 23 13" xfId="27501" xr:uid="{595DA7AD-094D-465D-951F-3E0ABDB256B5}"/>
    <cellStyle name="Comma 23 14" xfId="33595" xr:uid="{151CD229-B78D-42F0-9C70-F2BF7F6C159E}"/>
    <cellStyle name="Comma 23 15" xfId="39678" xr:uid="{C466F53D-44A4-40B6-9C6A-A4C513501651}"/>
    <cellStyle name="Comma 23 16" xfId="905" xr:uid="{DCF4A373-929C-4511-8F6B-70C8960602C4}"/>
    <cellStyle name="Comma 23 17" xfId="39801" xr:uid="{A157CE8B-9F27-4EFC-8DEA-CE5EE5483D80}"/>
    <cellStyle name="Comma 23 2" xfId="363" xr:uid="{7225BD4D-B515-405B-ABBA-2D874F2EB654}"/>
    <cellStyle name="Comma 23 2 10" xfId="7253" xr:uid="{E8624923-8C0D-4E76-A5E6-3CB519684918}"/>
    <cellStyle name="Comma 23 2 10 2" xfId="21615" xr:uid="{A6041F29-4068-4057-86E4-4CB2193EA988}"/>
    <cellStyle name="Comma 23 2 11" xfId="13350" xr:uid="{FF329ADF-5563-47EE-8E1A-625EE377CE84}"/>
    <cellStyle name="Comma 23 2 12" xfId="27709" xr:uid="{99E44083-E397-4222-9825-A614F19A61EB}"/>
    <cellStyle name="Comma 23 2 13" xfId="33803" xr:uid="{9D9CB96B-8764-4921-874A-00058BB82621}"/>
    <cellStyle name="Comma 23 2 14" xfId="1084" xr:uid="{62B863D9-5B5A-4EA8-AD4B-C37D7A181828}"/>
    <cellStyle name="Comma 23 2 15" xfId="39875" xr:uid="{CE5B2BCF-001B-472C-AF6C-19C1E946C32B}"/>
    <cellStyle name="Comma 23 2 2" xfId="514" xr:uid="{A6418AC9-0AD3-4137-BFCA-179668EF00F1}"/>
    <cellStyle name="Comma 23 2 2 2" xfId="4514" xr:uid="{8240C4AF-FE88-4330-AA9B-9F0B5DED2336}"/>
    <cellStyle name="Comma 23 2 2 2 2" xfId="10722" xr:uid="{6DE4E2D5-B53B-469D-A2FA-AB5B79321599}"/>
    <cellStyle name="Comma 23 2 2 2 2 2" xfId="25085" xr:uid="{616A4279-C9A0-4A6C-8107-8F8D2BC969B3}"/>
    <cellStyle name="Comma 23 2 2 2 2 3" xfId="42660" xr:uid="{3F7B3410-DBA2-4029-945F-A9905C43F07E}"/>
    <cellStyle name="Comma 23 2 2 2 3" xfId="16820" xr:uid="{384434A1-7ED9-4695-B8EB-E04E6FD4A0A0}"/>
    <cellStyle name="Comma 23 2 2 2 4" xfId="31179" xr:uid="{43F3FBE5-6BDF-427C-B6D6-C6FE47517472}"/>
    <cellStyle name="Comma 23 2 2 2 5" xfId="37273" xr:uid="{8C1DE70D-FEA8-438D-9E55-9D8AFC6516AE}"/>
    <cellStyle name="Comma 23 2 2 2 6" xfId="40478" xr:uid="{F42452E1-C0E7-4177-B533-163F8E6F5CE8}"/>
    <cellStyle name="Comma 23 2 2 3" xfId="7712" xr:uid="{1CBCBD0A-5BB1-4425-BF0F-BE2132709285}"/>
    <cellStyle name="Comma 23 2 2 3 2" xfId="22075" xr:uid="{CAD4E5E9-1099-4EAC-B6AB-52CF8D75BA46}"/>
    <cellStyle name="Comma 23 2 2 3 3" xfId="43574" xr:uid="{D256A51D-DEB2-422B-935B-E3AD40F18B31}"/>
    <cellStyle name="Comma 23 2 2 4" xfId="13810" xr:uid="{7C66371D-7A36-4BBA-B6A2-0E71EFE16571}"/>
    <cellStyle name="Comma 23 2 2 4 2" xfId="44473" xr:uid="{36E35ACF-A2DE-46A5-9920-3CE24FB356DD}"/>
    <cellStyle name="Comma 23 2 2 5" xfId="28169" xr:uid="{BC4A1DAC-9C15-4542-9371-5CC812C5B47E}"/>
    <cellStyle name="Comma 23 2 2 5 2" xfId="45448" xr:uid="{028F1051-68CF-4C94-9FCE-A2FBE71063EF}"/>
    <cellStyle name="Comma 23 2 2 6" xfId="34263" xr:uid="{1E9909B0-55C1-4824-B236-4D7CE15A1EFC}"/>
    <cellStyle name="Comma 23 2 2 6 2" xfId="41716" xr:uid="{821BDD5F-47CF-44D0-BC50-412684976D68}"/>
    <cellStyle name="Comma 23 2 2 7" xfId="1442" xr:uid="{CC6CD85F-E757-41FD-ACC5-9D2306E115B0}"/>
    <cellStyle name="Comma 23 2 2 7 2" xfId="46259" xr:uid="{C5421FEF-D2CF-4D1B-8741-34E46FBB208C}"/>
    <cellStyle name="Comma 23 2 2 8" xfId="40026" xr:uid="{1C03FD29-7E18-4551-88AC-3729CA32B402}"/>
    <cellStyle name="Comma 23 2 3" xfId="1811" xr:uid="{481E9B59-B602-4D66-AF3E-6B5CA7DC21A8}"/>
    <cellStyle name="Comma 23 2 3 2" xfId="4886" xr:uid="{89281BF7-5C44-4A73-AE7B-8B983267C367}"/>
    <cellStyle name="Comma 23 2 3 2 2" xfId="11096" xr:uid="{0FDA2739-4B99-44A2-901C-A523A50B7FA4}"/>
    <cellStyle name="Comma 23 2 3 2 2 2" xfId="25459" xr:uid="{E12B7580-AE9D-47BD-A3F9-D61CD6B15061}"/>
    <cellStyle name="Comma 23 2 3 2 3" xfId="17194" xr:uid="{0CF6D24D-1CCA-4239-B6C6-A0E63A23F35D}"/>
    <cellStyle name="Comma 23 2 3 2 4" xfId="31553" xr:uid="{42D6A3FF-3226-40D9-A259-4E031CCC5C6D}"/>
    <cellStyle name="Comma 23 2 3 2 5" xfId="37647" xr:uid="{21386FE5-8416-4995-AB5A-BCDE1B3009F8}"/>
    <cellStyle name="Comma 23 2 3 2 6" xfId="42227" xr:uid="{D55EFCE2-ECA9-40EA-87B5-DBF6D91987FD}"/>
    <cellStyle name="Comma 23 2 3 3" xfId="8086" xr:uid="{6B960C3D-147B-4677-B0ED-6A4877319C5F}"/>
    <cellStyle name="Comma 23 2 3 3 2" xfId="22449" xr:uid="{248D29E3-4E2F-455D-879F-634E9DE71A82}"/>
    <cellStyle name="Comma 23 2 3 4" xfId="14184" xr:uid="{D0ED4878-3BFC-4C8C-BB11-DBD2671FEF3C}"/>
    <cellStyle name="Comma 23 2 3 5" xfId="28543" xr:uid="{3BBAFB69-83A4-4A90-A2AE-0F4A6EA8E219}"/>
    <cellStyle name="Comma 23 2 3 6" xfId="34637" xr:uid="{8C2A5CB0-B4B0-4F93-BE2E-B89777C7BF32}"/>
    <cellStyle name="Comma 23 2 3 7" xfId="40327" xr:uid="{67C1E128-6A0B-4CAE-A7AE-FF319ACF4D16}"/>
    <cellStyle name="Comma 23 2 4" xfId="2182" xr:uid="{B06A76ED-0C25-48E3-B4BC-4DC260DE0541}"/>
    <cellStyle name="Comma 23 2 4 2" xfId="5260" xr:uid="{DD9FC73F-D068-4BF7-858C-4AD4F2B881F6}"/>
    <cellStyle name="Comma 23 2 4 2 2" xfId="11470" xr:uid="{157F5AE8-5AEC-46DE-BB08-6E03CB42BC73}"/>
    <cellStyle name="Comma 23 2 4 2 2 2" xfId="25833" xr:uid="{D8F2E845-8F3C-4E20-89D4-A85FA58BA61C}"/>
    <cellStyle name="Comma 23 2 4 2 3" xfId="17568" xr:uid="{6E407C50-DA76-4E04-ACF5-E6F7794A0413}"/>
    <cellStyle name="Comma 23 2 4 2 4" xfId="31927" xr:uid="{0429916C-6AFA-4C86-B6CA-F46972F7145F}"/>
    <cellStyle name="Comma 23 2 4 2 5" xfId="38021" xr:uid="{A1E46177-9DA1-4B5A-882F-39AD031DD944}"/>
    <cellStyle name="Comma 23 2 4 3" xfId="8460" xr:uid="{63199452-761A-4FCA-A27B-AC622470E996}"/>
    <cellStyle name="Comma 23 2 4 3 2" xfId="22823" xr:uid="{E71DE34E-D944-4BD1-A401-E45A8445CBDC}"/>
    <cellStyle name="Comma 23 2 4 4" xfId="14558" xr:uid="{9C5DB979-9B28-4167-A16C-CDABE56EF5C8}"/>
    <cellStyle name="Comma 23 2 4 5" xfId="28917" xr:uid="{EBCDBBF4-2B9B-46EC-ACEB-33B09863BD67}"/>
    <cellStyle name="Comma 23 2 4 6" xfId="35011" xr:uid="{2E36C45E-D28E-443F-A906-16F905C47566}"/>
    <cellStyle name="Comma 23 2 4 7" xfId="43144" xr:uid="{9219187B-26BC-414C-8A68-19FC06818EA2}"/>
    <cellStyle name="Comma 23 2 5" xfId="2555" xr:uid="{11600DBE-8AE7-4A03-9303-5FABFB6D1CF6}"/>
    <cellStyle name="Comma 23 2 5 2" xfId="5634" xr:uid="{84C7548C-C9B5-4C7E-9189-B76F035F1BAD}"/>
    <cellStyle name="Comma 23 2 5 2 2" xfId="11844" xr:uid="{93657148-4973-4E9B-90B8-6B12FB663BB3}"/>
    <cellStyle name="Comma 23 2 5 2 2 2" xfId="26207" xr:uid="{4C534B13-4AEE-445C-8696-05D1A6E98CF0}"/>
    <cellStyle name="Comma 23 2 5 2 3" xfId="17942" xr:uid="{A059BDE0-AE6D-40FA-B718-D98942814D25}"/>
    <cellStyle name="Comma 23 2 5 2 4" xfId="32301" xr:uid="{3B9D2C70-04BA-4FEF-9E6F-33C849D1481A}"/>
    <cellStyle name="Comma 23 2 5 2 5" xfId="38395" xr:uid="{AB1A9243-BB30-40D3-B1E6-C7A22C049BDB}"/>
    <cellStyle name="Comma 23 2 5 3" xfId="8834" xr:uid="{B80B4BD9-6B71-4089-B86C-C8BB873FA67A}"/>
    <cellStyle name="Comma 23 2 5 3 2" xfId="23197" xr:uid="{4C41C2DC-58E2-43B6-B8E3-E0A5CCCEE995}"/>
    <cellStyle name="Comma 23 2 5 4" xfId="14932" xr:uid="{A4B80AA1-4B3E-489B-A30A-AC078D5CD326}"/>
    <cellStyle name="Comma 23 2 5 5" xfId="29291" xr:uid="{E9AD070D-4378-4BF9-9509-04DDBF0077AE}"/>
    <cellStyle name="Comma 23 2 5 6" xfId="35385" xr:uid="{6E2E6EC4-90B0-45EF-8D37-3C347999629F}"/>
    <cellStyle name="Comma 23 2 5 7" xfId="44043" xr:uid="{1FF28828-55FF-40F8-9F93-D4C21C42AB64}"/>
    <cellStyle name="Comma 23 2 6" xfId="2929" xr:uid="{969F5BF4-33DA-4E59-81FE-04B743A7D041}"/>
    <cellStyle name="Comma 23 2 6 2" xfId="6008" xr:uid="{A8BA2C8F-1931-451F-BEA2-C3C003C8B6B0}"/>
    <cellStyle name="Comma 23 2 6 2 2" xfId="12218" xr:uid="{0A34D82E-7280-4E7F-8513-A687ED1279AA}"/>
    <cellStyle name="Comma 23 2 6 2 2 2" xfId="26581" xr:uid="{64E3694F-11E6-494D-AA79-A2F1CE93C3D1}"/>
    <cellStyle name="Comma 23 2 6 2 3" xfId="18316" xr:uid="{E5228407-E2D9-48B4-A924-37CA017F6748}"/>
    <cellStyle name="Comma 23 2 6 2 4" xfId="32675" xr:uid="{538F6629-6E5D-4A9D-928D-6C280E94E682}"/>
    <cellStyle name="Comma 23 2 6 2 5" xfId="38769" xr:uid="{50CAB34A-1A3D-413A-864C-B26E8D2ABCE5}"/>
    <cellStyle name="Comma 23 2 6 3" xfId="9208" xr:uid="{B0A1E574-B1DC-480B-BD58-0975145D5C33}"/>
    <cellStyle name="Comma 23 2 6 3 2" xfId="23571" xr:uid="{90A4C551-BFDE-4638-9B0F-5A4E3923F1D3}"/>
    <cellStyle name="Comma 23 2 6 4" xfId="15306" xr:uid="{822D45A3-E77C-4B3B-83F4-55D0A2A926C1}"/>
    <cellStyle name="Comma 23 2 6 5" xfId="29665" xr:uid="{1650914F-004F-4962-85A8-C6D060C10630}"/>
    <cellStyle name="Comma 23 2 6 6" xfId="35759" xr:uid="{74FEAB97-0F96-4691-B910-F6F2F93FABF6}"/>
    <cellStyle name="Comma 23 2 6 7" xfId="45003" xr:uid="{AD771977-9C0C-4F85-B9B0-8037FE93A5A3}"/>
    <cellStyle name="Comma 23 2 7" xfId="3303" xr:uid="{5194EA28-FB86-4872-B0CC-E5E75845C14E}"/>
    <cellStyle name="Comma 23 2 7 2" xfId="6382" xr:uid="{99E00ECA-20F8-4284-8B57-4A8C6C0FB76B}"/>
    <cellStyle name="Comma 23 2 7 2 2" xfId="12592" xr:uid="{A0BA7B14-A2F7-4EB5-854F-C61D98A5860E}"/>
    <cellStyle name="Comma 23 2 7 2 2 2" xfId="26955" xr:uid="{BDB8DA73-49BE-41E4-93A7-7CFF3AE7076F}"/>
    <cellStyle name="Comma 23 2 7 2 3" xfId="18690" xr:uid="{2BEB04D8-B71E-4343-8C78-A93FEBAEAB94}"/>
    <cellStyle name="Comma 23 2 7 2 4" xfId="33049" xr:uid="{FAEB572E-4567-43D1-ACAD-923A73065CE3}"/>
    <cellStyle name="Comma 23 2 7 2 5" xfId="39143" xr:uid="{81115FC4-1104-4C88-BC8E-2D3F86595970}"/>
    <cellStyle name="Comma 23 2 7 3" xfId="9582" xr:uid="{5CF7666B-4875-48B3-8A8E-5636849B0873}"/>
    <cellStyle name="Comma 23 2 7 3 2" xfId="23945" xr:uid="{09D867CF-ABC7-4BB5-ABAA-886C06FB48BC}"/>
    <cellStyle name="Comma 23 2 7 4" xfId="15680" xr:uid="{E22C1548-7CC0-4B36-9B76-A9B0A8B88F0D}"/>
    <cellStyle name="Comma 23 2 7 5" xfId="30039" xr:uid="{D472AC7F-F602-4BBD-B6F1-F08BC05C678F}"/>
    <cellStyle name="Comma 23 2 7 6" xfId="36133" xr:uid="{88133487-8849-479C-BB08-05576B066F71}"/>
    <cellStyle name="Comma 23 2 7 7" xfId="41218" xr:uid="{21637CB7-BED6-4C67-A39C-AC3899F57DE4}"/>
    <cellStyle name="Comma 23 2 8" xfId="3679" xr:uid="{3277A215-26C7-4D67-B9DC-03C7D690B154}"/>
    <cellStyle name="Comma 23 2 8 2" xfId="6758" xr:uid="{00A2E73A-515C-4191-ADCF-C0C28BB523B7}"/>
    <cellStyle name="Comma 23 2 8 2 2" xfId="12967" xr:uid="{599AF122-8729-44BE-A337-9E8ECA99BC71}"/>
    <cellStyle name="Comma 23 2 8 2 2 2" xfId="27330" xr:uid="{A89879AA-02B3-4871-A3E3-00AF088F2E83}"/>
    <cellStyle name="Comma 23 2 8 2 3" xfId="19065" xr:uid="{9D8B1F9D-152B-4596-9F12-C0E6F3454BBD}"/>
    <cellStyle name="Comma 23 2 8 2 4" xfId="33424" xr:uid="{11A693B8-EDE0-42F4-88DA-7E84F84223E2}"/>
    <cellStyle name="Comma 23 2 8 2 5" xfId="39518" xr:uid="{07F51355-2547-4738-BAFC-626DB1B7A33E}"/>
    <cellStyle name="Comma 23 2 8 3" xfId="9958" xr:uid="{392CD7DF-54AE-4D66-AF45-3812076FEE6D}"/>
    <cellStyle name="Comma 23 2 8 3 2" xfId="24321" xr:uid="{99588675-602C-48E3-B27E-8C250C512525}"/>
    <cellStyle name="Comma 23 2 8 4" xfId="16056" xr:uid="{C7CDE7BA-6F87-461D-A7A9-BFA35846408E}"/>
    <cellStyle name="Comma 23 2 8 5" xfId="30415" xr:uid="{4E436631-9EC7-4B42-B540-D437963D821E}"/>
    <cellStyle name="Comma 23 2 8 6" xfId="36509" xr:uid="{F7703591-965D-4885-924A-6DA2290E8C73}"/>
    <cellStyle name="Comma 23 2 8 7" xfId="46108" xr:uid="{DBC9B99E-0778-489A-A7C0-8E261E670CAA}"/>
    <cellStyle name="Comma 23 2 9" xfId="4055" xr:uid="{429E0883-B2A1-41DE-9B62-324194915797}"/>
    <cellStyle name="Comma 23 2 9 2" xfId="10334" xr:uid="{F9278F4A-F6F6-4CBA-A6F0-D50AC366CA2A}"/>
    <cellStyle name="Comma 23 2 9 2 2" xfId="24697" xr:uid="{E27A184B-C698-4176-BC58-31863EEAC1B7}"/>
    <cellStyle name="Comma 23 2 9 3" xfId="16432" xr:uid="{B637E88F-418D-4B86-996C-B2668C060BCB}"/>
    <cellStyle name="Comma 23 2 9 4" xfId="30791" xr:uid="{7F31816A-ABE4-401C-8911-7682BDFB08C4}"/>
    <cellStyle name="Comma 23 2 9 5" xfId="36885" xr:uid="{6DC31123-E16A-4A4B-AA63-F0AD11DBE045}"/>
    <cellStyle name="Comma 23 3" xfId="442" xr:uid="{20A43ACA-16ED-493C-84D6-DF60348AC587}"/>
    <cellStyle name="Comma 23 3 2" xfId="4307" xr:uid="{C5627EAC-25C9-4760-84F5-CC98BF127736}"/>
    <cellStyle name="Comma 23 3 2 2" xfId="10538" xr:uid="{4F5E3198-672F-4777-A466-95AEF3E7E385}"/>
    <cellStyle name="Comma 23 3 2 2 2" xfId="24901" xr:uid="{E1DC15AA-82B3-4D12-BE35-BDC7D1136527}"/>
    <cellStyle name="Comma 23 3 2 2 3" xfId="42816" xr:uid="{C642DE87-DA3E-4A5E-A19B-E87FCB91E844}"/>
    <cellStyle name="Comma 23 3 2 3" xfId="16636" xr:uid="{B5E601C4-F038-4520-947A-7652DC3B6285}"/>
    <cellStyle name="Comma 23 3 2 3 2" xfId="43730" xr:uid="{E66220FD-ECA9-4DBC-A746-3714B6132961}"/>
    <cellStyle name="Comma 23 3 2 4" xfId="30995" xr:uid="{EBD15F13-2E6F-4465-9615-E2B7D4ECCB3F}"/>
    <cellStyle name="Comma 23 3 2 4 2" xfId="44629" xr:uid="{0D65DA3C-9123-4FE8-87AB-DCF1AF2CC194}"/>
    <cellStyle name="Comma 23 3 2 5" xfId="37089" xr:uid="{DF0DA4E2-1AA1-4A06-9F5A-2EB31217BECA}"/>
    <cellStyle name="Comma 23 3 2 5 2" xfId="45605" xr:uid="{4A956D48-018C-4EE7-A348-B00D1F2BA1C4}"/>
    <cellStyle name="Comma 23 3 2 6" xfId="41873" xr:uid="{56151F52-D108-4855-9A1F-039C15EC0A27}"/>
    <cellStyle name="Comma 23 3 2 7" xfId="40406" xr:uid="{3586DF1A-8315-4050-BAFF-9C645624E0A0}"/>
    <cellStyle name="Comma 23 3 3" xfId="7505" xr:uid="{E57F7FA5-698A-4A9C-86FF-7CC288893456}"/>
    <cellStyle name="Comma 23 3 3 2" xfId="21867" xr:uid="{B5C94B79-C824-4DF0-9CB6-0F205FAAFA20}"/>
    <cellStyle name="Comma 23 3 3 3" xfId="42383" xr:uid="{EF0830A1-0A77-4CC8-9C43-6844B73CDF7C}"/>
    <cellStyle name="Comma 23 3 4" xfId="13602" xr:uid="{789332F6-6C53-40F6-9072-77F59DBDB0C6}"/>
    <cellStyle name="Comma 23 3 4 2" xfId="43300" xr:uid="{9C83399E-C6A9-4ACF-9606-60D332483714}"/>
    <cellStyle name="Comma 23 3 5" xfId="27961" xr:uid="{DE4AC599-AC5C-41B1-B208-C5FED49FE3EE}"/>
    <cellStyle name="Comma 23 3 5 2" xfId="44199" xr:uid="{2233840B-D433-42D4-91BA-4B3326CE4CA0}"/>
    <cellStyle name="Comma 23 3 6" xfId="34055" xr:uid="{B7965A24-8CD0-4846-A659-85DE5F824ACB}"/>
    <cellStyle name="Comma 23 3 6 2" xfId="45160" xr:uid="{0EBED925-9DC7-4233-BF53-2D459B3AB160}"/>
    <cellStyle name="Comma 23 3 7" xfId="1241" xr:uid="{E623C9B2-661E-4476-8828-D4FEAD42C628}"/>
    <cellStyle name="Comma 23 3 7 2" xfId="41379" xr:uid="{2E2FE4F1-177F-4E43-BA80-CBB91D798D87}"/>
    <cellStyle name="Comma 23 3 8" xfId="46187" xr:uid="{662AAEDD-82D9-4639-B4B3-EE734E55AED4}"/>
    <cellStyle name="Comma 23 3 9" xfId="39954" xr:uid="{98D3D401-FFA6-44E0-BF06-E833EB83AB32}"/>
    <cellStyle name="Comma 23 4" xfId="725" xr:uid="{C08F773B-AE7F-44FC-B175-B5E1232CE709}"/>
    <cellStyle name="Comma 23 4 2" xfId="4679" xr:uid="{7C6E3828-77EE-49DE-8F83-58D52ED1264D}"/>
    <cellStyle name="Comma 23 4 2 2" xfId="10888" xr:uid="{DAF12460-02A4-46F1-AF59-B9371A696369}"/>
    <cellStyle name="Comma 23 4 2 2 2" xfId="25251" xr:uid="{34865E2E-55F8-4F5C-82A0-31F624A94B99}"/>
    <cellStyle name="Comma 23 4 2 3" xfId="16986" xr:uid="{13612270-1D95-4BBC-8C78-681BE4CEE375}"/>
    <cellStyle name="Comma 23 4 2 4" xfId="31345" xr:uid="{A703C5FA-D6C9-4D05-9763-D0598F372ED5}"/>
    <cellStyle name="Comma 23 4 2 5" xfId="37439" xr:uid="{B3EAFB6C-EA22-433B-9118-D421AC271F72}"/>
    <cellStyle name="Comma 23 4 2 6" xfId="42562" xr:uid="{158F7BC0-EB01-49AE-B156-672280167F8C}"/>
    <cellStyle name="Comma 23 4 3" xfId="7878" xr:uid="{8A086A38-CAA4-494C-B0A6-A823AA9AF44A}"/>
    <cellStyle name="Comma 23 4 3 2" xfId="22241" xr:uid="{C6B062AC-3ADE-4005-8075-A33D92C70732}"/>
    <cellStyle name="Comma 23 4 3 3" xfId="43476" xr:uid="{69E8A3C2-0487-41DA-B2B0-6D296A524227}"/>
    <cellStyle name="Comma 23 4 4" xfId="13976" xr:uid="{BD343341-721B-4711-A79B-34AD3BD3E1CF}"/>
    <cellStyle name="Comma 23 4 4 2" xfId="44375" xr:uid="{9B5C6C2E-6D5E-48F3-8E2A-D93CFEB6BFBB}"/>
    <cellStyle name="Comma 23 4 5" xfId="28335" xr:uid="{3D87B0A5-AE1A-4FE6-96AB-40CFFE4C8063}"/>
    <cellStyle name="Comma 23 4 5 2" xfId="45342" xr:uid="{007627B4-FD01-49DA-A431-7CC3623CF795}"/>
    <cellStyle name="Comma 23 4 6" xfId="34429" xr:uid="{54E6F1FA-2BBB-4675-A3CC-F843B57E7344}"/>
    <cellStyle name="Comma 23 4 6 2" xfId="41605" xr:uid="{8A36F239-529B-4AC3-BF09-604435ED576D}"/>
    <cellStyle name="Comma 23 4 7" xfId="1605" xr:uid="{68D633A8-DE82-4CA5-8670-A75F6D3D1994}"/>
    <cellStyle name="Comma 23 4 8" xfId="40252" xr:uid="{0C84C57A-1D5D-47A7-8045-B4715441CBF3}"/>
    <cellStyle name="Comma 23 5" xfId="1975" xr:uid="{F6FD1DEC-8EBB-4E13-A2D0-29683793C01A}"/>
    <cellStyle name="Comma 23 5 2" xfId="5052" xr:uid="{D6C6588D-DE02-458A-AB2F-F2F566FA1D77}"/>
    <cellStyle name="Comma 23 5 2 2" xfId="11262" xr:uid="{70B74021-F565-4778-8830-E35DBBC1E3B5}"/>
    <cellStyle name="Comma 23 5 2 2 2" xfId="25625" xr:uid="{1EE785F7-49D7-40D4-8EF7-2C15A617B19B}"/>
    <cellStyle name="Comma 23 5 2 3" xfId="17360" xr:uid="{8D3DF597-3851-4FD9-A7BF-1B99F38D9EC6}"/>
    <cellStyle name="Comma 23 5 2 4" xfId="31719" xr:uid="{3625F624-9DA1-437A-9DA1-D59B16BDA8AF}"/>
    <cellStyle name="Comma 23 5 2 5" xfId="37813" xr:uid="{8D9B5B57-AA86-4491-A388-0702350F6AF0}"/>
    <cellStyle name="Comma 23 5 3" xfId="8252" xr:uid="{2D2E4198-723C-4BF8-8361-CC1F25F0475C}"/>
    <cellStyle name="Comma 23 5 3 2" xfId="22615" xr:uid="{C0ABE1BC-DC1B-4420-82EF-2365DFA4954A}"/>
    <cellStyle name="Comma 23 5 4" xfId="14350" xr:uid="{3BF1244A-94D4-44BA-BAAF-B6E0FEC33990}"/>
    <cellStyle name="Comma 23 5 5" xfId="28709" xr:uid="{3DC2DE07-18E9-4684-A96C-02D703964F20}"/>
    <cellStyle name="Comma 23 5 6" xfId="34803" xr:uid="{9614272A-41A7-45BB-82A5-658098E51201}"/>
    <cellStyle name="Comma 23 5 7" xfId="42118" xr:uid="{5D16899D-3263-4EAF-828E-64015A7829CA}"/>
    <cellStyle name="Comma 23 6" xfId="2348" xr:uid="{3075EEEC-46B2-4C96-9EEE-AB1FA8FAEF93}"/>
    <cellStyle name="Comma 23 6 2" xfId="5426" xr:uid="{A453D4ED-BD16-4577-9401-25F395DB13BC}"/>
    <cellStyle name="Comma 23 6 2 2" xfId="11636" xr:uid="{E8CF7127-4E13-4CC1-B6AA-0084F7EBE67D}"/>
    <cellStyle name="Comma 23 6 2 2 2" xfId="25999" xr:uid="{7930776D-AA24-44DE-91DB-6EFFF904F942}"/>
    <cellStyle name="Comma 23 6 2 3" xfId="17734" xr:uid="{A99FDAB8-A22E-426D-A952-DF22CCB3F84A}"/>
    <cellStyle name="Comma 23 6 2 4" xfId="32093" xr:uid="{C5138032-2B7E-4A77-98F6-1E09075C543A}"/>
    <cellStyle name="Comma 23 6 2 5" xfId="38187" xr:uid="{545E906F-5FA4-49D3-A91D-F516ECE17030}"/>
    <cellStyle name="Comma 23 6 3" xfId="8626" xr:uid="{9BAC8880-CFF2-4336-89C9-A31414366D98}"/>
    <cellStyle name="Comma 23 6 3 2" xfId="22989" xr:uid="{A10D135D-9868-4DE2-8058-D375F9F7B754}"/>
    <cellStyle name="Comma 23 6 4" xfId="14724" xr:uid="{BF4C43CB-5924-4465-8955-9FBF503C7538}"/>
    <cellStyle name="Comma 23 6 5" xfId="29083" xr:uid="{36FA0A64-84A0-41EF-AED7-C80FF7802F8A}"/>
    <cellStyle name="Comma 23 6 6" xfId="35177" xr:uid="{45F18A64-07D4-4C4B-BC1C-9A77C942C3EA}"/>
    <cellStyle name="Comma 23 6 7" xfId="43040" xr:uid="{3386A79E-ECBE-4853-9A4F-075BD03C18FD}"/>
    <cellStyle name="Comma 23 7" xfId="2721" xr:uid="{ED751412-FA4D-4A5F-A367-9900EB0A711F}"/>
    <cellStyle name="Comma 23 7 2" xfId="5800" xr:uid="{C9276F37-FC76-47EB-9FD3-5D18592CB8AC}"/>
    <cellStyle name="Comma 23 7 2 2" xfId="12010" xr:uid="{9F9F0FC6-1D38-46EC-9A94-026F0FFF9437}"/>
    <cellStyle name="Comma 23 7 2 2 2" xfId="26373" xr:uid="{BE694266-1ED5-45FD-BA1C-3D76358E64F5}"/>
    <cellStyle name="Comma 23 7 2 3" xfId="18108" xr:uid="{D0D8A546-4DFB-403F-9D8A-C9859EE9CC7A}"/>
    <cellStyle name="Comma 23 7 2 4" xfId="32467" xr:uid="{EAF8D13B-2CAF-4187-B856-7857E2012DE7}"/>
    <cellStyle name="Comma 23 7 2 5" xfId="38561" xr:uid="{220A798A-D661-497B-9A41-1E62F827341D}"/>
    <cellStyle name="Comma 23 7 3" xfId="9000" xr:uid="{E750B483-C8DA-40D8-A706-5DD4AC894536}"/>
    <cellStyle name="Comma 23 7 3 2" xfId="23363" xr:uid="{5286E173-0D67-45CB-B209-2496B2989850}"/>
    <cellStyle name="Comma 23 7 4" xfId="15098" xr:uid="{F108A005-AF42-4DCF-AAF7-18D276D76310}"/>
    <cellStyle name="Comma 23 7 5" xfId="29457" xr:uid="{8BFA23A8-6BF4-4006-9237-EE4D5C130F32}"/>
    <cellStyle name="Comma 23 7 6" xfId="35551" xr:uid="{C4FC4C71-B132-4CCB-B7DD-8A5F18700268}"/>
    <cellStyle name="Comma 23 7 7" xfId="43945" xr:uid="{20DF0BFC-0E6A-4A35-9B8A-97A74E31A5B6}"/>
    <cellStyle name="Comma 23 8" xfId="3095" xr:uid="{2106C089-C8B3-433C-AB8A-5CC2C8CCF2C8}"/>
    <cellStyle name="Comma 23 8 2" xfId="6174" xr:uid="{4875E8C4-5635-4EE5-9093-BA0C7357F1B4}"/>
    <cellStyle name="Comma 23 8 2 2" xfId="12384" xr:uid="{94762221-CD05-4490-A4EC-74DC6E74877C}"/>
    <cellStyle name="Comma 23 8 2 2 2" xfId="26747" xr:uid="{B556736C-18C0-4352-A70C-08837EBED77D}"/>
    <cellStyle name="Comma 23 8 2 3" xfId="18482" xr:uid="{C0A082A4-02DC-47B2-8285-94582F4FC768}"/>
    <cellStyle name="Comma 23 8 2 4" xfId="32841" xr:uid="{21F2A517-643F-4152-8A9B-9C37CFC5AC51}"/>
    <cellStyle name="Comma 23 8 2 5" xfId="38935" xr:uid="{97EFD865-B00A-4973-878F-E7D2A53E9F98}"/>
    <cellStyle name="Comma 23 8 3" xfId="9374" xr:uid="{50364539-BE97-4616-92F4-3D026D7C09EC}"/>
    <cellStyle name="Comma 23 8 3 2" xfId="23737" xr:uid="{BC1E200C-D6F6-4A9C-8EC8-0290218ACB66}"/>
    <cellStyle name="Comma 23 8 4" xfId="15472" xr:uid="{D781FFBF-7884-407D-AE04-E9BB51136E0E}"/>
    <cellStyle name="Comma 23 8 5" xfId="29831" xr:uid="{64F37BF9-4C77-44EC-A658-67ECF4D47B76}"/>
    <cellStyle name="Comma 23 8 6" xfId="35925" xr:uid="{FC28DF47-854B-40EA-BC24-614A2B40166B}"/>
    <cellStyle name="Comma 23 8 7" xfId="44896" xr:uid="{5FF74A57-92D3-4939-A321-448E579E2DF7}"/>
    <cellStyle name="Comma 23 9" xfId="3471" xr:uid="{99EE5C3D-E77B-46FA-A634-279592F4E599}"/>
    <cellStyle name="Comma 23 9 2" xfId="6550" xr:uid="{0149E6A5-8511-4BA1-8FF4-5BC53FE2AF40}"/>
    <cellStyle name="Comma 23 9 2 2" xfId="12759" xr:uid="{6B3E9FE9-BF5A-4B26-9ABE-21ABEA33C5F3}"/>
    <cellStyle name="Comma 23 9 2 2 2" xfId="27122" xr:uid="{359FA352-EFC1-474C-9D98-0E070B72BF7E}"/>
    <cellStyle name="Comma 23 9 2 3" xfId="18857" xr:uid="{BC62CAA9-0904-41FD-B206-DE5C103662A6}"/>
    <cellStyle name="Comma 23 9 2 4" xfId="33216" xr:uid="{1FBBE66F-6D8B-4550-B808-BBCA6764459D}"/>
    <cellStyle name="Comma 23 9 2 5" xfId="39310" xr:uid="{69B59C0A-7D5C-48A7-A5BC-C082F644F810}"/>
    <cellStyle name="Comma 23 9 3" xfId="9750" xr:uid="{B85F984B-24F9-490F-8E70-9979B1DA3973}"/>
    <cellStyle name="Comma 23 9 3 2" xfId="24113" xr:uid="{D8CBB310-BC1B-40D5-AAD9-57921C23A658}"/>
    <cellStyle name="Comma 23 9 4" xfId="15848" xr:uid="{447CB024-CCCC-414C-B43C-48130CE59E5B}"/>
    <cellStyle name="Comma 23 9 5" xfId="30207" xr:uid="{D36C393C-4395-48E3-AE02-CC83C53C6C43}"/>
    <cellStyle name="Comma 23 9 6" xfId="36301" xr:uid="{A6843716-949A-4566-BF91-8413549BA0C2}"/>
    <cellStyle name="Comma 23 9 7" xfId="40848" xr:uid="{91FC0ACD-E46F-4EB6-AF5F-0D74966EE701}"/>
    <cellStyle name="Comma 24" xfId="285" xr:uid="{0E5107D7-895C-4D48-9888-FA2E2ABE6B32}"/>
    <cellStyle name="Comma 24 10" xfId="3848" xr:uid="{F9534985-0286-4F2A-9C6E-ECA0A3EE5CFA}"/>
    <cellStyle name="Comma 24 10 2" xfId="10127" xr:uid="{E31C526B-B2E5-441F-B5C7-9503DD487D4F}"/>
    <cellStyle name="Comma 24 10 2 2" xfId="24490" xr:uid="{39E6511D-A92D-454A-9008-19F38DB43C54}"/>
    <cellStyle name="Comma 24 10 3" xfId="16225" xr:uid="{094C2C90-F11B-4DF9-915F-8EA43E576660}"/>
    <cellStyle name="Comma 24 10 4" xfId="30584" xr:uid="{2B1EC2C0-64D6-48B1-B290-D30AB109D9F6}"/>
    <cellStyle name="Comma 24 10 5" xfId="36678" xr:uid="{81FB3773-263C-44EB-9A63-DED04734EA55}"/>
    <cellStyle name="Comma 24 10 6" xfId="46034" xr:uid="{EE2B9593-8546-4402-8CFF-805347002FDF}"/>
    <cellStyle name="Comma 24 11" xfId="7046" xr:uid="{6C97CFE6-8F2B-40B5-86BA-CF71B3B4CDB3}"/>
    <cellStyle name="Comma 24 11 2" xfId="21408" xr:uid="{AE54A110-0042-47DC-81EA-1097D77B85CD}"/>
    <cellStyle name="Comma 24 12" xfId="13143" xr:uid="{EC52368B-2EE8-48EF-996C-FB1381A63ACE}"/>
    <cellStyle name="Comma 24 13" xfId="27502" xr:uid="{728F3B66-7EF6-42DB-8BA6-87AAF88FF0BC}"/>
    <cellStyle name="Comma 24 14" xfId="33596" xr:uid="{982F7D13-B20D-46E5-90CA-9C81AA9F5919}"/>
    <cellStyle name="Comma 24 15" xfId="906" xr:uid="{EE2B01F4-F7F4-4DD0-9597-8BFB8E8060C8}"/>
    <cellStyle name="Comma 24 16" xfId="39802" xr:uid="{E628F936-FE8B-4B71-9A75-B10A04851B1F}"/>
    <cellStyle name="Comma 24 2" xfId="152" xr:uid="{553A6B56-1CEB-4053-89CE-3227F474DABF}"/>
    <cellStyle name="Comma 24 2 10" xfId="7254" xr:uid="{63B82AEC-FCA0-4B70-B163-A133A31F5005}"/>
    <cellStyle name="Comma 24 2 10 2" xfId="21616" xr:uid="{AE4A2263-85E8-4CD6-932D-5D6C45B1FD07}"/>
    <cellStyle name="Comma 24 2 11" xfId="13351" xr:uid="{2F60586C-C6A5-411C-802E-BF767F5A560C}"/>
    <cellStyle name="Comma 24 2 12" xfId="27710" xr:uid="{ADD228C0-C20E-4A74-B432-02AD9D2C7D13}"/>
    <cellStyle name="Comma 24 2 13" xfId="33804" xr:uid="{32FBAB2D-4AF4-468A-B54C-CB3EA638BB6E}"/>
    <cellStyle name="Comma 24 2 14" xfId="1085" xr:uid="{F84CBE26-4937-4FD8-BB48-E5DDC2AE3C23}"/>
    <cellStyle name="Comma 24 2 15" xfId="39724" xr:uid="{D2534C27-5E0C-4CCE-A9C2-EF0078B139CB}"/>
    <cellStyle name="Comma 24 2 2" xfId="282" xr:uid="{C193BC1E-151D-49B1-95B5-D076E6BCED6B}"/>
    <cellStyle name="Comma 24 2 2 2" xfId="441" xr:uid="{317A91CA-29FD-45ED-87AF-D2734C6E60D4}"/>
    <cellStyle name="Comma 24 2 2 2 2" xfId="10723" xr:uid="{E9A729FF-12C1-438D-A5A8-9EFF86E6DADE}"/>
    <cellStyle name="Comma 24 2 2 2 2 2" xfId="25086" xr:uid="{9F62EE3D-5060-4C31-B1D0-586D8556949B}"/>
    <cellStyle name="Comma 24 2 2 2 2 3" xfId="40405" xr:uid="{9834BAAB-9EBE-4CA2-8E44-AA5C6B201C37}"/>
    <cellStyle name="Comma 24 2 2 2 3" xfId="16821" xr:uid="{EAEFD315-0400-43BD-9A28-89CA1FF5805E}"/>
    <cellStyle name="Comma 24 2 2 2 3 2" xfId="42670" xr:uid="{58D9CEFC-0481-433F-BFB3-774E376F3076}"/>
    <cellStyle name="Comma 24 2 2 2 4" xfId="31180" xr:uid="{BB3EEAA8-7C9C-4862-93E3-8C09D923CA85}"/>
    <cellStyle name="Comma 24 2 2 2 4 2" xfId="46186" xr:uid="{157E5916-7F26-4FF8-A6FD-9D2F08E58A19}"/>
    <cellStyle name="Comma 24 2 2 2 5" xfId="37274" xr:uid="{10174A69-F664-4FA6-863B-4058D6218C5B}"/>
    <cellStyle name="Comma 24 2 2 2 6" xfId="4515" xr:uid="{D486D456-8738-425A-87E4-4292795846CF}"/>
    <cellStyle name="Comma 24 2 2 2 7" xfId="39953" xr:uid="{C8F479C3-E4BE-41FB-BE4E-926CBDA63E1E}"/>
    <cellStyle name="Comma 24 2 2 3" xfId="7713" xr:uid="{E5139106-8003-460E-B9C9-DCAB3E533915}"/>
    <cellStyle name="Comma 24 2 2 3 2" xfId="22076" xr:uid="{4001B7F2-119F-46B2-B264-8A9DA141914A}"/>
    <cellStyle name="Comma 24 2 2 3 2 2" xfId="43584" xr:uid="{5ED98068-F0FC-4B81-9B76-CC74DE17DBC0}"/>
    <cellStyle name="Comma 24 2 2 3 3" xfId="40251" xr:uid="{73097FC9-5003-4944-9333-A27BE58DD542}"/>
    <cellStyle name="Comma 24 2 2 4" xfId="13811" xr:uid="{E02DC61A-74F5-4277-B197-A44FA85F616D}"/>
    <cellStyle name="Comma 24 2 2 4 2" xfId="44483" xr:uid="{25590367-865F-4AB7-AC62-5DFD55BEAB90}"/>
    <cellStyle name="Comma 24 2 2 5" xfId="28170" xr:uid="{1A47398A-3895-4EDC-B6B5-AC8FA6C25312}"/>
    <cellStyle name="Comma 24 2 2 5 2" xfId="45458" xr:uid="{67BD4867-6BF8-4444-932A-E55937905B04}"/>
    <cellStyle name="Comma 24 2 2 6" xfId="34264" xr:uid="{3CBABD13-37BF-4E28-B0A6-7E9859A15AE1}"/>
    <cellStyle name="Comma 24 2 2 6 2" xfId="41726" xr:uid="{F8D24190-0C5D-47F3-9F29-1103635B1BEE}"/>
    <cellStyle name="Comma 24 2 2 7" xfId="1443" xr:uid="{FE034850-78DE-4EAA-92C7-2BD8D1DAC451}"/>
    <cellStyle name="Comma 24 2 2 7 2" xfId="46032" xr:uid="{855F637D-6510-4277-B3D8-07CCFD4A785C}"/>
    <cellStyle name="Comma 24 2 2 8" xfId="39800" xr:uid="{266EC49E-E982-4BC0-B717-D97EBCCDE8A1}"/>
    <cellStyle name="Comma 24 2 2 9" xfId="46725" xr:uid="{FBB1FB06-708A-4071-B1E2-E4A77B17F4A0}"/>
    <cellStyle name="Comma 24 2 3" xfId="362" xr:uid="{3CDC45E3-ECB5-4E4C-B05F-23FF04AA9D2D}"/>
    <cellStyle name="Comma 24 2 3 2" xfId="513" xr:uid="{4ABB5E49-E28B-4AFD-8356-A18C5E3A56C3}"/>
    <cellStyle name="Comma 24 2 3 2 2" xfId="11097" xr:uid="{D81824A3-4070-4BB9-97F6-21468C6F39EA}"/>
    <cellStyle name="Comma 24 2 3 2 2 2" xfId="25460" xr:uid="{9F917B3D-4143-4F1F-9A30-447F4966C7F6}"/>
    <cellStyle name="Comma 24 2 3 2 2 3" xfId="40477" xr:uid="{09CA27D6-8549-4B46-805C-786927418B18}"/>
    <cellStyle name="Comma 24 2 3 2 3" xfId="17195" xr:uid="{AEE0674D-095E-46BC-9EC8-C0B1EC4D7638}"/>
    <cellStyle name="Comma 24 2 3 2 3 2" xfId="46258" xr:uid="{CAD0A97B-280F-4656-A3A0-139164A56C7B}"/>
    <cellStyle name="Comma 24 2 3 2 4" xfId="31554" xr:uid="{86E8B4A3-8128-4DE1-9693-3FDE83026C88}"/>
    <cellStyle name="Comma 24 2 3 2 5" xfId="37648" xr:uid="{3B5E8CF0-5386-4AA3-B01E-A934C7F44746}"/>
    <cellStyle name="Comma 24 2 3 2 6" xfId="4887" xr:uid="{5E976672-096D-4F86-9FA4-68906A9651C9}"/>
    <cellStyle name="Comma 24 2 3 2 7" xfId="40025" xr:uid="{6112CF47-B18D-495A-BB97-4AFDBC22CAD4}"/>
    <cellStyle name="Comma 24 2 3 3" xfId="8087" xr:uid="{6464606B-B10F-4D4B-9F4D-9A1C3F3925BB}"/>
    <cellStyle name="Comma 24 2 3 3 2" xfId="22450" xr:uid="{604197F7-F692-483A-8D77-5DC3E672ABF3}"/>
    <cellStyle name="Comma 24 2 3 3 3" xfId="40326" xr:uid="{B29F18EA-DA38-4A31-9884-686ABC804F92}"/>
    <cellStyle name="Comma 24 2 3 4" xfId="14185" xr:uid="{A69683D1-2CBB-40AB-B968-8608E6ACF8A4}"/>
    <cellStyle name="Comma 24 2 3 4 2" xfId="42237" xr:uid="{587DCC03-7E0E-4B1D-8959-4A9DA5BA0EC4}"/>
    <cellStyle name="Comma 24 2 3 5" xfId="28544" xr:uid="{2ED379DA-B266-451A-B7AD-863B24DEECE0}"/>
    <cellStyle name="Comma 24 2 3 5 2" xfId="46107" xr:uid="{D583AD28-4CA4-4877-81B7-DAC8F2121DDC}"/>
    <cellStyle name="Comma 24 2 3 6" xfId="34638" xr:uid="{52F353E0-1276-45D4-A8A5-DAB149B6A43F}"/>
    <cellStyle name="Comma 24 2 3 7" xfId="1812" xr:uid="{0D4417BD-E605-47EE-9E8F-E1E01E87886A}"/>
    <cellStyle name="Comma 24 2 3 8" xfId="39874" xr:uid="{E43DA12A-4785-4012-8EF7-A47508D588A1}"/>
    <cellStyle name="Comma 24 2 4" xfId="379" xr:uid="{35B53764-D2CE-420A-A8DB-34277522C41F}"/>
    <cellStyle name="Comma 24 2 4 2" xfId="5261" xr:uid="{C4D7118E-FA1F-4532-B178-5214E47ECFEE}"/>
    <cellStyle name="Comma 24 2 4 2 2" xfId="11471" xr:uid="{FF3E25F4-5000-486E-9956-B5A890AD611C}"/>
    <cellStyle name="Comma 24 2 4 2 2 2" xfId="25834" xr:uid="{37B5C125-A16A-4D25-BD4E-C809F77098DB}"/>
    <cellStyle name="Comma 24 2 4 2 3" xfId="17569" xr:uid="{275DD2A5-DF98-416A-933D-046F1D4F9EB4}"/>
    <cellStyle name="Comma 24 2 4 2 4" xfId="31928" xr:uid="{8BD6C860-DF31-4610-BDD4-1DE66D60B896}"/>
    <cellStyle name="Comma 24 2 4 2 5" xfId="38022" xr:uid="{FB22D73B-CD78-4EDC-BA96-E68EB0E132DA}"/>
    <cellStyle name="Comma 24 2 4 2 6" xfId="40343" xr:uid="{0A2AEFD5-DCEA-4FEA-83FA-1CE3A6581BD5}"/>
    <cellStyle name="Comma 24 2 4 3" xfId="8461" xr:uid="{5E789433-6766-4840-8A3E-E746F16EACF0}"/>
    <cellStyle name="Comma 24 2 4 3 2" xfId="22824" xr:uid="{CE8BC63E-1AB7-466B-86DF-2E7BA18FE45D}"/>
    <cellStyle name="Comma 24 2 4 3 3" xfId="43154" xr:uid="{D10CF1FD-D76A-41F1-84ED-40AD43A95013}"/>
    <cellStyle name="Comma 24 2 4 4" xfId="14559" xr:uid="{EA0073FA-99BA-4236-994D-E32E09F7FE08}"/>
    <cellStyle name="Comma 24 2 4 4 2" xfId="46124" xr:uid="{742806DF-BF22-4F81-BA8C-5D02598C4E35}"/>
    <cellStyle name="Comma 24 2 4 5" xfId="28918" xr:uid="{569295B5-5D26-4F4D-ABEF-D7BF1CDA3E76}"/>
    <cellStyle name="Comma 24 2 4 6" xfId="35012" xr:uid="{C89D06CB-296D-488B-93A8-E5C80A54BD2C}"/>
    <cellStyle name="Comma 24 2 4 7" xfId="2183" xr:uid="{C22E089B-DF17-4347-8D15-A9613838048A}"/>
    <cellStyle name="Comma 24 2 4 8" xfId="39891" xr:uid="{593F0E03-6305-434C-82D6-D58D828021FF}"/>
    <cellStyle name="Comma 24 2 5" xfId="2556" xr:uid="{96062AB0-9715-4DD3-9959-7FA9F9CEB924}"/>
    <cellStyle name="Comma 24 2 5 2" xfId="5635" xr:uid="{9B7053E4-634A-4C7A-AD15-9417B828370E}"/>
    <cellStyle name="Comma 24 2 5 2 2" xfId="11845" xr:uid="{0321B898-596B-43F8-83BA-4A33BDBA624B}"/>
    <cellStyle name="Comma 24 2 5 2 2 2" xfId="26208" xr:uid="{D2A8E77F-017F-48F7-921B-1A2DCCD5D3CE}"/>
    <cellStyle name="Comma 24 2 5 2 3" xfId="17943" xr:uid="{60BA056D-2FFA-4E5E-9C66-4F1AA2AA8501}"/>
    <cellStyle name="Comma 24 2 5 2 4" xfId="32302" xr:uid="{E7BBACC4-513A-4170-B4CB-F604EB0A3949}"/>
    <cellStyle name="Comma 24 2 5 2 5" xfId="38396" xr:uid="{2F4B3778-B2B3-4AE2-A669-E07F612A4C48}"/>
    <cellStyle name="Comma 24 2 5 2 6" xfId="44053" xr:uid="{4BB4AEB4-22F4-496C-97F4-AA9586477BF3}"/>
    <cellStyle name="Comma 24 2 5 3" xfId="8835" xr:uid="{BB57DE4E-6767-4485-B289-10C359E99159}"/>
    <cellStyle name="Comma 24 2 5 3 2" xfId="23198" xr:uid="{6A025C1E-5B72-4E2B-827B-76AC90706D08}"/>
    <cellStyle name="Comma 24 2 5 4" xfId="14933" xr:uid="{B63078BE-51CE-4515-9FB4-C173193AA872}"/>
    <cellStyle name="Comma 24 2 5 5" xfId="29292" xr:uid="{6C12ECBB-0D17-44F8-8A09-B57022EEE41A}"/>
    <cellStyle name="Comma 24 2 5 6" xfId="35386" xr:uid="{BE03FD5F-D280-4922-A79C-E301C62F689D}"/>
    <cellStyle name="Comma 24 2 5 7" xfId="40084" xr:uid="{3E008C40-D0CF-46C0-A293-88DCE51D191A}"/>
    <cellStyle name="Comma 24 2 6" xfId="2930" xr:uid="{4CCC04F6-85C1-445E-BDD4-28661F64B3DB}"/>
    <cellStyle name="Comma 24 2 6 2" xfId="6009" xr:uid="{5E99A75E-6D00-453E-B661-456F217E1898}"/>
    <cellStyle name="Comma 24 2 6 2 2" xfId="12219" xr:uid="{8F712203-5DA6-49A4-84A6-48BB784A7C0D}"/>
    <cellStyle name="Comma 24 2 6 2 2 2" xfId="26582" xr:uid="{6862938D-552D-4D68-9BE9-9FE5170092A8}"/>
    <cellStyle name="Comma 24 2 6 2 3" xfId="18317" xr:uid="{EE947EEC-AEDC-4526-A792-AC1E676BB3D9}"/>
    <cellStyle name="Comma 24 2 6 2 4" xfId="32676" xr:uid="{A159B0BF-54E4-47C0-9950-3DF8038564EB}"/>
    <cellStyle name="Comma 24 2 6 2 5" xfId="38770" xr:uid="{979615EB-80CC-46D6-B3D7-93B267A21B31}"/>
    <cellStyle name="Comma 24 2 6 2 6" xfId="45013" xr:uid="{1C9F6E2D-9F5B-429E-8986-C349FBF169C3}"/>
    <cellStyle name="Comma 24 2 6 3" xfId="9209" xr:uid="{339153CF-68B6-4736-A2C7-83648B973552}"/>
    <cellStyle name="Comma 24 2 6 3 2" xfId="23572" xr:uid="{8E756A7B-041D-455A-8190-9BD71A75F1D6}"/>
    <cellStyle name="Comma 24 2 6 4" xfId="15307" xr:uid="{A4F37BAE-EDF0-4AEC-986E-4BEF3201C7F0}"/>
    <cellStyle name="Comma 24 2 6 5" xfId="29666" xr:uid="{C156F888-2660-4938-B261-7122E23D9858}"/>
    <cellStyle name="Comma 24 2 6 6" xfId="35760" xr:uid="{4C0C27EB-38BC-4414-988A-9007A434D277}"/>
    <cellStyle name="Comma 24 2 6 7" xfId="40160" xr:uid="{433F249F-55FF-4CF4-8524-AF1192F5AD82}"/>
    <cellStyle name="Comma 24 2 7" xfId="3304" xr:uid="{CC8D70F1-23AC-4904-9574-3EF89AD15892}"/>
    <cellStyle name="Comma 24 2 7 2" xfId="6383" xr:uid="{B6818DA2-7626-41F5-BE63-9C8271C8AAD5}"/>
    <cellStyle name="Comma 24 2 7 2 2" xfId="12593" xr:uid="{F28FC875-662F-4C43-A5D2-0F66A6DB440A}"/>
    <cellStyle name="Comma 24 2 7 2 2 2" xfId="26956" xr:uid="{041AEBBF-9DC0-473F-B993-6BC6CAB054F9}"/>
    <cellStyle name="Comma 24 2 7 2 3" xfId="18691" xr:uid="{94168E70-8841-43C2-869B-EFF0B1FBAF51}"/>
    <cellStyle name="Comma 24 2 7 2 4" xfId="33050" xr:uid="{77F23950-63B4-467C-9225-A4B806781F6A}"/>
    <cellStyle name="Comma 24 2 7 2 5" xfId="39144" xr:uid="{36BBA0CE-E15F-4F4D-B47A-068362EFBEF2}"/>
    <cellStyle name="Comma 24 2 7 3" xfId="9583" xr:uid="{E928C602-6B80-4A29-9D5E-56DE67F018F3}"/>
    <cellStyle name="Comma 24 2 7 3 2" xfId="23946" xr:uid="{BCC2FAA1-58B4-4A5B-9347-4EF33CD84CCE}"/>
    <cellStyle name="Comma 24 2 7 4" xfId="15681" xr:uid="{9894189D-0290-43E0-815B-2A14C0C6CD99}"/>
    <cellStyle name="Comma 24 2 7 5" xfId="30040" xr:uid="{5ED1015A-6737-404F-A822-C5F437460A3F}"/>
    <cellStyle name="Comma 24 2 7 6" xfId="36134" xr:uid="{88A1D317-D189-4BAE-B408-D3BF09F65363}"/>
    <cellStyle name="Comma 24 2 7 7" xfId="41232" xr:uid="{838CDACA-976E-4ED0-A719-56952D4FF9E1}"/>
    <cellStyle name="Comma 24 2 8" xfId="3680" xr:uid="{83AF23DF-D621-44D1-A5EB-25EDCA118BCE}"/>
    <cellStyle name="Comma 24 2 8 2" xfId="6759" xr:uid="{B064FBA7-0F5A-47BE-A64B-AC85B278C5A7}"/>
    <cellStyle name="Comma 24 2 8 2 2" xfId="12968" xr:uid="{0C303724-ED97-4131-B543-86B2F129FF32}"/>
    <cellStyle name="Comma 24 2 8 2 2 2" xfId="27331" xr:uid="{06F0B32A-6008-46E6-95E6-5DE1E79738CC}"/>
    <cellStyle name="Comma 24 2 8 2 3" xfId="19066" xr:uid="{1701D9B0-BAC5-4E8B-AA2A-53851034E855}"/>
    <cellStyle name="Comma 24 2 8 2 4" xfId="33425" xr:uid="{FF276DFE-D4DE-446C-9B7B-EDB2404A168F}"/>
    <cellStyle name="Comma 24 2 8 2 5" xfId="39519" xr:uid="{28DE2B4D-DC33-488B-8EAD-0A3CF1C665C1}"/>
    <cellStyle name="Comma 24 2 8 3" xfId="9959" xr:uid="{85A23C9C-243B-4CFF-957E-52D0BC853DCB}"/>
    <cellStyle name="Comma 24 2 8 3 2" xfId="24322" xr:uid="{DCE26698-5A08-4DCE-87FD-A12E6504E516}"/>
    <cellStyle name="Comma 24 2 8 4" xfId="16057" xr:uid="{E3F8548B-CA23-4302-B9D8-10D7CA9E593F}"/>
    <cellStyle name="Comma 24 2 8 5" xfId="30416" xr:uid="{0B68B721-11B0-4880-BFA2-1D766410EFE9}"/>
    <cellStyle name="Comma 24 2 8 6" xfId="36510" xr:uid="{ACF37203-1D08-435C-AC35-BEC4445AFD56}"/>
    <cellStyle name="Comma 24 2 8 7" xfId="45939" xr:uid="{C35300E6-5DAE-45F1-AA7D-043F50ED2478}"/>
    <cellStyle name="Comma 24 2 9" xfId="4056" xr:uid="{CF3E9AA5-06BD-4C6F-ACA1-CDEF51BA143F}"/>
    <cellStyle name="Comma 24 2 9 2" xfId="10335" xr:uid="{ABAB23CC-9CEE-498C-B62E-FF38FE0525DE}"/>
    <cellStyle name="Comma 24 2 9 2 2" xfId="24698" xr:uid="{2F03B203-BD50-450C-A72C-96C22369B192}"/>
    <cellStyle name="Comma 24 2 9 3" xfId="16433" xr:uid="{8BB12D7F-EB69-43B1-B9EC-0D2E7AD00003}"/>
    <cellStyle name="Comma 24 2 9 4" xfId="30792" xr:uid="{465A806C-C4A2-42E1-9E66-4548C9372F89}"/>
    <cellStyle name="Comma 24 2 9 5" xfId="36886" xr:uid="{ACAA8A44-E578-426D-A3F3-C4E461B19E76}"/>
    <cellStyle name="Comma 24 3" xfId="364" xr:uid="{3216A5B5-8958-4019-B477-0ED5593DF60A}"/>
    <cellStyle name="Comma 24 3 2" xfId="515" xr:uid="{4E7582FE-AD8D-4ADA-BB85-4F9394AD65C5}"/>
    <cellStyle name="Comma 24 3 2 2" xfId="10539" xr:uid="{7C1EA59C-A11D-4EEE-8285-D6F8F923689D}"/>
    <cellStyle name="Comma 24 3 2 2 2" xfId="24902" xr:uid="{55791C28-3BA0-4176-BCD3-F30F039DDC93}"/>
    <cellStyle name="Comma 24 3 2 2 2 2" xfId="42817" xr:uid="{15DEF297-85DB-4112-B98E-F480FD6253D9}"/>
    <cellStyle name="Comma 24 3 2 2 3" xfId="40479" xr:uid="{129D6031-E20F-45C6-9E4D-59712628A8F9}"/>
    <cellStyle name="Comma 24 3 2 3" xfId="16637" xr:uid="{857FAA08-F26E-4F35-8528-E532F22449C5}"/>
    <cellStyle name="Comma 24 3 2 3 2" xfId="43731" xr:uid="{9D476570-AAF3-41A5-84C8-E4892631A4D5}"/>
    <cellStyle name="Comma 24 3 2 4" xfId="30996" xr:uid="{DDCA77F1-FBFA-4346-9448-367BD055FD2B}"/>
    <cellStyle name="Comma 24 3 2 4 2" xfId="44630" xr:uid="{00B127EF-4B98-42CA-9F99-E5AEC43FF9B0}"/>
    <cellStyle name="Comma 24 3 2 5" xfId="37090" xr:uid="{821CC16A-FDD1-4A90-9F1B-2C4F1330C55B}"/>
    <cellStyle name="Comma 24 3 2 5 2" xfId="45606" xr:uid="{A061B48C-77C8-473D-97F0-B88C92F768FC}"/>
    <cellStyle name="Comma 24 3 2 6" xfId="4308" xr:uid="{DBEB5DFC-2BD2-4FC8-940E-11F3922B6B7C}"/>
    <cellStyle name="Comma 24 3 2 6 2" xfId="41874" xr:uid="{7617A41F-B909-49CC-BB92-40F240923EFA}"/>
    <cellStyle name="Comma 24 3 2 7" xfId="46260" xr:uid="{566E2573-CDEA-4E98-A7B2-3AAD9573356A}"/>
    <cellStyle name="Comma 24 3 2 8" xfId="40027" xr:uid="{9CF2EF3F-4B3D-468E-A360-05AE61B1C957}"/>
    <cellStyle name="Comma 24 3 3" xfId="7506" xr:uid="{7508AF83-9226-4918-B201-5B751D62CD22}"/>
    <cellStyle name="Comma 24 3 3 2" xfId="21868" xr:uid="{62736210-1876-4BF1-BB49-C293A59F5F6F}"/>
    <cellStyle name="Comma 24 3 3 2 2" xfId="42384" xr:uid="{A9FDCEAC-914C-4526-B896-5E04CD37AD7B}"/>
    <cellStyle name="Comma 24 3 3 3" xfId="40328" xr:uid="{34E8AFDB-C407-4F80-BE36-EE85BAB8EAE3}"/>
    <cellStyle name="Comma 24 3 4" xfId="13603" xr:uid="{273AE2CB-C991-4740-A789-5BE7F103CC51}"/>
    <cellStyle name="Comma 24 3 4 2" xfId="43301" xr:uid="{04735D3F-782D-4C7F-861B-19CF2A17BF75}"/>
    <cellStyle name="Comma 24 3 5" xfId="27962" xr:uid="{F51B49AD-9B88-4081-8B07-7E5346207B3B}"/>
    <cellStyle name="Comma 24 3 5 2" xfId="44200" xr:uid="{3B8B1764-44A1-4902-AF36-7880353AC0A0}"/>
    <cellStyle name="Comma 24 3 6" xfId="34056" xr:uid="{D1F50BA5-C55B-4B8C-A3B7-48E6DA948E37}"/>
    <cellStyle name="Comma 24 3 6 2" xfId="45161" xr:uid="{8BD7853D-B02C-4565-B21A-6067C2551F05}"/>
    <cellStyle name="Comma 24 3 7" xfId="1242" xr:uid="{4DE2B0F6-6F9D-4A11-9B2D-41236409C837}"/>
    <cellStyle name="Comma 24 3 7 2" xfId="41380" xr:uid="{5DE8996A-9099-4F88-9763-D4CA2329528E}"/>
    <cellStyle name="Comma 24 3 8" xfId="46109" xr:uid="{FFC6A4EB-C8E9-473E-9527-BE45377ABA25}"/>
    <cellStyle name="Comma 24 3 9" xfId="39876" xr:uid="{BB56D3BA-A5ED-40E2-820E-929AC65F93B2}"/>
    <cellStyle name="Comma 24 4" xfId="443" xr:uid="{C1BEA70C-C5E3-4A05-B12A-297784A8743A}"/>
    <cellStyle name="Comma 24 4 2" xfId="4680" xr:uid="{020D571F-C5BE-4DAC-A234-6C99B5D46068}"/>
    <cellStyle name="Comma 24 4 2 2" xfId="10889" xr:uid="{0C11E81B-C36D-46EF-99B2-10F3B9320292}"/>
    <cellStyle name="Comma 24 4 2 2 2" xfId="25252" xr:uid="{A474BA7F-472A-4B23-BD0A-8BAB8CC204B0}"/>
    <cellStyle name="Comma 24 4 2 2 3" xfId="42563" xr:uid="{5A4222EE-585A-4DDE-9FCE-849FAA7D04F9}"/>
    <cellStyle name="Comma 24 4 2 3" xfId="16987" xr:uid="{E19CA2FC-7118-4BFB-9163-40FF2904DEAE}"/>
    <cellStyle name="Comma 24 4 2 4" xfId="31346" xr:uid="{D8176C13-BAB8-4C5E-A5C3-25F5603780D5}"/>
    <cellStyle name="Comma 24 4 2 5" xfId="37440" xr:uid="{DA640D48-F5C6-4C6E-B9FF-D731902C51B4}"/>
    <cellStyle name="Comma 24 4 2 6" xfId="40407" xr:uid="{D52AC01B-4B1A-45E6-8F32-FF204DA784A1}"/>
    <cellStyle name="Comma 24 4 3" xfId="7879" xr:uid="{71C83CFE-B238-45A7-8C51-3F1ECD3540E4}"/>
    <cellStyle name="Comma 24 4 3 2" xfId="22242" xr:uid="{A2EF53EA-DA41-4FE0-B5A4-D559C7A422C5}"/>
    <cellStyle name="Comma 24 4 3 3" xfId="43477" xr:uid="{5A8A36D5-DF9C-4511-A7A5-F9855095FF4A}"/>
    <cellStyle name="Comma 24 4 4" xfId="13977" xr:uid="{96154461-64A6-4C56-92E1-40680B7F3337}"/>
    <cellStyle name="Comma 24 4 4 2" xfId="44376" xr:uid="{977C27B4-32D1-4E13-B78F-A6134553CF1A}"/>
    <cellStyle name="Comma 24 4 5" xfId="28336" xr:uid="{345C17CB-548C-4AD3-974A-BA5A47116069}"/>
    <cellStyle name="Comma 24 4 5 2" xfId="45343" xr:uid="{5EDA15F1-4DA7-4475-95FC-EAD7267F19DA}"/>
    <cellStyle name="Comma 24 4 6" xfId="34430" xr:uid="{84284AEE-F5FD-4B0E-A498-21B79DAAEEAA}"/>
    <cellStyle name="Comma 24 4 6 2" xfId="41606" xr:uid="{D12F2EED-FA45-4B34-AAF8-DDBC0D1D586E}"/>
    <cellStyle name="Comma 24 4 7" xfId="1606" xr:uid="{F0B9A7E2-98F6-46BA-B5CD-7E618BFEBAF3}"/>
    <cellStyle name="Comma 24 4 7 2" xfId="46188" xr:uid="{8A424D71-20D0-428D-8E2A-11F5D0072F4C}"/>
    <cellStyle name="Comma 24 4 8" xfId="39955" xr:uid="{8D3D57E8-F2FC-46DA-9C3C-F24B1CFA2479}"/>
    <cellStyle name="Comma 24 5" xfId="1976" xr:uid="{FF65C66A-5478-4773-B557-8BACC95440EB}"/>
    <cellStyle name="Comma 24 5 2" xfId="5053" xr:uid="{60424001-15EF-4E8A-9684-3C75323758F5}"/>
    <cellStyle name="Comma 24 5 2 2" xfId="11263" xr:uid="{180FCFE5-6BDA-4992-98F3-123820989653}"/>
    <cellStyle name="Comma 24 5 2 2 2" xfId="25626" xr:uid="{E4CD57C8-62DA-4C75-9E47-E4D0643AE8AF}"/>
    <cellStyle name="Comma 24 5 2 3" xfId="17361" xr:uid="{FEC696F8-E650-46B8-A68D-F40D8577D2BD}"/>
    <cellStyle name="Comma 24 5 2 4" xfId="31720" xr:uid="{99F0AC70-1EE3-4E52-B39A-EE5A1EB38FF6}"/>
    <cellStyle name="Comma 24 5 2 5" xfId="37814" xr:uid="{671515EC-6BE9-4375-99F0-AE179BDAAEF5}"/>
    <cellStyle name="Comma 24 5 2 6" xfId="42119" xr:uid="{322A0DF8-0519-4DBC-8B9E-BBB52A6B3EC5}"/>
    <cellStyle name="Comma 24 5 3" xfId="8253" xr:uid="{5E07F0FD-C1E3-4949-ABB5-6F4BE8B313BA}"/>
    <cellStyle name="Comma 24 5 3 2" xfId="22616" xr:uid="{EB1ADC3B-4C04-4D41-BAA5-3903AE240C7F}"/>
    <cellStyle name="Comma 24 5 4" xfId="14351" xr:uid="{D661E05C-B1D5-4CDD-B284-74E714AF34AE}"/>
    <cellStyle name="Comma 24 5 5" xfId="28710" xr:uid="{9F59CECA-04E1-44C8-9E12-3C7CFD548C4A}"/>
    <cellStyle name="Comma 24 5 6" xfId="34804" xr:uid="{E5FA081B-EC7A-45F9-A4C3-AD44CD085067}"/>
    <cellStyle name="Comma 24 5 7" xfId="40253" xr:uid="{AEB21B6F-42B5-43ED-8EE1-8E0271B52331}"/>
    <cellStyle name="Comma 24 6" xfId="2349" xr:uid="{28948502-2455-4196-B678-0FDA1BD701E8}"/>
    <cellStyle name="Comma 24 6 2" xfId="5427" xr:uid="{CC15BEB0-DBE1-43B9-B817-E2A57E033319}"/>
    <cellStyle name="Comma 24 6 2 2" xfId="11637" xr:uid="{E534BB6D-DCD9-457A-8497-CF5D06B38B64}"/>
    <cellStyle name="Comma 24 6 2 2 2" xfId="26000" xr:uid="{D47F220F-9528-4175-A98D-F4F7C530CC2C}"/>
    <cellStyle name="Comma 24 6 2 3" xfId="17735" xr:uid="{24116EF0-67B6-4797-9E75-4290608FB923}"/>
    <cellStyle name="Comma 24 6 2 4" xfId="32094" xr:uid="{28C302E2-DA16-4A07-B1B3-50AF793C841D}"/>
    <cellStyle name="Comma 24 6 2 5" xfId="38188" xr:uid="{9180E8EA-98A5-4843-BC83-C4574C1E38E9}"/>
    <cellStyle name="Comma 24 6 3" xfId="8627" xr:uid="{D2CA4624-0EE7-46B9-872B-E52262E5B9F7}"/>
    <cellStyle name="Comma 24 6 3 2" xfId="22990" xr:uid="{7A98CB0A-7C91-4827-A4F5-B7B62379B467}"/>
    <cellStyle name="Comma 24 6 4" xfId="14725" xr:uid="{25F209AC-89FD-4816-A63B-03F6686B6817}"/>
    <cellStyle name="Comma 24 6 5" xfId="29084" xr:uid="{5582C069-8A2D-4696-AA81-695CDEEBC2B9}"/>
    <cellStyle name="Comma 24 6 6" xfId="35178" xr:uid="{A18E2818-E5B9-4B35-B454-74E6CEC71BBE}"/>
    <cellStyle name="Comma 24 6 7" xfId="43041" xr:uid="{26D01A2A-6165-4E98-803A-8D7B3FEBFE5E}"/>
    <cellStyle name="Comma 24 7" xfId="2722" xr:uid="{BE906FD7-B8EA-4D6B-8878-1A54B7E77A3D}"/>
    <cellStyle name="Comma 24 7 2" xfId="5801" xr:uid="{0B7AF179-8822-45C8-AB38-B06467BC4929}"/>
    <cellStyle name="Comma 24 7 2 2" xfId="12011" xr:uid="{4BF890AA-33F8-4C47-9AE0-E7CB4ADDD65B}"/>
    <cellStyle name="Comma 24 7 2 2 2" xfId="26374" xr:uid="{E4B85003-F6D6-415B-B3E2-87E183DD26BC}"/>
    <cellStyle name="Comma 24 7 2 3" xfId="18109" xr:uid="{49141556-F264-4A83-BB10-F84BAD7ADAE6}"/>
    <cellStyle name="Comma 24 7 2 4" xfId="32468" xr:uid="{36B923D1-15FB-4571-B8EC-D51824A77526}"/>
    <cellStyle name="Comma 24 7 2 5" xfId="38562" xr:uid="{92C899FE-BAA1-4A5B-870F-FC21933A5192}"/>
    <cellStyle name="Comma 24 7 3" xfId="9001" xr:uid="{8B080276-2501-4A25-8FC9-AB1F21671BBE}"/>
    <cellStyle name="Comma 24 7 3 2" xfId="23364" xr:uid="{CA714EFF-E0FB-45FB-A25B-5903677003D4}"/>
    <cellStyle name="Comma 24 7 4" xfId="15099" xr:uid="{318F253B-0D1F-4421-B362-D3D5C8583C3A}"/>
    <cellStyle name="Comma 24 7 5" xfId="29458" xr:uid="{0954D828-8DBB-470C-BA43-461233F09EEE}"/>
    <cellStyle name="Comma 24 7 6" xfId="35552" xr:uid="{F278290F-E979-4616-8798-520BB9B9232A}"/>
    <cellStyle name="Comma 24 7 7" xfId="43946" xr:uid="{F941E5A3-1F34-4DF6-9D2E-5AF00BB102AE}"/>
    <cellStyle name="Comma 24 8" xfId="3096" xr:uid="{FF2AD123-4E0D-4A15-ADE0-1BB2318BA0BF}"/>
    <cellStyle name="Comma 24 8 2" xfId="6175" xr:uid="{4A72DDBD-7E44-4AF5-B8F0-B972F6B0B8D5}"/>
    <cellStyle name="Comma 24 8 2 2" xfId="12385" xr:uid="{71281C01-B4E0-4346-9575-7229623B77AF}"/>
    <cellStyle name="Comma 24 8 2 2 2" xfId="26748" xr:uid="{26B7B35E-007B-49F2-83F7-59E8ACAC87E2}"/>
    <cellStyle name="Comma 24 8 2 3" xfId="18483" xr:uid="{1BAB519D-C9FE-479E-97BB-EE2722FB358A}"/>
    <cellStyle name="Comma 24 8 2 4" xfId="32842" xr:uid="{F33D0688-A4E4-414E-9B2C-0BE0B3150B9D}"/>
    <cellStyle name="Comma 24 8 2 5" xfId="38936" xr:uid="{3F17EDEC-4B17-4FBD-A5CC-7A3640AD4034}"/>
    <cellStyle name="Comma 24 8 3" xfId="9375" xr:uid="{15A17E44-6619-4287-A5A2-BCF4C6997ED8}"/>
    <cellStyle name="Comma 24 8 3 2" xfId="23738" xr:uid="{7489BD83-5BD1-4CDE-B95B-9AD87D2B195F}"/>
    <cellStyle name="Comma 24 8 4" xfId="15473" xr:uid="{ECF43B46-7308-405F-94D6-16956E1BCBB5}"/>
    <cellStyle name="Comma 24 8 5" xfId="29832" xr:uid="{5685A251-4122-48BD-B65A-38DCF0A9801F}"/>
    <cellStyle name="Comma 24 8 6" xfId="35926" xr:uid="{4B4AEFB5-E021-412F-99E3-60E5FCD45D92}"/>
    <cellStyle name="Comma 24 8 7" xfId="44897" xr:uid="{014D8F07-F978-48F8-A70E-094E68C764F0}"/>
    <cellStyle name="Comma 24 9" xfId="3472" xr:uid="{BB7EA9C2-E110-42EE-9049-DB6264D7AF18}"/>
    <cellStyle name="Comma 24 9 2" xfId="6551" xr:uid="{6115A016-F096-4815-A654-B9FD1A4887E0}"/>
    <cellStyle name="Comma 24 9 2 2" xfId="12760" xr:uid="{A35FDA6C-B018-419D-B8B8-F92D693EA7DD}"/>
    <cellStyle name="Comma 24 9 2 2 2" xfId="27123" xr:uid="{E06AFDD6-32A7-4D35-9BF9-28C14E611375}"/>
    <cellStyle name="Comma 24 9 2 3" xfId="18858" xr:uid="{A5942F0F-2F43-43B3-8C3C-0E2C179B488C}"/>
    <cellStyle name="Comma 24 9 2 4" xfId="33217" xr:uid="{AA1CB891-AD77-480D-882C-E27B369CEA44}"/>
    <cellStyle name="Comma 24 9 2 5" xfId="39311" xr:uid="{571CF7D7-1441-4AA5-989D-7D8D5ADE6376}"/>
    <cellStyle name="Comma 24 9 3" xfId="9751" xr:uid="{2C4E5C9D-45EF-4215-9894-AB2068BD2977}"/>
    <cellStyle name="Comma 24 9 3 2" xfId="24114" xr:uid="{5167AC2A-52DE-4430-9C69-135C9B7824FA}"/>
    <cellStyle name="Comma 24 9 4" xfId="15849" xr:uid="{46CE3703-ED55-4015-B359-3AD2A9D63A3E}"/>
    <cellStyle name="Comma 24 9 5" xfId="30208" xr:uid="{337716D2-7A7B-4645-8E8D-04416DB5FAC7}"/>
    <cellStyle name="Comma 24 9 6" xfId="36302" xr:uid="{33A741BA-FE97-41CD-8C12-E81B5FBFFEF8}"/>
    <cellStyle name="Comma 24 9 7" xfId="40849" xr:uid="{090B5002-170E-4A01-BEBB-9F96CE81F9D5}"/>
    <cellStyle name="Comma 25" xfId="168" xr:uid="{1F01E87B-B364-4D3F-94D0-82B4E1948D8A}"/>
    <cellStyle name="Comma 25 10" xfId="3855" xr:uid="{D4A2AF91-75D3-43A2-B751-B6DA3E0D43F3}"/>
    <cellStyle name="Comma 25 10 2" xfId="10134" xr:uid="{A8C9102F-3D34-4D56-AA53-8F64CA1DE921}"/>
    <cellStyle name="Comma 25 10 2 2" xfId="24497" xr:uid="{41D68597-8FC5-4126-B32A-EF691D4F4A6B}"/>
    <cellStyle name="Comma 25 10 3" xfId="16232" xr:uid="{2E132CA3-075A-48DF-AE00-4D6126D5A5E6}"/>
    <cellStyle name="Comma 25 10 4" xfId="30591" xr:uid="{18564986-C7E4-4C81-8CF2-2351AED9F836}"/>
    <cellStyle name="Comma 25 10 5" xfId="36685" xr:uid="{9A1AC8C6-53E6-4BD4-B933-773F9EA40428}"/>
    <cellStyle name="Comma 25 10 6" xfId="45949" xr:uid="{3F81D6B1-6882-4701-8FAA-A87344D247F1}"/>
    <cellStyle name="Comma 25 11" xfId="7053" xr:uid="{3547FB86-775A-45CF-8667-2EA6E4461930}"/>
    <cellStyle name="Comma 25 11 2" xfId="21415" xr:uid="{4890C8D3-3E55-4D18-8BE7-EBEDC7B61293}"/>
    <cellStyle name="Comma 25 12" xfId="13150" xr:uid="{76226CB1-D4CE-4565-901A-DE3CB4341D2B}"/>
    <cellStyle name="Comma 25 13" xfId="27509" xr:uid="{7490A214-059A-462F-93DB-385BD752C606}"/>
    <cellStyle name="Comma 25 14" xfId="33603" xr:uid="{6A490034-CFFE-492E-8FEA-4E704874F789}"/>
    <cellStyle name="Comma 25 15" xfId="914" xr:uid="{A29BEC86-7DB8-42A2-AD23-5BF88E5B19BB}"/>
    <cellStyle name="Comma 25 16" xfId="39732" xr:uid="{9247FC55-218A-44D4-B060-42E85A33F9C3}"/>
    <cellStyle name="Comma 25 2" xfId="381" xr:uid="{D87976B0-76AC-436D-A925-B2DE0829D50C}"/>
    <cellStyle name="Comma 25 2 10" xfId="7261" xr:uid="{8D181A72-F3BD-40FB-8FB2-A30E47113F3B}"/>
    <cellStyle name="Comma 25 2 10 2" xfId="21623" xr:uid="{5E284200-9E5A-49FC-A637-868BB1763985}"/>
    <cellStyle name="Comma 25 2 11" xfId="13358" xr:uid="{B173F234-DFF9-4002-9B97-6ACDB217DC7C}"/>
    <cellStyle name="Comma 25 2 12" xfId="27717" xr:uid="{E35ED785-4311-4ECC-A8DD-7E27D0DCA9BE}"/>
    <cellStyle name="Comma 25 2 13" xfId="33811" xr:uid="{2B41204A-15F1-4AE3-962A-DADA6A6872C5}"/>
    <cellStyle name="Comma 25 2 14" xfId="1091" xr:uid="{97B89C1A-85D7-485B-874B-A3E40F8B955D}"/>
    <cellStyle name="Comma 25 2 15" xfId="39893" xr:uid="{302792F1-BBFB-4143-B039-2F5E9EB21AEA}"/>
    <cellStyle name="Comma 25 2 2" xfId="1450" xr:uid="{0E4A81E8-FBF1-460E-BA25-6CA6F4C55AAA}"/>
    <cellStyle name="Comma 25 2 2 2" xfId="4522" xr:uid="{A99CE43B-7622-4E60-AC3A-193BD842C40F}"/>
    <cellStyle name="Comma 25 2 2 2 2" xfId="10730" xr:uid="{1A699980-3626-4A47-9BF9-5FA2DF835AFA}"/>
    <cellStyle name="Comma 25 2 2 2 2 2" xfId="25093" xr:uid="{C8BA8274-530D-4F8E-818C-56F8DBDFD354}"/>
    <cellStyle name="Comma 25 2 2 2 3" xfId="16828" xr:uid="{E05E607C-4CFE-41AF-97E5-08404678619D}"/>
    <cellStyle name="Comma 25 2 2 2 4" xfId="31187" xr:uid="{D42E1449-83E0-4529-9111-2186DE2322AA}"/>
    <cellStyle name="Comma 25 2 2 2 5" xfId="37281" xr:uid="{73F7B68B-2CE7-4C85-8AA9-DF3F3E3BFC39}"/>
    <cellStyle name="Comma 25 2 2 2 6" xfId="42661" xr:uid="{24FE782A-7860-4FF4-A9F0-5578A74D624F}"/>
    <cellStyle name="Comma 25 2 2 3" xfId="7720" xr:uid="{15169D08-F04A-4E1C-87B0-6301FBE89830}"/>
    <cellStyle name="Comma 25 2 2 3 2" xfId="22083" xr:uid="{C4BE2769-C44A-4458-9E88-27A0C1AD1B80}"/>
    <cellStyle name="Comma 25 2 2 3 3" xfId="43575" xr:uid="{CFF137C6-3D06-4B03-97ED-58CEC0B7892F}"/>
    <cellStyle name="Comma 25 2 2 4" xfId="13818" xr:uid="{C403172D-B3C1-442F-A928-53D640AEBBE7}"/>
    <cellStyle name="Comma 25 2 2 4 2" xfId="44474" xr:uid="{38DA6701-F8DB-45BB-850A-AAB118F47ACE}"/>
    <cellStyle name="Comma 25 2 2 5" xfId="28177" xr:uid="{69F56F67-556B-4C3D-8AB5-2CD65151FEE2}"/>
    <cellStyle name="Comma 25 2 2 5 2" xfId="45449" xr:uid="{FAE42123-DA7F-4A5A-B20C-1B343CFA3FE9}"/>
    <cellStyle name="Comma 25 2 2 6" xfId="34271" xr:uid="{7761CEF1-0073-4713-BA26-C8D144F55449}"/>
    <cellStyle name="Comma 25 2 2 6 2" xfId="41717" xr:uid="{1174C599-3980-42E9-94E0-538FF3E84513}"/>
    <cellStyle name="Comma 25 2 2 7" xfId="40345" xr:uid="{82D7F644-4FDD-4954-8914-58FDEA9EAD8C}"/>
    <cellStyle name="Comma 25 2 3" xfId="1819" xr:uid="{28A49134-03BD-4FC3-A893-A6AE3671C94C}"/>
    <cellStyle name="Comma 25 2 3 2" xfId="4894" xr:uid="{12CB6E62-782B-48EB-A3AE-C8C24B8BD90C}"/>
    <cellStyle name="Comma 25 2 3 2 2" xfId="11104" xr:uid="{F68BBABD-81DD-4D45-898F-A916D9875E9A}"/>
    <cellStyle name="Comma 25 2 3 2 2 2" xfId="25467" xr:uid="{C4FE4BC6-92A3-454F-A5FF-D61C8609BB0B}"/>
    <cellStyle name="Comma 25 2 3 2 3" xfId="17202" xr:uid="{D15FEAB1-3F71-4646-BB3F-A61FB3D8BCFE}"/>
    <cellStyle name="Comma 25 2 3 2 4" xfId="31561" xr:uid="{9B7ADB28-7862-4650-9043-83654DFC85CA}"/>
    <cellStyle name="Comma 25 2 3 2 5" xfId="37655" xr:uid="{ED45C5E7-C3C2-463C-8D75-308255CFD4E0}"/>
    <cellStyle name="Comma 25 2 3 3" xfId="8094" xr:uid="{651F5459-A0EF-458F-9599-BE62A496455E}"/>
    <cellStyle name="Comma 25 2 3 3 2" xfId="22457" xr:uid="{468C5FCC-7B90-4DB5-B462-4A393FB9B52B}"/>
    <cellStyle name="Comma 25 2 3 4" xfId="14192" xr:uid="{CAFA0857-98BD-4E4D-8238-5D82B76D9D41}"/>
    <cellStyle name="Comma 25 2 3 5" xfId="28551" xr:uid="{A6F63FEC-6727-4769-AB33-9E7FA5718453}"/>
    <cellStyle name="Comma 25 2 3 6" xfId="34645" xr:uid="{1D9D808B-41F1-4542-8BBB-551BD2748F6E}"/>
    <cellStyle name="Comma 25 2 3 7" xfId="42228" xr:uid="{6608DB4C-883F-4966-9A2C-C465152A822F}"/>
    <cellStyle name="Comma 25 2 4" xfId="2190" xr:uid="{96775063-5E35-462D-A5B9-CFE200FE9E1D}"/>
    <cellStyle name="Comma 25 2 4 2" xfId="5268" xr:uid="{E625E156-32A1-4F35-8D69-5818FF554160}"/>
    <cellStyle name="Comma 25 2 4 2 2" xfId="11478" xr:uid="{1D456524-8BBD-4C08-9A3C-7F7D7FED5C75}"/>
    <cellStyle name="Comma 25 2 4 2 2 2" xfId="25841" xr:uid="{AC83EF76-930F-4CCC-A2CE-403263C88BE4}"/>
    <cellStyle name="Comma 25 2 4 2 3" xfId="17576" xr:uid="{ED46AF70-7D8D-476C-8A06-6DDA51A83389}"/>
    <cellStyle name="Comma 25 2 4 2 4" xfId="31935" xr:uid="{EB986EF6-EC24-4A49-ABFD-BCAF082BBCA0}"/>
    <cellStyle name="Comma 25 2 4 2 5" xfId="38029" xr:uid="{8F166691-2F19-4406-A0CE-AE86B1A63E7D}"/>
    <cellStyle name="Comma 25 2 4 3" xfId="8468" xr:uid="{DA560B49-9D20-4363-B462-AB9E2937B8F4}"/>
    <cellStyle name="Comma 25 2 4 3 2" xfId="22831" xr:uid="{72431F95-EF20-4837-A5AE-3202A214165B}"/>
    <cellStyle name="Comma 25 2 4 4" xfId="14566" xr:uid="{067BA531-21B6-4565-9F4F-95E13E86AB39}"/>
    <cellStyle name="Comma 25 2 4 5" xfId="28925" xr:uid="{227D1282-4649-4408-ADF8-F80D6182D567}"/>
    <cellStyle name="Comma 25 2 4 6" xfId="35019" xr:uid="{FE680F43-41AE-4534-AA89-124DCD175046}"/>
    <cellStyle name="Comma 25 2 4 7" xfId="43145" xr:uid="{46AA6D1A-407D-44B1-8F5C-1A6A8ED3FAFB}"/>
    <cellStyle name="Comma 25 2 5" xfId="2563" xr:uid="{32A37277-214C-49F3-9B96-8E3917D3F591}"/>
    <cellStyle name="Comma 25 2 5 2" xfId="5642" xr:uid="{6E325103-7AFD-4A42-AAE7-32B14D64E7FD}"/>
    <cellStyle name="Comma 25 2 5 2 2" xfId="11852" xr:uid="{9BC86B92-7C01-4ABE-BBAA-88C44ADA93BD}"/>
    <cellStyle name="Comma 25 2 5 2 2 2" xfId="26215" xr:uid="{F0111883-694B-4685-B796-6DFBE76283FD}"/>
    <cellStyle name="Comma 25 2 5 2 3" xfId="17950" xr:uid="{0EBE1C35-2FBB-4621-897B-9B8D13FC1680}"/>
    <cellStyle name="Comma 25 2 5 2 4" xfId="32309" xr:uid="{A265E967-4A46-4DCB-AC2B-686C7FC2DB14}"/>
    <cellStyle name="Comma 25 2 5 2 5" xfId="38403" xr:uid="{3D1905A2-D05F-416F-8E2C-C764216D8E73}"/>
    <cellStyle name="Comma 25 2 5 3" xfId="8842" xr:uid="{77DCC740-2601-45CA-AAAF-3B069D31D4FE}"/>
    <cellStyle name="Comma 25 2 5 3 2" xfId="23205" xr:uid="{FDD18F4B-6A86-42F0-9D79-83FEF0D214E3}"/>
    <cellStyle name="Comma 25 2 5 4" xfId="14940" xr:uid="{1206DE7B-7A11-4CF8-B6A3-0EE925F36BC7}"/>
    <cellStyle name="Comma 25 2 5 5" xfId="29299" xr:uid="{DCD41065-96B5-479D-9040-544807CB5B56}"/>
    <cellStyle name="Comma 25 2 5 6" xfId="35393" xr:uid="{8837445C-882F-4A6C-B826-695DFF5039FB}"/>
    <cellStyle name="Comma 25 2 5 7" xfId="44044" xr:uid="{ECAFA581-9451-463B-BE0A-A64F3B20341A}"/>
    <cellStyle name="Comma 25 2 6" xfId="2937" xr:uid="{574EA555-9F0E-4DD6-B8DF-2FC1B24A2F33}"/>
    <cellStyle name="Comma 25 2 6 2" xfId="6016" xr:uid="{79255AFE-0805-4C23-99BD-CB6D2B680E48}"/>
    <cellStyle name="Comma 25 2 6 2 2" xfId="12226" xr:uid="{503127BD-10E5-4280-B411-BC504AFFCD09}"/>
    <cellStyle name="Comma 25 2 6 2 2 2" xfId="26589" xr:uid="{8852D296-805F-4E96-9AB4-AB9F5C9A65E2}"/>
    <cellStyle name="Comma 25 2 6 2 3" xfId="18324" xr:uid="{CE3B5A96-E08C-4517-83B0-AE7F0106A361}"/>
    <cellStyle name="Comma 25 2 6 2 4" xfId="32683" xr:uid="{72C52DAB-16E0-44B0-A167-B1FBB0691A66}"/>
    <cellStyle name="Comma 25 2 6 2 5" xfId="38777" xr:uid="{AB4F2F23-2E55-4CBA-B381-4C481AAF1326}"/>
    <cellStyle name="Comma 25 2 6 3" xfId="9216" xr:uid="{B7B592E6-0D94-4DE8-9963-19E19E02011E}"/>
    <cellStyle name="Comma 25 2 6 3 2" xfId="23579" xr:uid="{EBFFDA2B-9A25-4926-B304-EC26F457F352}"/>
    <cellStyle name="Comma 25 2 6 4" xfId="15314" xr:uid="{9B21C00A-7EA5-442C-A4B9-347240836D52}"/>
    <cellStyle name="Comma 25 2 6 5" xfId="29673" xr:uid="{D30AE3AB-63AE-49CB-B74A-55CC09FBAE9B}"/>
    <cellStyle name="Comma 25 2 6 6" xfId="35767" xr:uid="{60AD42E2-3CCE-464E-A385-04C698F6154E}"/>
    <cellStyle name="Comma 25 2 6 7" xfId="45004" xr:uid="{560945D8-7A3F-4039-8FF3-2F23D00E17E1}"/>
    <cellStyle name="Comma 25 2 7" xfId="3311" xr:uid="{E5899CAA-FD28-425B-932E-B0F1E78875CC}"/>
    <cellStyle name="Comma 25 2 7 2" xfId="6390" xr:uid="{505D6F25-7032-43E2-9F23-6FAC0401300B}"/>
    <cellStyle name="Comma 25 2 7 2 2" xfId="12600" xr:uid="{C2259897-1BC8-4A62-8C5B-B73C18C7EB2A}"/>
    <cellStyle name="Comma 25 2 7 2 2 2" xfId="26963" xr:uid="{A02F7371-5246-4A1E-BD2A-0ECCEF24E4DF}"/>
    <cellStyle name="Comma 25 2 7 2 3" xfId="18698" xr:uid="{61D6F0AE-30CC-4DE8-8956-69BCFFE71EE5}"/>
    <cellStyle name="Comma 25 2 7 2 4" xfId="33057" xr:uid="{A57933AA-C2F0-4175-9528-12FA751F727E}"/>
    <cellStyle name="Comma 25 2 7 2 5" xfId="39151" xr:uid="{D6502CD1-467B-4AEC-B7CC-36163ACC3A16}"/>
    <cellStyle name="Comma 25 2 7 3" xfId="9590" xr:uid="{48744F50-5B4F-4CFA-AD2D-71B64579C170}"/>
    <cellStyle name="Comma 25 2 7 3 2" xfId="23953" xr:uid="{DD3FA39F-EBBE-4C53-9DCC-80BBCC6B433F}"/>
    <cellStyle name="Comma 25 2 7 4" xfId="15688" xr:uid="{216D05B5-6ACE-4EC5-8B88-E6694BA41D0C}"/>
    <cellStyle name="Comma 25 2 7 5" xfId="30047" xr:uid="{3F893FBA-8FB5-4241-A4F9-599FCC26262F}"/>
    <cellStyle name="Comma 25 2 7 6" xfId="36141" xr:uid="{400C07CA-0D99-49A0-A2EB-6F69254204D9}"/>
    <cellStyle name="Comma 25 2 7 7" xfId="41219" xr:uid="{3A216DBB-1E78-4FC1-99B5-195E5FE52D9A}"/>
    <cellStyle name="Comma 25 2 8" xfId="3687" xr:uid="{C3AB5DD9-7FE0-45C7-980F-529382F5F39D}"/>
    <cellStyle name="Comma 25 2 8 2" xfId="6766" xr:uid="{D5691B2D-1E6B-4295-8FCD-6AB93EA5E0BC}"/>
    <cellStyle name="Comma 25 2 8 2 2" xfId="12975" xr:uid="{9E940F01-2604-4E5A-A93B-258B1E040B95}"/>
    <cellStyle name="Comma 25 2 8 2 2 2" xfId="27338" xr:uid="{3A5D9875-ED9B-4990-BAA4-3E00F62542A9}"/>
    <cellStyle name="Comma 25 2 8 2 3" xfId="19073" xr:uid="{372CAA6C-C9AC-4FDE-92FC-3B3DA41C6F30}"/>
    <cellStyle name="Comma 25 2 8 2 4" xfId="33432" xr:uid="{04291C73-5427-46D0-BBED-AD962752B897}"/>
    <cellStyle name="Comma 25 2 8 2 5" xfId="39526" xr:uid="{F91B0F6F-DAF9-4DC0-A49A-810A63B2A747}"/>
    <cellStyle name="Comma 25 2 8 3" xfId="9966" xr:uid="{1E42BFE2-7627-4942-91BD-2B7A9164413C}"/>
    <cellStyle name="Comma 25 2 8 3 2" xfId="24329" xr:uid="{EF9CCC3E-8F72-4CEE-A94B-E9883EC44E62}"/>
    <cellStyle name="Comma 25 2 8 4" xfId="16064" xr:uid="{61707580-39F1-4B30-8CBB-F507ED6CE3B4}"/>
    <cellStyle name="Comma 25 2 8 5" xfId="30423" xr:uid="{45704901-EE7E-4B07-BBDD-B52AE2E41BD1}"/>
    <cellStyle name="Comma 25 2 8 6" xfId="36517" xr:uid="{9448A9E7-CF72-43D5-9A6F-7A04822FD36F}"/>
    <cellStyle name="Comma 25 2 8 7" xfId="46126" xr:uid="{77EBD66F-DB63-488C-AAB8-9E70F172F657}"/>
    <cellStyle name="Comma 25 2 9" xfId="4063" xr:uid="{D14BC3AA-4BE2-4A3E-B51F-7E08CC88A02C}"/>
    <cellStyle name="Comma 25 2 9 2" xfId="10342" xr:uid="{72FB45E0-62BC-41BF-9E53-EEEAC69657AD}"/>
    <cellStyle name="Comma 25 2 9 2 2" xfId="24705" xr:uid="{89204587-3AD0-4AE1-81ED-59087E97BBDC}"/>
    <cellStyle name="Comma 25 2 9 3" xfId="16440" xr:uid="{B4A650E1-DDAC-4911-9437-5F11B600B171}"/>
    <cellStyle name="Comma 25 2 9 4" xfId="30799" xr:uid="{F3BBF53E-0AC7-487E-A58F-FDF7D79FE3FB}"/>
    <cellStyle name="Comma 25 2 9 5" xfId="36893" xr:uid="{3B42BF61-2E62-4E4F-9857-3D6B4CB9001F}"/>
    <cellStyle name="Comma 25 3" xfId="1249" xr:uid="{946D83A2-6DF5-4C89-92F7-923170017A1D}"/>
    <cellStyle name="Comma 25 3 2" xfId="4315" xr:uid="{96E18143-17F7-42BC-BF1A-91463B086779}"/>
    <cellStyle name="Comma 25 3 2 2" xfId="10546" xr:uid="{6FB0F4AC-06D1-4E47-AA27-A89BF939C2E0}"/>
    <cellStyle name="Comma 25 3 2 2 2" xfId="24909" xr:uid="{C3B42879-B3CA-4846-B95B-9E0EB42FDBAE}"/>
    <cellStyle name="Comma 25 3 2 2 3" xfId="42818" xr:uid="{F01C6946-ABE4-42C0-AFA8-A912621B5DEC}"/>
    <cellStyle name="Comma 25 3 2 3" xfId="16644" xr:uid="{E5BCE161-CBB7-4FD0-9010-DE20D6DB9D30}"/>
    <cellStyle name="Comma 25 3 2 3 2" xfId="43732" xr:uid="{618A3E3F-F43C-427C-AB38-CF22DE20C944}"/>
    <cellStyle name="Comma 25 3 2 4" xfId="31003" xr:uid="{CCB07468-2374-4474-A789-1FF9A6AECE38}"/>
    <cellStyle name="Comma 25 3 2 4 2" xfId="44631" xr:uid="{3DF064A5-3B88-4CE3-A3ED-BE1D5C271885}"/>
    <cellStyle name="Comma 25 3 2 5" xfId="37097" xr:uid="{7F64463C-C7F0-47F5-9E2E-DF6EB15C5B2A}"/>
    <cellStyle name="Comma 25 3 2 5 2" xfId="45607" xr:uid="{78A24E99-48C3-41CC-A4FA-439BA36A2387}"/>
    <cellStyle name="Comma 25 3 2 6" xfId="41875" xr:uid="{8E3C0D2D-6D36-4BD9-B497-59C73951C3B0}"/>
    <cellStyle name="Comma 25 3 3" xfId="7513" xr:uid="{2C2A43B7-A44E-443E-B261-AACCDC5D4E24}"/>
    <cellStyle name="Comma 25 3 3 2" xfId="21875" xr:uid="{1E9DB9AD-597F-4272-8013-ED0519BBD789}"/>
    <cellStyle name="Comma 25 3 3 3" xfId="42385" xr:uid="{D3B98C16-F34E-44F4-BDCF-C8835751FEF3}"/>
    <cellStyle name="Comma 25 3 4" xfId="13610" xr:uid="{13E520B7-3D6F-4C98-BDB4-C1C1120B05BE}"/>
    <cellStyle name="Comma 25 3 4 2" xfId="43302" xr:uid="{A6A8EBC6-19DD-4E6A-8193-DCD79BC5EBE8}"/>
    <cellStyle name="Comma 25 3 5" xfId="27969" xr:uid="{70FE8B2C-8642-4FD0-91E6-8ACC2CB1C683}"/>
    <cellStyle name="Comma 25 3 5 2" xfId="44201" xr:uid="{85453CC6-BA07-48D0-9A89-5C368B2B1DDA}"/>
    <cellStyle name="Comma 25 3 6" xfId="34063" xr:uid="{E35CA5A8-9955-48A4-9E89-202263F39512}"/>
    <cellStyle name="Comma 25 3 6 2" xfId="45162" xr:uid="{5C6671D4-639E-41CD-8EEE-C17AB9A4B158}"/>
    <cellStyle name="Comma 25 3 7" xfId="41381" xr:uid="{C37F3BBD-C914-4F0B-BE1B-D4CDC51F23CF}"/>
    <cellStyle name="Comma 25 3 8" xfId="40170" xr:uid="{472EC477-5E70-471D-A037-C6DA5D1C2C51}"/>
    <cellStyle name="Comma 25 4" xfId="1613" xr:uid="{49AD59F3-5064-4AA6-8121-F21AAFFFBE59}"/>
    <cellStyle name="Comma 25 4 2" xfId="4687" xr:uid="{15E43A8E-D7D8-4E9B-9349-8FD558F0E47D}"/>
    <cellStyle name="Comma 25 4 2 2" xfId="10896" xr:uid="{62A19232-6DCD-4D64-BD96-44AE1FA58043}"/>
    <cellStyle name="Comma 25 4 2 2 2" xfId="25259" xr:uid="{F42B35C2-8359-439E-9DD0-909427745A0C}"/>
    <cellStyle name="Comma 25 4 2 3" xfId="16994" xr:uid="{22277B1D-33D5-4436-8536-A7696A249347}"/>
    <cellStyle name="Comma 25 4 2 4" xfId="31353" xr:uid="{91D9AF0D-A908-48E9-BC41-620A039A02EC}"/>
    <cellStyle name="Comma 25 4 2 5" xfId="37447" xr:uid="{4FCAB853-2DD0-40EA-AF3B-7BE1DE97B562}"/>
    <cellStyle name="Comma 25 4 2 6" xfId="42564" xr:uid="{BB1A2D9D-4006-453C-885D-138D1B9823FA}"/>
    <cellStyle name="Comma 25 4 3" xfId="7886" xr:uid="{A485B3BF-C541-41F5-B04A-7430BC3FECA5}"/>
    <cellStyle name="Comma 25 4 3 2" xfId="22249" xr:uid="{EF27204A-281F-4851-871C-048F030A2186}"/>
    <cellStyle name="Comma 25 4 3 3" xfId="43478" xr:uid="{342675F8-0C4C-4541-92A9-33D824090D45}"/>
    <cellStyle name="Comma 25 4 4" xfId="13984" xr:uid="{E8E67CD7-0F35-48ED-BE12-EC416B3AB9C3}"/>
    <cellStyle name="Comma 25 4 4 2" xfId="44377" xr:uid="{D5F30631-3E57-481F-9881-79CEF76565D9}"/>
    <cellStyle name="Comma 25 4 5" xfId="28343" xr:uid="{0A08218A-52EB-4C6C-8BE4-548D5FBAFBF6}"/>
    <cellStyle name="Comma 25 4 5 2" xfId="45344" xr:uid="{423BEB9F-CECA-44C2-9F20-27673562D307}"/>
    <cellStyle name="Comma 25 4 6" xfId="34437" xr:uid="{B5AF27FA-185E-4804-8BDF-F1ED3BB5DFC6}"/>
    <cellStyle name="Comma 25 4 7" xfId="41607" xr:uid="{499F3A79-E1F2-46C1-900E-B874DDAB8C45}"/>
    <cellStyle name="Comma 25 5" xfId="1983" xr:uid="{1A26EF2D-700D-417B-954A-E43F246A83C6}"/>
    <cellStyle name="Comma 25 5 2" xfId="5060" xr:uid="{FEC6053A-BDA3-4AEE-BCED-3B6507C63BBF}"/>
    <cellStyle name="Comma 25 5 2 2" xfId="11270" xr:uid="{E9FEF8C6-DDB6-4F7E-8087-9DF1D4807BA6}"/>
    <cellStyle name="Comma 25 5 2 2 2" xfId="25633" xr:uid="{02C42353-2675-4BDA-8B87-86BB4AF742DA}"/>
    <cellStyle name="Comma 25 5 2 3" xfId="17368" xr:uid="{62CD31D8-98EE-453F-B3C7-C1488F5713DA}"/>
    <cellStyle name="Comma 25 5 2 4" xfId="31727" xr:uid="{ACBC9CD1-5267-4B70-B0FC-610A858C72E8}"/>
    <cellStyle name="Comma 25 5 2 5" xfId="37821" xr:uid="{973DCF7E-5857-41D1-A00D-3E260DFECE6B}"/>
    <cellStyle name="Comma 25 5 3" xfId="8260" xr:uid="{5ED60CBA-05CD-4088-B83F-95CC12B5BE63}"/>
    <cellStyle name="Comma 25 5 3 2" xfId="22623" xr:uid="{A28E41F3-FBCD-4FB0-8AD8-64A663BDF678}"/>
    <cellStyle name="Comma 25 5 4" xfId="14358" xr:uid="{28791973-8EA8-4F1E-85AC-76123D8B441B}"/>
    <cellStyle name="Comma 25 5 5" xfId="28717" xr:uid="{B9D34AE5-A976-4CB5-BEE8-A0982905444C}"/>
    <cellStyle name="Comma 25 5 6" xfId="34811" xr:uid="{9C9ABDCD-D549-46C3-BDAB-456DA3A59DF3}"/>
    <cellStyle name="Comma 25 5 7" xfId="42120" xr:uid="{F627100B-F780-469E-8016-7049B4C806A1}"/>
    <cellStyle name="Comma 25 6" xfId="2356" xr:uid="{BB19CB70-62C4-4C52-985F-DB7688A992DE}"/>
    <cellStyle name="Comma 25 6 2" xfId="5434" xr:uid="{69875C85-766E-47D9-B555-F40CEADBFB44}"/>
    <cellStyle name="Comma 25 6 2 2" xfId="11644" xr:uid="{C559B29E-E060-4848-860C-1EA81156F122}"/>
    <cellStyle name="Comma 25 6 2 2 2" xfId="26007" xr:uid="{0EE42897-AB85-4EDB-B35D-9C39C02E26A4}"/>
    <cellStyle name="Comma 25 6 2 3" xfId="17742" xr:uid="{24774BDE-9FF3-4423-85F5-E06A1E912A88}"/>
    <cellStyle name="Comma 25 6 2 4" xfId="32101" xr:uid="{97006EBF-56E2-4239-A0AF-087C29BBD893}"/>
    <cellStyle name="Comma 25 6 2 5" xfId="38195" xr:uid="{7482012C-2A0C-47ED-8BE6-6B41D26B5ACF}"/>
    <cellStyle name="Comma 25 6 3" xfId="8634" xr:uid="{886071ED-FBFC-4CDA-9D09-94174C5E57FC}"/>
    <cellStyle name="Comma 25 6 3 2" xfId="22997" xr:uid="{1A38F397-274E-4E3E-B638-AFBD0A552B99}"/>
    <cellStyle name="Comma 25 6 4" xfId="14732" xr:uid="{7A7705B8-6594-42BC-97FA-0ED01A12EE41}"/>
    <cellStyle name="Comma 25 6 5" xfId="29091" xr:uid="{21F9FA20-6DB5-4178-AB3F-F5DCEB8CC85A}"/>
    <cellStyle name="Comma 25 6 6" xfId="35185" xr:uid="{B7D3F3F9-AA4B-4C22-851C-2A5ADAF636FF}"/>
    <cellStyle name="Comma 25 6 7" xfId="43042" xr:uid="{F7613176-1B1A-4724-A9BC-F199E4968F7B}"/>
    <cellStyle name="Comma 25 7" xfId="2729" xr:uid="{94F10B67-E0FB-4089-84A3-9E49A24076D9}"/>
    <cellStyle name="Comma 25 7 2" xfId="5808" xr:uid="{24686847-C181-4E07-81D3-01016AEF2B51}"/>
    <cellStyle name="Comma 25 7 2 2" xfId="12018" xr:uid="{CA3C666E-283E-4E50-AF1B-6B6A4754B0C1}"/>
    <cellStyle name="Comma 25 7 2 2 2" xfId="26381" xr:uid="{216E538C-48F8-4EAD-BC3D-39E6C905D9E2}"/>
    <cellStyle name="Comma 25 7 2 3" xfId="18116" xr:uid="{7D5EAD9A-3825-4A0B-952D-6158D74C3550}"/>
    <cellStyle name="Comma 25 7 2 4" xfId="32475" xr:uid="{41A79AE9-6B7C-478E-9EA1-32B582915431}"/>
    <cellStyle name="Comma 25 7 2 5" xfId="38569" xr:uid="{FD56CDD1-ACFB-4056-979B-75926B03B752}"/>
    <cellStyle name="Comma 25 7 3" xfId="9008" xr:uid="{E6F7FDE0-2C97-40EA-80C1-AEEC66AADE33}"/>
    <cellStyle name="Comma 25 7 3 2" xfId="23371" xr:uid="{DDB49ACC-1C7A-4867-A046-3D46E12EC540}"/>
    <cellStyle name="Comma 25 7 4" xfId="15106" xr:uid="{ED5BDCE4-C11B-4E2D-9D2C-E8A54A4AAFFD}"/>
    <cellStyle name="Comma 25 7 5" xfId="29465" xr:uid="{62FF8AA2-025B-4B4D-9317-618213EF55B8}"/>
    <cellStyle name="Comma 25 7 6" xfId="35559" xr:uid="{CCCF4D68-B884-43B5-8CB1-95877BA316D4}"/>
    <cellStyle name="Comma 25 7 7" xfId="43947" xr:uid="{3B47A56F-47E3-474E-884F-B7207EF6A321}"/>
    <cellStyle name="Comma 25 8" xfId="3103" xr:uid="{7888CC2B-6C9C-4608-9890-E3080D649CF4}"/>
    <cellStyle name="Comma 25 8 2" xfId="6182" xr:uid="{55119F90-54C1-41D4-95DB-A50A01BECFC3}"/>
    <cellStyle name="Comma 25 8 2 2" xfId="12392" xr:uid="{CB7C95CD-D9FC-43A3-AC9C-C06395E4DB78}"/>
    <cellStyle name="Comma 25 8 2 2 2" xfId="26755" xr:uid="{E631F5A1-B826-4882-A2BE-D79BAD74AB11}"/>
    <cellStyle name="Comma 25 8 2 3" xfId="18490" xr:uid="{332551AF-1D2B-47DA-8620-A62139A60F3B}"/>
    <cellStyle name="Comma 25 8 2 4" xfId="32849" xr:uid="{0202053C-ED6C-4B2F-ABD4-FC668192A6C9}"/>
    <cellStyle name="Comma 25 8 2 5" xfId="38943" xr:uid="{EB65ED70-C10A-45DF-B566-A474FB4956C8}"/>
    <cellStyle name="Comma 25 8 3" xfId="9382" xr:uid="{F17B3691-1A17-4F3A-9418-80795B5D8972}"/>
    <cellStyle name="Comma 25 8 3 2" xfId="23745" xr:uid="{780868F6-F615-45C5-8DEA-0B2A32EE779F}"/>
    <cellStyle name="Comma 25 8 4" xfId="15480" xr:uid="{C3A19454-9ECB-48D7-9974-7F8C546E3A0A}"/>
    <cellStyle name="Comma 25 8 5" xfId="29839" xr:uid="{28BE4C2C-1ACB-4557-B710-4E20D9E8C2C8}"/>
    <cellStyle name="Comma 25 8 6" xfId="35933" xr:uid="{E2A85273-CDC8-42E7-B877-215F6109E0D7}"/>
    <cellStyle name="Comma 25 8 7" xfId="44898" xr:uid="{1F92720A-EA2B-4EB0-A1DC-64FBAB6122DB}"/>
    <cellStyle name="Comma 25 9" xfId="3479" xr:uid="{D148B7E0-F070-4AF2-A65C-FA35B91CAE9A}"/>
    <cellStyle name="Comma 25 9 2" xfId="6558" xr:uid="{3DE8A1A9-7F5F-47E3-B389-6A367CC51467}"/>
    <cellStyle name="Comma 25 9 2 2" xfId="12767" xr:uid="{9B282F18-AB6C-4A52-B0EE-74E478E9FCF7}"/>
    <cellStyle name="Comma 25 9 2 2 2" xfId="27130" xr:uid="{51F08B0D-E93C-4287-8814-D084AD24D425}"/>
    <cellStyle name="Comma 25 9 2 3" xfId="18865" xr:uid="{3BCF560F-5909-4BC7-93D1-B1AD34B141D6}"/>
    <cellStyle name="Comma 25 9 2 4" xfId="33224" xr:uid="{E5347AD1-9E98-42B8-A5B2-3A0EC05796BC}"/>
    <cellStyle name="Comma 25 9 2 5" xfId="39318" xr:uid="{52DCC813-2710-4AEB-8E95-20C832131190}"/>
    <cellStyle name="Comma 25 9 3" xfId="9758" xr:uid="{ADA62536-DC77-4C6E-BD2B-7EACE324825D}"/>
    <cellStyle name="Comma 25 9 3 2" xfId="24121" xr:uid="{C2C66B1D-24E9-4DFB-AEA3-D08A57C727D4}"/>
    <cellStyle name="Comma 25 9 4" xfId="15856" xr:uid="{169D29E9-37FE-4545-B557-D5AFF9F01901}"/>
    <cellStyle name="Comma 25 9 5" xfId="30215" xr:uid="{3CFAC045-9BFF-4CB0-BEA0-B671C49A433B}"/>
    <cellStyle name="Comma 25 9 6" xfId="36309" xr:uid="{2AAF40A0-FF6D-482C-97D0-C672B738CD77}"/>
    <cellStyle name="Comma 25 9 7" xfId="40850" xr:uid="{B0584176-3235-4084-BB29-66495915A0A9}"/>
    <cellStyle name="Comma 26" xfId="128" xr:uid="{7F173AB4-2678-4105-A253-2A58056123B0}"/>
    <cellStyle name="Comma 26 10" xfId="3482" xr:uid="{AFDB80B2-476A-49A1-A8F3-CAE1C1ABDFB3}"/>
    <cellStyle name="Comma 26 10 2" xfId="6561" xr:uid="{D3A0C055-22F0-4453-ABDF-5F9488E8A87C}"/>
    <cellStyle name="Comma 26 10 2 2" xfId="12770" xr:uid="{911AA25B-9D87-45BD-A282-1C5F9712A603}"/>
    <cellStyle name="Comma 26 10 2 2 2" xfId="27133" xr:uid="{4D891A4C-23F1-45EA-A3FF-CC8C895563F5}"/>
    <cellStyle name="Comma 26 10 2 3" xfId="21098" xr:uid="{E48F2341-C191-4E46-A2AE-070427A105D6}"/>
    <cellStyle name="Comma 26 10 2 4" xfId="18868" xr:uid="{8FE3D2F8-61A8-4537-9B83-01F7DB0B0562}"/>
    <cellStyle name="Comma 26 10 2 5" xfId="33227" xr:uid="{4211A5C8-E2D3-40CA-8376-681C850CDCC5}"/>
    <cellStyle name="Comma 26 10 2 6" xfId="39321" xr:uid="{DEF85895-A987-427D-AEA3-D74524294715}"/>
    <cellStyle name="Comma 26 10 3" xfId="9761" xr:uid="{34B0155D-5FB2-4F87-816C-F744E9FECF46}"/>
    <cellStyle name="Comma 26 10 3 2" xfId="24124" xr:uid="{28FF5E0D-F248-4910-979E-19856D02A20B}"/>
    <cellStyle name="Comma 26 10 4" xfId="20000" xr:uid="{FA64620B-CC60-46BA-8AB3-7130B63AF550}"/>
    <cellStyle name="Comma 26 10 5" xfId="15859" xr:uid="{D25778BE-A6D3-45B5-8EBE-F1244508A5FB}"/>
    <cellStyle name="Comma 26 10 6" xfId="30218" xr:uid="{97E0FE89-AF72-45BD-ADBF-F2E1BD380850}"/>
    <cellStyle name="Comma 26 10 7" xfId="36312" xr:uid="{3C5C5FC5-5158-4138-8522-B93FC9A13B47}"/>
    <cellStyle name="Comma 26 10 8" xfId="45900" xr:uid="{FBDAC2C8-7E0C-42A9-A90E-4F4C839BE2F9}"/>
    <cellStyle name="Comma 26 11" xfId="4145" xr:uid="{F6DA3E95-F3A9-4568-9611-A2B0AE8EBC04}"/>
    <cellStyle name="Comma 26 11 2" xfId="6834" xr:uid="{53F6183E-614C-45BA-8FD9-788863916A65}"/>
    <cellStyle name="Comma 26 11 2 2" xfId="10410" xr:uid="{2A7091C5-F6B2-435E-B6BC-7184E7A65F93}"/>
    <cellStyle name="Comma 26 11 2 2 2" xfId="24773" xr:uid="{8731B17E-3C7D-43CA-B726-FA1E1AFFD648}"/>
    <cellStyle name="Comma 26 11 2 3" xfId="21212" xr:uid="{7CB17463-6407-452F-8643-8F50E62B20E4}"/>
    <cellStyle name="Comma 26 11 2 4" xfId="16508" xr:uid="{FCC1A9C8-741E-48ED-B4E1-DD55954E57E9}"/>
    <cellStyle name="Comma 26 11 2 5" xfId="30867" xr:uid="{EE7277BA-15C9-495E-BFA1-67A735927300}"/>
    <cellStyle name="Comma 26 11 2 6" xfId="36961" xr:uid="{BC283A7C-2405-418A-B398-F95B6AFCDF3C}"/>
    <cellStyle name="Comma 26 11 3" xfId="7343" xr:uid="{21AA13B8-BC34-4AFF-BEF6-AB52D7E39E68}"/>
    <cellStyle name="Comma 26 11 3 2" xfId="21705" xr:uid="{0387A427-FD5A-4FF4-8A35-4900F8B5BA3A}"/>
    <cellStyle name="Comma 26 11 4" xfId="20256" xr:uid="{93B7CCE2-7AA0-4D4E-ADB0-5AECC3A5A5A7}"/>
    <cellStyle name="Comma 26 11 5" xfId="13440" xr:uid="{D6E908C1-204F-4508-8C14-E561E23D4665}"/>
    <cellStyle name="Comma 26 11 6" xfId="27799" xr:uid="{A89BF8AE-2CC4-47AE-B154-0560EBF1D4C5}"/>
    <cellStyle name="Comma 26 11 7" xfId="33893" xr:uid="{F7675641-23B4-4574-9792-B2E882F12E56}"/>
    <cellStyle name="Comma 26 11 8" xfId="39719" xr:uid="{BB924FE4-C4DB-4CC6-BDC9-29959F4C2D0A}"/>
    <cellStyle name="Comma 26 12" xfId="3858" xr:uid="{C81350FC-8652-4734-9BC6-8BE4CA5D3C37}"/>
    <cellStyle name="Comma 26 12 2" xfId="10137" xr:uid="{18774513-C6BF-4B02-B918-D155BE94CD26}"/>
    <cellStyle name="Comma 26 12 2 2" xfId="24500" xr:uid="{918A5EE7-A25F-4D82-8785-0D30D9EAC8A0}"/>
    <cellStyle name="Comma 26 12 3" xfId="20128" xr:uid="{E982E5C2-527F-41A2-B374-09D9D8BD3D83}"/>
    <cellStyle name="Comma 26 12 4" xfId="16235" xr:uid="{F83E06D6-3233-4DD1-9563-798359CA0664}"/>
    <cellStyle name="Comma 26 12 5" xfId="30594" xr:uid="{C786AE34-AF0C-4E0B-BF5E-FDBEBC699B46}"/>
    <cellStyle name="Comma 26 12 6" xfId="36688" xr:uid="{1E94744B-204E-436B-B30D-5585F93F3E24}"/>
    <cellStyle name="Comma 26 13" xfId="7056" xr:uid="{DC6759CD-6988-4CC4-AC0C-EF15C24B4E88}"/>
    <cellStyle name="Comma 26 13 2" xfId="21418" xr:uid="{07F0ED8A-6771-45E2-B1E8-64FB1912FD5A}"/>
    <cellStyle name="Comma 26 14" xfId="19158" xr:uid="{A9908C20-1DE0-455E-BD99-ABFDC5A35BAF}"/>
    <cellStyle name="Comma 26 15" xfId="13153" xr:uid="{5E1E795E-22EA-4B74-BDC9-B39ED71E545F}"/>
    <cellStyle name="Comma 26 16" xfId="27512" xr:uid="{0624D28F-F4C7-467D-9806-2777458CEFA9}"/>
    <cellStyle name="Comma 26 17" xfId="33606" xr:uid="{80278860-9817-49F6-B757-5066CB9C685B}"/>
    <cellStyle name="Comma 26 18" xfId="39706" xr:uid="{BDF468DF-5465-4316-8849-C40D01D2BB3F}"/>
    <cellStyle name="Comma 26 2" xfId="143" xr:uid="{EAD74A2B-18EB-425A-8D79-12C1D8DEEB6D}"/>
    <cellStyle name="Comma 26 2 10" xfId="4066" xr:uid="{1ADB6E5A-196B-4B9C-AECA-E5B106726EF3}"/>
    <cellStyle name="Comma 26 2 10 2" xfId="10345" xr:uid="{D5825ACB-D5C8-4443-A71E-BA00061FA439}"/>
    <cellStyle name="Comma 26 2 10 2 2" xfId="24708" xr:uid="{2759F92A-55D8-4BD4-9049-C4C779B10099}"/>
    <cellStyle name="Comma 26 2 10 3" xfId="20212" xr:uid="{D2E361CA-79A7-405C-AFF2-1DC383A21C9B}"/>
    <cellStyle name="Comma 26 2 10 4" xfId="16443" xr:uid="{36A6F747-FF0A-4858-952F-FD1F560A4513}"/>
    <cellStyle name="Comma 26 2 10 5" xfId="30802" xr:uid="{09F51FD6-A3AA-4630-AC3C-235043EEE455}"/>
    <cellStyle name="Comma 26 2 10 6" xfId="36896" xr:uid="{1EDA7521-96CB-44C9-AE00-14886938A9D0}"/>
    <cellStyle name="Comma 26 2 11" xfId="7264" xr:uid="{C1E2E1BC-B4B4-43A3-9253-E96E248D866F}"/>
    <cellStyle name="Comma 26 2 11 2" xfId="21626" xr:uid="{9D9ED4F9-6737-4136-90DC-977E98B3FEBC}"/>
    <cellStyle name="Comma 26 2 12" xfId="19200" xr:uid="{36A917C4-DF71-44ED-B59D-895C1508650C}"/>
    <cellStyle name="Comma 26 2 13" xfId="13361" xr:uid="{8A7415C9-A936-480F-9A9B-444F41A6CFDD}"/>
    <cellStyle name="Comma 26 2 14" xfId="27720" xr:uid="{2FCFFDB2-47F2-4514-AD84-E9384D45C33C}"/>
    <cellStyle name="Comma 26 2 15" xfId="33814" xr:uid="{0DEBA14D-08D1-479A-BC6C-B093C8DBA5F7}"/>
    <cellStyle name="Comma 26 2 16" xfId="39960" xr:uid="{3FF15B0E-317D-46CF-AF79-CCE3EF59595A}"/>
    <cellStyle name="Comma 26 2 2" xfId="448" xr:uid="{EFE9504A-007B-417A-83FD-66337BE6E51C}"/>
    <cellStyle name="Comma 26 2 2 2" xfId="4525" xr:uid="{9AE6A50B-1728-4981-939A-52C90200F320}"/>
    <cellStyle name="Comma 26 2 2 2 2" xfId="10733" xr:uid="{17E58D1D-D098-45B5-8FCE-DC3A21E16004}"/>
    <cellStyle name="Comma 26 2 2 2 2 2" xfId="25096" xr:uid="{A764DFEA-43CA-4FDE-AFAB-6FD9AFB65FD3}"/>
    <cellStyle name="Comma 26 2 2 2 2 3" xfId="42671" xr:uid="{DF44BD93-0C6C-4986-B720-1CEBC5396C17}"/>
    <cellStyle name="Comma 26 2 2 2 3" xfId="20424" xr:uid="{02B61912-841C-4BB8-8CAC-462EA2A12B41}"/>
    <cellStyle name="Comma 26 2 2 2 4" xfId="16831" xr:uid="{86DA54EE-6B83-409E-932E-A0F64BE78245}"/>
    <cellStyle name="Comma 26 2 2 2 5" xfId="31190" xr:uid="{2E245910-3C87-47D6-AA77-6B4487EF1F8F}"/>
    <cellStyle name="Comma 26 2 2 2 6" xfId="37284" xr:uid="{4D89D558-B8C4-45D6-8706-13B02369C9AA}"/>
    <cellStyle name="Comma 26 2 2 2 7" xfId="40412" xr:uid="{A21E9C29-4930-4FB5-BB5E-D937F777E8AF}"/>
    <cellStyle name="Comma 26 2 2 3" xfId="7723" xr:uid="{7F007D0E-50B9-4A67-B906-BF1472B8C953}"/>
    <cellStyle name="Comma 26 2 2 3 2" xfId="22086" xr:uid="{D8EBFF1F-D8C6-436D-B6E3-A8CD51B20758}"/>
    <cellStyle name="Comma 26 2 2 3 3" xfId="43585" xr:uid="{8C145C59-70B1-42FB-9B13-3B57D0236FD8}"/>
    <cellStyle name="Comma 26 2 2 4" xfId="19326" xr:uid="{4A444E75-29A5-4636-B249-A6932278BD39}"/>
    <cellStyle name="Comma 26 2 2 4 2" xfId="44484" xr:uid="{84AB5018-018C-4EE1-A9A8-CC7513557B49}"/>
    <cellStyle name="Comma 26 2 2 5" xfId="13821" xr:uid="{D469DD1D-CA00-44BC-ADB8-24FA5B1BC0E8}"/>
    <cellStyle name="Comma 26 2 2 5 2" xfId="45459" xr:uid="{05B08814-653C-4204-8C9A-DBD3B5A00F7D}"/>
    <cellStyle name="Comma 26 2 2 6" xfId="28180" xr:uid="{2721C946-59DC-49E9-8C8A-DCCDF61BB36E}"/>
    <cellStyle name="Comma 26 2 2 6 2" xfId="41727" xr:uid="{12832FDA-48FA-4159-9948-8971880C6222}"/>
    <cellStyle name="Comma 26 2 2 7" xfId="34274" xr:uid="{7FA49209-BC52-4C54-80EA-E32900CFC3CC}"/>
    <cellStyle name="Comma 26 2 2 7 2" xfId="46193" xr:uid="{959F5A08-F23E-4650-A168-3481F75969B8}"/>
    <cellStyle name="Comma 26 2 2 8" xfId="40106" xr:uid="{32E1EDC3-C2D8-428B-9C5D-BA9212EB16ED}"/>
    <cellStyle name="Comma 26 2 3" xfId="1822" xr:uid="{C3ED6257-2E03-4975-A6F6-60D29904CDBB}"/>
    <cellStyle name="Comma 26 2 3 2" xfId="4897" xr:uid="{96753213-4003-4519-8BD6-1C0E67721124}"/>
    <cellStyle name="Comma 26 2 3 2 2" xfId="11107" xr:uid="{37893F83-8AA5-4478-B1CD-F53BC42EFE3A}"/>
    <cellStyle name="Comma 26 2 3 2 2 2" xfId="25470" xr:uid="{AFCCB506-F205-4C39-B6B0-9772B1707BCF}"/>
    <cellStyle name="Comma 26 2 3 2 3" xfId="20550" xr:uid="{13D1F19D-BA61-4D53-97B2-27AB753A6279}"/>
    <cellStyle name="Comma 26 2 3 2 4" xfId="17205" xr:uid="{2A6B6EF2-9C32-403A-BC8D-943CEDC079CA}"/>
    <cellStyle name="Comma 26 2 3 2 5" xfId="31564" xr:uid="{78616B7C-9CE2-45B8-917E-71425A956621}"/>
    <cellStyle name="Comma 26 2 3 2 6" xfId="37658" xr:uid="{ADE6FE41-B8E2-49FF-8ED9-442DFE61FDE2}"/>
    <cellStyle name="Comma 26 2 3 2 7" xfId="42238" xr:uid="{DCDC9417-E79C-4F7E-B713-085C3A7DAFF9}"/>
    <cellStyle name="Comma 26 2 3 3" xfId="8097" xr:uid="{3CA98BF5-21A0-49DB-9084-DA1C7A59B6B7}"/>
    <cellStyle name="Comma 26 2 3 3 2" xfId="22460" xr:uid="{1E31F087-E5A3-47D7-883B-E994DA1C16C7}"/>
    <cellStyle name="Comma 26 2 3 4" xfId="19452" xr:uid="{A3BC4585-65CF-4D35-B3CE-8D77C17B0B30}"/>
    <cellStyle name="Comma 26 2 3 5" xfId="14195" xr:uid="{39297CCC-75DC-4FF9-B493-CBE7C6BE8FB1}"/>
    <cellStyle name="Comma 26 2 3 6" xfId="28554" xr:uid="{A169C25F-B347-4B6E-A688-81B9B8A9EB24}"/>
    <cellStyle name="Comma 26 2 3 7" xfId="34648" xr:uid="{4C980911-327C-4EF5-AF6A-6F13477A45CA}"/>
    <cellStyle name="Comma 26 2 3 8" xfId="40154" xr:uid="{F5C30618-D7F4-4CB5-9D06-5A55D03D2177}"/>
    <cellStyle name="Comma 26 2 4" xfId="2193" xr:uid="{7B5CD0AA-F93D-4649-AAEE-AD06BBFE3F55}"/>
    <cellStyle name="Comma 26 2 4 2" xfId="5271" xr:uid="{54AA4788-306D-47EB-A56A-54967CBD3EFE}"/>
    <cellStyle name="Comma 26 2 4 2 2" xfId="11481" xr:uid="{E3BE52F6-3FC8-4787-9E65-931898A590C9}"/>
    <cellStyle name="Comma 26 2 4 2 2 2" xfId="25844" xr:uid="{FB25820D-FC2D-49FA-B4D0-46090F51D86F}"/>
    <cellStyle name="Comma 26 2 4 2 3" xfId="20676" xr:uid="{49C90AB9-8EEE-4975-AB9B-2A8FF52E1AE3}"/>
    <cellStyle name="Comma 26 2 4 2 4" xfId="17579" xr:uid="{A493B5DB-E991-445B-8BBE-96F3D4E33315}"/>
    <cellStyle name="Comma 26 2 4 2 5" xfId="31938" xr:uid="{850979EC-7B4E-47F5-BB78-97F466CD5BE6}"/>
    <cellStyle name="Comma 26 2 4 2 6" xfId="38032" xr:uid="{452BC217-FBFC-49DB-82B9-47869E140486}"/>
    <cellStyle name="Comma 26 2 4 3" xfId="8471" xr:uid="{7E63C108-882D-4043-8A10-DE51B5B6EBBF}"/>
    <cellStyle name="Comma 26 2 4 3 2" xfId="22834" xr:uid="{40667271-8914-425B-901A-DAA745C0F063}"/>
    <cellStyle name="Comma 26 2 4 4" xfId="19578" xr:uid="{3DE35B5C-85EB-492B-A789-7D4E84E6C279}"/>
    <cellStyle name="Comma 26 2 4 5" xfId="14569" xr:uid="{66B5736E-8689-4430-A80F-61F6DC37D3DA}"/>
    <cellStyle name="Comma 26 2 4 6" xfId="28928" xr:uid="{95E203D6-210D-43E6-B947-6506A199FF75}"/>
    <cellStyle name="Comma 26 2 4 7" xfId="35022" xr:uid="{A36ADA10-91DA-4913-8DDE-3B1B38D30BFE}"/>
    <cellStyle name="Comma 26 2 4 8" xfId="43155" xr:uid="{86A09226-59D5-435E-8E96-F285E5547D9E}"/>
    <cellStyle name="Comma 26 2 5" xfId="2566" xr:uid="{DD9C6C15-237A-4E51-B688-E1F9291B3ACE}"/>
    <cellStyle name="Comma 26 2 5 2" xfId="5645" xr:uid="{84A7978C-10D8-4DEA-9DFE-262987254F0E}"/>
    <cellStyle name="Comma 26 2 5 2 2" xfId="11855" xr:uid="{624A486D-522D-4F86-9070-78BCFB08A04A}"/>
    <cellStyle name="Comma 26 2 5 2 2 2" xfId="26218" xr:uid="{9F667D09-7444-4687-8B8F-7F272943E70C}"/>
    <cellStyle name="Comma 26 2 5 2 3" xfId="20802" xr:uid="{85BA8CB2-0063-48A4-8BC7-5B40E6FB5F74}"/>
    <cellStyle name="Comma 26 2 5 2 4" xfId="17953" xr:uid="{4472ADAD-0111-4BEA-AB32-701737C468B5}"/>
    <cellStyle name="Comma 26 2 5 2 5" xfId="32312" xr:uid="{6AD281F5-FEA1-43B6-9350-9A5A6D8156EA}"/>
    <cellStyle name="Comma 26 2 5 2 6" xfId="38406" xr:uid="{8BF755EE-4452-4144-99FC-F2E73435D6F0}"/>
    <cellStyle name="Comma 26 2 5 3" xfId="8845" xr:uid="{FA74E8AD-D60E-422A-BD3F-A00F140E1F90}"/>
    <cellStyle name="Comma 26 2 5 3 2" xfId="23208" xr:uid="{142E139C-AB1E-42E6-A984-27E7F0D9060E}"/>
    <cellStyle name="Comma 26 2 5 4" xfId="19704" xr:uid="{3AFD8E8A-85A4-4DAD-96DF-3562C45AB6E2}"/>
    <cellStyle name="Comma 26 2 5 5" xfId="14943" xr:uid="{75C09823-1123-49AD-B06E-30FE035721AC}"/>
    <cellStyle name="Comma 26 2 5 6" xfId="29302" xr:uid="{6096EAE6-3BA8-4ABB-B6BA-19BEB3544EAA}"/>
    <cellStyle name="Comma 26 2 5 7" xfId="35396" xr:uid="{230F3417-6DB9-4E97-B0E2-20BC209B2DCA}"/>
    <cellStyle name="Comma 26 2 5 8" xfId="44054" xr:uid="{198A3E73-1DBC-4C29-B1FD-7238FDCFE6B3}"/>
    <cellStyle name="Comma 26 2 6" xfId="2940" xr:uid="{9C34B4D6-EF38-406A-A79D-8561FC61BDB8}"/>
    <cellStyle name="Comma 26 2 6 2" xfId="6019" xr:uid="{5DA9270A-81D4-47A8-A3A8-B3D9A5E7B44D}"/>
    <cellStyle name="Comma 26 2 6 2 2" xfId="12229" xr:uid="{74CE5A47-9CB8-4576-9AE2-257E297F8731}"/>
    <cellStyle name="Comma 26 2 6 2 2 2" xfId="26592" xr:uid="{71553090-B6DE-477D-8F35-4C908E044604}"/>
    <cellStyle name="Comma 26 2 6 2 3" xfId="20928" xr:uid="{5170FB5B-6074-4072-A589-BB21A1C07A19}"/>
    <cellStyle name="Comma 26 2 6 2 4" xfId="18327" xr:uid="{0C57E603-A989-4FFF-820D-AED733173D4D}"/>
    <cellStyle name="Comma 26 2 6 2 5" xfId="32686" xr:uid="{10AC55DB-4338-40FC-AF9D-ACC37C5EB32F}"/>
    <cellStyle name="Comma 26 2 6 2 6" xfId="38780" xr:uid="{8399AA59-E3E6-4A78-B6BF-2796C7059AE0}"/>
    <cellStyle name="Comma 26 2 6 3" xfId="9219" xr:uid="{931193A3-FA08-4D8B-89F5-1B6AD6AFE691}"/>
    <cellStyle name="Comma 26 2 6 3 2" xfId="23582" xr:uid="{AE23658A-3442-44F4-9F1A-DC63A3830715}"/>
    <cellStyle name="Comma 26 2 6 4" xfId="19830" xr:uid="{01F0B1F8-18CE-483D-9329-3E3BD23A4E1B}"/>
    <cellStyle name="Comma 26 2 6 5" xfId="15317" xr:uid="{CCBF3979-04B4-4CB9-BB52-93492289EA17}"/>
    <cellStyle name="Comma 26 2 6 6" xfId="29676" xr:uid="{1B7DEFE3-A225-4940-AF38-346FEACD18B6}"/>
    <cellStyle name="Comma 26 2 6 7" xfId="35770" xr:uid="{906DBE71-F907-4B12-8875-0896D5A0E6DB}"/>
    <cellStyle name="Comma 26 2 6 8" xfId="45014" xr:uid="{6D15C220-4AF6-4242-8DD6-7EBBE8D12BB4}"/>
    <cellStyle name="Comma 26 2 7" xfId="3314" xr:uid="{7C0296A9-B679-4037-89E2-339C9AC89C36}"/>
    <cellStyle name="Comma 26 2 7 2" xfId="6393" xr:uid="{E5FC2D0A-FB4E-4E39-B46E-7818F269BEB6}"/>
    <cellStyle name="Comma 26 2 7 2 2" xfId="12603" xr:uid="{1303917E-8B93-4A1E-9276-7240FFC3CD6E}"/>
    <cellStyle name="Comma 26 2 7 2 2 2" xfId="26966" xr:uid="{B4CF4983-4901-4154-90EB-CD6A4FD296A1}"/>
    <cellStyle name="Comma 26 2 7 2 3" xfId="21054" xr:uid="{ED77F94E-BCB9-4F4A-BF12-A3EEF0F165B3}"/>
    <cellStyle name="Comma 26 2 7 2 4" xfId="18701" xr:uid="{2734B19A-564B-48FD-9BD4-83A420DA005B}"/>
    <cellStyle name="Comma 26 2 7 2 5" xfId="33060" xr:uid="{4C8B909C-A8FA-47FA-AC94-64FE05C1E3B0}"/>
    <cellStyle name="Comma 26 2 7 2 6" xfId="39154" xr:uid="{46FFBFE6-6DCD-422E-9928-132CE0096F31}"/>
    <cellStyle name="Comma 26 2 7 3" xfId="9593" xr:uid="{9694AF7F-0434-44C8-B3C3-B28D4B5A8408}"/>
    <cellStyle name="Comma 26 2 7 3 2" xfId="23956" xr:uid="{806F18F1-E1DE-40AB-BAB8-5A105202FC78}"/>
    <cellStyle name="Comma 26 2 7 4" xfId="19956" xr:uid="{E68725A2-319A-4797-A4C0-315B44027014}"/>
    <cellStyle name="Comma 26 2 7 5" xfId="15691" xr:uid="{4C777578-D180-4812-B027-F6090F17B256}"/>
    <cellStyle name="Comma 26 2 7 6" xfId="30050" xr:uid="{739A821F-4A45-41E6-814C-356E7A9C3516}"/>
    <cellStyle name="Comma 26 2 7 7" xfId="36144" xr:uid="{F96B1F4E-2C6B-4877-BAEB-C7ED6DE84752}"/>
    <cellStyle name="Comma 26 2 7 8" xfId="41233" xr:uid="{A86EB7C2-D4C7-4865-B10A-0644056BD310}"/>
    <cellStyle name="Comma 26 2 8" xfId="3690" xr:uid="{854E5911-5AEC-4ED8-8700-0CC8E75646B9}"/>
    <cellStyle name="Comma 26 2 8 2" xfId="6769" xr:uid="{1062A947-A484-460D-BEC2-F4C42D5FAB4E}"/>
    <cellStyle name="Comma 26 2 8 2 2" xfId="12978" xr:uid="{FEB8B739-75CB-41F2-9473-FD98D15C60F0}"/>
    <cellStyle name="Comma 26 2 8 2 2 2" xfId="27341" xr:uid="{D1C5707A-EB41-463D-AC79-0BCA37C86209}"/>
    <cellStyle name="Comma 26 2 8 2 3" xfId="21182" xr:uid="{8D52577D-607F-44AD-89F3-9C031298B90B}"/>
    <cellStyle name="Comma 26 2 8 2 4" xfId="19076" xr:uid="{5ABAB8DF-476F-4B26-B8C5-1BA788A3D97D}"/>
    <cellStyle name="Comma 26 2 8 2 5" xfId="33435" xr:uid="{D96AFDF7-296C-48C4-B60E-F2178123BFF6}"/>
    <cellStyle name="Comma 26 2 8 2 6" xfId="39529" xr:uid="{5D0503B7-36AD-4532-BD4D-BE40BD675728}"/>
    <cellStyle name="Comma 26 2 8 3" xfId="9969" xr:uid="{F00DE796-8B67-409C-8796-D0872C30F673}"/>
    <cellStyle name="Comma 26 2 8 3 2" xfId="24332" xr:uid="{A13E72AE-1260-47DA-9CE1-8BBC6FC80645}"/>
    <cellStyle name="Comma 26 2 8 4" xfId="20084" xr:uid="{1BC72768-6CDF-4B8B-BED7-286B2DC162B4}"/>
    <cellStyle name="Comma 26 2 8 5" xfId="16067" xr:uid="{3F15E54F-26E2-42F8-B61B-CD587C6558F8}"/>
    <cellStyle name="Comma 26 2 8 6" xfId="30426" xr:uid="{CBFB19C4-F20C-48B1-984C-5CC949B0B233}"/>
    <cellStyle name="Comma 26 2 8 7" xfId="36520" xr:uid="{DA6A2B97-82FC-4CDC-A264-18030089C5FE}"/>
    <cellStyle name="Comma 26 2 8 8" xfId="45934" xr:uid="{736C6654-02B7-4ECD-AB72-867FE0EB9103}"/>
    <cellStyle name="Comma 26 2 9" xfId="4187" xr:uid="{6A925AC7-9F06-4402-806D-FB47BB13E1EE}"/>
    <cellStyle name="Comma 26 2 9 2" xfId="6852" xr:uid="{F4EBD876-707B-488B-BCB1-AE1AE8AF1452}"/>
    <cellStyle name="Comma 26 2 9 2 2" xfId="10428" xr:uid="{85C896DB-B4F2-4847-9605-99FF46AFC18C}"/>
    <cellStyle name="Comma 26 2 9 2 2 2" xfId="24791" xr:uid="{886B09D7-7D90-48C1-BA10-D4379502BF83}"/>
    <cellStyle name="Comma 26 2 9 2 3" xfId="21230" xr:uid="{0FC59EB5-884F-4C99-ACCA-1815AADD78C0}"/>
    <cellStyle name="Comma 26 2 9 2 4" xfId="16526" xr:uid="{75F4442A-683A-4F76-806A-B99583F4D3DE}"/>
    <cellStyle name="Comma 26 2 9 2 5" xfId="30885" xr:uid="{1B25D6B0-7123-4ACE-9690-45BD3EB7D202}"/>
    <cellStyle name="Comma 26 2 9 2 6" xfId="36979" xr:uid="{E71F702A-636E-4C9B-99CD-3EE6C4D32600}"/>
    <cellStyle name="Comma 26 2 9 3" xfId="7385" xr:uid="{F183D172-1610-4F53-BBA3-F2E5536EBF90}"/>
    <cellStyle name="Comma 26 2 9 3 2" xfId="21747" xr:uid="{29B84DBC-FD8F-4654-B8B8-46DA95BA7BCE}"/>
    <cellStyle name="Comma 26 2 9 4" xfId="20298" xr:uid="{20CEFF50-E628-4700-9BB1-ECE9751CA46A}"/>
    <cellStyle name="Comma 26 2 9 5" xfId="13482" xr:uid="{05726A2F-446E-4639-9A4B-EFC08FB3A750}"/>
    <cellStyle name="Comma 26 2 9 6" xfId="27841" xr:uid="{6402ECF1-175D-4589-BC23-76A5B00DEC4D}"/>
    <cellStyle name="Comma 26 2 9 7" xfId="33935" xr:uid="{22B32190-7A5E-4C36-B203-CB671D46E9FF}"/>
    <cellStyle name="Comma 26 3" xfId="295" xr:uid="{5DDE4B5E-4072-4EEF-AF5E-11E98CC34F4E}"/>
    <cellStyle name="Comma 26 3 10" xfId="7133" xr:uid="{8DEFBFEC-F7B0-4FEB-B31E-C4BFD7E3F5EE}"/>
    <cellStyle name="Comma 26 3 10 2" xfId="21495" xr:uid="{BCE7426D-A10A-4F63-943E-663806EC0FD5}"/>
    <cellStyle name="Comma 26 3 11" xfId="19284" xr:uid="{79FDF4A5-87AA-4DBC-8C4A-7F5C5A7525B3}"/>
    <cellStyle name="Comma 26 3 12" xfId="13230" xr:uid="{11C241B7-6585-4E1D-B9E2-FDFB80052328}"/>
    <cellStyle name="Comma 26 3 13" xfId="27589" xr:uid="{B3DAA6FB-C967-4CE4-A3FC-26502B5A8DBE}"/>
    <cellStyle name="Comma 26 3 14" xfId="33683" xr:uid="{96A8DA83-0652-4CF7-8E50-C94A6F4E3668}"/>
    <cellStyle name="Comma 26 3 15" xfId="39807" xr:uid="{4F3DEB4A-DA88-4501-B51F-541BFAD18F04}"/>
    <cellStyle name="Comma 26 3 2" xfId="1691" xr:uid="{8A16A1FD-FF8F-4516-B5C9-39225E61E97F}"/>
    <cellStyle name="Comma 26 3 2 2" xfId="4766" xr:uid="{C2FE4C80-3751-4227-959D-57D5333CAB89}"/>
    <cellStyle name="Comma 26 3 2 2 2" xfId="10976" xr:uid="{935C42B6-6438-469F-95A0-9B8D4FB1BEAA}"/>
    <cellStyle name="Comma 26 3 2 2 2 2" xfId="25339" xr:uid="{5A579819-58CB-42CB-AAC0-B0AC22051CFB}"/>
    <cellStyle name="Comma 26 3 2 2 3" xfId="20508" xr:uid="{16F2E04C-EA69-476C-85C7-E54D65EB28A9}"/>
    <cellStyle name="Comma 26 3 2 2 4" xfId="17074" xr:uid="{8FE600B0-4AE3-448B-BAC6-2B938360CF20}"/>
    <cellStyle name="Comma 26 3 2 2 5" xfId="31433" xr:uid="{D8DF9A50-8174-4DB2-BD4B-96A3092CFAA7}"/>
    <cellStyle name="Comma 26 3 2 2 6" xfId="37527" xr:uid="{B5D2E655-BD95-4F74-8613-8E656C9CF53E}"/>
    <cellStyle name="Comma 26 3 2 2 7" xfId="42819" xr:uid="{8D576D98-C173-43AC-B0AA-9921B4FC1683}"/>
    <cellStyle name="Comma 26 3 2 3" xfId="7966" xr:uid="{E03675A5-68DC-4604-BCB2-03B562FBABB7}"/>
    <cellStyle name="Comma 26 3 2 3 2" xfId="22329" xr:uid="{256A7F75-77C0-415E-972E-453FA0352803}"/>
    <cellStyle name="Comma 26 3 2 3 3" xfId="43733" xr:uid="{162B23FA-2985-4264-97D6-AEFA6D752CF5}"/>
    <cellStyle name="Comma 26 3 2 4" xfId="19410" xr:uid="{69278D92-8E71-4CB1-BEA4-6B1E54BA9C91}"/>
    <cellStyle name="Comma 26 3 2 4 2" xfId="44632" xr:uid="{CD347E79-6EBC-4A91-A9CF-CACBC24BDF15}"/>
    <cellStyle name="Comma 26 3 2 5" xfId="14064" xr:uid="{CB4F7DF8-C071-434C-BF28-5697E262112B}"/>
    <cellStyle name="Comma 26 3 2 5 2" xfId="45608" xr:uid="{7A0677F8-1A68-42F3-9849-B2E5E49C153E}"/>
    <cellStyle name="Comma 26 3 2 6" xfId="28423" xr:uid="{23C54836-678C-4739-B0E4-AFBC34E65A66}"/>
    <cellStyle name="Comma 26 3 2 6 2" xfId="41876" xr:uid="{ED142DDE-9516-4E10-ADC5-04C0150F2FF3}"/>
    <cellStyle name="Comma 26 3 2 7" xfId="34517" xr:uid="{F5359766-BEF0-435E-B5F7-36C023BAD9D9}"/>
    <cellStyle name="Comma 26 3 2 8" xfId="40259" xr:uid="{1C81E233-6DF3-4167-90FD-CB0B10633BC6}"/>
    <cellStyle name="Comma 26 3 3" xfId="2062" xr:uid="{E11E2B56-AC19-420B-AC5D-701A193B8EAB}"/>
    <cellStyle name="Comma 26 3 3 2" xfId="5140" xr:uid="{3E2F469C-B536-4056-9B85-E8001351E386}"/>
    <cellStyle name="Comma 26 3 3 2 2" xfId="11350" xr:uid="{FF40C17B-0982-447F-AB0C-94F38152D2FF}"/>
    <cellStyle name="Comma 26 3 3 2 2 2" xfId="25713" xr:uid="{6BAA7516-23FD-4B71-8C6B-40C278F5BB9A}"/>
    <cellStyle name="Comma 26 3 3 2 3" xfId="20634" xr:uid="{B6471304-BF4D-4E7E-9903-5C68DE01819F}"/>
    <cellStyle name="Comma 26 3 3 2 4" xfId="17448" xr:uid="{F510DF69-D8E8-40C0-95A8-758F6ABE9AEC}"/>
    <cellStyle name="Comma 26 3 3 2 5" xfId="31807" xr:uid="{5BFFD90C-1A4F-44E5-9F94-56656E9DD0E3}"/>
    <cellStyle name="Comma 26 3 3 2 6" xfId="37901" xr:uid="{86772254-6B21-41D8-B3E5-E30B2EF96497}"/>
    <cellStyle name="Comma 26 3 3 3" xfId="8340" xr:uid="{1A4202A9-3EB9-496D-A570-A28F8E821A2E}"/>
    <cellStyle name="Comma 26 3 3 3 2" xfId="22703" xr:uid="{55F3E9F2-FF1A-4CEF-B7CA-22A60CE0DBD4}"/>
    <cellStyle name="Comma 26 3 3 4" xfId="19536" xr:uid="{00954DA8-CF56-4BB7-A071-62E1120F84E6}"/>
    <cellStyle name="Comma 26 3 3 5" xfId="14438" xr:uid="{E7BBBE32-B985-4597-9C33-02255EA60D1C}"/>
    <cellStyle name="Comma 26 3 3 6" xfId="28797" xr:uid="{67F09650-0559-4E6F-8569-679CBB1ABEA4}"/>
    <cellStyle name="Comma 26 3 3 7" xfId="34891" xr:uid="{3023303E-4EA8-4570-8D78-968B8C5900F3}"/>
    <cellStyle name="Comma 26 3 3 8" xfId="42386" xr:uid="{3D6166A0-A731-4FCF-AC72-2FF5037713C9}"/>
    <cellStyle name="Comma 26 3 4" xfId="2435" xr:uid="{D3C6F61E-2E31-4C06-A548-82FC9AB61653}"/>
    <cellStyle name="Comma 26 3 4 2" xfId="5514" xr:uid="{CC70F696-CD28-4EBE-A555-B008CF6BAD90}"/>
    <cellStyle name="Comma 26 3 4 2 2" xfId="11724" xr:uid="{F88F1AB2-4EAF-4674-B754-F8478E967460}"/>
    <cellStyle name="Comma 26 3 4 2 2 2" xfId="26087" xr:uid="{6C7E955B-8340-4785-8708-D40F9D8489F7}"/>
    <cellStyle name="Comma 26 3 4 2 3" xfId="20760" xr:uid="{A9B92DC9-C1CA-4940-BB69-619589BCC82E}"/>
    <cellStyle name="Comma 26 3 4 2 4" xfId="17822" xr:uid="{E80C07DE-F836-49BC-886D-0432298D9DC5}"/>
    <cellStyle name="Comma 26 3 4 2 5" xfId="32181" xr:uid="{5B70024F-70A8-4A90-A388-67A9512E9250}"/>
    <cellStyle name="Comma 26 3 4 2 6" xfId="38275" xr:uid="{478BDD7B-E1B1-488F-8C6A-2C5A7ECE61D4}"/>
    <cellStyle name="Comma 26 3 4 3" xfId="8714" xr:uid="{F4F49739-F1E1-43D3-9DED-B13C96736200}"/>
    <cellStyle name="Comma 26 3 4 3 2" xfId="23077" xr:uid="{0B8D1036-9F9B-4A17-8C94-7CE3F49D4C7F}"/>
    <cellStyle name="Comma 26 3 4 4" xfId="19662" xr:uid="{099F54B2-69A6-4CBC-B4C0-80C8FBEBF54E}"/>
    <cellStyle name="Comma 26 3 4 5" xfId="14812" xr:uid="{64580E87-4295-4D12-8696-434C75EFF449}"/>
    <cellStyle name="Comma 26 3 4 6" xfId="29171" xr:uid="{7ABAE097-65D4-48B4-8836-F22B1AAC66E5}"/>
    <cellStyle name="Comma 26 3 4 7" xfId="35265" xr:uid="{B2435865-6A7C-4E99-93CE-49EB593F05AC}"/>
    <cellStyle name="Comma 26 3 4 8" xfId="43303" xr:uid="{715531F5-E354-4518-83E5-AAFC2CBBA0A8}"/>
    <cellStyle name="Comma 26 3 5" xfId="2809" xr:uid="{F51C36D7-F18F-4A17-B6A1-F34DC5E5E295}"/>
    <cellStyle name="Comma 26 3 5 2" xfId="5888" xr:uid="{6FEFDC4C-5A13-4126-A9E3-2896BA4CDF1E}"/>
    <cellStyle name="Comma 26 3 5 2 2" xfId="12098" xr:uid="{8F9D14A7-D23A-4C6D-B61B-237482DB599D}"/>
    <cellStyle name="Comma 26 3 5 2 2 2" xfId="26461" xr:uid="{2BA74BD4-EB3B-40D9-8A8D-2F7AEFF4CDFD}"/>
    <cellStyle name="Comma 26 3 5 2 3" xfId="20886" xr:uid="{FCF62AF8-0009-4F6D-823A-41BB78EBC113}"/>
    <cellStyle name="Comma 26 3 5 2 4" xfId="18196" xr:uid="{317A26BF-241C-45B5-A0FE-8149D2802C53}"/>
    <cellStyle name="Comma 26 3 5 2 5" xfId="32555" xr:uid="{73C40EE7-B9AD-4D3A-9CB5-05E78311D30A}"/>
    <cellStyle name="Comma 26 3 5 2 6" xfId="38649" xr:uid="{4C7C61BD-9F01-4709-AE12-44614D8BA917}"/>
    <cellStyle name="Comma 26 3 5 3" xfId="9088" xr:uid="{464014B2-BD04-4167-9F5E-F49832672937}"/>
    <cellStyle name="Comma 26 3 5 3 2" xfId="23451" xr:uid="{5A4A06D0-7D03-426C-A3E2-22C42D4C1E86}"/>
    <cellStyle name="Comma 26 3 5 4" xfId="19788" xr:uid="{D267716D-367C-49FB-BF65-DAE00A511AF4}"/>
    <cellStyle name="Comma 26 3 5 5" xfId="15186" xr:uid="{7773EA20-AC63-472E-817C-85F11BFF87BA}"/>
    <cellStyle name="Comma 26 3 5 6" xfId="29545" xr:uid="{7FBAA125-91B9-4201-90C8-1B2EE3E6ADBF}"/>
    <cellStyle name="Comma 26 3 5 7" xfId="35639" xr:uid="{76E31087-C0B2-4BEC-84FE-7F447AD03284}"/>
    <cellStyle name="Comma 26 3 5 8" xfId="44202" xr:uid="{CDF0B460-E6AB-4152-A386-4A33EF2F5257}"/>
    <cellStyle name="Comma 26 3 6" xfId="3183" xr:uid="{10C9FF11-4D29-48FE-9C27-A9AD87C41F5F}"/>
    <cellStyle name="Comma 26 3 6 2" xfId="6262" xr:uid="{3D942EFE-6E5C-44E6-8E97-7E266E84537A}"/>
    <cellStyle name="Comma 26 3 6 2 2" xfId="12472" xr:uid="{46F782CB-B752-43A7-83C0-7BC151E2F3D9}"/>
    <cellStyle name="Comma 26 3 6 2 2 2" xfId="26835" xr:uid="{99E32109-BBD7-4FDF-870A-16321862E5D4}"/>
    <cellStyle name="Comma 26 3 6 2 3" xfId="21012" xr:uid="{1A683A21-5DB3-4FFE-97BE-BFC8089A355A}"/>
    <cellStyle name="Comma 26 3 6 2 4" xfId="18570" xr:uid="{B5D93B2A-E358-499D-8318-59F3343629DB}"/>
    <cellStyle name="Comma 26 3 6 2 5" xfId="32929" xr:uid="{43AD1043-6EFD-4F21-A32C-618A33279A6F}"/>
    <cellStyle name="Comma 26 3 6 2 6" xfId="39023" xr:uid="{2BCAAF1A-884B-4E23-B649-494616C6218C}"/>
    <cellStyle name="Comma 26 3 6 3" xfId="9462" xr:uid="{B1AFA343-5A4D-4018-8AEA-1D2A1A8E50ED}"/>
    <cellStyle name="Comma 26 3 6 3 2" xfId="23825" xr:uid="{60D89D15-489F-4521-B6C6-368247B2AB4D}"/>
    <cellStyle name="Comma 26 3 6 4" xfId="19914" xr:uid="{DACBDCCC-9244-48DA-A73A-A71504D78A49}"/>
    <cellStyle name="Comma 26 3 6 5" xfId="15560" xr:uid="{D5AB155D-FB21-4A62-87F5-A711935E2B8E}"/>
    <cellStyle name="Comma 26 3 6 6" xfId="29919" xr:uid="{A6B9FE98-DF76-4599-A5CA-735663A7CF7E}"/>
    <cellStyle name="Comma 26 3 6 7" xfId="36013" xr:uid="{3F0D41D6-D82D-4873-AEC1-56BF27EA1469}"/>
    <cellStyle name="Comma 26 3 6 8" xfId="45163" xr:uid="{0A45EDD1-0C72-455F-A21B-B17F2E0CB6AA}"/>
    <cellStyle name="Comma 26 3 7" xfId="3559" xr:uid="{0C3A43D7-9110-4C1B-9A75-FC5DBD2A3FBD}"/>
    <cellStyle name="Comma 26 3 7 2" xfId="6638" xr:uid="{387A5E03-FD3A-47A9-A9F5-4B0CDCDB0955}"/>
    <cellStyle name="Comma 26 3 7 2 2" xfId="12847" xr:uid="{7BE873AD-168C-4D53-AA5D-8CE7E313CD60}"/>
    <cellStyle name="Comma 26 3 7 2 2 2" xfId="27210" xr:uid="{E7026CB3-3E76-4AB2-A8A7-1578D39E7A6F}"/>
    <cellStyle name="Comma 26 3 7 2 3" xfId="21140" xr:uid="{96B25E8E-5916-4DBD-8342-A1F596507988}"/>
    <cellStyle name="Comma 26 3 7 2 4" xfId="18945" xr:uid="{8370D89A-C325-4193-9BD7-39487F46F964}"/>
    <cellStyle name="Comma 26 3 7 2 5" xfId="33304" xr:uid="{C399052D-772F-4CCC-AE1B-1ECEACB59441}"/>
    <cellStyle name="Comma 26 3 7 2 6" xfId="39398" xr:uid="{7447CEFA-62E4-4D77-967E-5D8E800A1607}"/>
    <cellStyle name="Comma 26 3 7 3" xfId="9838" xr:uid="{05798358-2958-416A-B5D4-F1BACA7CFE2A}"/>
    <cellStyle name="Comma 26 3 7 3 2" xfId="24201" xr:uid="{399AC224-E25A-468D-9A88-781F919E88FA}"/>
    <cellStyle name="Comma 26 3 7 4" xfId="20042" xr:uid="{2E55A0CC-47CA-44EE-B8F4-535FF1C1CA32}"/>
    <cellStyle name="Comma 26 3 7 5" xfId="15936" xr:uid="{00D5A358-6E20-47DC-B906-6F06459FBCCE}"/>
    <cellStyle name="Comma 26 3 7 6" xfId="30295" xr:uid="{6ACAEE7E-C57A-4BE3-90FA-A987343A9C0E}"/>
    <cellStyle name="Comma 26 3 7 7" xfId="36389" xr:uid="{D810686F-45C1-41A4-B3D7-91D97B5DE6A2}"/>
    <cellStyle name="Comma 26 3 7 8" xfId="41382" xr:uid="{75DE2E35-7E09-4A26-858D-D76E242D2E01}"/>
    <cellStyle name="Comma 26 3 8" xfId="4394" xr:uid="{9DB9CA69-7A04-4B7D-8EA5-2AD21DFA5B3C}"/>
    <cellStyle name="Comma 26 3 8 2" xfId="6871" xr:uid="{D2C2A2C8-BA9B-4F8E-9A34-6FB5471C540E}"/>
    <cellStyle name="Comma 26 3 8 2 2" xfId="10612" xr:uid="{D73FF900-04A1-4A14-AD26-69C2C30C61C5}"/>
    <cellStyle name="Comma 26 3 8 2 2 2" xfId="24975" xr:uid="{E31E2EA9-8615-4CD6-B176-8735F924A578}"/>
    <cellStyle name="Comma 26 3 8 2 3" xfId="21248" xr:uid="{F68957EF-988F-42D4-B40C-86C36622A8F2}"/>
    <cellStyle name="Comma 26 3 8 2 4" xfId="16710" xr:uid="{1165D468-D158-4B9C-812D-8171DA009438}"/>
    <cellStyle name="Comma 26 3 8 2 5" xfId="31069" xr:uid="{3E49982F-1673-4DAA-B1BF-9F491BA51B54}"/>
    <cellStyle name="Comma 26 3 8 2 6" xfId="37163" xr:uid="{9FF6320A-B803-44F1-9EDF-4074E471508E}"/>
    <cellStyle name="Comma 26 3 8 3" xfId="7592" xr:uid="{202B29AD-702D-418D-916C-EE72735CB0A7}"/>
    <cellStyle name="Comma 26 3 8 3 2" xfId="21955" xr:uid="{CF14622C-6E92-46EC-BED3-D9D1213AB1CB}"/>
    <cellStyle name="Comma 26 3 8 4" xfId="20382" xr:uid="{07BFEDAD-6C7B-4EC1-935B-97425BEFFCC8}"/>
    <cellStyle name="Comma 26 3 8 5" xfId="13690" xr:uid="{464457A0-89E3-4537-968F-A060B5EFEFC9}"/>
    <cellStyle name="Comma 26 3 8 6" xfId="28049" xr:uid="{6440ED12-AA07-417F-99A8-EF8717F127CF}"/>
    <cellStyle name="Comma 26 3 8 7" xfId="34143" xr:uid="{8F6E5DB7-ED7B-42D8-B688-36D6D937FFC0}"/>
    <cellStyle name="Comma 26 3 8 8" xfId="46040" xr:uid="{715A4E62-60CE-494C-AA44-F15DED178B87}"/>
    <cellStyle name="Comma 26 3 9" xfId="3935" xr:uid="{0C9DB1C0-D20C-4840-8346-74668943943E}"/>
    <cellStyle name="Comma 26 3 9 2" xfId="10214" xr:uid="{197D3D6E-13F7-469E-B245-C585C88CC024}"/>
    <cellStyle name="Comma 26 3 9 2 2" xfId="24577" xr:uid="{5A853832-3618-4008-B43E-69CF11F818CE}"/>
    <cellStyle name="Comma 26 3 9 3" xfId="20170" xr:uid="{45EF8472-6DBE-464C-954C-7BE33330DE4C}"/>
    <cellStyle name="Comma 26 3 9 4" xfId="16312" xr:uid="{DD041FB5-F84A-40B2-90B3-B4FAA6CE47DA}"/>
    <cellStyle name="Comma 26 3 9 5" xfId="30671" xr:uid="{9E1C04E3-F535-4502-96D0-54F0EEA72D56}"/>
    <cellStyle name="Comma 26 3 9 6" xfId="36765" xr:uid="{79E7A30A-A47F-47FE-9595-432ACFB71498}"/>
    <cellStyle name="Comma 26 4" xfId="1252" xr:uid="{053614DA-E432-41A4-BF29-A0A2AD643491}"/>
    <cellStyle name="Comma 26 4 2" xfId="4318" xr:uid="{BE3F251E-B9F6-4EA2-A3DF-F95C5BFA4DCD}"/>
    <cellStyle name="Comma 26 4 2 2" xfId="10549" xr:uid="{5BC991D9-139F-4553-8F1D-77CDA5F0D1E8}"/>
    <cellStyle name="Comma 26 4 2 2 2" xfId="24912" xr:uid="{B8A74DFD-FD09-4ACF-86BA-B39BFC39CB81}"/>
    <cellStyle name="Comma 26 4 2 2 3" xfId="42565" xr:uid="{9DCAB6F9-7F75-40CE-AB89-0E902D497E4C}"/>
    <cellStyle name="Comma 26 4 2 3" xfId="20340" xr:uid="{BBF8D4C4-3ABC-4A47-B777-68F880160302}"/>
    <cellStyle name="Comma 26 4 2 4" xfId="16647" xr:uid="{041C07A6-21BC-49E2-BD36-2BE83C69542A}"/>
    <cellStyle name="Comma 26 4 2 5" xfId="31006" xr:uid="{96800705-13A4-478F-92A8-46340B5BA69A}"/>
    <cellStyle name="Comma 26 4 2 6" xfId="37100" xr:uid="{80AD15B3-AC3A-4061-9594-B181FED45DAE}"/>
    <cellStyle name="Comma 26 4 2 7" xfId="40143" xr:uid="{E6212F26-90B7-4FC7-BEA9-B90C0D27C30F}"/>
    <cellStyle name="Comma 26 4 3" xfId="7516" xr:uid="{1A7BB0AC-91F9-47DF-9714-3F2127EAC5DA}"/>
    <cellStyle name="Comma 26 4 3 2" xfId="21878" xr:uid="{F2FE02DF-0CE5-4017-9A0C-4F767DD7EAAD}"/>
    <cellStyle name="Comma 26 4 3 3" xfId="43479" xr:uid="{9B272EBA-C415-4C73-B806-9515040E21F2}"/>
    <cellStyle name="Comma 26 4 4" xfId="19242" xr:uid="{B02385D8-8AD4-4B21-ACD5-5B1680EEAA81}"/>
    <cellStyle name="Comma 26 4 4 2" xfId="44378" xr:uid="{BD98613D-B2C3-4EC0-BF4C-F38146CDE251}"/>
    <cellStyle name="Comma 26 4 5" xfId="13613" xr:uid="{BA944411-EAC9-4EF8-ADB3-2988E89CEDD4}"/>
    <cellStyle name="Comma 26 4 5 2" xfId="45345" xr:uid="{A15B2B87-6369-46E6-8878-1272CDCB4DC4}"/>
    <cellStyle name="Comma 26 4 6" xfId="27972" xr:uid="{1D14DB4C-5CF8-4B78-9C25-0F3FB93FF1B2}"/>
    <cellStyle name="Comma 26 4 6 2" xfId="41608" xr:uid="{9EE88D36-9F07-47C1-B1AA-1E6737C35D10}"/>
    <cellStyle name="Comma 26 4 7" xfId="34066" xr:uid="{A4C3F75F-A243-4282-8DCA-56DC40040AC5}"/>
    <cellStyle name="Comma 26 4 7 2" xfId="45923" xr:uid="{2DE2319D-8EE2-4E05-A33A-A311F7BD05FF}"/>
    <cellStyle name="Comma 26 4 8" xfId="40079" xr:uid="{D785CF61-E99D-4F34-9B06-3D0B18702E5F}"/>
    <cellStyle name="Comma 26 5" xfId="1616" xr:uid="{33C8BF84-9029-4C8D-B459-4FD358528358}"/>
    <cellStyle name="Comma 26 5 2" xfId="4690" xr:uid="{8A884D1A-5A2D-4B64-B2AF-143E39035B07}"/>
    <cellStyle name="Comma 26 5 2 2" xfId="10899" xr:uid="{80CB192A-32B7-4CFB-949B-F7E94BA2EF35}"/>
    <cellStyle name="Comma 26 5 2 2 2" xfId="25262" xr:uid="{F82F1EA7-A5CE-4B77-837E-6546B26B30D2}"/>
    <cellStyle name="Comma 26 5 2 3" xfId="20466" xr:uid="{FE051310-8D80-4AE6-8AA4-2FA34749C2A9}"/>
    <cellStyle name="Comma 26 5 2 4" xfId="16997" xr:uid="{C5C88063-06BC-4791-ABB7-75E481EC29E5}"/>
    <cellStyle name="Comma 26 5 2 5" xfId="31356" xr:uid="{CE2A9A08-6682-417C-AF68-CA44B05D47C9}"/>
    <cellStyle name="Comma 26 5 2 6" xfId="37450" xr:uid="{2B4FF977-4223-420E-AB42-6397F07DD12A}"/>
    <cellStyle name="Comma 26 5 2 7" xfId="42121" xr:uid="{DB792034-984A-4839-85AB-8AAEF8FC11BE}"/>
    <cellStyle name="Comma 26 5 3" xfId="7889" xr:uid="{E63354A9-B460-45B5-8F74-9D427B85E2FE}"/>
    <cellStyle name="Comma 26 5 3 2" xfId="22252" xr:uid="{573F5842-A357-44E8-970E-E253A37B2790}"/>
    <cellStyle name="Comma 26 5 4" xfId="19368" xr:uid="{7900EAC9-A1B6-4CC4-999C-9B99A477E7D4}"/>
    <cellStyle name="Comma 26 5 5" xfId="13987" xr:uid="{481C541A-D817-4453-A4D6-6DEED177D6A3}"/>
    <cellStyle name="Comma 26 5 6" xfId="28346" xr:uid="{E5888CAC-6A62-4F75-8F86-7AEB0F0D8B0E}"/>
    <cellStyle name="Comma 26 5 7" xfId="34440" xr:uid="{652191B7-2B4E-4D1B-A397-F127FAC36D81}"/>
    <cellStyle name="Comma 26 5 8" xfId="40119" xr:uid="{93B601F1-C961-4409-BC86-8BDA3DE1C8FC}"/>
    <cellStyle name="Comma 26 6" xfId="1986" xr:uid="{9368C460-33F5-44CD-9CEE-80FAB59B8B20}"/>
    <cellStyle name="Comma 26 6 2" xfId="5063" xr:uid="{C5DA416B-E623-479F-8FE8-43A435F2292D}"/>
    <cellStyle name="Comma 26 6 2 2" xfId="11273" xr:uid="{7C04AEC3-075C-4711-AABC-8F7E176B3B24}"/>
    <cellStyle name="Comma 26 6 2 2 2" xfId="25636" xr:uid="{29745E6D-81D2-40C7-A940-C0B1A07B4226}"/>
    <cellStyle name="Comma 26 6 2 3" xfId="20592" xr:uid="{9BDCAD5C-2238-4A9D-B4F7-82BEC833D779}"/>
    <cellStyle name="Comma 26 6 2 4" xfId="17371" xr:uid="{E2B4D6C1-5C42-4049-ADDD-063116C37B71}"/>
    <cellStyle name="Comma 26 6 2 5" xfId="31730" xr:uid="{72958BB3-6813-4D95-8C2E-965376F1B19F}"/>
    <cellStyle name="Comma 26 6 2 6" xfId="37824" xr:uid="{F068467A-87D6-46A4-AACD-C3CF70182360}"/>
    <cellStyle name="Comma 26 6 3" xfId="8263" xr:uid="{4EC98D9D-4A48-412F-9B10-516CF211A1ED}"/>
    <cellStyle name="Comma 26 6 3 2" xfId="22626" xr:uid="{BCA6857F-4CEC-4BA0-9293-7317D2A07DD3}"/>
    <cellStyle name="Comma 26 6 4" xfId="19494" xr:uid="{A1D8108D-1FCF-40D7-B6FA-8FC2E17DDCF5}"/>
    <cellStyle name="Comma 26 6 5" xfId="14361" xr:uid="{583491AE-80D7-40D7-B682-665618116BDF}"/>
    <cellStyle name="Comma 26 6 6" xfId="28720" xr:uid="{4BBF27CB-A8F7-4E78-AF87-CFC63D042692}"/>
    <cellStyle name="Comma 26 6 7" xfId="34814" xr:uid="{533F52DC-5CC2-41F1-AC86-51B2B7C1DA3B}"/>
    <cellStyle name="Comma 26 6 8" xfId="43043" xr:uid="{C4FD820B-5E1C-4D1D-BB50-E0E85CABBBFC}"/>
    <cellStyle name="Comma 26 7" xfId="2359" xr:uid="{E0B01CDD-8B02-43B1-8885-CDDD1A116BA4}"/>
    <cellStyle name="Comma 26 7 2" xfId="5437" xr:uid="{9AC4A201-81E9-491B-B9DC-8BD48EF4C6D5}"/>
    <cellStyle name="Comma 26 7 2 2" xfId="11647" xr:uid="{961ACBAB-999E-4DAF-8677-AF8BFC42F7F4}"/>
    <cellStyle name="Comma 26 7 2 2 2" xfId="26010" xr:uid="{01CF1006-6FF1-4310-BA92-9E5EDEF7485C}"/>
    <cellStyle name="Comma 26 7 2 3" xfId="20718" xr:uid="{3F5B275B-DD88-4BCC-846E-69449FD24C47}"/>
    <cellStyle name="Comma 26 7 2 4" xfId="17745" xr:uid="{C42F4BF5-CA21-45C1-8A0E-CA5BD117737A}"/>
    <cellStyle name="Comma 26 7 2 5" xfId="32104" xr:uid="{49E17AD9-01C3-4AD6-992A-50A93F3E786E}"/>
    <cellStyle name="Comma 26 7 2 6" xfId="38198" xr:uid="{6EE29D11-DF7B-4181-86F4-9A531C3D19CE}"/>
    <cellStyle name="Comma 26 7 3" xfId="8637" xr:uid="{888B2B24-5800-4DA3-8C34-66B03E214E45}"/>
    <cellStyle name="Comma 26 7 3 2" xfId="23000" xr:uid="{E3FC25AF-9F26-49B1-A1B1-B7A48F50E45C}"/>
    <cellStyle name="Comma 26 7 4" xfId="19620" xr:uid="{E652426E-BEFB-4953-9595-43C11F5C22B4}"/>
    <cellStyle name="Comma 26 7 5" xfId="14735" xr:uid="{58EDD9BF-8787-4E0F-9C1C-9B88F0E015B1}"/>
    <cellStyle name="Comma 26 7 6" xfId="29094" xr:uid="{BD54B834-B7D8-47AB-817F-FD729BD01B12}"/>
    <cellStyle name="Comma 26 7 7" xfId="35188" xr:uid="{100E4AD1-EEA8-4C27-B651-4637B16E616C}"/>
    <cellStyle name="Comma 26 7 8" xfId="43948" xr:uid="{17E958D8-F9E3-4A70-AAA0-985A78CC9DAC}"/>
    <cellStyle name="Comma 26 8" xfId="2732" xr:uid="{D6756FAF-B784-41E9-B03C-9027A5C1ACE4}"/>
    <cellStyle name="Comma 26 8 2" xfId="5811" xr:uid="{D84EBC70-8CD9-4F6C-BD40-3BDB68763B0E}"/>
    <cellStyle name="Comma 26 8 2 2" xfId="12021" xr:uid="{3D465E5C-216B-4A85-8915-59AFBE1B6B52}"/>
    <cellStyle name="Comma 26 8 2 2 2" xfId="26384" xr:uid="{D98B0B42-D90D-4334-9BDB-438AB9D43005}"/>
    <cellStyle name="Comma 26 8 2 3" xfId="20844" xr:uid="{A4595712-EA63-473F-8AEF-7DBE51CDE4E2}"/>
    <cellStyle name="Comma 26 8 2 4" xfId="18119" xr:uid="{3693D00C-A3C3-4AC1-B372-DF4691BD6EB4}"/>
    <cellStyle name="Comma 26 8 2 5" xfId="32478" xr:uid="{787B3483-8EA9-42E5-87F5-43A471183D3E}"/>
    <cellStyle name="Comma 26 8 2 6" xfId="38572" xr:uid="{E87EE265-DB3C-4DA2-9DBF-19939F5D0368}"/>
    <cellStyle name="Comma 26 8 3" xfId="9011" xr:uid="{14FB6CF8-FFF8-4D7E-AA39-260A5CC406F8}"/>
    <cellStyle name="Comma 26 8 3 2" xfId="23374" xr:uid="{A82778C6-BFFB-46D4-B5A7-32C95C5AE3CE}"/>
    <cellStyle name="Comma 26 8 4" xfId="19746" xr:uid="{39274C9C-30E7-44D1-A9FF-69232B8677CD}"/>
    <cellStyle name="Comma 26 8 5" xfId="15109" xr:uid="{B6F3D050-5C4B-4FB1-8778-CDFDF42C8AC9}"/>
    <cellStyle name="Comma 26 8 6" xfId="29468" xr:uid="{322D04F7-9695-4032-824C-3B6C9D1B5203}"/>
    <cellStyle name="Comma 26 8 7" xfId="35562" xr:uid="{0B8F0C1E-6FC9-42A5-ABEE-A79F4A0B9405}"/>
    <cellStyle name="Comma 26 8 8" xfId="44899" xr:uid="{EA5EE7A5-42FA-43E1-BA88-F21DE2AC4231}"/>
    <cellStyle name="Comma 26 9" xfId="3106" xr:uid="{B4F0A3F7-C381-4ECA-8360-569C32A5ECE2}"/>
    <cellStyle name="Comma 26 9 2" xfId="6185" xr:uid="{64D98176-B002-4704-AE97-34FFC607E39E}"/>
    <cellStyle name="Comma 26 9 2 2" xfId="12395" xr:uid="{81189842-5BED-4C75-9EA8-10D9B662E3BD}"/>
    <cellStyle name="Comma 26 9 2 2 2" xfId="26758" xr:uid="{648C7ED0-64CA-4030-91D9-DE652933EB75}"/>
    <cellStyle name="Comma 26 9 2 3" xfId="20970" xr:uid="{9F5B6181-457E-44C6-BB3C-75BF753BB447}"/>
    <cellStyle name="Comma 26 9 2 4" xfId="18493" xr:uid="{D1C54A7B-63E2-48FE-A07A-F210892C698B}"/>
    <cellStyle name="Comma 26 9 2 5" xfId="32852" xr:uid="{3765A85F-91B9-4BFF-8360-D704B8DE3A22}"/>
    <cellStyle name="Comma 26 9 2 6" xfId="38946" xr:uid="{7C61B1C5-2D9A-40B9-87F1-92A39653CF51}"/>
    <cellStyle name="Comma 26 9 3" xfId="9385" xr:uid="{E4263301-0517-4CDB-8C77-5D0AAA849B80}"/>
    <cellStyle name="Comma 26 9 3 2" xfId="23748" xr:uid="{D898EAFD-2D60-4634-9B94-58A73D83F9C1}"/>
    <cellStyle name="Comma 26 9 4" xfId="19872" xr:uid="{E05A7724-1C93-42CF-832C-3E0B5493316F}"/>
    <cellStyle name="Comma 26 9 5" xfId="15483" xr:uid="{FFED81C7-E1F8-4DE1-89BA-14CA8098D981}"/>
    <cellStyle name="Comma 26 9 6" xfId="29842" xr:uid="{34DFC7F8-53FB-4FB6-A853-C21C7851EF07}"/>
    <cellStyle name="Comma 26 9 7" xfId="35936" xr:uid="{4E78E362-2543-4FCD-BC3C-3213195C6097}"/>
    <cellStyle name="Comma 26 9 8" xfId="40851" xr:uid="{52463CFC-2E93-493B-B44B-92B7A51F7D60}"/>
    <cellStyle name="Comma 27" xfId="349" xr:uid="{7B5F8410-2EE3-4AFA-B960-F098D5C9CAEF}"/>
    <cellStyle name="Comma 27 10" xfId="3865" xr:uid="{C5107086-2DE4-48BA-A572-AAD04192EFDE}"/>
    <cellStyle name="Comma 27 10 2" xfId="10144" xr:uid="{18646850-2C93-4883-AA30-4086CD59D323}"/>
    <cellStyle name="Comma 27 10 2 2" xfId="24507" xr:uid="{2651DE92-46C6-4FDA-A5A9-AD3BA1916CFC}"/>
    <cellStyle name="Comma 27 10 3" xfId="16242" xr:uid="{2ECDA631-BAD1-4734-8230-EC66C90C1689}"/>
    <cellStyle name="Comma 27 10 4" xfId="30601" xr:uid="{2F1D9208-2163-4CC8-8DB4-F57A4F4024A5}"/>
    <cellStyle name="Comma 27 10 5" xfId="36695" xr:uid="{DBAD2D09-6E76-4181-88ED-D439CC5852F9}"/>
    <cellStyle name="Comma 27 10 6" xfId="46094" xr:uid="{7352CB52-3181-42C3-8B35-7DD382F986D5}"/>
    <cellStyle name="Comma 27 11" xfId="7063" xr:uid="{CB852D63-64BF-470F-983A-99823C22182D}"/>
    <cellStyle name="Comma 27 11 2" xfId="21425" xr:uid="{2528367B-4FAD-4D7F-9CE4-3439BB84AB5D}"/>
    <cellStyle name="Comma 27 12" xfId="13160" xr:uid="{01AEB506-725C-450E-B59D-91AE742E9811}"/>
    <cellStyle name="Comma 27 13" xfId="27519" xr:uid="{F0E93675-C07F-421D-96B3-133BEAA6B2B0}"/>
    <cellStyle name="Comma 27 14" xfId="33613" xr:uid="{0D03F505-A952-44BC-8DF9-0241C6E78886}"/>
    <cellStyle name="Comma 27 15" xfId="925" xr:uid="{7137A8CC-194E-480A-85CC-F1AEF7C93C5D}"/>
    <cellStyle name="Comma 27 16" xfId="39861" xr:uid="{298C936B-EBFF-494E-BFC7-B85AF1F22C67}"/>
    <cellStyle name="Comma 27 2" xfId="1100" xr:uid="{F7D905B3-0219-4BE3-B137-F3461B1C9FEC}"/>
    <cellStyle name="Comma 27 2 10" xfId="7271" xr:uid="{39D9FD0F-F0A2-47C8-A30D-025AE9D67CAC}"/>
    <cellStyle name="Comma 27 2 10 2" xfId="21633" xr:uid="{F3B92B04-A921-4AA6-96C0-D2A83E4DBFF9}"/>
    <cellStyle name="Comma 27 2 11" xfId="13368" xr:uid="{071F700B-C79B-47A6-8345-FB0E73DE27FF}"/>
    <cellStyle name="Comma 27 2 12" xfId="27727" xr:uid="{B903D4FA-67CA-44F6-B7DB-B02DF378DFF2}"/>
    <cellStyle name="Comma 27 2 13" xfId="33821" xr:uid="{C2E971AA-901B-4DDA-83D5-7ED2847095C7}"/>
    <cellStyle name="Comma 27 2 14" xfId="40313" xr:uid="{BB541584-5B39-4095-8870-9713F748D60A}"/>
    <cellStyle name="Comma 27 2 2" xfId="1459" xr:uid="{E6142BB9-DB20-45B7-BFA6-E988C64FB848}"/>
    <cellStyle name="Comma 27 2 2 2" xfId="4532" xr:uid="{A175C5C4-840A-4C4C-9543-CD633B276A4C}"/>
    <cellStyle name="Comma 27 2 2 2 2" xfId="10740" xr:uid="{47BECC5F-99C9-4282-90F7-5427A0A25810}"/>
    <cellStyle name="Comma 27 2 2 2 2 2" xfId="25103" xr:uid="{CDA53202-5B34-4A1D-8E6B-5462831E052E}"/>
    <cellStyle name="Comma 27 2 2 2 3" xfId="16838" xr:uid="{D70EBE87-D7F1-4DCB-848F-D2067A20DB72}"/>
    <cellStyle name="Comma 27 2 2 2 4" xfId="31197" xr:uid="{5036CEB9-75E2-439E-B2F1-20F3636CEDBE}"/>
    <cellStyle name="Comma 27 2 2 2 5" xfId="37291" xr:uid="{B51B0210-CF61-485A-9FE7-DA7E49ABC9C0}"/>
    <cellStyle name="Comma 27 2 2 2 6" xfId="42662" xr:uid="{8B4CA0F2-AAF9-43FF-893B-1E5F0B02EDF2}"/>
    <cellStyle name="Comma 27 2 2 3" xfId="7730" xr:uid="{DD8162E7-4100-409E-80DA-771A14343292}"/>
    <cellStyle name="Comma 27 2 2 3 2" xfId="22093" xr:uid="{FB6DE333-7EC5-4808-B55E-C83D6D322288}"/>
    <cellStyle name="Comma 27 2 2 3 3" xfId="43576" xr:uid="{AEE69D30-4667-444C-8D57-BC8E5659DA68}"/>
    <cellStyle name="Comma 27 2 2 4" xfId="13828" xr:uid="{A5DE66AF-968A-4362-B193-BA9499557745}"/>
    <cellStyle name="Comma 27 2 2 4 2" xfId="44475" xr:uid="{22B23BE8-E1AD-4B19-9875-9D60DCA6AD62}"/>
    <cellStyle name="Comma 27 2 2 5" xfId="28187" xr:uid="{C41C4EBB-BFCE-4CC5-9951-E6ADA7C75BE6}"/>
    <cellStyle name="Comma 27 2 2 5 2" xfId="45450" xr:uid="{9B39E6FB-DCE4-434C-A583-5CDB892A1EE5}"/>
    <cellStyle name="Comma 27 2 2 6" xfId="34281" xr:uid="{A25D42BB-97EA-4503-A82B-515C9171D9F1}"/>
    <cellStyle name="Comma 27 2 2 7" xfId="41718" xr:uid="{669A34B9-A60F-49C1-9F3F-9522F2059223}"/>
    <cellStyle name="Comma 27 2 3" xfId="1829" xr:uid="{B6B9E761-94F1-4ED8-B8D8-6EBEA6F39A52}"/>
    <cellStyle name="Comma 27 2 3 2" xfId="4904" xr:uid="{3B0DED0B-D27D-4D68-9EDC-6DF6AAC2853E}"/>
    <cellStyle name="Comma 27 2 3 2 2" xfId="11114" xr:uid="{7DBE4DCB-1BF0-4C31-8F53-16061243010A}"/>
    <cellStyle name="Comma 27 2 3 2 2 2" xfId="25477" xr:uid="{FDBBC3D6-506E-4514-8889-B7D3A31B5C6C}"/>
    <cellStyle name="Comma 27 2 3 2 3" xfId="17212" xr:uid="{784E409E-F831-4CAF-BDAC-DBC17505E737}"/>
    <cellStyle name="Comma 27 2 3 2 4" xfId="31571" xr:uid="{C6108BFC-2919-48D2-9F0A-0A6FA956A671}"/>
    <cellStyle name="Comma 27 2 3 2 5" xfId="37665" xr:uid="{3D3EFE38-26B5-4828-8A71-A56CE37EB120}"/>
    <cellStyle name="Comma 27 2 3 3" xfId="8104" xr:uid="{0E8027DD-FFD1-4E9C-82F3-7A1D3BD7C43B}"/>
    <cellStyle name="Comma 27 2 3 3 2" xfId="22467" xr:uid="{B1C90426-097F-4A32-B002-E484AC08DED5}"/>
    <cellStyle name="Comma 27 2 3 4" xfId="14202" xr:uid="{09A26999-3139-4BC0-A22B-C0E5E81740AE}"/>
    <cellStyle name="Comma 27 2 3 5" xfId="28561" xr:uid="{B3212D19-4393-427B-925D-A3E525934936}"/>
    <cellStyle name="Comma 27 2 3 6" xfId="34655" xr:uid="{87E4D182-AD0D-47F8-8BF7-38DDF8C39F6D}"/>
    <cellStyle name="Comma 27 2 3 7" xfId="42229" xr:uid="{63AE6449-ADC9-4B43-B94E-E76613E2870A}"/>
    <cellStyle name="Comma 27 2 4" xfId="2200" xr:uid="{73C3883B-ED47-4E3E-96A2-91715A0178D3}"/>
    <cellStyle name="Comma 27 2 4 2" xfId="5278" xr:uid="{CE13127C-0067-4156-A71A-4DE09F492BB7}"/>
    <cellStyle name="Comma 27 2 4 2 2" xfId="11488" xr:uid="{E02F7409-C0E0-494B-A41F-B5A8524DF7EB}"/>
    <cellStyle name="Comma 27 2 4 2 2 2" xfId="25851" xr:uid="{A7982A25-66B1-416C-B0B4-2E6533106C18}"/>
    <cellStyle name="Comma 27 2 4 2 3" xfId="17586" xr:uid="{0D1675D3-41F5-4F99-90F1-32C88D784EE9}"/>
    <cellStyle name="Comma 27 2 4 2 4" xfId="31945" xr:uid="{C7459C26-31D1-421B-BF1F-51653C43485F}"/>
    <cellStyle name="Comma 27 2 4 2 5" xfId="38039" xr:uid="{064FD401-39DA-4887-A17B-B18A840E686F}"/>
    <cellStyle name="Comma 27 2 4 3" xfId="8478" xr:uid="{3DB18D95-BB3D-436E-9817-0A5EEFE3705A}"/>
    <cellStyle name="Comma 27 2 4 3 2" xfId="22841" xr:uid="{EE2F5DA8-DFAC-44B8-B5EF-94300964522B}"/>
    <cellStyle name="Comma 27 2 4 4" xfId="14576" xr:uid="{31D92F60-3C23-4470-BE51-AEA444B915D2}"/>
    <cellStyle name="Comma 27 2 4 5" xfId="28935" xr:uid="{710DF6B6-68ED-4DFC-91B1-042E221406C0}"/>
    <cellStyle name="Comma 27 2 4 6" xfId="35029" xr:uid="{C390D7D0-E474-4BCD-B150-3D983AE93FD7}"/>
    <cellStyle name="Comma 27 2 4 7" xfId="43146" xr:uid="{1D19764B-BEAD-4D56-8F2A-4275AB206219}"/>
    <cellStyle name="Comma 27 2 5" xfId="2573" xr:uid="{557FE026-E1FC-46E2-B94A-4B3D9BB22739}"/>
    <cellStyle name="Comma 27 2 5 2" xfId="5652" xr:uid="{D9BF9FA4-6124-4D5D-A329-D78532DD08FD}"/>
    <cellStyle name="Comma 27 2 5 2 2" xfId="11862" xr:uid="{DAE923D1-E353-4843-B729-585DF2BB91D8}"/>
    <cellStyle name="Comma 27 2 5 2 2 2" xfId="26225" xr:uid="{BEAC2E7E-105E-46E9-BE1A-CBD10D3485A2}"/>
    <cellStyle name="Comma 27 2 5 2 3" xfId="17960" xr:uid="{97E159A4-B5C5-4725-893B-84AF52B77BFF}"/>
    <cellStyle name="Comma 27 2 5 2 4" xfId="32319" xr:uid="{C25FD1A4-0572-44F7-8628-2D7C5E3CB379}"/>
    <cellStyle name="Comma 27 2 5 2 5" xfId="38413" xr:uid="{E067A900-F9DD-49B3-BF83-CE912FFE986E}"/>
    <cellStyle name="Comma 27 2 5 3" xfId="8852" xr:uid="{EC56C1D0-FA3D-42EE-9BA1-3A2790C3C465}"/>
    <cellStyle name="Comma 27 2 5 3 2" xfId="23215" xr:uid="{A6096373-5DE6-4D69-B3F8-91131A4D1F93}"/>
    <cellStyle name="Comma 27 2 5 4" xfId="14950" xr:uid="{97D495D9-08B3-4A30-9DB1-8EDC4838EDD5}"/>
    <cellStyle name="Comma 27 2 5 5" xfId="29309" xr:uid="{8F4A7C06-AACE-4305-9B14-1E89D2024B98}"/>
    <cellStyle name="Comma 27 2 5 6" xfId="35403" xr:uid="{5EBFA8B1-399C-45CC-892A-E017B60C8A43}"/>
    <cellStyle name="Comma 27 2 5 7" xfId="44045" xr:uid="{CB2D256E-F2EE-46AB-BC3D-985A28584409}"/>
    <cellStyle name="Comma 27 2 6" xfId="2947" xr:uid="{F1D4AAF2-5782-406E-AD96-012FADFEA4C6}"/>
    <cellStyle name="Comma 27 2 6 2" xfId="6026" xr:uid="{E933B08C-FFDB-467C-A5F3-78EBA9862B81}"/>
    <cellStyle name="Comma 27 2 6 2 2" xfId="12236" xr:uid="{ADB71D94-2F29-489A-BF3D-D0A0BC8F55BA}"/>
    <cellStyle name="Comma 27 2 6 2 2 2" xfId="26599" xr:uid="{88AA8028-D53C-4114-8D16-1BC528B7C571}"/>
    <cellStyle name="Comma 27 2 6 2 3" xfId="18334" xr:uid="{81FB6EB7-B6B4-4491-9EB2-8CD33305FC1B}"/>
    <cellStyle name="Comma 27 2 6 2 4" xfId="32693" xr:uid="{25D271FA-A5DB-464C-BF7D-66B246DBEB48}"/>
    <cellStyle name="Comma 27 2 6 2 5" xfId="38787" xr:uid="{2FD070DF-8DE4-4FA7-8F65-97369E2B7ED1}"/>
    <cellStyle name="Comma 27 2 6 3" xfId="9226" xr:uid="{BEFDBE1D-3F14-4B3D-8788-E3F03C7E8831}"/>
    <cellStyle name="Comma 27 2 6 3 2" xfId="23589" xr:uid="{EC0190D9-8D35-481D-9656-A18D76D7861A}"/>
    <cellStyle name="Comma 27 2 6 4" xfId="15324" xr:uid="{8A07A220-0085-40AC-A581-E88BB4288CFF}"/>
    <cellStyle name="Comma 27 2 6 5" xfId="29683" xr:uid="{51E128FD-10B8-479B-9BD6-B597D5B70F4D}"/>
    <cellStyle name="Comma 27 2 6 6" xfId="35777" xr:uid="{3FF43CFB-0D44-4C4E-8652-7024F548D88C}"/>
    <cellStyle name="Comma 27 2 6 7" xfId="45005" xr:uid="{92AC7A69-396C-4C35-B60B-566FD3EAB909}"/>
    <cellStyle name="Comma 27 2 7" xfId="3321" xr:uid="{5E7B2CF5-6B77-465A-B08E-5F991A929C18}"/>
    <cellStyle name="Comma 27 2 7 2" xfId="6400" xr:uid="{F3FA8F36-3480-4D60-AE7E-2D046D0B4E47}"/>
    <cellStyle name="Comma 27 2 7 2 2" xfId="12610" xr:uid="{61F88921-50FC-433A-8374-F22CB64B4934}"/>
    <cellStyle name="Comma 27 2 7 2 2 2" xfId="26973" xr:uid="{D3ABF29F-958F-48EF-8367-FF2A95E299E8}"/>
    <cellStyle name="Comma 27 2 7 2 3" xfId="18708" xr:uid="{4666CE65-B589-4498-8AFB-0DAA0438D8D8}"/>
    <cellStyle name="Comma 27 2 7 2 4" xfId="33067" xr:uid="{B3C60A7B-58E4-4452-BF9F-CD82FCCCD752}"/>
    <cellStyle name="Comma 27 2 7 2 5" xfId="39161" xr:uid="{0020A28B-2F0F-4686-829A-4A9786B74616}"/>
    <cellStyle name="Comma 27 2 7 3" xfId="9600" xr:uid="{9B3ABD68-9070-4F1E-86DA-02D2B262DD15}"/>
    <cellStyle name="Comma 27 2 7 3 2" xfId="23963" xr:uid="{E1C93531-E5C9-44FF-97D8-1AAF49B1B78A}"/>
    <cellStyle name="Comma 27 2 7 4" xfId="15698" xr:uid="{14F2CF04-84A9-4008-BF3C-254690415352}"/>
    <cellStyle name="Comma 27 2 7 5" xfId="30057" xr:uid="{79C38C7F-70FA-4280-B519-9613BEF69A6F}"/>
    <cellStyle name="Comma 27 2 7 6" xfId="36151" xr:uid="{28F78068-6AB5-459A-928D-D4067D1AA874}"/>
    <cellStyle name="Comma 27 2 7 7" xfId="41220" xr:uid="{5FA9C810-9086-4C0F-8A1F-A11F746B26E5}"/>
    <cellStyle name="Comma 27 2 8" xfId="3697" xr:uid="{6439A4A3-1726-4AF7-A81B-6A897E19670D}"/>
    <cellStyle name="Comma 27 2 8 2" xfId="6776" xr:uid="{F4519A83-3E10-4FFF-8720-3635ED833488}"/>
    <cellStyle name="Comma 27 2 8 2 2" xfId="12985" xr:uid="{C9E746BC-8C6A-4EC8-AFDA-0750E0EEDF4B}"/>
    <cellStyle name="Comma 27 2 8 2 2 2" xfId="27348" xr:uid="{4C3AF757-C460-4C0A-B419-707036E2236D}"/>
    <cellStyle name="Comma 27 2 8 2 3" xfId="19083" xr:uid="{DCAB4BA2-77DE-4FB5-8B4D-C65138DA3BB5}"/>
    <cellStyle name="Comma 27 2 8 2 4" xfId="33442" xr:uid="{CAC9A7D0-AB6B-46B9-A798-4A9865BADBC6}"/>
    <cellStyle name="Comma 27 2 8 2 5" xfId="39536" xr:uid="{705847EE-77EA-4DC1-AC87-74849AFB5123}"/>
    <cellStyle name="Comma 27 2 8 3" xfId="9976" xr:uid="{77C26FE5-8FB0-45C3-8D46-5364188A46C1}"/>
    <cellStyle name="Comma 27 2 8 3 2" xfId="24339" xr:uid="{C7253479-89BA-424A-A2CF-AA967E4F80EF}"/>
    <cellStyle name="Comma 27 2 8 4" xfId="16074" xr:uid="{CF27D482-D6B4-43EB-90B8-E774EC21BFF3}"/>
    <cellStyle name="Comma 27 2 8 5" xfId="30433" xr:uid="{D97F64FC-8E62-4084-8518-A05A2059A38C}"/>
    <cellStyle name="Comma 27 2 8 6" xfId="36527" xr:uid="{A3C2D840-DA9F-401F-B90F-BAC44E0169A0}"/>
    <cellStyle name="Comma 27 2 9" xfId="4073" xr:uid="{0CB5DCF5-6C6F-4E40-B070-81A65EFC946C}"/>
    <cellStyle name="Comma 27 2 9 2" xfId="10352" xr:uid="{AA848162-2341-4205-8F57-411C3ABE7C6D}"/>
    <cellStyle name="Comma 27 2 9 2 2" xfId="24715" xr:uid="{3275D09E-3E59-4794-88F0-4669021F586F}"/>
    <cellStyle name="Comma 27 2 9 3" xfId="16450" xr:uid="{6BAD4030-9B88-4FBF-9FF9-F5E841495EB8}"/>
    <cellStyle name="Comma 27 2 9 4" xfId="30809" xr:uid="{3098543E-F1A5-478C-AEB0-3FB964061046}"/>
    <cellStyle name="Comma 27 2 9 5" xfId="36903" xr:uid="{0DD4071B-7DE0-4C16-9B16-1EE209F577BA}"/>
    <cellStyle name="Comma 27 3" xfId="1259" xr:uid="{28AD1BCF-6F2E-42FA-AC6E-1D3E78545BFF}"/>
    <cellStyle name="Comma 27 3 2" xfId="4325" xr:uid="{4488C80D-75E2-4C1F-947B-DC1B11DD8191}"/>
    <cellStyle name="Comma 27 3 2 2" xfId="10556" xr:uid="{CC87069B-8305-4640-9994-2C4FA91FF45D}"/>
    <cellStyle name="Comma 27 3 2 2 2" xfId="24919" xr:uid="{326A5A64-1FF1-4C7E-881C-E6E660641B83}"/>
    <cellStyle name="Comma 27 3 2 2 3" xfId="42820" xr:uid="{B3EEC282-6C16-4838-A5E5-436049EB634E}"/>
    <cellStyle name="Comma 27 3 2 3" xfId="16654" xr:uid="{336D488B-2CCD-4931-90A3-38018E26A9EA}"/>
    <cellStyle name="Comma 27 3 2 3 2" xfId="43734" xr:uid="{DD0DEA73-A27D-4203-9B49-A9E914CDA65E}"/>
    <cellStyle name="Comma 27 3 2 4" xfId="31013" xr:uid="{D3DEA8D2-2968-4774-AF40-F4B43FCBD115}"/>
    <cellStyle name="Comma 27 3 2 4 2" xfId="44633" xr:uid="{90391397-EC93-41C3-92A0-F0D4569471EA}"/>
    <cellStyle name="Comma 27 3 2 5" xfId="37107" xr:uid="{859215A9-43C4-47D1-8C3A-0C8834713E97}"/>
    <cellStyle name="Comma 27 3 2 5 2" xfId="45609" xr:uid="{B28C6AF1-1548-4732-8220-E6C13198D08B}"/>
    <cellStyle name="Comma 27 3 2 6" xfId="41877" xr:uid="{D196C259-35D7-47DB-BB16-92E62702AF50}"/>
    <cellStyle name="Comma 27 3 3" xfId="7523" xr:uid="{320B9BFA-0401-46A0-99E2-A4C30FF9EF42}"/>
    <cellStyle name="Comma 27 3 3 2" xfId="21885" xr:uid="{BDE59369-8402-4C8F-B14E-1C5D65925DE4}"/>
    <cellStyle name="Comma 27 3 3 3" xfId="42387" xr:uid="{B3371C20-D4BE-4BBD-9450-2D75810C1F42}"/>
    <cellStyle name="Comma 27 3 4" xfId="13620" xr:uid="{BA966645-D47A-4DFB-BDB4-814599B15231}"/>
    <cellStyle name="Comma 27 3 4 2" xfId="43304" xr:uid="{D2BE37A9-1520-422D-AD71-1CEF241AEB1C}"/>
    <cellStyle name="Comma 27 3 5" xfId="27979" xr:uid="{9E9DFFE2-1CA1-43AB-9607-2C29EF11F4C4}"/>
    <cellStyle name="Comma 27 3 5 2" xfId="44203" xr:uid="{457526DC-5110-4D51-AB9E-2E20CC2712D7}"/>
    <cellStyle name="Comma 27 3 6" xfId="34073" xr:uid="{B3414E3A-6167-4220-AA5D-A20900E3A39B}"/>
    <cellStyle name="Comma 27 3 6 2" xfId="45164" xr:uid="{E97B41E5-03AB-4EC4-B43B-40C5C2858D28}"/>
    <cellStyle name="Comma 27 3 7" xfId="41383" xr:uid="{01FDB3DD-57C3-4767-8071-969F87BE4DC4}"/>
    <cellStyle name="Comma 27 4" xfId="1623" xr:uid="{E2089DFD-A532-4CF8-8470-22F89B651105}"/>
    <cellStyle name="Comma 27 4 2" xfId="4697" xr:uid="{961123CB-D1C0-43E4-B334-D2282C4F60A6}"/>
    <cellStyle name="Comma 27 4 2 2" xfId="10906" xr:uid="{C7605BC6-1032-46BB-9FE8-606FD0D4C753}"/>
    <cellStyle name="Comma 27 4 2 2 2" xfId="25269" xr:uid="{C79E463A-8287-4E8A-8DC2-1505230C5C28}"/>
    <cellStyle name="Comma 27 4 2 3" xfId="17004" xr:uid="{B91BD165-2B37-483A-8DDA-7E59D033418F}"/>
    <cellStyle name="Comma 27 4 2 4" xfId="31363" xr:uid="{CE30683E-5A28-4BCB-9A21-0432B6C540F6}"/>
    <cellStyle name="Comma 27 4 2 5" xfId="37457" xr:uid="{0AC245E3-2455-4FEB-90E6-6BDE28EF66E7}"/>
    <cellStyle name="Comma 27 4 2 6" xfId="42566" xr:uid="{148BEABB-261B-486A-8E41-880D0F72C843}"/>
    <cellStyle name="Comma 27 4 3" xfId="7896" xr:uid="{8E5A10D6-2305-4046-A6AF-E76BB155C81E}"/>
    <cellStyle name="Comma 27 4 3 2" xfId="22259" xr:uid="{6D29E9C7-8434-41CD-A6E0-F943D38E6D67}"/>
    <cellStyle name="Comma 27 4 3 3" xfId="43480" xr:uid="{8435471A-DF31-4588-9EC6-A789C9B08374}"/>
    <cellStyle name="Comma 27 4 4" xfId="13994" xr:uid="{B0C41E07-D5DE-46FA-A6A1-7237F80BF853}"/>
    <cellStyle name="Comma 27 4 4 2" xfId="44379" xr:uid="{01D45EA6-ABA2-4775-9407-E7A5AA0C83A1}"/>
    <cellStyle name="Comma 27 4 5" xfId="28353" xr:uid="{F8540CBC-3F03-4BCC-A86A-785DAF4C9FC5}"/>
    <cellStyle name="Comma 27 4 5 2" xfId="45346" xr:uid="{0DAB1CDE-96C4-47CE-ADD4-37877262CC18}"/>
    <cellStyle name="Comma 27 4 6" xfId="34447" xr:uid="{F5C644C9-884B-4B96-9961-08F27A9F60CF}"/>
    <cellStyle name="Comma 27 4 7" xfId="41609" xr:uid="{CF107314-B3FA-4B19-B261-CF4D76B8EDB0}"/>
    <cellStyle name="Comma 27 5" xfId="1993" xr:uid="{07B970CC-65FA-45FF-A5A9-2ADC2A95909C}"/>
    <cellStyle name="Comma 27 5 2" xfId="5070" xr:uid="{C88D8F82-4ADE-4BC4-9750-93008598E800}"/>
    <cellStyle name="Comma 27 5 2 2" xfId="11280" xr:uid="{8318F093-CC2A-4999-955A-063902AD815E}"/>
    <cellStyle name="Comma 27 5 2 2 2" xfId="25643" xr:uid="{D9835483-EB5C-4AA4-8F97-CCB41CCD4561}"/>
    <cellStyle name="Comma 27 5 2 3" xfId="17378" xr:uid="{2803155C-C834-4415-99F0-78BB8A10853D}"/>
    <cellStyle name="Comma 27 5 2 4" xfId="31737" xr:uid="{680FD850-E9A1-4F85-AF07-894E73AEBAA0}"/>
    <cellStyle name="Comma 27 5 2 5" xfId="37831" xr:uid="{122091C9-5A27-4EDC-9528-14DCF0870A13}"/>
    <cellStyle name="Comma 27 5 3" xfId="8270" xr:uid="{C6D8E372-D93F-41BA-948D-4D891F417531}"/>
    <cellStyle name="Comma 27 5 3 2" xfId="22633" xr:uid="{7518EA43-D141-434B-B240-6FDE5B75BC40}"/>
    <cellStyle name="Comma 27 5 4" xfId="14368" xr:uid="{70E4CBE0-30CA-44A3-8EEC-7BB60FC8B004}"/>
    <cellStyle name="Comma 27 5 5" xfId="28727" xr:uid="{7BFDA332-732F-481B-954B-B662765F0663}"/>
    <cellStyle name="Comma 27 5 6" xfId="34821" xr:uid="{8284AA84-5D2F-4DCF-9571-7649AACB5371}"/>
    <cellStyle name="Comma 27 5 7" xfId="42122" xr:uid="{394712F5-F902-45FD-8FD5-9426880E8623}"/>
    <cellStyle name="Comma 27 6" xfId="2366" xr:uid="{698FE176-4ED9-4592-BF2E-12F86C13BDB4}"/>
    <cellStyle name="Comma 27 6 2" xfId="5444" xr:uid="{400A4D74-DC71-4EB8-85EC-EB2F883C3711}"/>
    <cellStyle name="Comma 27 6 2 2" xfId="11654" xr:uid="{71B3E40F-00E8-43F2-ABF8-E14174CF5F21}"/>
    <cellStyle name="Comma 27 6 2 2 2" xfId="26017" xr:uid="{D380EA0C-241A-4212-A268-E7285B9F22C1}"/>
    <cellStyle name="Comma 27 6 2 3" xfId="17752" xr:uid="{185F385D-C28F-4CBF-A7E6-8D396B198D75}"/>
    <cellStyle name="Comma 27 6 2 4" xfId="32111" xr:uid="{87E73C60-BBA8-4248-B26E-76432BA042EC}"/>
    <cellStyle name="Comma 27 6 2 5" xfId="38205" xr:uid="{5E9D3035-EBDF-42CA-94F9-A82F78F3AF0D}"/>
    <cellStyle name="Comma 27 6 3" xfId="8644" xr:uid="{707252DD-5A15-4E5B-A410-3F75F1DF9A28}"/>
    <cellStyle name="Comma 27 6 3 2" xfId="23007" xr:uid="{5F6216C6-9659-406C-B2B7-235DE2C1C268}"/>
    <cellStyle name="Comma 27 6 4" xfId="14742" xr:uid="{1F9188C7-22D8-4169-93B3-91F790F40A75}"/>
    <cellStyle name="Comma 27 6 5" xfId="29101" xr:uid="{29EB61C5-F47B-4157-8791-2FA8716F9346}"/>
    <cellStyle name="Comma 27 6 6" xfId="35195" xr:uid="{C43665F1-1263-457D-991F-0B73737B7FB5}"/>
    <cellStyle name="Comma 27 6 7" xfId="43044" xr:uid="{1D760CFB-B5EB-4581-8212-17E440509E62}"/>
    <cellStyle name="Comma 27 7" xfId="2739" xr:uid="{D5521900-4476-4D3F-9A28-20CF66328995}"/>
    <cellStyle name="Comma 27 7 2" xfId="5818" xr:uid="{0DD86F73-2657-43E1-8032-8DEB89E33DEE}"/>
    <cellStyle name="Comma 27 7 2 2" xfId="12028" xr:uid="{ECF739EA-3291-4D13-B41A-D746374D7C94}"/>
    <cellStyle name="Comma 27 7 2 2 2" xfId="26391" xr:uid="{80CB9D13-BFE5-4B20-B136-AA9F9F83447A}"/>
    <cellStyle name="Comma 27 7 2 3" xfId="18126" xr:uid="{AF7E72E0-3387-4080-AFC3-3005411C6270}"/>
    <cellStyle name="Comma 27 7 2 4" xfId="32485" xr:uid="{CEC3769D-7C18-4993-A695-88C221E67EE3}"/>
    <cellStyle name="Comma 27 7 2 5" xfId="38579" xr:uid="{DF79C26D-7246-42FD-9BE6-794E9CF27AF5}"/>
    <cellStyle name="Comma 27 7 3" xfId="9018" xr:uid="{E404527C-6116-4A1E-9572-0E592F4CA9C1}"/>
    <cellStyle name="Comma 27 7 3 2" xfId="23381" xr:uid="{FB23BC84-CF0D-4DDC-8286-D4EA33CBE958}"/>
    <cellStyle name="Comma 27 7 4" xfId="15116" xr:uid="{4FC50969-FA6A-41BA-B852-669283189431}"/>
    <cellStyle name="Comma 27 7 5" xfId="29475" xr:uid="{55CC3F7F-48ED-4E56-9081-DF374D88C248}"/>
    <cellStyle name="Comma 27 7 6" xfId="35569" xr:uid="{EE3FA480-E242-4AD3-8410-9529DEA5E092}"/>
    <cellStyle name="Comma 27 7 7" xfId="43949" xr:uid="{AB390BE5-237E-4063-B86E-26C96C924E82}"/>
    <cellStyle name="Comma 27 8" xfId="3113" xr:uid="{E26DF777-EA09-4939-80DC-BCA19CF37215}"/>
    <cellStyle name="Comma 27 8 2" xfId="6192" xr:uid="{04EBE148-EA52-4BA7-8F78-7804B5978275}"/>
    <cellStyle name="Comma 27 8 2 2" xfId="12402" xr:uid="{105AE2CE-9AB2-4AE2-A90F-45207B99BB77}"/>
    <cellStyle name="Comma 27 8 2 2 2" xfId="26765" xr:uid="{BC0C9F7A-6D4A-4247-9428-EC072EC4FA0D}"/>
    <cellStyle name="Comma 27 8 2 3" xfId="18500" xr:uid="{EA5F21AF-1253-491A-A366-72654E143C36}"/>
    <cellStyle name="Comma 27 8 2 4" xfId="32859" xr:uid="{759276B0-610E-45DE-A122-65E7F14BA44F}"/>
    <cellStyle name="Comma 27 8 2 5" xfId="38953" xr:uid="{BDA6C5C5-895F-4FBB-A673-C8253EA87C6D}"/>
    <cellStyle name="Comma 27 8 3" xfId="9392" xr:uid="{62657079-1B8F-4CA6-AAD9-7BAE1B84E15F}"/>
    <cellStyle name="Comma 27 8 3 2" xfId="23755" xr:uid="{F1D79C12-5EE6-4ED2-9967-253519CC8E51}"/>
    <cellStyle name="Comma 27 8 4" xfId="15490" xr:uid="{C426BC3B-3B63-4339-A1CE-3B60F2FB8240}"/>
    <cellStyle name="Comma 27 8 5" xfId="29849" xr:uid="{91289FCF-5246-4711-82EF-427CE8529306}"/>
    <cellStyle name="Comma 27 8 6" xfId="35943" xr:uid="{910AA3E1-8A69-4E2B-B737-B822E9E53B1B}"/>
    <cellStyle name="Comma 27 8 7" xfId="44900" xr:uid="{6AA91825-42E8-4A1E-8D83-803D0718ABDF}"/>
    <cellStyle name="Comma 27 9" xfId="3489" xr:uid="{D72B107F-1181-4A66-97E4-F40FEC989B03}"/>
    <cellStyle name="Comma 27 9 2" xfId="6568" xr:uid="{CDFB84EF-CC04-40B7-BF1B-5FFED2B17787}"/>
    <cellStyle name="Comma 27 9 2 2" xfId="12777" xr:uid="{E8CF3308-50E0-4338-90E6-B6C9D606935B}"/>
    <cellStyle name="Comma 27 9 2 2 2" xfId="27140" xr:uid="{52CFB945-D90A-4254-9A42-079AFA0424C2}"/>
    <cellStyle name="Comma 27 9 2 3" xfId="18875" xr:uid="{B9BC298B-8F07-4BC5-857E-F7F6D6A2B78E}"/>
    <cellStyle name="Comma 27 9 2 4" xfId="33234" xr:uid="{57CE4457-1293-44A8-80A4-F5FE93DF2A15}"/>
    <cellStyle name="Comma 27 9 2 5" xfId="39328" xr:uid="{BE2129B4-AABA-4136-BDF9-ECAAD9545418}"/>
    <cellStyle name="Comma 27 9 3" xfId="9768" xr:uid="{7DBA1042-C07E-4A6C-8D18-FE98A954E6AE}"/>
    <cellStyle name="Comma 27 9 3 2" xfId="24131" xr:uid="{1BAE04D6-7B02-4552-98EE-2DAA71946E86}"/>
    <cellStyle name="Comma 27 9 4" xfId="15866" xr:uid="{B2BDC0B0-4E5F-4BC8-8773-0F1C7D824F5E}"/>
    <cellStyle name="Comma 27 9 5" xfId="30225" xr:uid="{C474D923-D228-4225-B34F-30C81A70C16A}"/>
    <cellStyle name="Comma 27 9 6" xfId="36319" xr:uid="{3D0D0F1C-0965-411A-911A-F1ACE3ED26C6}"/>
    <cellStyle name="Comma 27 9 7" xfId="40852" xr:uid="{C914EF91-CB95-44FD-93DA-1F281352D7E5}"/>
    <cellStyle name="Comma 28" xfId="161" xr:uid="{1EE5D779-6BBD-474F-BCF4-2F761352DB93}"/>
    <cellStyle name="Comma 28 10" xfId="3870" xr:uid="{F61C8B19-8F95-4743-9C05-B620BD548AA8}"/>
    <cellStyle name="Comma 28 10 2" xfId="10149" xr:uid="{52BD2A55-DBEB-423B-AEF6-266F6A85E292}"/>
    <cellStyle name="Comma 28 10 2 2" xfId="24512" xr:uid="{6A95F00A-5CC5-4F4A-A481-7AE30B80E690}"/>
    <cellStyle name="Comma 28 10 3" xfId="16247" xr:uid="{24127F72-3A23-4036-ACCF-D45B403F7881}"/>
    <cellStyle name="Comma 28 10 4" xfId="30606" xr:uid="{5B1FA2AC-75A3-4696-881A-99AD5F1F139B}"/>
    <cellStyle name="Comma 28 10 5" xfId="36700" xr:uid="{03638582-1BC2-4A1B-B9F5-92E0FF24C02C}"/>
    <cellStyle name="Comma 28 10 6" xfId="40050" xr:uid="{3B9EA77B-F2B4-40E7-ACE0-D873B8BEB61B}"/>
    <cellStyle name="Comma 28 11" xfId="7068" xr:uid="{66A39815-414B-47C7-A48A-CDCE37E85C69}"/>
    <cellStyle name="Comma 28 11 2" xfId="21430" xr:uid="{F0CAF178-D6F4-467D-A2B5-8E9E6D4227FB}"/>
    <cellStyle name="Comma 28 11 3" xfId="39720" xr:uid="{B805C3F8-4202-4D34-B994-D15AE43EB990}"/>
    <cellStyle name="Comma 28 12" xfId="13165" xr:uid="{12D12620-65CB-4D66-9544-F52473ABF5CC}"/>
    <cellStyle name="Comma 28 13" xfId="27524" xr:uid="{D2CA8595-56CA-423A-87C9-8FC230C36B27}"/>
    <cellStyle name="Comma 28 14" xfId="33618" xr:uid="{AE016CF3-FB60-48A0-BCDD-A9C73D8FF00A}"/>
    <cellStyle name="Comma 28 15" xfId="934" xr:uid="{F4859B20-18F5-4C70-80CE-33DB0AF9FFE3}"/>
    <cellStyle name="Comma 28 16" xfId="39707" xr:uid="{0AF81AB5-EA44-49CD-A414-B29C11B22D88}"/>
    <cellStyle name="Comma 28 2" xfId="1105" xr:uid="{52095C9D-17D0-4C41-9509-9ADE22D6C50F}"/>
    <cellStyle name="Comma 28 2 10" xfId="7276" xr:uid="{0BB89098-FC79-4128-837D-911A4C0AEE94}"/>
    <cellStyle name="Comma 28 2 10 2" xfId="21638" xr:uid="{54F4839B-C01C-475E-8C49-2EAB0A81C587}"/>
    <cellStyle name="Comma 28 2 11" xfId="13373" xr:uid="{F879D4D5-2733-4493-BE1E-6C804D7577B5}"/>
    <cellStyle name="Comma 28 2 12" xfId="27732" xr:uid="{21476B48-7A3A-4F19-83CD-C23FC3144D75}"/>
    <cellStyle name="Comma 28 2 13" xfId="33826" xr:uid="{4D52B4D4-E479-4289-8765-889469764D75}"/>
    <cellStyle name="Comma 28 2 14" xfId="40087" xr:uid="{50E2B415-31C4-4ADA-AB60-DA1994B806F1}"/>
    <cellStyle name="Comma 28 2 2" xfId="1464" xr:uid="{819AA1EF-504C-4E3C-91E9-EB7DBDE2BFB5}"/>
    <cellStyle name="Comma 28 2 2 2" xfId="4537" xr:uid="{DD0CA9C2-3976-4976-A28E-5B213AA9A4D9}"/>
    <cellStyle name="Comma 28 2 2 2 2" xfId="10745" xr:uid="{77F94172-706F-49A6-8EA2-6C5726B24690}"/>
    <cellStyle name="Comma 28 2 2 2 2 2" xfId="25108" xr:uid="{40B44338-E6B2-4385-9F21-FC343B28A377}"/>
    <cellStyle name="Comma 28 2 2 2 3" xfId="16843" xr:uid="{CBB92545-6C2D-4D60-87B5-22055F103343}"/>
    <cellStyle name="Comma 28 2 2 2 4" xfId="31202" xr:uid="{1B25ED1E-FBC5-461B-A520-F725C2C04671}"/>
    <cellStyle name="Comma 28 2 2 2 5" xfId="37296" xr:uid="{38B4BB70-E469-4185-8F02-859B1F8CE55D}"/>
    <cellStyle name="Comma 28 2 2 2 6" xfId="42821" xr:uid="{C2A0953B-7183-4EB9-A90C-2F4D4794301E}"/>
    <cellStyle name="Comma 28 2 2 3" xfId="7735" xr:uid="{79A3BA89-B5C4-48B8-9EB7-2D8B07478585}"/>
    <cellStyle name="Comma 28 2 2 3 2" xfId="22098" xr:uid="{4323A176-86B2-4DF7-BBF3-5B9004F456F9}"/>
    <cellStyle name="Comma 28 2 2 3 3" xfId="43735" xr:uid="{875A0AA7-93C2-4A9F-80DE-951D1773964E}"/>
    <cellStyle name="Comma 28 2 2 4" xfId="13833" xr:uid="{4A281285-9EAE-462B-B2A7-13E1C7EB4725}"/>
    <cellStyle name="Comma 28 2 2 4 2" xfId="44634" xr:uid="{35D22EC2-4DAA-44A7-8CF1-423F6A6C18EC}"/>
    <cellStyle name="Comma 28 2 2 5" xfId="28192" xr:uid="{85503FA2-AAAE-4C98-B0A1-0F8B341EE375}"/>
    <cellStyle name="Comma 28 2 2 5 2" xfId="45610" xr:uid="{78131441-828A-4B37-B8F4-5800B8252AAF}"/>
    <cellStyle name="Comma 28 2 2 6" xfId="34286" xr:uid="{0AC58E84-EC0C-4822-AF46-BADE179C214B}"/>
    <cellStyle name="Comma 28 2 2 6 2" xfId="41878" xr:uid="{7241236A-9374-402F-90F1-C1C9DB1ED3D3}"/>
    <cellStyle name="Comma 28 2 2 7" xfId="40164" xr:uid="{9D2C5CAC-7666-459F-8F85-54DDB1C6C673}"/>
    <cellStyle name="Comma 28 2 3" xfId="1834" xr:uid="{19104E96-BA0B-4B0B-99BC-1E2D227428C2}"/>
    <cellStyle name="Comma 28 2 3 2" xfId="4909" xr:uid="{578620EA-1139-4411-951C-7F2C058D24A6}"/>
    <cellStyle name="Comma 28 2 3 2 2" xfId="11119" xr:uid="{CA81E574-D364-46FD-91EC-76FB10796EC3}"/>
    <cellStyle name="Comma 28 2 3 2 2 2" xfId="25482" xr:uid="{9FBB0B61-519C-4B4A-B371-A78414B8B409}"/>
    <cellStyle name="Comma 28 2 3 2 3" xfId="17217" xr:uid="{3AD1BB15-0568-473C-9897-8922B7CA1465}"/>
    <cellStyle name="Comma 28 2 3 2 4" xfId="31576" xr:uid="{87D7167B-951C-4A29-99BA-E3FE7CA67362}"/>
    <cellStyle name="Comma 28 2 3 2 5" xfId="37670" xr:uid="{27972168-F0C5-4EB7-B5A8-0E17FE4DD5BA}"/>
    <cellStyle name="Comma 28 2 3 3" xfId="8109" xr:uid="{3BB63241-5D59-4821-B33D-DA6840D952FB}"/>
    <cellStyle name="Comma 28 2 3 3 2" xfId="22472" xr:uid="{BFBFFD4B-2D43-44F9-A669-4DF2A2720062}"/>
    <cellStyle name="Comma 28 2 3 4" xfId="14207" xr:uid="{D92B0C51-66E1-451A-9514-2899F0CEA665}"/>
    <cellStyle name="Comma 28 2 3 5" xfId="28566" xr:uid="{C458C5B7-5280-44DE-B4DE-8B0C3068FA5D}"/>
    <cellStyle name="Comma 28 2 3 6" xfId="34660" xr:uid="{D5FE0D5A-A201-41D4-A392-D2E5E20FA43D}"/>
    <cellStyle name="Comma 28 2 3 7" xfId="42388" xr:uid="{E0F86ADD-5ED9-4F04-AF07-DA252D3E8955}"/>
    <cellStyle name="Comma 28 2 4" xfId="2205" xr:uid="{F78A6887-BBDB-424C-880C-C3DF7E840F51}"/>
    <cellStyle name="Comma 28 2 4 2" xfId="5283" xr:uid="{D4ED76E7-0EB0-4141-8C9F-C5DDA7CE83AF}"/>
    <cellStyle name="Comma 28 2 4 2 2" xfId="11493" xr:uid="{0BF9EFE0-9C24-4A78-88ED-746AE61B1C6F}"/>
    <cellStyle name="Comma 28 2 4 2 2 2" xfId="25856" xr:uid="{8AA20C05-F036-492E-89DD-8854E83B2C31}"/>
    <cellStyle name="Comma 28 2 4 2 3" xfId="17591" xr:uid="{41B895A5-56B9-4FDD-B292-EA4A78C7B90A}"/>
    <cellStyle name="Comma 28 2 4 2 4" xfId="31950" xr:uid="{DE4E9C95-D4E7-4B9D-AC15-851084B3EB79}"/>
    <cellStyle name="Comma 28 2 4 2 5" xfId="38044" xr:uid="{BDDD629A-9543-4535-A7BE-9C0BCCA1BA1B}"/>
    <cellStyle name="Comma 28 2 4 3" xfId="8483" xr:uid="{9A571B31-1BD1-4580-9032-004EE0183A95}"/>
    <cellStyle name="Comma 28 2 4 3 2" xfId="22846" xr:uid="{23DD311F-6DEA-4A69-9EC7-583648A95676}"/>
    <cellStyle name="Comma 28 2 4 4" xfId="14581" xr:uid="{247E5A8B-81A6-406A-85CA-B59D3AE9BBAE}"/>
    <cellStyle name="Comma 28 2 4 5" xfId="28940" xr:uid="{1B674EDC-C414-476B-9C13-E9E56BA77F2A}"/>
    <cellStyle name="Comma 28 2 4 6" xfId="35034" xr:uid="{0634C140-0A4C-483D-B81B-17E42346E05F}"/>
    <cellStyle name="Comma 28 2 4 7" xfId="43305" xr:uid="{58318FB3-0B6C-4235-8FBE-13EE888EBC66}"/>
    <cellStyle name="Comma 28 2 5" xfId="2578" xr:uid="{48EB7D23-F0F2-48C7-B395-3167CAA62479}"/>
    <cellStyle name="Comma 28 2 5 2" xfId="5657" xr:uid="{75BB4ADF-167F-4693-8B7D-9386D574E4AB}"/>
    <cellStyle name="Comma 28 2 5 2 2" xfId="11867" xr:uid="{2BA81392-0936-4F5F-A84F-2EC208FF16CB}"/>
    <cellStyle name="Comma 28 2 5 2 2 2" xfId="26230" xr:uid="{4EC00ECD-67C0-46E3-BFD0-2DF9B845C1B1}"/>
    <cellStyle name="Comma 28 2 5 2 3" xfId="17965" xr:uid="{BA1EA456-B28C-4350-A103-49BF7360B653}"/>
    <cellStyle name="Comma 28 2 5 2 4" xfId="32324" xr:uid="{7657F4D5-38AA-418F-83D1-B3CFD17862C3}"/>
    <cellStyle name="Comma 28 2 5 2 5" xfId="38418" xr:uid="{4B8EB84B-C633-48A1-864B-A7470A5BAB66}"/>
    <cellStyle name="Comma 28 2 5 3" xfId="8857" xr:uid="{8FE60925-ACC1-4754-80DE-7D248E2157D4}"/>
    <cellStyle name="Comma 28 2 5 3 2" xfId="23220" xr:uid="{FFFEF8BB-EC14-48AA-BBCF-735F9F5DCE18}"/>
    <cellStyle name="Comma 28 2 5 4" xfId="14955" xr:uid="{8B588D19-B413-499C-9DD1-3B6A57DC2E81}"/>
    <cellStyle name="Comma 28 2 5 5" xfId="29314" xr:uid="{9D00623B-A5FC-4A38-85D4-FE1B48EBC910}"/>
    <cellStyle name="Comma 28 2 5 6" xfId="35408" xr:uid="{5A664E5C-4C96-49F8-A370-F299E13B36E3}"/>
    <cellStyle name="Comma 28 2 5 7" xfId="44204" xr:uid="{34BFB73B-32A8-40FA-B0CF-DC35415962BC}"/>
    <cellStyle name="Comma 28 2 6" xfId="2952" xr:uid="{7EABEFF6-1D1C-4E6A-9AED-01AA79B23484}"/>
    <cellStyle name="Comma 28 2 6 2" xfId="6031" xr:uid="{285DF64A-9C73-4047-B04E-1D890BC932AA}"/>
    <cellStyle name="Comma 28 2 6 2 2" xfId="12241" xr:uid="{EC6307B4-6C53-4327-9AB5-AE5DF97B494D}"/>
    <cellStyle name="Comma 28 2 6 2 2 2" xfId="26604" xr:uid="{010124BE-A402-4F1A-BB90-CBF9F87DEF33}"/>
    <cellStyle name="Comma 28 2 6 2 3" xfId="18339" xr:uid="{FB8533C4-1CB0-4853-8765-671043FCEAE4}"/>
    <cellStyle name="Comma 28 2 6 2 4" xfId="32698" xr:uid="{683AE105-F925-407C-817D-6256A75F3B89}"/>
    <cellStyle name="Comma 28 2 6 2 5" xfId="38792" xr:uid="{F6FFF006-5DFC-41A3-82DA-D81348F1D5C4}"/>
    <cellStyle name="Comma 28 2 6 3" xfId="9231" xr:uid="{14FA73A8-307A-463B-8976-0DE233E601BF}"/>
    <cellStyle name="Comma 28 2 6 3 2" xfId="23594" xr:uid="{3A0BB642-0B16-4B49-8E05-45E834FBA6AE}"/>
    <cellStyle name="Comma 28 2 6 4" xfId="15329" xr:uid="{E8961531-0C86-49E3-BF1A-10220F8174FF}"/>
    <cellStyle name="Comma 28 2 6 5" xfId="29688" xr:uid="{956C8511-704A-43CA-9158-3EACE501C20C}"/>
    <cellStyle name="Comma 28 2 6 6" xfId="35782" xr:uid="{B784FC76-EA92-4F72-AB8C-E6CB3D1E9DE9}"/>
    <cellStyle name="Comma 28 2 6 7" xfId="45165" xr:uid="{17DFFEEB-7C09-4948-ADAA-0B9FEAF74544}"/>
    <cellStyle name="Comma 28 2 7" xfId="3326" xr:uid="{3503EB8E-D177-48B4-B5EE-B96BC11C32FB}"/>
    <cellStyle name="Comma 28 2 7 2" xfId="6405" xr:uid="{882BF51F-DF63-4DF3-8755-123726E20D6A}"/>
    <cellStyle name="Comma 28 2 7 2 2" xfId="12615" xr:uid="{EEDD38A5-521D-46E2-8ABD-D07893BDE33A}"/>
    <cellStyle name="Comma 28 2 7 2 2 2" xfId="26978" xr:uid="{DAC2069C-4607-4178-8649-FF83D4D3FBA7}"/>
    <cellStyle name="Comma 28 2 7 2 3" xfId="18713" xr:uid="{432D0175-52C3-4AA7-8FCA-A99E1177D8E5}"/>
    <cellStyle name="Comma 28 2 7 2 4" xfId="33072" xr:uid="{FA49DACB-7FC9-4152-84EB-A2BA69540962}"/>
    <cellStyle name="Comma 28 2 7 2 5" xfId="39166" xr:uid="{1D31012F-8CE0-4C3E-B205-F726D06DB4A6}"/>
    <cellStyle name="Comma 28 2 7 3" xfId="9605" xr:uid="{7D2E6AFB-5D4D-4DDA-9836-1DE1D593380D}"/>
    <cellStyle name="Comma 28 2 7 3 2" xfId="23968" xr:uid="{F547880C-2A67-4CBA-886F-E6F219629FFF}"/>
    <cellStyle name="Comma 28 2 7 4" xfId="15703" xr:uid="{49087F70-9A2F-447C-ACAC-712F54383021}"/>
    <cellStyle name="Comma 28 2 7 5" xfId="30062" xr:uid="{903F0889-B393-4740-914B-19E2CEB63D4B}"/>
    <cellStyle name="Comma 28 2 7 6" xfId="36156" xr:uid="{95483CA4-6BF5-424F-913E-30363A50A678}"/>
    <cellStyle name="Comma 28 2 7 7" xfId="41384" xr:uid="{70E01D9E-093B-41B9-9F8D-70FF005B80A4}"/>
    <cellStyle name="Comma 28 2 8" xfId="3702" xr:uid="{64A4B1D6-6D7D-404C-ACB9-9F0F3405B539}"/>
    <cellStyle name="Comma 28 2 8 2" xfId="6781" xr:uid="{8078899D-8019-48EA-8825-A754AF9BAB5D}"/>
    <cellStyle name="Comma 28 2 8 2 2" xfId="12990" xr:uid="{DB7BDFB0-7E95-450B-AF2A-D70FC782A38B}"/>
    <cellStyle name="Comma 28 2 8 2 2 2" xfId="27353" xr:uid="{78173D74-547F-4AB7-BD5D-2FDF5E402366}"/>
    <cellStyle name="Comma 28 2 8 2 3" xfId="19088" xr:uid="{4C36E9A8-32D8-4579-80F3-2A0E5FD94239}"/>
    <cellStyle name="Comma 28 2 8 2 4" xfId="33447" xr:uid="{44561A41-2631-4642-ABA3-866AA7E0F232}"/>
    <cellStyle name="Comma 28 2 8 2 5" xfId="39541" xr:uid="{AF04245B-0EF5-4257-9F51-F1CAB0F31D30}"/>
    <cellStyle name="Comma 28 2 8 3" xfId="9981" xr:uid="{7C1EC74B-CC62-495C-9CE8-0E28FA6D6225}"/>
    <cellStyle name="Comma 28 2 8 3 2" xfId="24344" xr:uid="{8D87792D-40C5-46AD-92B2-D5D4016D7169}"/>
    <cellStyle name="Comma 28 2 8 4" xfId="16079" xr:uid="{E0F9CDE7-3EF9-4CA1-B51C-87CFB22C29D1}"/>
    <cellStyle name="Comma 28 2 8 5" xfId="30438" xr:uid="{ADB93518-48C5-4CCB-BAD3-2CFF6591E903}"/>
    <cellStyle name="Comma 28 2 8 6" xfId="36532" xr:uid="{23E796F7-6460-41A2-B4EA-4126B055BC5E}"/>
    <cellStyle name="Comma 28 2 8 7" xfId="45943" xr:uid="{DB6149C0-B9CF-4CD0-BD71-199E7CE0B9C0}"/>
    <cellStyle name="Comma 28 2 9" xfId="4078" xr:uid="{169714CC-BCC7-4141-949E-D3D3144EC30A}"/>
    <cellStyle name="Comma 28 2 9 2" xfId="10357" xr:uid="{15EF3EFC-4D86-4FEF-966A-B6E41C5D12D7}"/>
    <cellStyle name="Comma 28 2 9 2 2" xfId="24720" xr:uid="{5A3B83E8-D778-43E0-9993-D48BD7225D2B}"/>
    <cellStyle name="Comma 28 2 9 3" xfId="16455" xr:uid="{9EF06BE9-9AB2-40B0-9988-17EBA7233F47}"/>
    <cellStyle name="Comma 28 2 9 4" xfId="30814" xr:uid="{3B190C9E-91AE-4356-BAB8-AE939F834CBC}"/>
    <cellStyle name="Comma 28 2 9 5" xfId="36908" xr:uid="{F3E223D1-8AD0-4A20-B8EE-8348150B7485}"/>
    <cellStyle name="Comma 28 3" xfId="1264" xr:uid="{51E1D0BB-F1A2-420D-A379-10AEDF4A627E}"/>
    <cellStyle name="Comma 28 3 2" xfId="4330" xr:uid="{39EE7A3C-51A0-4C1C-AA14-13326F6BFDD7}"/>
    <cellStyle name="Comma 28 3 2 2" xfId="10561" xr:uid="{05E84BD7-1166-4338-8059-5E59CE43DD7D}"/>
    <cellStyle name="Comma 28 3 2 2 2" xfId="24924" xr:uid="{334B412D-AEB8-4689-8051-3C48A6D63F09}"/>
    <cellStyle name="Comma 28 3 2 3" xfId="16659" xr:uid="{C12141F8-F3CD-48B7-9231-79C5CBAB7F9F}"/>
    <cellStyle name="Comma 28 3 2 4" xfId="31018" xr:uid="{62D01953-1667-4661-8928-458A027A1EBA}"/>
    <cellStyle name="Comma 28 3 2 5" xfId="37112" xr:uid="{797C2D34-9673-4E87-85B1-372A45D1C6DC}"/>
    <cellStyle name="Comma 28 3 2 6" xfId="42567" xr:uid="{B8A14A25-CD86-443D-B658-56A8708046A7}"/>
    <cellStyle name="Comma 28 3 3" xfId="7528" xr:uid="{545E580A-0812-4035-8353-E74EC708659B}"/>
    <cellStyle name="Comma 28 3 3 2" xfId="21890" xr:uid="{DA694391-E3DC-4988-8D20-0C0471FB4995}"/>
    <cellStyle name="Comma 28 3 3 3" xfId="43481" xr:uid="{8B3955E7-7AD3-424D-9172-8F066E6D1723}"/>
    <cellStyle name="Comma 28 3 4" xfId="13625" xr:uid="{9D150000-D73A-4AFD-9C48-95E9BD38CAE4}"/>
    <cellStyle name="Comma 28 3 4 2" xfId="44380" xr:uid="{2B9CC5DA-3533-42AB-8D9E-84A82B965FA3}"/>
    <cellStyle name="Comma 28 3 5" xfId="27984" xr:uid="{FE6E7D93-2ADB-4F72-8A45-821A6B50E89C}"/>
    <cellStyle name="Comma 28 3 5 2" xfId="45347" xr:uid="{3BC29693-1B75-4B64-9C99-FBC2CC80365D}"/>
    <cellStyle name="Comma 28 3 6" xfId="34078" xr:uid="{8A23DE39-42AA-4A20-95A2-F79DB1D5AB8C}"/>
    <cellStyle name="Comma 28 3 6 2" xfId="41610" xr:uid="{DAD2F0B7-B0FD-4479-B6DF-AE1D393DDDB4}"/>
    <cellStyle name="Comma 28 3 7" xfId="40120" xr:uid="{60D9293C-69E2-4243-8E56-6B2D7D4CECF5}"/>
    <cellStyle name="Comma 28 4" xfId="1628" xr:uid="{7943967D-036E-46E6-89A2-E0C50C352C90}"/>
    <cellStyle name="Comma 28 4 2" xfId="4702" xr:uid="{407CA7A5-A315-45FB-BA44-824E06819D29}"/>
    <cellStyle name="Comma 28 4 2 2" xfId="10911" xr:uid="{BD8B389A-E07B-45BC-8C33-95EC5352814B}"/>
    <cellStyle name="Comma 28 4 2 2 2" xfId="25274" xr:uid="{7C7668D9-2A17-40AF-9199-33F8672D415B}"/>
    <cellStyle name="Comma 28 4 2 3" xfId="17009" xr:uid="{E39B1711-D8B2-414B-91EE-92ECE51A4A12}"/>
    <cellStyle name="Comma 28 4 2 4" xfId="31368" xr:uid="{C097B666-8C30-4D6E-9312-02CF0FBA505E}"/>
    <cellStyle name="Comma 28 4 2 5" xfId="37462" xr:uid="{63FF5230-9942-4241-B4A4-A0D6711E8DB2}"/>
    <cellStyle name="Comma 28 4 3" xfId="7901" xr:uid="{BDDFB26C-7F05-4A35-9322-CADB91C41F15}"/>
    <cellStyle name="Comma 28 4 3 2" xfId="22264" xr:uid="{CE6CB70B-0919-4820-82DE-0314249AAE80}"/>
    <cellStyle name="Comma 28 4 4" xfId="13999" xr:uid="{C9635FA3-04C1-4AD6-A919-977EB49A7C2E}"/>
    <cellStyle name="Comma 28 4 5" xfId="28358" xr:uid="{691AE116-6D69-4816-AD23-4B12325D9664}"/>
    <cellStyle name="Comma 28 4 6" xfId="34452" xr:uid="{B957C1B3-1A40-470A-B2A7-8AE178C3DB41}"/>
    <cellStyle name="Comma 28 4 7" xfId="42123" xr:uid="{D29C1BED-458C-49DC-9D78-45C9D10A9A4A}"/>
    <cellStyle name="Comma 28 5" xfId="1998" xr:uid="{5A5BBAD2-0C91-47ED-9946-73BA95E766C4}"/>
    <cellStyle name="Comma 28 5 2" xfId="5075" xr:uid="{5F557357-20A5-4D59-92FF-DCC3C56840EF}"/>
    <cellStyle name="Comma 28 5 2 2" xfId="11285" xr:uid="{88936085-20EE-4016-981B-753F586DA3CD}"/>
    <cellStyle name="Comma 28 5 2 2 2" xfId="25648" xr:uid="{12334D1B-BC67-4DC1-B970-209057AC73FA}"/>
    <cellStyle name="Comma 28 5 2 3" xfId="17383" xr:uid="{7C811592-89D6-455B-A134-635B896A803C}"/>
    <cellStyle name="Comma 28 5 2 4" xfId="31742" xr:uid="{97FE22E0-0380-4D30-B833-D2FA79E3F7BF}"/>
    <cellStyle name="Comma 28 5 2 5" xfId="37836" xr:uid="{E60CE01F-70DB-49FD-B75C-89B9BE512EFF}"/>
    <cellStyle name="Comma 28 5 3" xfId="8275" xr:uid="{78EC7216-0295-49A1-B25D-23854B99B8E9}"/>
    <cellStyle name="Comma 28 5 3 2" xfId="22638" xr:uid="{7BA847CF-3E22-498B-9501-CC8ABA4AAEC8}"/>
    <cellStyle name="Comma 28 5 4" xfId="14373" xr:uid="{ACAD47B6-57D9-4CE3-8700-F4D3857FA652}"/>
    <cellStyle name="Comma 28 5 5" xfId="28732" xr:uid="{3DD86B72-8A9D-4418-B075-A96B40E4F7AF}"/>
    <cellStyle name="Comma 28 5 6" xfId="34826" xr:uid="{8C93E0DB-E120-4EE2-BB94-BF97A7FDBF21}"/>
    <cellStyle name="Comma 28 5 7" xfId="43045" xr:uid="{B05E27F9-4D4E-4248-B413-094172FE46D3}"/>
    <cellStyle name="Comma 28 6" xfId="2371" xr:uid="{D7564485-B5A6-4EDF-9CBF-A1F9BF4B15EB}"/>
    <cellStyle name="Comma 28 6 2" xfId="5449" xr:uid="{33512CF5-96EC-4FC0-8F74-5BDC731FD37A}"/>
    <cellStyle name="Comma 28 6 2 2" xfId="11659" xr:uid="{01BC0612-C805-41B7-979D-6AF5549507D8}"/>
    <cellStyle name="Comma 28 6 2 2 2" xfId="26022" xr:uid="{8F413FAA-CA01-4D73-9E3D-70A194F407C4}"/>
    <cellStyle name="Comma 28 6 2 3" xfId="17757" xr:uid="{9E31FEB4-7564-4FD9-B663-88A171F52692}"/>
    <cellStyle name="Comma 28 6 2 4" xfId="32116" xr:uid="{709899A9-A9BC-4CF5-A14B-7ECD0FA0461B}"/>
    <cellStyle name="Comma 28 6 2 5" xfId="38210" xr:uid="{C2340C4C-7E18-40C5-ACCD-B1C0BD32750D}"/>
    <cellStyle name="Comma 28 6 3" xfId="8649" xr:uid="{C477DA8A-1F09-4549-8296-652C3974ACD9}"/>
    <cellStyle name="Comma 28 6 3 2" xfId="23012" xr:uid="{D40F61F9-95A1-4C1C-AFCA-BDD58C7209E0}"/>
    <cellStyle name="Comma 28 6 4" xfId="14747" xr:uid="{E7D71A11-4C29-45D7-841B-86603745627B}"/>
    <cellStyle name="Comma 28 6 5" xfId="29106" xr:uid="{17E55789-B85F-4719-A912-CE1DEBDA0B76}"/>
    <cellStyle name="Comma 28 6 6" xfId="35200" xr:uid="{83830AC9-20AA-4796-81EB-518EF26A419F}"/>
    <cellStyle name="Comma 28 6 7" xfId="43950" xr:uid="{C5A32690-A10B-4D7B-9D37-5822AA309F05}"/>
    <cellStyle name="Comma 28 7" xfId="2744" xr:uid="{DFE1A58E-F1D5-4A5C-AB50-0C2F9D9648BD}"/>
    <cellStyle name="Comma 28 7 2" xfId="5823" xr:uid="{93571FB9-0BC7-4970-A1DD-85CDE2A1CC0D}"/>
    <cellStyle name="Comma 28 7 2 2" xfId="12033" xr:uid="{7836D9DB-CF2F-43D7-941A-B35FDC530557}"/>
    <cellStyle name="Comma 28 7 2 2 2" xfId="26396" xr:uid="{4429CDA2-677D-4C2B-908E-4FAB1700D53F}"/>
    <cellStyle name="Comma 28 7 2 3" xfId="18131" xr:uid="{8EBD23EB-5163-4748-BE89-5FE053D735FD}"/>
    <cellStyle name="Comma 28 7 2 4" xfId="32490" xr:uid="{76E4EDBE-5B52-4679-82D4-B60FE0FF242C}"/>
    <cellStyle name="Comma 28 7 2 5" xfId="38584" xr:uid="{87C869DF-6B20-490C-96F4-D0E01F65EBDE}"/>
    <cellStyle name="Comma 28 7 3" xfId="9023" xr:uid="{C60CB623-B1F8-439C-8D23-E91DCEF13BF3}"/>
    <cellStyle name="Comma 28 7 3 2" xfId="23386" xr:uid="{1C706D15-5FAE-4424-9CC9-C01A8C2C8126}"/>
    <cellStyle name="Comma 28 7 4" xfId="15121" xr:uid="{6B08D470-AC9E-41CB-802D-1295C5D9DF80}"/>
    <cellStyle name="Comma 28 7 5" xfId="29480" xr:uid="{0679BE38-1E8D-43AB-A4A7-87CB352770BC}"/>
    <cellStyle name="Comma 28 7 6" xfId="35574" xr:uid="{2211921C-6AC4-46A2-B3F0-E8C8BBD8371D}"/>
    <cellStyle name="Comma 28 7 7" xfId="44901" xr:uid="{80B0DDF7-8AEC-4DB0-997A-7186F4EE4751}"/>
    <cellStyle name="Comma 28 8" xfId="3118" xr:uid="{3E460525-9A67-46AF-8CE7-D7B30D4B0D2B}"/>
    <cellStyle name="Comma 28 8 2" xfId="6197" xr:uid="{EFE01DFE-CE65-4574-B33A-5C040246D6A3}"/>
    <cellStyle name="Comma 28 8 2 2" xfId="12407" xr:uid="{E95E94FD-9A71-4C7E-90F9-6D03DFD5A583}"/>
    <cellStyle name="Comma 28 8 2 2 2" xfId="26770" xr:uid="{398EB9CA-45D7-4E55-8417-71B63F630263}"/>
    <cellStyle name="Comma 28 8 2 3" xfId="18505" xr:uid="{2BC5852D-61CD-46E8-8280-82F7EF4A19FF}"/>
    <cellStyle name="Comma 28 8 2 4" xfId="32864" xr:uid="{E61A2CBE-D0B1-4EE4-AAE0-012B76B67365}"/>
    <cellStyle name="Comma 28 8 2 5" xfId="38958" xr:uid="{6844795F-E0DC-4E7B-98E7-126B1138784C}"/>
    <cellStyle name="Comma 28 8 3" xfId="9397" xr:uid="{8F3322EE-1515-4457-8D51-95EE36A426A9}"/>
    <cellStyle name="Comma 28 8 3 2" xfId="23760" xr:uid="{C95D5857-EA26-443D-80D8-674EE837165B}"/>
    <cellStyle name="Comma 28 8 4" xfId="15495" xr:uid="{16EC5BCD-C55B-4EEC-BF0A-2A98D11F209C}"/>
    <cellStyle name="Comma 28 8 5" xfId="29854" xr:uid="{9E74D912-3AD0-4881-85A2-9913091C9027}"/>
    <cellStyle name="Comma 28 8 6" xfId="35948" xr:uid="{6703AD71-A941-44D8-9F0D-511BF11B6DBA}"/>
    <cellStyle name="Comma 28 8 7" xfId="40853" xr:uid="{29376254-42FB-4696-A1E6-36480684CDDF}"/>
    <cellStyle name="Comma 28 9" xfId="3494" xr:uid="{DA41F536-5A35-4480-9CA5-9D8183CFAB93}"/>
    <cellStyle name="Comma 28 9 2" xfId="6573" xr:uid="{DF41F5A2-A265-4487-AE63-070B79286405}"/>
    <cellStyle name="Comma 28 9 2 2" xfId="12782" xr:uid="{CCC88896-F618-4338-B357-703F9B3523EB}"/>
    <cellStyle name="Comma 28 9 2 2 2" xfId="27145" xr:uid="{5F652006-E50B-413E-A747-EACAA943103B}"/>
    <cellStyle name="Comma 28 9 2 3" xfId="18880" xr:uid="{45F0EA3A-BC6C-42F8-A189-61147AE5C479}"/>
    <cellStyle name="Comma 28 9 2 4" xfId="33239" xr:uid="{16DC4B62-C30E-4851-9993-BDAA14938464}"/>
    <cellStyle name="Comma 28 9 2 5" xfId="39333" xr:uid="{D98D29A6-B19B-44BF-B72C-1A81B8ED634A}"/>
    <cellStyle name="Comma 28 9 3" xfId="9773" xr:uid="{40A69EC6-C034-45FB-AE39-6142DC75A7BA}"/>
    <cellStyle name="Comma 28 9 3 2" xfId="24136" xr:uid="{4FF908EC-DBA4-4B99-AB22-3C7E7AE5D3CC}"/>
    <cellStyle name="Comma 28 9 4" xfId="15871" xr:uid="{3AEB2ABF-DD2D-43EA-8B10-8455B8A59B43}"/>
    <cellStyle name="Comma 28 9 5" xfId="30230" xr:uid="{E134EE6A-3AE0-43BB-A5D6-80FF92AA538D}"/>
    <cellStyle name="Comma 28 9 6" xfId="36324" xr:uid="{CC1F3EBA-5562-4D7E-857D-E9C3A08B6011}"/>
    <cellStyle name="Comma 28 9 7" xfId="45901" xr:uid="{7D300C2A-E3BC-4751-973B-8A17FDDE62B7}"/>
    <cellStyle name="Comma 29" xfId="116" xr:uid="{9206C86B-5749-4917-A0F7-C7FB068DF458}"/>
    <cellStyle name="Comma 29 10" xfId="3530" xr:uid="{19B610FE-ABF1-4E40-9572-CA57DA225EE7}"/>
    <cellStyle name="Comma 29 10 2" xfId="6609" xr:uid="{E7E91281-D72B-43DB-B73F-D125EB7BCDA8}"/>
    <cellStyle name="Comma 29 10 2 2" xfId="12818" xr:uid="{DAFB1695-0BD1-412A-B7CE-AF0D014DF673}"/>
    <cellStyle name="Comma 29 10 2 2 2" xfId="27181" xr:uid="{BD993658-B9CF-44F1-9EE8-B97805D23A96}"/>
    <cellStyle name="Comma 29 10 2 3" xfId="21115" xr:uid="{264C00BB-0663-4A3D-953A-14EEB27679CB}"/>
    <cellStyle name="Comma 29 10 2 4" xfId="18916" xr:uid="{8BA4F5BD-F284-486D-A1F7-B9CF433CCD63}"/>
    <cellStyle name="Comma 29 10 2 5" xfId="33275" xr:uid="{AB4E2A79-8FDF-4458-A5E4-E219071695F6}"/>
    <cellStyle name="Comma 29 10 2 6" xfId="39369" xr:uid="{7B744CAB-F445-4B61-96CF-C1B0AF092378}"/>
    <cellStyle name="Comma 29 10 3" xfId="9809" xr:uid="{1823A2C3-05F2-4EBC-9721-B2A8DB2C2A30}"/>
    <cellStyle name="Comma 29 10 3 2" xfId="24172" xr:uid="{D5DD65FC-BFE6-4273-A74D-0D93D5BCECD8}"/>
    <cellStyle name="Comma 29 10 4" xfId="20017" xr:uid="{E083F9B1-CA7F-47EE-9C76-DF3517EBA53E}"/>
    <cellStyle name="Comma 29 10 5" xfId="15907" xr:uid="{D39E516A-DE9C-4C54-A230-CB14B89A23EE}"/>
    <cellStyle name="Comma 29 10 6" xfId="30266" xr:uid="{5D725914-E7E5-44F0-8754-B4E4EA36D2D1}"/>
    <cellStyle name="Comma 29 10 7" xfId="36360" xr:uid="{68DB9DD6-A153-430D-8D38-E74B49174CF4}"/>
    <cellStyle name="Comma 29 10 8" xfId="40071" xr:uid="{5CD67F79-002D-469E-B8E5-2C0F9919E703}"/>
    <cellStyle name="Comma 29 11" xfId="4162" xr:uid="{F627735F-3D8D-43FD-9440-E438FA14F3ED}"/>
    <cellStyle name="Comma 29 11 2" xfId="6841" xr:uid="{98DB03D0-B48D-446D-8378-9559C609E999}"/>
    <cellStyle name="Comma 29 11 2 2" xfId="10417" xr:uid="{33AE462F-7438-4C54-A30A-FB12121228A5}"/>
    <cellStyle name="Comma 29 11 2 2 2" xfId="24780" xr:uid="{333A27E9-5680-44F5-854C-E46DCA30E66C}"/>
    <cellStyle name="Comma 29 11 2 3" xfId="21219" xr:uid="{09446D14-1444-45BF-8AF5-919ED449D31A}"/>
    <cellStyle name="Comma 29 11 2 4" xfId="16515" xr:uid="{38262062-5B33-4993-8985-4CA06A5EB7C0}"/>
    <cellStyle name="Comma 29 11 2 5" xfId="30874" xr:uid="{1C36B835-C9FC-4A9D-ABDF-3FED3AB4CA3A}"/>
    <cellStyle name="Comma 29 11 2 6" xfId="36968" xr:uid="{40BDFFF4-8600-4CAC-A308-34E28B8D261A}"/>
    <cellStyle name="Comma 29 11 3" xfId="7360" xr:uid="{0BEEFB2E-9044-4523-BE2A-0A9912C21FB1}"/>
    <cellStyle name="Comma 29 11 3 2" xfId="21722" xr:uid="{2B5B9BE9-0BE7-4023-AAD2-303DC64407E5}"/>
    <cellStyle name="Comma 29 11 4" xfId="20273" xr:uid="{496E990D-3A7E-4B46-870C-E38DA129435E}"/>
    <cellStyle name="Comma 29 11 5" xfId="13457" xr:uid="{9807833B-1F47-49BD-B254-3BAD44EE2B46}"/>
    <cellStyle name="Comma 29 11 6" xfId="27816" xr:uid="{4F9AE56E-6504-4452-816B-84E0C8DBD23B}"/>
    <cellStyle name="Comma 29 11 7" xfId="33910" xr:uid="{C2C414CB-59C9-4779-9A8E-13376BDF0173}"/>
    <cellStyle name="Comma 29 12" xfId="3906" xr:uid="{3F9585F2-864D-48B0-8628-C8F012F5432A}"/>
    <cellStyle name="Comma 29 12 2" xfId="10185" xr:uid="{3AF063A5-E749-4F45-81FE-4BBC4930A58C}"/>
    <cellStyle name="Comma 29 12 2 2" xfId="24548" xr:uid="{FA13E384-2B5F-4D65-8588-ACA4C6339F57}"/>
    <cellStyle name="Comma 29 12 3" xfId="20145" xr:uid="{E3E7CB36-263A-4ED5-AC84-110AAB31E633}"/>
    <cellStyle name="Comma 29 12 4" xfId="16283" xr:uid="{F220B6EE-C03B-4800-ADAE-93EB84EDD3CB}"/>
    <cellStyle name="Comma 29 12 5" xfId="30642" xr:uid="{F5D3EBB5-F46B-462F-AFE3-9D950529376C}"/>
    <cellStyle name="Comma 29 12 6" xfId="36736" xr:uid="{406FFAA6-9709-4719-8965-BB79C1A9F47B}"/>
    <cellStyle name="Comma 29 13" xfId="7104" xr:uid="{6CBED084-C2BB-40E0-B2D0-17C5B8C0A2F3}"/>
    <cellStyle name="Comma 29 13 2" xfId="21466" xr:uid="{25D7B6D1-A869-4926-ACFD-F462354B64A0}"/>
    <cellStyle name="Comma 29 14" xfId="19175" xr:uid="{F49553A3-4F58-4AE3-AFA6-20DB0113474F}"/>
    <cellStyle name="Comma 29 15" xfId="13201" xr:uid="{18469611-3DB0-4FF5-A1B0-FE965C24E8EE}"/>
    <cellStyle name="Comma 29 16" xfId="27560" xr:uid="{EF7CD70F-573D-4AAE-BCA5-DAEF4B0DB825}"/>
    <cellStyle name="Comma 29 17" xfId="33654" xr:uid="{D0C5BDE0-A42B-4896-AF57-06BF6DEAADC9}"/>
    <cellStyle name="Comma 29 18" xfId="977" xr:uid="{BDEF66E5-4DF8-47F2-9F97-6698958A2855}"/>
    <cellStyle name="Comma 29 19" xfId="40032" xr:uid="{8F8869B0-0049-47D1-A15B-4FFD137DAB8A}"/>
    <cellStyle name="Comma 29 2" xfId="1139" xr:uid="{8C00CC8A-4C8E-4C31-B989-3ED43FE1347E}"/>
    <cellStyle name="Comma 29 2 10" xfId="4114" xr:uid="{558D0797-2573-41CC-B05C-36207D2C2143}"/>
    <cellStyle name="Comma 29 2 10 2" xfId="10393" xr:uid="{80DC00F4-A1B6-47F0-8AF7-03D933A0C2E1}"/>
    <cellStyle name="Comma 29 2 10 2 2" xfId="24756" xr:uid="{43C7C661-5A24-4BA2-B44C-004202B8EA92}"/>
    <cellStyle name="Comma 29 2 10 3" xfId="20229" xr:uid="{2B887129-B2BB-4C67-93BC-17978D0C10A2}"/>
    <cellStyle name="Comma 29 2 10 4" xfId="16491" xr:uid="{AF0CF38E-7BF0-468D-B769-95F2238B964F}"/>
    <cellStyle name="Comma 29 2 10 5" xfId="30850" xr:uid="{3D37A345-71B7-4A86-A1ED-26E7E0E2C28F}"/>
    <cellStyle name="Comma 29 2 10 6" xfId="36944" xr:uid="{E236E869-5F3C-4E0D-BC2A-EE59B9441E32}"/>
    <cellStyle name="Comma 29 2 11" xfId="7312" xr:uid="{D4D3075A-EEDE-48AD-8CC4-9CEA65BBBFE2}"/>
    <cellStyle name="Comma 29 2 11 2" xfId="21674" xr:uid="{CD5B16B6-07B7-4F9D-A385-8DDAE67762B6}"/>
    <cellStyle name="Comma 29 2 12" xfId="19217" xr:uid="{CB3037BD-2064-4ECF-BBC6-59BBD536C8C1}"/>
    <cellStyle name="Comma 29 2 13" xfId="13409" xr:uid="{DD00749C-C94C-4029-A814-BB7C4693A2BC}"/>
    <cellStyle name="Comma 29 2 14" xfId="27768" xr:uid="{07F2090F-965D-4076-B00D-4C1967E5965C}"/>
    <cellStyle name="Comma 29 2 15" xfId="33862" xr:uid="{4CA83792-E705-485C-9F0A-9BDCA3297A6C}"/>
    <cellStyle name="Comma 29 2 16" xfId="40136" xr:uid="{ED3BD43A-6544-4AA9-84D2-4899BB7714F2}"/>
    <cellStyle name="Comma 29 2 2" xfId="1499" xr:uid="{AC382996-74DC-4CFC-9997-3A7D3EEF1C0F}"/>
    <cellStyle name="Comma 29 2 2 2" xfId="4572" xr:uid="{F42F546F-8CE0-4BD2-B5E5-30B2DE67D82B}"/>
    <cellStyle name="Comma 29 2 2 2 2" xfId="10781" xr:uid="{1D903099-78F2-42BD-8697-3A24B6DC85B5}"/>
    <cellStyle name="Comma 29 2 2 2 2 2" xfId="25144" xr:uid="{3DA65081-A4D7-40AE-A2C5-5E3A8DED3FF0}"/>
    <cellStyle name="Comma 29 2 2 2 3" xfId="20441" xr:uid="{DCA5E49F-3655-4972-B6F4-F8C724D11456}"/>
    <cellStyle name="Comma 29 2 2 2 4" xfId="16879" xr:uid="{730AD1C9-7595-41FA-BB78-1162802CC2F7}"/>
    <cellStyle name="Comma 29 2 2 2 5" xfId="31238" xr:uid="{7862D91C-934C-40E0-B63B-9E403B9FF290}"/>
    <cellStyle name="Comma 29 2 2 2 6" xfId="37332" xr:uid="{79B76CEF-6F66-4E79-9E1A-FE12014E7526}"/>
    <cellStyle name="Comma 29 2 2 2 7" xfId="42822" xr:uid="{20540F27-5B78-42ED-A9F8-B109F6A329B6}"/>
    <cellStyle name="Comma 29 2 2 3" xfId="7771" xr:uid="{98796F55-E1E1-4460-AE07-8F5424AC5D6B}"/>
    <cellStyle name="Comma 29 2 2 3 2" xfId="22134" xr:uid="{D0F0EDF6-B256-4181-B828-81DB2452644E}"/>
    <cellStyle name="Comma 29 2 2 3 3" xfId="43736" xr:uid="{916C59E6-A523-43BC-8A6E-C046B4ACB02F}"/>
    <cellStyle name="Comma 29 2 2 4" xfId="19343" xr:uid="{A50AE837-CF27-48C5-8F0F-98511B14C8A4}"/>
    <cellStyle name="Comma 29 2 2 4 2" xfId="44635" xr:uid="{9E24A8DC-1171-4707-82DD-9511AC7BE7F5}"/>
    <cellStyle name="Comma 29 2 2 5" xfId="13869" xr:uid="{34203C75-B220-4AA7-8EA2-FA5E9116A085}"/>
    <cellStyle name="Comma 29 2 2 5 2" xfId="45611" xr:uid="{58B92EC1-9E6C-46BF-AEDF-7DA2166812F3}"/>
    <cellStyle name="Comma 29 2 2 6" xfId="28228" xr:uid="{6C094FDF-A626-4559-B13A-117098386FEB}"/>
    <cellStyle name="Comma 29 2 2 7" xfId="34322" xr:uid="{41FFF0B2-5E84-4432-B2D1-82606A53FC57}"/>
    <cellStyle name="Comma 29 2 2 8" xfId="41879" xr:uid="{94C99953-BAFB-4CAE-A656-522FADCDDA7D}"/>
    <cellStyle name="Comma 29 2 3" xfId="1868" xr:uid="{CF72EEBA-C41D-46B5-A31E-DEE1720B826C}"/>
    <cellStyle name="Comma 29 2 3 2" xfId="4945" xr:uid="{4DA443E3-BE43-4F94-BEEA-15380C27D766}"/>
    <cellStyle name="Comma 29 2 3 2 2" xfId="11155" xr:uid="{AE664288-5258-4912-97EB-180CED35E976}"/>
    <cellStyle name="Comma 29 2 3 2 2 2" xfId="25518" xr:uid="{32390FD7-212C-44C9-AB42-147EE8DA2B1B}"/>
    <cellStyle name="Comma 29 2 3 2 3" xfId="20567" xr:uid="{14C4C0FF-5830-4F96-BE91-DD380D089293}"/>
    <cellStyle name="Comma 29 2 3 2 4" xfId="17253" xr:uid="{C8947957-14B0-41C9-8034-EE011C679B11}"/>
    <cellStyle name="Comma 29 2 3 2 5" xfId="31612" xr:uid="{AA366D3E-1B2F-4D49-9B75-8EB0436E9A7C}"/>
    <cellStyle name="Comma 29 2 3 2 6" xfId="37706" xr:uid="{13329BD0-34F2-4737-A386-FDCC933F1F4B}"/>
    <cellStyle name="Comma 29 2 3 3" xfId="8145" xr:uid="{D6B31A78-9C75-4538-A4BB-0EADCE0DCD3C}"/>
    <cellStyle name="Comma 29 2 3 3 2" xfId="22508" xr:uid="{50E21F15-0080-475B-A27A-B8F20617A8B5}"/>
    <cellStyle name="Comma 29 2 3 4" xfId="19469" xr:uid="{E5D8517F-CF6F-44D2-966F-69A433728409}"/>
    <cellStyle name="Comma 29 2 3 5" xfId="14243" xr:uid="{823BC195-F6F2-4D7B-B133-2A8118B68551}"/>
    <cellStyle name="Comma 29 2 3 6" xfId="28602" xr:uid="{F40C0E7F-7788-4A61-8729-D7575C3610FF}"/>
    <cellStyle name="Comma 29 2 3 7" xfId="34696" xr:uid="{D1F07254-7BD8-4E96-85ED-51455E4022E6}"/>
    <cellStyle name="Comma 29 2 3 8" xfId="42389" xr:uid="{623CBDE4-CE61-4FA6-A0A1-47081B8C39F7}"/>
    <cellStyle name="Comma 29 2 4" xfId="2241" xr:uid="{E553D362-4318-4B96-9DC6-3EC78D657D4B}"/>
    <cellStyle name="Comma 29 2 4 2" xfId="5319" xr:uid="{79E4242D-444F-4823-9957-341B39F4661D}"/>
    <cellStyle name="Comma 29 2 4 2 2" xfId="11529" xr:uid="{40A1CCEE-115E-4D04-B54B-E98B215509EF}"/>
    <cellStyle name="Comma 29 2 4 2 2 2" xfId="25892" xr:uid="{5A1054E8-5A60-4301-933F-6249A661B5F8}"/>
    <cellStyle name="Comma 29 2 4 2 3" xfId="20693" xr:uid="{9FAA4139-F679-473C-8A8A-C9DEB823502E}"/>
    <cellStyle name="Comma 29 2 4 2 4" xfId="17627" xr:uid="{4FF15142-5EB6-42BF-9C05-2EED62ED0FCA}"/>
    <cellStyle name="Comma 29 2 4 2 5" xfId="31986" xr:uid="{C3583601-5435-40F1-B9C6-17B3EB01E63A}"/>
    <cellStyle name="Comma 29 2 4 2 6" xfId="38080" xr:uid="{D396ABEC-3A2F-42B3-A2D1-967F504DA1B9}"/>
    <cellStyle name="Comma 29 2 4 3" xfId="8519" xr:uid="{F02BDD2F-633F-455D-99F6-72633991F32E}"/>
    <cellStyle name="Comma 29 2 4 3 2" xfId="22882" xr:uid="{AAC726C8-2E2B-47DA-B938-020AA9879CFD}"/>
    <cellStyle name="Comma 29 2 4 4" xfId="19595" xr:uid="{1E2C5014-E8B9-47DD-9C66-2EB99399FBF8}"/>
    <cellStyle name="Comma 29 2 4 5" xfId="14617" xr:uid="{6215D7AD-6C8D-49D2-8687-36EAAD55CC46}"/>
    <cellStyle name="Comma 29 2 4 6" xfId="28976" xr:uid="{4DDF54A8-1BA6-48BA-B5D9-99891047328E}"/>
    <cellStyle name="Comma 29 2 4 7" xfId="35070" xr:uid="{9B085A13-D605-4673-A540-2C1218FAF923}"/>
    <cellStyle name="Comma 29 2 4 8" xfId="43306" xr:uid="{68949B3E-B137-4E8D-8DDF-51DD6E56329A}"/>
    <cellStyle name="Comma 29 2 5" xfId="2614" xr:uid="{48CCA504-2877-4DAE-972C-782542818DC9}"/>
    <cellStyle name="Comma 29 2 5 2" xfId="5693" xr:uid="{E4A617AB-D400-4739-BF39-D52B87ADF2A6}"/>
    <cellStyle name="Comma 29 2 5 2 2" xfId="11903" xr:uid="{F08BD1E4-2086-45B4-84B4-C1117B62FF7D}"/>
    <cellStyle name="Comma 29 2 5 2 2 2" xfId="26266" xr:uid="{5D01AED5-4394-43FC-8B20-1D39EC1C5509}"/>
    <cellStyle name="Comma 29 2 5 2 3" xfId="20819" xr:uid="{A2F3A642-F3C7-48A4-8550-C7EFA1D48AE2}"/>
    <cellStyle name="Comma 29 2 5 2 4" xfId="18001" xr:uid="{A314F1EE-DE19-4251-9E36-290E14F77B2B}"/>
    <cellStyle name="Comma 29 2 5 2 5" xfId="32360" xr:uid="{00AE2B6C-127B-476B-A119-678C2B22193F}"/>
    <cellStyle name="Comma 29 2 5 2 6" xfId="38454" xr:uid="{9866E4FD-262A-43E7-ABF7-CC2D9E690381}"/>
    <cellStyle name="Comma 29 2 5 3" xfId="8893" xr:uid="{888ED65F-F7F6-473F-A716-BC256DB6DC64}"/>
    <cellStyle name="Comma 29 2 5 3 2" xfId="23256" xr:uid="{E67E3B48-FEF0-4F16-8417-0DBFB08D2C61}"/>
    <cellStyle name="Comma 29 2 5 4" xfId="19721" xr:uid="{CF35D838-81E0-44E5-B40C-E4489ACB8B84}"/>
    <cellStyle name="Comma 29 2 5 5" xfId="14991" xr:uid="{04017BF4-564C-4908-9B77-668E8A98BA5A}"/>
    <cellStyle name="Comma 29 2 5 6" xfId="29350" xr:uid="{6B5B7F10-3D90-40E1-A881-FF950D902953}"/>
    <cellStyle name="Comma 29 2 5 7" xfId="35444" xr:uid="{5709B3EB-B757-42DC-9245-C8586DFC71FB}"/>
    <cellStyle name="Comma 29 2 5 8" xfId="44205" xr:uid="{B1F0C982-990D-463B-AED7-596948AE400B}"/>
    <cellStyle name="Comma 29 2 6" xfId="2988" xr:uid="{1329A993-0A27-41E2-B9CE-34CA460DAE86}"/>
    <cellStyle name="Comma 29 2 6 2" xfId="6067" xr:uid="{58A6BB73-DBE6-4CB3-B8C9-5D0184554368}"/>
    <cellStyle name="Comma 29 2 6 2 2" xfId="12277" xr:uid="{CC695318-D91E-4DCB-A330-2C9B86F1B2F2}"/>
    <cellStyle name="Comma 29 2 6 2 2 2" xfId="26640" xr:uid="{5F73E05A-2126-43CE-B4CD-E25F564C66B5}"/>
    <cellStyle name="Comma 29 2 6 2 3" xfId="20945" xr:uid="{7468DF08-3C8E-4964-B850-608200B8DAE7}"/>
    <cellStyle name="Comma 29 2 6 2 4" xfId="18375" xr:uid="{F4BA3F99-08B1-41D7-B0B9-A68690EF5F3F}"/>
    <cellStyle name="Comma 29 2 6 2 5" xfId="32734" xr:uid="{CD8699C9-91AE-4566-8D32-89A934067521}"/>
    <cellStyle name="Comma 29 2 6 2 6" xfId="38828" xr:uid="{C4353AE2-B5AD-42CB-848B-C409C6AD064E}"/>
    <cellStyle name="Comma 29 2 6 3" xfId="9267" xr:uid="{E465A648-F382-4C72-8039-F30F1583EA7B}"/>
    <cellStyle name="Comma 29 2 6 3 2" xfId="23630" xr:uid="{0F3BE32D-9CA4-4F54-9B79-F213D198B312}"/>
    <cellStyle name="Comma 29 2 6 4" xfId="19847" xr:uid="{31A3731D-0DEB-41A9-87A1-03B0C21D2E24}"/>
    <cellStyle name="Comma 29 2 6 5" xfId="15365" xr:uid="{69D208DC-FCB5-4D80-BDF7-1F73FFE13654}"/>
    <cellStyle name="Comma 29 2 6 6" xfId="29724" xr:uid="{AFAFAD2F-B851-4128-96DE-351871DDC43A}"/>
    <cellStyle name="Comma 29 2 6 7" xfId="35818" xr:uid="{249713A3-D4B4-465C-9E3B-472B97F6C7C4}"/>
    <cellStyle name="Comma 29 2 6 8" xfId="45166" xr:uid="{C0453D6B-8238-458E-B425-E5E99C0A3DD4}"/>
    <cellStyle name="Comma 29 2 7" xfId="3362" xr:uid="{6C633E29-6EFD-4A74-B002-29C5C85F8CD1}"/>
    <cellStyle name="Comma 29 2 7 2" xfId="6441" xr:uid="{06F6FC35-864E-45FD-93FB-D5EB7CD6D4F9}"/>
    <cellStyle name="Comma 29 2 7 2 2" xfId="12651" xr:uid="{AD4ACC0F-D9BB-453A-A242-1FF7D6DC1837}"/>
    <cellStyle name="Comma 29 2 7 2 2 2" xfId="27014" xr:uid="{ACE783ED-697D-4BC4-90A0-94DF54D37334}"/>
    <cellStyle name="Comma 29 2 7 2 3" xfId="21071" xr:uid="{81C9E3F6-A63A-4E23-AD1E-32B9ACDE0059}"/>
    <cellStyle name="Comma 29 2 7 2 4" xfId="18749" xr:uid="{01B681A5-0951-49F7-B8C2-047EAE50B45A}"/>
    <cellStyle name="Comma 29 2 7 2 5" xfId="33108" xr:uid="{44AA9FC3-D2DD-4DA8-86DC-3DC151CB14FC}"/>
    <cellStyle name="Comma 29 2 7 2 6" xfId="39202" xr:uid="{CB048683-047B-4873-B1CD-ED0DA09B0625}"/>
    <cellStyle name="Comma 29 2 7 3" xfId="9641" xr:uid="{29075456-1E58-4B34-9527-E433F1DE02BB}"/>
    <cellStyle name="Comma 29 2 7 3 2" xfId="24004" xr:uid="{645B2F4B-1F28-434B-9BE2-D414326C7746}"/>
    <cellStyle name="Comma 29 2 7 4" xfId="19973" xr:uid="{072C3A8A-AC71-400D-922C-CCFA366CF76E}"/>
    <cellStyle name="Comma 29 2 7 5" xfId="15739" xr:uid="{2D3E2ECC-C61A-4B2C-A09D-74B1F9E761B0}"/>
    <cellStyle name="Comma 29 2 7 6" xfId="30098" xr:uid="{27BC49AD-9735-499E-8003-E25AD27992AA}"/>
    <cellStyle name="Comma 29 2 7 7" xfId="36192" xr:uid="{14994712-7BA2-4CA5-84AC-EF2A1409D826}"/>
    <cellStyle name="Comma 29 2 7 8" xfId="41385" xr:uid="{AEACEF20-CE1F-4DAD-A05A-FB5634637D19}"/>
    <cellStyle name="Comma 29 2 8" xfId="3738" xr:uid="{748F0FA3-2F01-41B6-8596-0241FCAD90A2}"/>
    <cellStyle name="Comma 29 2 8 2" xfId="6817" xr:uid="{733A11A9-5544-46E6-BC88-C5AC9EDBBA42}"/>
    <cellStyle name="Comma 29 2 8 2 2" xfId="13026" xr:uid="{B75E7A82-5857-4BA4-99BE-FF142227C393}"/>
    <cellStyle name="Comma 29 2 8 2 2 2" xfId="27389" xr:uid="{2C4380A6-CD76-4D75-8EE0-E4A552CE8D2B}"/>
    <cellStyle name="Comma 29 2 8 2 3" xfId="21199" xr:uid="{70CF5ABB-8628-4970-B531-ACD009E54492}"/>
    <cellStyle name="Comma 29 2 8 2 4" xfId="19124" xr:uid="{4A2DAFA8-1509-4095-8D58-EEBFB449FFD9}"/>
    <cellStyle name="Comma 29 2 8 2 5" xfId="33483" xr:uid="{CB7CBA4A-CED1-4EED-8BCD-3B947F2221FE}"/>
    <cellStyle name="Comma 29 2 8 2 6" xfId="39577" xr:uid="{6CE857BB-34D0-49E9-826A-F30ADB26CC50}"/>
    <cellStyle name="Comma 29 2 8 3" xfId="10017" xr:uid="{EBFFB9ED-5734-4A4E-9082-CD50278500AA}"/>
    <cellStyle name="Comma 29 2 8 3 2" xfId="24380" xr:uid="{B23ABD2A-37B2-44B1-A200-F859F986F8DC}"/>
    <cellStyle name="Comma 29 2 8 4" xfId="20101" xr:uid="{30E79FA5-3741-4E99-AF51-E63D0359C529}"/>
    <cellStyle name="Comma 29 2 8 5" xfId="16115" xr:uid="{B241C99A-D30A-4EE6-87EC-DCBE04E32D7E}"/>
    <cellStyle name="Comma 29 2 8 6" xfId="30474" xr:uid="{605829D2-577E-4F9F-A0E0-60AEDC29C6C7}"/>
    <cellStyle name="Comma 29 2 8 7" xfId="36568" xr:uid="{AF9C792E-CCDD-469D-AFFC-31B1B0A2EE24}"/>
    <cellStyle name="Comma 29 2 9" xfId="4204" xr:uid="{7BDBFA6D-ED05-4DDE-9115-A44467FFE6AE}"/>
    <cellStyle name="Comma 29 2 9 2" xfId="6859" xr:uid="{97CE1EFB-8F50-4918-ABA5-3E6ACED4341F}"/>
    <cellStyle name="Comma 29 2 9 2 2" xfId="10435" xr:uid="{21C47070-C4F7-4A0D-92EC-EC023422FF7A}"/>
    <cellStyle name="Comma 29 2 9 2 2 2" xfId="24798" xr:uid="{BF3CEB1B-EF10-4452-A95B-3FA7D53D1F49}"/>
    <cellStyle name="Comma 29 2 9 2 3" xfId="21237" xr:uid="{941262BA-985F-43B4-8984-A7DC83405C7E}"/>
    <cellStyle name="Comma 29 2 9 2 4" xfId="16533" xr:uid="{CB9634D0-A859-451B-A60E-84BDAEF1C19A}"/>
    <cellStyle name="Comma 29 2 9 2 5" xfId="30892" xr:uid="{FD2B3532-2E19-4CEE-85C0-49A5834527FE}"/>
    <cellStyle name="Comma 29 2 9 2 6" xfId="36986" xr:uid="{AEC72ED5-2052-47A8-B331-D22CC66264DD}"/>
    <cellStyle name="Comma 29 2 9 3" xfId="7402" xr:uid="{6B11D7EB-76E1-475E-AD15-5E0FC752EA71}"/>
    <cellStyle name="Comma 29 2 9 3 2" xfId="21764" xr:uid="{835101CE-AB59-47BB-B8EF-7501F2D2579E}"/>
    <cellStyle name="Comma 29 2 9 4" xfId="20315" xr:uid="{5D0D3E45-ECD4-4AA2-822E-EE01EE110D79}"/>
    <cellStyle name="Comma 29 2 9 5" xfId="13499" xr:uid="{D01D75D1-D013-47BC-B583-2725B02D3D6E}"/>
    <cellStyle name="Comma 29 2 9 6" xfId="27858" xr:uid="{31EAEBE2-E807-4EB7-BBEA-4973E6CF7E0B}"/>
    <cellStyle name="Comma 29 2 9 7" xfId="33952" xr:uid="{731B72F7-BC37-4C08-B1C3-B7DA76EFD1A8}"/>
    <cellStyle name="Comma 29 3" xfId="1343" xr:uid="{16A4BB5E-2BF2-4CAE-9EB0-27C77C914752}"/>
    <cellStyle name="Comma 29 3 10" xfId="7150" xr:uid="{6A37525E-F82D-4C7B-96E7-1930C7A25B5A}"/>
    <cellStyle name="Comma 29 3 10 2" xfId="21512" xr:uid="{3EF436E8-0B68-4984-8D92-E1862E2309EE}"/>
    <cellStyle name="Comma 29 3 11" xfId="19301" xr:uid="{5156DA0A-4091-418C-8E6D-B3AEEF8E073A}"/>
    <cellStyle name="Comma 29 3 12" xfId="13247" xr:uid="{5FBB6A67-54C0-45AB-8BD7-A67066F0CE7F}"/>
    <cellStyle name="Comma 29 3 13" xfId="27606" xr:uid="{2F31BC13-AA96-470A-AB46-6D7789103B1D}"/>
    <cellStyle name="Comma 29 3 14" xfId="33700" xr:uid="{64DCB4F6-4542-4ADE-A672-726FE97E4389}"/>
    <cellStyle name="Comma 29 3 15" xfId="41611" xr:uid="{B43AE645-DC05-45FB-A04B-58934EAD9C92}"/>
    <cellStyle name="Comma 29 3 2" xfId="1708" xr:uid="{21CC7416-2C54-4ABE-90C7-BC6E6DE5C980}"/>
    <cellStyle name="Comma 29 3 2 2" xfId="4783" xr:uid="{E5E3021C-BF28-4324-9CD5-B34AF794E529}"/>
    <cellStyle name="Comma 29 3 2 2 2" xfId="10993" xr:uid="{332F6568-913E-4665-A807-56618D2BE809}"/>
    <cellStyle name="Comma 29 3 2 2 2 2" xfId="25356" xr:uid="{56D93C52-858E-4EE4-AECA-3CC996F28E06}"/>
    <cellStyle name="Comma 29 3 2 2 3" xfId="20525" xr:uid="{34F77A51-164A-4209-BDD0-80F196D9A4BE}"/>
    <cellStyle name="Comma 29 3 2 2 4" xfId="17091" xr:uid="{60C7643F-2535-468E-A482-4A1416BCE20F}"/>
    <cellStyle name="Comma 29 3 2 2 5" xfId="31450" xr:uid="{BBEEDE1D-BB99-4B87-8607-1CD3FE45323B}"/>
    <cellStyle name="Comma 29 3 2 2 6" xfId="37544" xr:uid="{3DE471DD-4275-4FEA-8171-3BA7D07A3C9D}"/>
    <cellStyle name="Comma 29 3 2 3" xfId="7983" xr:uid="{7D48957D-DDB6-4130-BAAD-10457DB34A64}"/>
    <cellStyle name="Comma 29 3 2 3 2" xfId="22346" xr:uid="{BF05A42C-0E60-42BC-B3C0-D83057C74402}"/>
    <cellStyle name="Comma 29 3 2 4" xfId="19427" xr:uid="{28888235-F0DD-41D5-A0F6-45FD9FEE2C26}"/>
    <cellStyle name="Comma 29 3 2 5" xfId="14081" xr:uid="{1EF9F9CB-34F2-4C3A-AAE1-C56E7133CD08}"/>
    <cellStyle name="Comma 29 3 2 6" xfId="28440" xr:uid="{2C2F35B9-BBE0-4354-AFCF-9AB46D452851}"/>
    <cellStyle name="Comma 29 3 2 7" xfId="34534" xr:uid="{CAC22FF9-0B7C-4B54-81BE-CFD64C6873D2}"/>
    <cellStyle name="Comma 29 3 2 8" xfId="42568" xr:uid="{4AAD61BA-8B72-45D2-B0FF-94D7C4296B8B}"/>
    <cellStyle name="Comma 29 3 3" xfId="2079" xr:uid="{8F32D6F7-19F3-48CA-9482-D8E10ED9C0CA}"/>
    <cellStyle name="Comma 29 3 3 2" xfId="5157" xr:uid="{9F2995D0-88D3-4F90-B726-779B34EE096A}"/>
    <cellStyle name="Comma 29 3 3 2 2" xfId="11367" xr:uid="{9E25875A-8E23-4B23-BFA5-873C39E7FC4D}"/>
    <cellStyle name="Comma 29 3 3 2 2 2" xfId="25730" xr:uid="{2088736C-3834-4503-9CBF-4CB5DB573FF6}"/>
    <cellStyle name="Comma 29 3 3 2 3" xfId="20651" xr:uid="{C0FB692B-6859-452E-9FB7-418C316D16C8}"/>
    <cellStyle name="Comma 29 3 3 2 4" xfId="17465" xr:uid="{C6814B6E-855C-4B90-B6D5-5A826470CC4F}"/>
    <cellStyle name="Comma 29 3 3 2 5" xfId="31824" xr:uid="{B3ED155C-BC14-4FDE-AE83-85D90B96E5CA}"/>
    <cellStyle name="Comma 29 3 3 2 6" xfId="37918" xr:uid="{2D118C31-E5E7-4DCE-80D5-1F819FDC1567}"/>
    <cellStyle name="Comma 29 3 3 3" xfId="8357" xr:uid="{EFDCB41B-49C0-45FE-BC6B-21002E662AC7}"/>
    <cellStyle name="Comma 29 3 3 3 2" xfId="22720" xr:uid="{3FA36F7F-4593-4DCA-BD91-EA10DCE7BA5D}"/>
    <cellStyle name="Comma 29 3 3 4" xfId="19553" xr:uid="{1D1A602B-3CB9-42E8-B2C5-94ED745BE6D1}"/>
    <cellStyle name="Comma 29 3 3 5" xfId="14455" xr:uid="{101293A9-AA9D-47B9-99F1-0821F1B46DBA}"/>
    <cellStyle name="Comma 29 3 3 6" xfId="28814" xr:uid="{13947CE6-A847-4868-A110-CA958F5ED1C4}"/>
    <cellStyle name="Comma 29 3 3 7" xfId="34908" xr:uid="{69F5A354-6EE4-4009-8314-9AEE06CE1E53}"/>
    <cellStyle name="Comma 29 3 3 8" xfId="43482" xr:uid="{8A41AE27-96FB-4FFE-A590-9EBE431B7E44}"/>
    <cellStyle name="Comma 29 3 4" xfId="2452" xr:uid="{3EDC1210-4847-45B1-9A1D-83FCEF7058DB}"/>
    <cellStyle name="Comma 29 3 4 2" xfId="5531" xr:uid="{0226F0F9-2048-40CE-BA59-0949D180732B}"/>
    <cellStyle name="Comma 29 3 4 2 2" xfId="11741" xr:uid="{F42BAD28-45AB-4CC4-BAA7-8112C86D8B48}"/>
    <cellStyle name="Comma 29 3 4 2 2 2" xfId="26104" xr:uid="{4FC1F2FD-6274-48D1-A303-A173AC280169}"/>
    <cellStyle name="Comma 29 3 4 2 3" xfId="20777" xr:uid="{7AC84E5A-E273-4E00-9824-94EDEB323B44}"/>
    <cellStyle name="Comma 29 3 4 2 4" xfId="17839" xr:uid="{75D512DB-1707-4305-9DDE-4CA27419B7F2}"/>
    <cellStyle name="Comma 29 3 4 2 5" xfId="32198" xr:uid="{825C8D44-860E-4EFB-8F1A-E57502BB6FBE}"/>
    <cellStyle name="Comma 29 3 4 2 6" xfId="38292" xr:uid="{F50CB987-B105-4AA4-8FF4-45706B7ECC1E}"/>
    <cellStyle name="Comma 29 3 4 3" xfId="8731" xr:uid="{A74C35A8-120C-43C6-B811-89DC6F8B25B5}"/>
    <cellStyle name="Comma 29 3 4 3 2" xfId="23094" xr:uid="{F3E0486E-AF48-4286-AFF5-E5417379EDC0}"/>
    <cellStyle name="Comma 29 3 4 4" xfId="19679" xr:uid="{167A1ACF-6995-4608-8C56-1A2EE9811B0D}"/>
    <cellStyle name="Comma 29 3 4 5" xfId="14829" xr:uid="{C81FCA34-B7FC-4700-89C3-A8D330786887}"/>
    <cellStyle name="Comma 29 3 4 6" xfId="29188" xr:uid="{82B8EA8D-9AC7-4EF9-91BD-6F6A0E88B689}"/>
    <cellStyle name="Comma 29 3 4 7" xfId="35282" xr:uid="{B0B6A4E1-1CFE-4D82-99E5-5E77B84AF6D4}"/>
    <cellStyle name="Comma 29 3 4 8" xfId="44381" xr:uid="{ADBE7B55-B8B3-43D4-B8BE-B3782E1CF746}"/>
    <cellStyle name="Comma 29 3 5" xfId="2826" xr:uid="{080CA9F7-A908-461E-9F01-E3806351472B}"/>
    <cellStyle name="Comma 29 3 5 2" xfId="5905" xr:uid="{96E8F33F-C868-4FF8-AFB8-44C566ADFC53}"/>
    <cellStyle name="Comma 29 3 5 2 2" xfId="12115" xr:uid="{F3044BEE-5C4E-41CF-960A-EB0FEA35D045}"/>
    <cellStyle name="Comma 29 3 5 2 2 2" xfId="26478" xr:uid="{8BE36927-ED01-43F8-B117-C671CF307C78}"/>
    <cellStyle name="Comma 29 3 5 2 3" xfId="20903" xr:uid="{3F6F9B56-1B7E-4703-83F4-2FAB0899032A}"/>
    <cellStyle name="Comma 29 3 5 2 4" xfId="18213" xr:uid="{980DA11A-1AAB-49B0-88F2-CEEF631603AA}"/>
    <cellStyle name="Comma 29 3 5 2 5" xfId="32572" xr:uid="{08936124-9981-4539-A192-D2A5B7429342}"/>
    <cellStyle name="Comma 29 3 5 2 6" xfId="38666" xr:uid="{7E75B4B8-53AF-4F45-89D1-B3EE26113C96}"/>
    <cellStyle name="Comma 29 3 5 3" xfId="9105" xr:uid="{A9E55280-C88D-4592-9878-AE7737329598}"/>
    <cellStyle name="Comma 29 3 5 3 2" xfId="23468" xr:uid="{D69CB84A-B9CB-4D9F-84CA-73AF80C4D060}"/>
    <cellStyle name="Comma 29 3 5 4" xfId="19805" xr:uid="{5239E840-AB1E-4B2B-AEC9-6906A4F20E4A}"/>
    <cellStyle name="Comma 29 3 5 5" xfId="15203" xr:uid="{78328B0D-CB2E-4047-B5DC-66E5B9FE2CB3}"/>
    <cellStyle name="Comma 29 3 5 6" xfId="29562" xr:uid="{79F10FE1-FB12-418A-87F0-271CAD5E0AA4}"/>
    <cellStyle name="Comma 29 3 5 7" xfId="35656" xr:uid="{98F86209-76BC-480C-88DD-9431C610F3F9}"/>
    <cellStyle name="Comma 29 3 5 8" xfId="45348" xr:uid="{1DF1CCEB-15CB-42DC-8CCF-2B6579A6DD71}"/>
    <cellStyle name="Comma 29 3 6" xfId="3200" xr:uid="{06A60B9F-F05D-4114-8274-AA7AB0455E0B}"/>
    <cellStyle name="Comma 29 3 6 2" xfId="6279" xr:uid="{E089D324-4E16-427C-A640-7BBBE7728B69}"/>
    <cellStyle name="Comma 29 3 6 2 2" xfId="12489" xr:uid="{567DE7A0-DC03-4E8E-BC2A-80954EF9C127}"/>
    <cellStyle name="Comma 29 3 6 2 2 2" xfId="26852" xr:uid="{53DF27A2-335E-41C5-B6A3-8F3F012928A3}"/>
    <cellStyle name="Comma 29 3 6 2 3" xfId="21029" xr:uid="{863372A7-C156-4C4B-B000-D16ED751380B}"/>
    <cellStyle name="Comma 29 3 6 2 4" xfId="18587" xr:uid="{4F3DCAC0-D220-4368-B0AD-5B007CD35295}"/>
    <cellStyle name="Comma 29 3 6 2 5" xfId="32946" xr:uid="{D931D5DE-37F2-450D-80EB-87C3577704C0}"/>
    <cellStyle name="Comma 29 3 6 2 6" xfId="39040" xr:uid="{E40DE417-B3E6-412B-BEEE-AA75D54900AA}"/>
    <cellStyle name="Comma 29 3 6 3" xfId="9479" xr:uid="{0DBAF7B3-4BC5-4851-A9BF-E64FB2BDCAB2}"/>
    <cellStyle name="Comma 29 3 6 3 2" xfId="23842" xr:uid="{2DF41ACC-9D56-4F2C-A61E-D4FF7A0BC514}"/>
    <cellStyle name="Comma 29 3 6 4" xfId="19931" xr:uid="{D6C939F9-6C80-4A77-8218-7FAE6D5DCA24}"/>
    <cellStyle name="Comma 29 3 6 5" xfId="15577" xr:uid="{771654E1-7006-435B-B675-20A2525744BF}"/>
    <cellStyle name="Comma 29 3 6 6" xfId="29936" xr:uid="{5C7083C9-3065-4958-AE88-61C76BAE8619}"/>
    <cellStyle name="Comma 29 3 6 7" xfId="36030" xr:uid="{DAB0C24C-15B7-4BA1-B33A-DE29BBF00184}"/>
    <cellStyle name="Comma 29 3 7" xfId="3576" xr:uid="{B466D96B-C00B-4A32-9CD5-CFA09EAE2215}"/>
    <cellStyle name="Comma 29 3 7 2" xfId="6655" xr:uid="{159E83F7-0A08-486C-9F71-59E06ACA11A6}"/>
    <cellStyle name="Comma 29 3 7 2 2" xfId="12864" xr:uid="{069F7AAF-C3F6-4D93-91CC-A1C974608163}"/>
    <cellStyle name="Comma 29 3 7 2 2 2" xfId="27227" xr:uid="{B0689BE8-12BD-4448-9E0F-D399056D167B}"/>
    <cellStyle name="Comma 29 3 7 2 3" xfId="21157" xr:uid="{56FDBE2A-E820-4DBD-ADEF-4F2187205390}"/>
    <cellStyle name="Comma 29 3 7 2 4" xfId="18962" xr:uid="{9580B72E-F590-4742-BB89-E71A6F7E0E0F}"/>
    <cellStyle name="Comma 29 3 7 2 5" xfId="33321" xr:uid="{D96C085F-0BFE-47AD-8E04-0A63D2278745}"/>
    <cellStyle name="Comma 29 3 7 2 6" xfId="39415" xr:uid="{47781030-E946-4A13-9ACD-288EF1714954}"/>
    <cellStyle name="Comma 29 3 7 3" xfId="9855" xr:uid="{EFC55D74-335E-428E-81B6-43DFE77401EE}"/>
    <cellStyle name="Comma 29 3 7 3 2" xfId="24218" xr:uid="{49B42E9F-0125-40C4-8B0C-3BF363B9A4E9}"/>
    <cellStyle name="Comma 29 3 7 4" xfId="20059" xr:uid="{8E864173-9239-4A37-BC0D-32A4FC62A122}"/>
    <cellStyle name="Comma 29 3 7 5" xfId="15953" xr:uid="{5607E8D9-D953-4DFF-9341-62BB662B1BEC}"/>
    <cellStyle name="Comma 29 3 7 6" xfId="30312" xr:uid="{CBEFFC0D-AAF7-405C-8956-39EFDC0AFCFF}"/>
    <cellStyle name="Comma 29 3 7 7" xfId="36406" xr:uid="{4118087B-21B9-456F-A456-2322979F6C82}"/>
    <cellStyle name="Comma 29 3 8" xfId="4411" xr:uid="{688E3E80-4325-4DD3-A2AF-E96ED604DC14}"/>
    <cellStyle name="Comma 29 3 8 2" xfId="6878" xr:uid="{84D9A697-B362-4CD3-AE2C-788A70CF9B9B}"/>
    <cellStyle name="Comma 29 3 8 2 2" xfId="10619" xr:uid="{EA489D9C-6F63-4F7A-9D4C-3FABA8B81D1E}"/>
    <cellStyle name="Comma 29 3 8 2 2 2" xfId="24982" xr:uid="{99A02241-2050-404F-BF1F-257BDD06FAA6}"/>
    <cellStyle name="Comma 29 3 8 2 3" xfId="21255" xr:uid="{7A66B78F-D420-442D-AC22-68F938110E4B}"/>
    <cellStyle name="Comma 29 3 8 2 4" xfId="16717" xr:uid="{C4893EBC-0079-4605-9CED-C46407532E72}"/>
    <cellStyle name="Comma 29 3 8 2 5" xfId="31076" xr:uid="{C0663FB9-697D-4FBD-9A3C-E945569A8CF4}"/>
    <cellStyle name="Comma 29 3 8 2 6" xfId="37170" xr:uid="{540A9425-9CB0-426E-84C0-7C260D19B0E7}"/>
    <cellStyle name="Comma 29 3 8 3" xfId="7609" xr:uid="{EF33CA95-4124-44F6-A316-6F03079A4EC7}"/>
    <cellStyle name="Comma 29 3 8 3 2" xfId="21972" xr:uid="{7D31360E-E221-4805-BF51-15D45D80CABB}"/>
    <cellStyle name="Comma 29 3 8 4" xfId="20399" xr:uid="{3BFF0F6D-C41F-4ED2-9788-0735419B66BE}"/>
    <cellStyle name="Comma 29 3 8 5" xfId="13707" xr:uid="{3427E56C-5B35-4B4B-AA4B-A64D95B8E2FE}"/>
    <cellStyle name="Comma 29 3 8 6" xfId="28066" xr:uid="{6CFB2FBB-2C7C-4FF4-96E3-E13BF49F41CE}"/>
    <cellStyle name="Comma 29 3 8 7" xfId="34160" xr:uid="{DE547BFE-BC07-4C85-A295-5EF40C09A208}"/>
    <cellStyle name="Comma 29 3 9" xfId="3952" xr:uid="{675DAA16-C562-4A53-8FC3-D089ED4FB807}"/>
    <cellStyle name="Comma 29 3 9 2" xfId="10231" xr:uid="{59BA189E-E568-4BB7-94C6-F8F3365C9EDF}"/>
    <cellStyle name="Comma 29 3 9 2 2" xfId="24594" xr:uid="{7C78D7E6-1778-4BAC-901E-D0C1F0C876B9}"/>
    <cellStyle name="Comma 29 3 9 3" xfId="20187" xr:uid="{1CF11D0B-5D99-415D-A642-BEBA7372DBDD}"/>
    <cellStyle name="Comma 29 3 9 4" xfId="16329" xr:uid="{9DF956AB-EF10-4466-8FEC-3F9D2BB66C2E}"/>
    <cellStyle name="Comma 29 3 9 5" xfId="30688" xr:uid="{C1F625DC-6EE9-4E32-95D7-D8778926C199}"/>
    <cellStyle name="Comma 29 3 9 6" xfId="36782" xr:uid="{1B932DB6-2916-4F2A-BF9E-8748306C9E41}"/>
    <cellStyle name="Comma 29 4" xfId="1298" xr:uid="{EE38BCDB-602C-417E-B68A-4D9C73BBADA9}"/>
    <cellStyle name="Comma 29 4 2" xfId="4365" xr:uid="{C171FE56-C059-4A49-8982-8CAFA926EBFB}"/>
    <cellStyle name="Comma 29 4 2 2" xfId="10597" xr:uid="{9C660978-2DBC-4242-8637-E88E41B0F8FC}"/>
    <cellStyle name="Comma 29 4 2 2 2" xfId="24960" xr:uid="{31B3AB6C-F77B-43A7-934A-B590E1BFDCDC}"/>
    <cellStyle name="Comma 29 4 2 3" xfId="20357" xr:uid="{833C6FF5-E5D3-4A7D-9216-0DBE3DE279B1}"/>
    <cellStyle name="Comma 29 4 2 4" xfId="16695" xr:uid="{691D42D3-98D5-4134-B905-358E680BD8DA}"/>
    <cellStyle name="Comma 29 4 2 5" xfId="31054" xr:uid="{A8ACAA45-696F-40C7-9985-B378ABAAD037}"/>
    <cellStyle name="Comma 29 4 2 6" xfId="37148" xr:uid="{DDC485D1-5B41-42D9-B341-7DA47D59D235}"/>
    <cellStyle name="Comma 29 4 3" xfId="7563" xr:uid="{DAFC3B31-4696-45DA-A261-E88E8CCAECC1}"/>
    <cellStyle name="Comma 29 4 3 2" xfId="21926" xr:uid="{06D1914E-AE05-4748-B9B1-39E8810B5FED}"/>
    <cellStyle name="Comma 29 4 4" xfId="19259" xr:uid="{D535C048-B62F-4AA2-A6CB-6B4F8919983A}"/>
    <cellStyle name="Comma 29 4 5" xfId="13661" xr:uid="{EC598140-5642-4802-8574-8CF9347DA2B3}"/>
    <cellStyle name="Comma 29 4 6" xfId="28020" xr:uid="{DCF2DF67-432C-4FF6-B72C-AB8076C324D1}"/>
    <cellStyle name="Comma 29 4 7" xfId="34114" xr:uid="{F17F9611-D7AF-4D9D-AFCA-4A62048824DC}"/>
    <cellStyle name="Comma 29 4 8" xfId="42124" xr:uid="{CB5EDCF8-0ACB-4A6C-AD5A-8DDD56797B00}"/>
    <cellStyle name="Comma 29 5" xfId="1662" xr:uid="{ED85073E-9954-435C-A7DB-1EF2AC307935}"/>
    <cellStyle name="Comma 29 5 2" xfId="4737" xr:uid="{4E25A70D-72D4-450D-9148-8DDDA58F0272}"/>
    <cellStyle name="Comma 29 5 2 2" xfId="10947" xr:uid="{318306D8-078B-4A52-972D-EA4CB243E43A}"/>
    <cellStyle name="Comma 29 5 2 2 2" xfId="25310" xr:uid="{2E2CE0AD-314E-4D4C-99E5-977BA5360167}"/>
    <cellStyle name="Comma 29 5 2 3" xfId="20483" xr:uid="{EE1A4C58-1B81-49C3-A4F6-BCCF3CE9B79C}"/>
    <cellStyle name="Comma 29 5 2 4" xfId="17045" xr:uid="{7575A486-2526-4C43-9624-A43723F9ED91}"/>
    <cellStyle name="Comma 29 5 2 5" xfId="31404" xr:uid="{5C844A12-E7EB-4F7C-8BAB-C2508BE4038F}"/>
    <cellStyle name="Comma 29 5 2 6" xfId="37498" xr:uid="{F06CC223-9FE1-419F-BDCD-A782EBAF6D10}"/>
    <cellStyle name="Comma 29 5 3" xfId="7937" xr:uid="{39315FAE-4A21-4231-A5D6-6980E628E434}"/>
    <cellStyle name="Comma 29 5 3 2" xfId="22300" xr:uid="{C11FE275-53EB-4D87-9D2A-06B9DE13E742}"/>
    <cellStyle name="Comma 29 5 4" xfId="19385" xr:uid="{F4E9FD22-C72D-4C3C-855F-DC966D728093}"/>
    <cellStyle name="Comma 29 5 5" xfId="14035" xr:uid="{50D4789E-B034-4C16-AAFB-E9D9558DC341}"/>
    <cellStyle name="Comma 29 5 6" xfId="28394" xr:uid="{072AAEF1-75C5-43AF-88BF-AEE223E1AF29}"/>
    <cellStyle name="Comma 29 5 7" xfId="34488" xr:uid="{4219FE76-1801-4143-96F1-286773E2B5D9}"/>
    <cellStyle name="Comma 29 5 8" xfId="43046" xr:uid="{A5C058B8-7D81-47DF-9E08-3858D1D27B66}"/>
    <cellStyle name="Comma 29 6" xfId="2033" xr:uid="{A835EAFD-3FEB-402D-ACA3-72D7DB18A6CE}"/>
    <cellStyle name="Comma 29 6 2" xfId="5111" xr:uid="{20681144-508C-42CF-BECC-8CF3863E777B}"/>
    <cellStyle name="Comma 29 6 2 2" xfId="11321" xr:uid="{81A0C95F-BFE8-4E85-AEA6-9641819BD665}"/>
    <cellStyle name="Comma 29 6 2 2 2" xfId="25684" xr:uid="{42EF0AD8-BD92-4505-BA2D-D2908626F1C4}"/>
    <cellStyle name="Comma 29 6 2 3" xfId="20609" xr:uid="{35FF5551-99A1-40AD-8363-0228D8F91E29}"/>
    <cellStyle name="Comma 29 6 2 4" xfId="17419" xr:uid="{813A7297-B23B-40A3-8C5B-36B964D8D899}"/>
    <cellStyle name="Comma 29 6 2 5" xfId="31778" xr:uid="{129D18A9-F5A3-4707-9C38-6E086ED43811}"/>
    <cellStyle name="Comma 29 6 2 6" xfId="37872" xr:uid="{2CA5C6CA-D802-4C02-9EF0-6D52C624BC5B}"/>
    <cellStyle name="Comma 29 6 3" xfId="8311" xr:uid="{399BC5F3-D3C3-427F-BDB1-6A6D817586A2}"/>
    <cellStyle name="Comma 29 6 3 2" xfId="22674" xr:uid="{C67E9F2A-7F8A-46A4-820C-6186A70447E6}"/>
    <cellStyle name="Comma 29 6 4" xfId="19511" xr:uid="{A9FE3C76-9659-43D4-ABFD-964123632912}"/>
    <cellStyle name="Comma 29 6 5" xfId="14409" xr:uid="{DC1578C1-57D5-4BAA-A652-18E4F7BC4756}"/>
    <cellStyle name="Comma 29 6 6" xfId="28768" xr:uid="{E76F10CE-3E80-41A9-AD6B-C9146D8D957C}"/>
    <cellStyle name="Comma 29 6 7" xfId="34862" xr:uid="{F3F397DF-ED2C-4983-82D6-E7F1D86A7148}"/>
    <cellStyle name="Comma 29 6 8" xfId="43951" xr:uid="{8449E40C-B726-4C21-83DA-325E5036A5E6}"/>
    <cellStyle name="Comma 29 7" xfId="2406" xr:uid="{8D794201-1E41-4A3F-9402-699028F48161}"/>
    <cellStyle name="Comma 29 7 2" xfId="5485" xr:uid="{2ABC0C68-46C4-40A1-8E67-75B4352CF326}"/>
    <cellStyle name="Comma 29 7 2 2" xfId="11695" xr:uid="{F823D6D0-A607-4039-BD92-4EB96B61F624}"/>
    <cellStyle name="Comma 29 7 2 2 2" xfId="26058" xr:uid="{B0B701BF-4728-47C5-9954-14AA988DDCB4}"/>
    <cellStyle name="Comma 29 7 2 3" xfId="20735" xr:uid="{8EC15641-1232-4418-94B3-45E4DBF643B1}"/>
    <cellStyle name="Comma 29 7 2 4" xfId="17793" xr:uid="{21EEB4A8-DF2A-439E-A94F-1FA43AC79E23}"/>
    <cellStyle name="Comma 29 7 2 5" xfId="32152" xr:uid="{119FCDA0-53D9-482E-9A2B-A1E11A20F1DA}"/>
    <cellStyle name="Comma 29 7 2 6" xfId="38246" xr:uid="{5773367D-B62E-498E-80CF-65276E212AAB}"/>
    <cellStyle name="Comma 29 7 3" xfId="8685" xr:uid="{F547F89D-582E-427F-9410-9B03187FC2B8}"/>
    <cellStyle name="Comma 29 7 3 2" xfId="23048" xr:uid="{02E61610-8AD9-4548-B136-82FFB56D85CF}"/>
    <cellStyle name="Comma 29 7 4" xfId="19637" xr:uid="{4D4A13CA-AD4A-4FB7-8C92-071FABA05CAB}"/>
    <cellStyle name="Comma 29 7 5" xfId="14783" xr:uid="{9CE6A323-98A6-4212-B53D-432482978098}"/>
    <cellStyle name="Comma 29 7 6" xfId="29142" xr:uid="{EB3D2B72-5E8C-4BB7-B6D0-66085E83AE33}"/>
    <cellStyle name="Comma 29 7 7" xfId="35236" xr:uid="{622590E2-EEC6-4D09-9E96-6F86E142DFB9}"/>
    <cellStyle name="Comma 29 7 8" xfId="44902" xr:uid="{80C6E374-CDA5-45E4-86B8-59CE4FF17BE8}"/>
    <cellStyle name="Comma 29 8" xfId="2780" xr:uid="{88A7415C-AA1A-4680-B9F5-C5480321C06B}"/>
    <cellStyle name="Comma 29 8 2" xfId="5859" xr:uid="{CDA05D5C-3151-462E-8D55-28417A2BCE51}"/>
    <cellStyle name="Comma 29 8 2 2" xfId="12069" xr:uid="{0C28C322-44CB-4E65-B13C-444DF68E096D}"/>
    <cellStyle name="Comma 29 8 2 2 2" xfId="26432" xr:uid="{4A680879-539F-450C-930D-3D72396EEF7B}"/>
    <cellStyle name="Comma 29 8 2 3" xfId="20861" xr:uid="{A1F8ED49-C533-4D71-B5EB-245E433AD742}"/>
    <cellStyle name="Comma 29 8 2 4" xfId="18167" xr:uid="{451AF9DB-A310-4AB4-B506-95727E6078EF}"/>
    <cellStyle name="Comma 29 8 2 5" xfId="32526" xr:uid="{CC948550-51CD-4876-89DC-65C55FBE29F4}"/>
    <cellStyle name="Comma 29 8 2 6" xfId="38620" xr:uid="{1F15E252-7D73-4F77-A252-8B8115BC40A6}"/>
    <cellStyle name="Comma 29 8 3" xfId="9059" xr:uid="{11811BC8-053A-40E1-AC2A-6657F89984CF}"/>
    <cellStyle name="Comma 29 8 3 2" xfId="23422" xr:uid="{87D3DE47-1EA0-4E49-A3CB-615738121008}"/>
    <cellStyle name="Comma 29 8 4" xfId="19763" xr:uid="{57B593A1-FD1E-46F2-9694-46858A1C9AB4}"/>
    <cellStyle name="Comma 29 8 5" xfId="15157" xr:uid="{B20338A5-5311-4975-BD0A-517BB462207D}"/>
    <cellStyle name="Comma 29 8 6" xfId="29516" xr:uid="{5B400F19-DC30-4524-A3ED-C65A1F3C843A}"/>
    <cellStyle name="Comma 29 8 7" xfId="35610" xr:uid="{20A971AB-D1DB-48BB-BD95-5FDFF7E71EB1}"/>
    <cellStyle name="Comma 29 8 8" xfId="40854" xr:uid="{E863AF9E-319D-4C9D-A526-DBD7B022012F}"/>
    <cellStyle name="Comma 29 9" xfId="3154" xr:uid="{54A86607-354D-4D29-922D-285F2CE9C23C}"/>
    <cellStyle name="Comma 29 9 2" xfId="6233" xr:uid="{2AE32ED4-7BCA-48AF-92B3-2BF79EFBA167}"/>
    <cellStyle name="Comma 29 9 2 2" xfId="12443" xr:uid="{FD4A1A2E-2D2A-4A2C-B9D2-D111063A5425}"/>
    <cellStyle name="Comma 29 9 2 2 2" xfId="26806" xr:uid="{F2103B9C-DD7A-41B5-A5E3-9064101AF365}"/>
    <cellStyle name="Comma 29 9 2 3" xfId="20987" xr:uid="{D2642CDF-4703-4BDE-898D-609EFB890248}"/>
    <cellStyle name="Comma 29 9 2 4" xfId="18541" xr:uid="{5210E714-08CB-4D14-84D8-CC7EAA86EC72}"/>
    <cellStyle name="Comma 29 9 2 5" xfId="32900" xr:uid="{B7841B90-FD0B-4992-B51A-64809062C92D}"/>
    <cellStyle name="Comma 29 9 2 6" xfId="38994" xr:uid="{904439C4-CBDD-4A8B-8523-A18EE461752E}"/>
    <cellStyle name="Comma 29 9 3" xfId="9433" xr:uid="{4601BDA9-03BB-47D9-A3AE-D78F817033AD}"/>
    <cellStyle name="Comma 29 9 3 2" xfId="23796" xr:uid="{6B48C7A5-890C-4DC8-8C8B-B40156DE81EC}"/>
    <cellStyle name="Comma 29 9 4" xfId="19889" xr:uid="{FBBF5577-C57A-4D39-ACD0-D53B4E0866E9}"/>
    <cellStyle name="Comma 29 9 5" xfId="15531" xr:uid="{D423C93D-F014-42CB-8975-824C7D2697D9}"/>
    <cellStyle name="Comma 29 9 6" xfId="29890" xr:uid="{F82E5E27-1AAD-4869-A962-5967DA1EA1F7}"/>
    <cellStyle name="Comma 29 9 7" xfId="35984" xr:uid="{D08E2646-1030-461C-BC7C-76BD1DF15742}"/>
    <cellStyle name="Comma 29 9 8" xfId="45916" xr:uid="{5BAE1284-13A3-456F-AF01-0A9BF84BFFD6}"/>
    <cellStyle name="Comma 3" xfId="13" xr:uid="{D699BA28-85A1-40BB-A513-675C8153FA6E}"/>
    <cellStyle name="Comma 3 10" xfId="383" xr:uid="{32CBA1FC-B6BE-4D59-B465-AEB731888D51}"/>
    <cellStyle name="Comma 3 10 10" xfId="3842" xr:uid="{02018BA0-5AF9-4705-B2A1-7DA7E17A8E3B}"/>
    <cellStyle name="Comma 3 10 10 2" xfId="10121" xr:uid="{119EA05E-4F99-405E-9196-9A12B67D8AF0}"/>
    <cellStyle name="Comma 3 10 10 2 2" xfId="24484" xr:uid="{DA7B4D3D-7A54-4BD0-9304-8717BD71D05D}"/>
    <cellStyle name="Comma 3 10 10 3" xfId="16219" xr:uid="{F550EA8D-1676-421A-BC55-4AA38813A317}"/>
    <cellStyle name="Comma 3 10 10 4" xfId="30578" xr:uid="{08A4B767-5813-43E0-953F-1397891A2AF6}"/>
    <cellStyle name="Comma 3 10 10 5" xfId="36672" xr:uid="{CEF3EF6C-BB36-4CDE-B228-E3130CE74D54}"/>
    <cellStyle name="Comma 3 10 11" xfId="7040" xr:uid="{AD2E15D3-B3D0-4A55-9DEA-E0359C9F721E}"/>
    <cellStyle name="Comma 3 10 11 2" xfId="21402" xr:uid="{504A4DB5-5339-4CB2-BB15-862660FAC1F6}"/>
    <cellStyle name="Comma 3 10 12" xfId="13137" xr:uid="{5A964C87-2A44-4292-A57C-D0C12A687488}"/>
    <cellStyle name="Comma 3 10 13" xfId="27496" xr:uid="{C066AFD1-861B-4373-BC5B-1071471F94C9}"/>
    <cellStyle name="Comma 3 10 14" xfId="33590" xr:uid="{817FB833-5DF5-4ABF-B115-FE2660BBC4F2}"/>
    <cellStyle name="Comma 3 10 15" xfId="900" xr:uid="{7D773967-ABCF-498D-A525-C9B81ABC9999}"/>
    <cellStyle name="Comma 3 10 16" xfId="39895" xr:uid="{2A3728E4-665A-4783-9252-DEDFD0FC3DAF}"/>
    <cellStyle name="Comma 3 10 2" xfId="1079" xr:uid="{C0820C91-3489-4F90-B47E-4639010D8D0A}"/>
    <cellStyle name="Comma 3 10 2 10" xfId="7248" xr:uid="{86AD45F6-4D3A-4B62-B8E3-6EB6FE762016}"/>
    <cellStyle name="Comma 3 10 2 10 2" xfId="21610" xr:uid="{D07CD4A1-E61C-42FF-BB20-93BB408854CF}"/>
    <cellStyle name="Comma 3 10 2 11" xfId="13345" xr:uid="{7E007A43-3F5B-4344-BAD0-9C831988B9B6}"/>
    <cellStyle name="Comma 3 10 2 12" xfId="27704" xr:uid="{F2306D41-1CB6-49D3-BF16-10E710F396C3}"/>
    <cellStyle name="Comma 3 10 2 13" xfId="33798" xr:uid="{62E158EC-3BAB-4CF6-9EAA-978B03749F56}"/>
    <cellStyle name="Comma 3 10 2 14" xfId="40347" xr:uid="{E29C108E-F3B5-40EF-BCF4-0BD664C592BC}"/>
    <cellStyle name="Comma 3 10 2 2" xfId="1437" xr:uid="{F402EFEE-7F0E-49B1-964D-720D7D03FCF8}"/>
    <cellStyle name="Comma 3 10 2 2 2" xfId="4509" xr:uid="{EA20D67E-17EE-48A5-B3FE-72561630D58B}"/>
    <cellStyle name="Comma 3 10 2 2 2 2" xfId="10717" xr:uid="{2DC47C01-3B57-423F-BFB4-3C124E490FBF}"/>
    <cellStyle name="Comma 3 10 2 2 2 2 2" xfId="25080" xr:uid="{26ADC403-6AA8-4378-B954-23F44F1C74AF}"/>
    <cellStyle name="Comma 3 10 2 2 2 3" xfId="16815" xr:uid="{2E2358D7-4A69-49C2-817C-F2DDC005646A}"/>
    <cellStyle name="Comma 3 10 2 2 2 4" xfId="31174" xr:uid="{54691984-A7E7-4D24-9178-1634B5D33ACB}"/>
    <cellStyle name="Comma 3 10 2 2 2 5" xfId="37268" xr:uid="{26777AF5-2591-4CE9-A02A-E2B3F3B92963}"/>
    <cellStyle name="Comma 3 10 2 2 3" xfId="7707" xr:uid="{AE12D8E9-EB09-4004-9922-942F15A36F41}"/>
    <cellStyle name="Comma 3 10 2 2 3 2" xfId="22070" xr:uid="{B66DD9FA-6E2E-41E2-983F-F28759274A83}"/>
    <cellStyle name="Comma 3 10 2 2 4" xfId="13805" xr:uid="{AD9E6BC7-C89A-45AE-9C62-A1AF97229B31}"/>
    <cellStyle name="Comma 3 10 2 2 5" xfId="28164" xr:uid="{19A0949D-560A-4110-9314-6AC9AEE4406F}"/>
    <cellStyle name="Comma 3 10 2 2 6" xfId="34258" xr:uid="{6103E826-510E-4F4D-97F2-DA973C3F4936}"/>
    <cellStyle name="Comma 3 10 2 2 7" xfId="42769" xr:uid="{932B70C7-1C77-4FA0-BBD3-1CC532A5BA33}"/>
    <cellStyle name="Comma 3 10 2 3" xfId="1806" xr:uid="{BB78EC44-9B8E-428E-9C17-7DB98DCD4E51}"/>
    <cellStyle name="Comma 3 10 2 3 2" xfId="4881" xr:uid="{FBFAAABC-428F-49BD-80FD-DA7A009F9830}"/>
    <cellStyle name="Comma 3 10 2 3 2 2" xfId="11091" xr:uid="{2F942CD6-E623-43B7-A0E7-9E58BADE374B}"/>
    <cellStyle name="Comma 3 10 2 3 2 2 2" xfId="25454" xr:uid="{E5B9E0F5-EF86-4AA6-97AB-FEA5799441C2}"/>
    <cellStyle name="Comma 3 10 2 3 2 3" xfId="17189" xr:uid="{969EFA5C-4398-48A3-977A-5BF76E483835}"/>
    <cellStyle name="Comma 3 10 2 3 2 4" xfId="31548" xr:uid="{9FA09B6A-847E-4380-924E-D865663B3068}"/>
    <cellStyle name="Comma 3 10 2 3 2 5" xfId="37642" xr:uid="{D607C759-0D34-495A-8019-72FCCE027196}"/>
    <cellStyle name="Comma 3 10 2 3 3" xfId="8081" xr:uid="{4C1273DA-7BEE-4C52-98A5-668FAA50EC52}"/>
    <cellStyle name="Comma 3 10 2 3 3 2" xfId="22444" xr:uid="{295B1113-4DB9-45F1-AF2C-32A861241B65}"/>
    <cellStyle name="Comma 3 10 2 3 4" xfId="14179" xr:uid="{111FC319-8122-4D88-B314-439AA000A653}"/>
    <cellStyle name="Comma 3 10 2 3 5" xfId="28538" xr:uid="{0367B6F0-DB6B-4BE6-9746-2188FE4BA16A}"/>
    <cellStyle name="Comma 3 10 2 3 6" xfId="34632" xr:uid="{98F3B579-737E-44E8-B040-117DFA6BA11E}"/>
    <cellStyle name="Comma 3 10 2 3 7" xfId="43683" xr:uid="{FDC1E43C-242F-4549-A13B-91848F40D3FC}"/>
    <cellStyle name="Comma 3 10 2 4" xfId="2177" xr:uid="{4FBA9069-C926-4FB7-A161-ED406AAE5E19}"/>
    <cellStyle name="Comma 3 10 2 4 2" xfId="5255" xr:uid="{082B010D-EA3A-464B-8263-F04C80B489CA}"/>
    <cellStyle name="Comma 3 10 2 4 2 2" xfId="11465" xr:uid="{7B38C6A4-0FFD-4926-B1A2-AF3EEEE0BD6F}"/>
    <cellStyle name="Comma 3 10 2 4 2 2 2" xfId="25828" xr:uid="{FDD048E9-9B85-4CE8-BF33-5412F920B106}"/>
    <cellStyle name="Comma 3 10 2 4 2 3" xfId="17563" xr:uid="{6097BF23-B291-4BDB-BED0-84F2368696E3}"/>
    <cellStyle name="Comma 3 10 2 4 2 4" xfId="31922" xr:uid="{F5C77B2B-3ED1-40A9-A4D3-3A7D5366D28B}"/>
    <cellStyle name="Comma 3 10 2 4 2 5" xfId="38016" xr:uid="{D5EF2B50-852F-4348-8983-F090DBB1AD11}"/>
    <cellStyle name="Comma 3 10 2 4 3" xfId="8455" xr:uid="{1303C5D6-4592-4B8B-A160-9DDA9C79F40A}"/>
    <cellStyle name="Comma 3 10 2 4 3 2" xfId="22818" xr:uid="{AB8C364E-96D9-4D11-A40E-A8A51BA1A852}"/>
    <cellStyle name="Comma 3 10 2 4 4" xfId="14553" xr:uid="{7014394C-E99B-44B8-8575-C5270AC376AF}"/>
    <cellStyle name="Comma 3 10 2 4 5" xfId="28912" xr:uid="{61C25485-4380-4DE5-BA17-1175F9A6750A}"/>
    <cellStyle name="Comma 3 10 2 4 6" xfId="35006" xr:uid="{9D8CF6B1-C263-4A1A-B9E9-7B173D20B44E}"/>
    <cellStyle name="Comma 3 10 2 4 7" xfId="44582" xr:uid="{21A430D2-5748-4A21-BBDB-7C42ECF143A8}"/>
    <cellStyle name="Comma 3 10 2 5" xfId="2550" xr:uid="{50285F51-C326-40D8-A832-3B12D1DA0C69}"/>
    <cellStyle name="Comma 3 10 2 5 2" xfId="5629" xr:uid="{7BA16A6C-9170-422C-9B54-1DFC0DFCAEB5}"/>
    <cellStyle name="Comma 3 10 2 5 2 2" xfId="11839" xr:uid="{472FCBA5-A722-4A55-8224-499DF4F8FB7A}"/>
    <cellStyle name="Comma 3 10 2 5 2 2 2" xfId="26202" xr:uid="{9EB2535F-8A48-4FBC-BD29-F220F923D72A}"/>
    <cellStyle name="Comma 3 10 2 5 2 3" xfId="17937" xr:uid="{0A636FDA-9A33-4802-ACCF-09391DE479AF}"/>
    <cellStyle name="Comma 3 10 2 5 2 4" xfId="32296" xr:uid="{109FE1C0-EDA2-4345-9DD9-A2F2FA8E4AC5}"/>
    <cellStyle name="Comma 3 10 2 5 2 5" xfId="38390" xr:uid="{01751B2B-73B4-42BF-9742-2BB3CD9DDF9D}"/>
    <cellStyle name="Comma 3 10 2 5 3" xfId="8829" xr:uid="{D351A84F-9BBC-4FAC-A75C-2F7EFF530C5A}"/>
    <cellStyle name="Comma 3 10 2 5 3 2" xfId="23192" xr:uid="{527C6A76-54FD-4EE5-A7A5-FFBFE689A69A}"/>
    <cellStyle name="Comma 3 10 2 5 4" xfId="14927" xr:uid="{D82489C7-C923-456E-A85A-F5794843E4EB}"/>
    <cellStyle name="Comma 3 10 2 5 5" xfId="29286" xr:uid="{1DCD6C13-FABE-46E3-933E-E8D62A16C763}"/>
    <cellStyle name="Comma 3 10 2 5 6" xfId="35380" xr:uid="{80B5396E-BA44-44A2-A6B1-674616DBC051}"/>
    <cellStyle name="Comma 3 10 2 5 7" xfId="45557" xr:uid="{7C689942-B381-487F-B28C-B37AC1234951}"/>
    <cellStyle name="Comma 3 10 2 6" xfId="2924" xr:uid="{62F804F4-1B50-462A-B99D-30ED920900BB}"/>
    <cellStyle name="Comma 3 10 2 6 2" xfId="6003" xr:uid="{668A66AC-AC48-475C-B1E5-8E549916B4BF}"/>
    <cellStyle name="Comma 3 10 2 6 2 2" xfId="12213" xr:uid="{17E0F3CC-2744-4FA5-B972-2386BFE9803A}"/>
    <cellStyle name="Comma 3 10 2 6 2 2 2" xfId="26576" xr:uid="{3EC3A38E-65EF-4368-8FE8-E7BD30A5169A}"/>
    <cellStyle name="Comma 3 10 2 6 2 3" xfId="18311" xr:uid="{1DF9BC45-FD60-493A-965F-885484322E89}"/>
    <cellStyle name="Comma 3 10 2 6 2 4" xfId="32670" xr:uid="{690E33B9-594D-4FA3-949F-C9D169CA279C}"/>
    <cellStyle name="Comma 3 10 2 6 2 5" xfId="38764" xr:uid="{1DC034E3-4F71-4361-AEA9-8D87BCD9A43C}"/>
    <cellStyle name="Comma 3 10 2 6 3" xfId="9203" xr:uid="{694CB9B0-F68B-4FBB-82D0-3BE02628079A}"/>
    <cellStyle name="Comma 3 10 2 6 3 2" xfId="23566" xr:uid="{40C9E7B6-7F8F-4221-B21D-B7A1E4FF47CC}"/>
    <cellStyle name="Comma 3 10 2 6 4" xfId="15301" xr:uid="{E4711A67-E6DF-418B-BAAC-1CD13D8F3115}"/>
    <cellStyle name="Comma 3 10 2 6 5" xfId="29660" xr:uid="{2C3D541B-233B-4E53-B089-1E0C42D502E1}"/>
    <cellStyle name="Comma 3 10 2 6 6" xfId="35754" xr:uid="{E37AB99C-4FCE-44CC-8D3B-5DD8B46324B8}"/>
    <cellStyle name="Comma 3 10 2 6 7" xfId="41825" xr:uid="{AE0B432D-FEBF-437E-9800-2257170BAC98}"/>
    <cellStyle name="Comma 3 10 2 7" xfId="3298" xr:uid="{62F90632-CA9E-4046-918C-2BB34EFE706F}"/>
    <cellStyle name="Comma 3 10 2 7 2" xfId="6377" xr:uid="{D845803A-2CAD-4884-BFD8-3E8C59D090E0}"/>
    <cellStyle name="Comma 3 10 2 7 2 2" xfId="12587" xr:uid="{6D5F0FC0-0962-4126-BA72-528F50588AB1}"/>
    <cellStyle name="Comma 3 10 2 7 2 2 2" xfId="26950" xr:uid="{1CEA8B96-1DA8-4C15-BB6B-4B7EF04D8751}"/>
    <cellStyle name="Comma 3 10 2 7 2 3" xfId="18685" xr:uid="{96A95D05-210A-4063-93DA-72A08AE4EBD8}"/>
    <cellStyle name="Comma 3 10 2 7 2 4" xfId="33044" xr:uid="{194A8043-C470-428C-9065-B06B55F772FF}"/>
    <cellStyle name="Comma 3 10 2 7 2 5" xfId="39138" xr:uid="{69534E7D-215B-4307-BDDA-AD293961D510}"/>
    <cellStyle name="Comma 3 10 2 7 3" xfId="9577" xr:uid="{70031906-DBF4-4634-8F52-855769B43B0A}"/>
    <cellStyle name="Comma 3 10 2 7 3 2" xfId="23940" xr:uid="{695C41FA-B8BE-4F90-9FC1-134C0BAEA4CC}"/>
    <cellStyle name="Comma 3 10 2 7 4" xfId="15675" xr:uid="{6B6570DE-AEA8-49E8-AB73-339E5A8DA775}"/>
    <cellStyle name="Comma 3 10 2 7 5" xfId="30034" xr:uid="{CB7BFD8A-318E-459C-9681-B465EE3A6BF1}"/>
    <cellStyle name="Comma 3 10 2 7 6" xfId="36128" xr:uid="{0189FBAD-1E0F-4223-AE90-B6003DBCEF2D}"/>
    <cellStyle name="Comma 3 10 2 8" xfId="3674" xr:uid="{68A66BB2-4E91-41F2-A049-25AA47786038}"/>
    <cellStyle name="Comma 3 10 2 8 2" xfId="6753" xr:uid="{969FCD94-776E-4C5A-A58A-73B23DF540A8}"/>
    <cellStyle name="Comma 3 10 2 8 2 2" xfId="12962" xr:uid="{DDB8155A-F06C-4BE2-A66F-B311191DB899}"/>
    <cellStyle name="Comma 3 10 2 8 2 2 2" xfId="27325" xr:uid="{96123ADA-05ED-498E-85EB-EB8E41CF7C82}"/>
    <cellStyle name="Comma 3 10 2 8 2 3" xfId="19060" xr:uid="{D335AA68-5845-4658-B8ED-D6C15F06E576}"/>
    <cellStyle name="Comma 3 10 2 8 2 4" xfId="33419" xr:uid="{F10AD5D0-86A1-421C-BE92-08F8544B3FB2}"/>
    <cellStyle name="Comma 3 10 2 8 2 5" xfId="39513" xr:uid="{E9CB7020-F534-4422-9C56-BEF1BC89D277}"/>
    <cellStyle name="Comma 3 10 2 8 3" xfId="9953" xr:uid="{AA033A10-9F82-416F-84BA-EC889A70BD46}"/>
    <cellStyle name="Comma 3 10 2 8 3 2" xfId="24316" xr:uid="{B458ED04-C506-4D08-9A2F-2B55E5D290E2}"/>
    <cellStyle name="Comma 3 10 2 8 4" xfId="16051" xr:uid="{030D1F62-78DF-4466-B224-939FF7C5E052}"/>
    <cellStyle name="Comma 3 10 2 8 5" xfId="30410" xr:uid="{A3C88816-9EBB-442A-8804-10C6AFFD6927}"/>
    <cellStyle name="Comma 3 10 2 8 6" xfId="36504" xr:uid="{BECC28B2-09E4-4C1A-BC44-CFEA02B14FD8}"/>
    <cellStyle name="Comma 3 10 2 9" xfId="4050" xr:uid="{27DB973B-57BE-49C2-9BD8-A31DB34BDEF2}"/>
    <cellStyle name="Comma 3 10 2 9 2" xfId="10329" xr:uid="{A95DF777-A836-48AB-B458-ACA483A708A2}"/>
    <cellStyle name="Comma 3 10 2 9 2 2" xfId="24692" xr:uid="{2A108D72-0D6B-4F26-83A3-D076158ECA54}"/>
    <cellStyle name="Comma 3 10 2 9 3" xfId="16427" xr:uid="{9D67B9D3-F72B-4139-8E99-0BC23A052B97}"/>
    <cellStyle name="Comma 3 10 2 9 4" xfId="30786" xr:uid="{4075D27A-9BC8-4110-919A-208F5C7CE6F0}"/>
    <cellStyle name="Comma 3 10 2 9 5" xfId="36880" xr:uid="{71E4608F-E5C1-468A-A3CD-62E2D8DD9FD9}"/>
    <cellStyle name="Comma 3 10 3" xfId="1236" xr:uid="{A41D55A5-EF4D-4348-8428-A4271742A626}"/>
    <cellStyle name="Comma 3 10 3 2" xfId="4302" xr:uid="{27F1E534-EC11-48D1-BC57-1900AFC85FC4}"/>
    <cellStyle name="Comma 3 10 3 2 2" xfId="10533" xr:uid="{D2BF2436-19BA-47E7-ABF0-CC6D067A10BE}"/>
    <cellStyle name="Comma 3 10 3 2 2 2" xfId="24896" xr:uid="{EB6BE7E6-1162-4214-984B-C12C54C36AF1}"/>
    <cellStyle name="Comma 3 10 3 2 3" xfId="16631" xr:uid="{E6524ACE-9956-4906-956D-52ADDD4F52E5}"/>
    <cellStyle name="Comma 3 10 3 2 4" xfId="30990" xr:uid="{460D1633-540E-4F6C-930C-29E335724174}"/>
    <cellStyle name="Comma 3 10 3 2 5" xfId="37084" xr:uid="{978230B8-A6E2-4824-92B6-EFD0FB421BDC}"/>
    <cellStyle name="Comma 3 10 3 3" xfId="7500" xr:uid="{245206AE-313F-478E-8796-0B949499AA0E}"/>
    <cellStyle name="Comma 3 10 3 3 2" xfId="21862" xr:uid="{2F4C7F8B-3668-449C-A6E8-9697432F600B}"/>
    <cellStyle name="Comma 3 10 3 4" xfId="13597" xr:uid="{646BC835-F135-404C-AE08-6B9DC161B4F1}"/>
    <cellStyle name="Comma 3 10 3 5" xfId="27956" xr:uid="{1866033B-DA18-43EC-8687-6740CF5A54D0}"/>
    <cellStyle name="Comma 3 10 3 6" xfId="34050" xr:uid="{0D5B5FEB-75B9-40C2-BC52-D28E3F770576}"/>
    <cellStyle name="Comma 3 10 3 7" xfId="42336" xr:uid="{76EC198D-E43C-4BAA-BDAF-C9657D2D5647}"/>
    <cellStyle name="Comma 3 10 4" xfId="1600" xr:uid="{0230FBCC-421D-4AEB-96DC-C2915667FFE9}"/>
    <cellStyle name="Comma 3 10 4 2" xfId="4674" xr:uid="{C5B1D174-FC45-4D75-B2B2-E80713E4AF96}"/>
    <cellStyle name="Comma 3 10 4 2 2" xfId="10883" xr:uid="{37834058-CF3A-49B3-83C7-F3D7EA24B620}"/>
    <cellStyle name="Comma 3 10 4 2 2 2" xfId="25246" xr:uid="{E093809A-7503-465A-B634-E69511323B49}"/>
    <cellStyle name="Comma 3 10 4 2 3" xfId="16981" xr:uid="{F69D0E39-E5CD-473F-B8B7-FC22B93F0EA5}"/>
    <cellStyle name="Comma 3 10 4 2 4" xfId="31340" xr:uid="{59900A5D-50EF-41DA-BE68-FF6480FC1738}"/>
    <cellStyle name="Comma 3 10 4 2 5" xfId="37434" xr:uid="{EFF59F06-BB96-48F4-8B66-B949AB2888FC}"/>
    <cellStyle name="Comma 3 10 4 3" xfId="7873" xr:uid="{D2677461-AFAA-434F-BA96-CD43E6E53105}"/>
    <cellStyle name="Comma 3 10 4 3 2" xfId="22236" xr:uid="{4A826381-8F6F-4625-882E-808815144592}"/>
    <cellStyle name="Comma 3 10 4 4" xfId="13971" xr:uid="{B8ED4D47-3916-4BDD-8795-574B035B6989}"/>
    <cellStyle name="Comma 3 10 4 5" xfId="28330" xr:uid="{7EE24584-B66F-4EC0-8A6A-E712E3AFB259}"/>
    <cellStyle name="Comma 3 10 4 6" xfId="34424" xr:uid="{1066FE7C-6DE0-460F-A7DA-46096C245749}"/>
    <cellStyle name="Comma 3 10 4 7" xfId="43253" xr:uid="{EF3C7C22-C159-4594-BF47-8D9BCB9517DC}"/>
    <cellStyle name="Comma 3 10 5" xfId="1970" xr:uid="{0DD5ABF9-C5BA-43F9-B8D7-AC32DC0DAA47}"/>
    <cellStyle name="Comma 3 10 5 2" xfId="5047" xr:uid="{C8ED9F50-E075-4193-8055-6FA46B582424}"/>
    <cellStyle name="Comma 3 10 5 2 2" xfId="11257" xr:uid="{ECD13059-2A58-4125-A7A8-865911381B5D}"/>
    <cellStyle name="Comma 3 10 5 2 2 2" xfId="25620" xr:uid="{7105E3C2-5299-4716-8A58-289A7DDE1B49}"/>
    <cellStyle name="Comma 3 10 5 2 3" xfId="17355" xr:uid="{0AD2EEF6-97D4-4D40-B53A-5460EDA7B21E}"/>
    <cellStyle name="Comma 3 10 5 2 4" xfId="31714" xr:uid="{B4267545-E7D9-4F91-9273-D8441DEF6753}"/>
    <cellStyle name="Comma 3 10 5 2 5" xfId="37808" xr:uid="{4D4E0BF4-4E63-4E85-8459-BAC599461DFD}"/>
    <cellStyle name="Comma 3 10 5 3" xfId="8247" xr:uid="{FB1F2A06-730A-4298-91A4-95C6B113EDE8}"/>
    <cellStyle name="Comma 3 10 5 3 2" xfId="22610" xr:uid="{690C8C55-7567-41F4-815D-B2C9F47F5ADB}"/>
    <cellStyle name="Comma 3 10 5 4" xfId="14345" xr:uid="{7B8A61D8-010E-48C6-80BE-9E1B5A5C141D}"/>
    <cellStyle name="Comma 3 10 5 5" xfId="28704" xr:uid="{6DA39A2D-67CA-47DA-86CD-05FB9D413D62}"/>
    <cellStyle name="Comma 3 10 5 6" xfId="34798" xr:uid="{CEFDF8A2-1B15-45C3-BEEA-5236D35A353C}"/>
    <cellStyle name="Comma 3 10 5 7" xfId="44152" xr:uid="{2A6E6001-3520-4044-9196-82328278E3ED}"/>
    <cellStyle name="Comma 3 10 6" xfId="2343" xr:uid="{F4F81DA0-C840-4215-A07B-A82FFD31296E}"/>
    <cellStyle name="Comma 3 10 6 2" xfId="5421" xr:uid="{856E0995-D0D3-493F-B9D9-44B55C70D6D6}"/>
    <cellStyle name="Comma 3 10 6 2 2" xfId="11631" xr:uid="{E62ED12A-5188-4FE1-B51D-37BB5E5F02BD}"/>
    <cellStyle name="Comma 3 10 6 2 2 2" xfId="25994" xr:uid="{24CE4C5C-9636-463E-A065-77EA82112320}"/>
    <cellStyle name="Comma 3 10 6 2 3" xfId="17729" xr:uid="{F8CA6A47-17B7-47C8-8D1F-B73E92175901}"/>
    <cellStyle name="Comma 3 10 6 2 4" xfId="32088" xr:uid="{27477B22-F670-4267-ABE6-4CCCC442831E}"/>
    <cellStyle name="Comma 3 10 6 2 5" xfId="38182" xr:uid="{86F21368-2D5D-4915-B4CC-D42118A0A29D}"/>
    <cellStyle name="Comma 3 10 6 3" xfId="8621" xr:uid="{232B2BBD-877A-44FC-A332-A8AD13B361F1}"/>
    <cellStyle name="Comma 3 10 6 3 2" xfId="22984" xr:uid="{3EA0382F-D8D0-450C-8857-AA79C8EEB8E7}"/>
    <cellStyle name="Comma 3 10 6 4" xfId="14719" xr:uid="{87105839-92D6-4BF6-B59D-ABC906EE83AC}"/>
    <cellStyle name="Comma 3 10 6 5" xfId="29078" xr:uid="{64CD26AE-D159-4B3E-B9E7-F532F601CEA1}"/>
    <cellStyle name="Comma 3 10 6 6" xfId="35172" xr:uid="{D6A3EEB5-8A76-414A-BAB4-68BA88C6723E}"/>
    <cellStyle name="Comma 3 10 6 7" xfId="45112" xr:uid="{5FA5D3A5-22C1-4D81-8ADF-1A87F1B3E279}"/>
    <cellStyle name="Comma 3 10 7" xfId="2716" xr:uid="{C08E47BF-037B-4B92-8F5F-79679F57E964}"/>
    <cellStyle name="Comma 3 10 7 2" xfId="5795" xr:uid="{BCDD6D59-4A16-4264-86AE-332B875227C4}"/>
    <cellStyle name="Comma 3 10 7 2 2" xfId="12005" xr:uid="{91C4C1C3-E5B7-4FA2-9708-4E79685DBAAC}"/>
    <cellStyle name="Comma 3 10 7 2 2 2" xfId="26368" xr:uid="{79BF9B07-57EA-46CD-AF80-CACB64CB8F50}"/>
    <cellStyle name="Comma 3 10 7 2 3" xfId="18103" xr:uid="{30BE4C05-5115-43B6-8BD7-20AC263BA987}"/>
    <cellStyle name="Comma 3 10 7 2 4" xfId="32462" xr:uid="{3835D060-6E4F-4B3E-AD23-4F02C4A15CB5}"/>
    <cellStyle name="Comma 3 10 7 2 5" xfId="38556" xr:uid="{E8DBF623-F099-458E-9953-545385B6CCFA}"/>
    <cellStyle name="Comma 3 10 7 3" xfId="8995" xr:uid="{58BBC5A2-D834-455B-9636-057C3AA38000}"/>
    <cellStyle name="Comma 3 10 7 3 2" xfId="23358" xr:uid="{C934FA0E-26E8-4C28-BAB6-E6A65634CA3D}"/>
    <cellStyle name="Comma 3 10 7 4" xfId="15093" xr:uid="{DAB4698C-0B56-453E-A017-0F6D2B89C180}"/>
    <cellStyle name="Comma 3 10 7 5" xfId="29452" xr:uid="{AE805FD9-232C-4814-917E-5846F222DD48}"/>
    <cellStyle name="Comma 3 10 7 6" xfId="35546" xr:uid="{9FE19FB9-9379-4072-83C6-9504495F57FC}"/>
    <cellStyle name="Comma 3 10 7 7" xfId="41331" xr:uid="{C6006BA7-7523-4A9A-B790-04ED1D90D3C7}"/>
    <cellStyle name="Comma 3 10 8" xfId="3090" xr:uid="{D7F5FD92-BA08-45E2-BB4F-BEAEE73D0A1A}"/>
    <cellStyle name="Comma 3 10 8 2" xfId="6169" xr:uid="{17AFE72F-327A-442C-9828-0D201DF410BF}"/>
    <cellStyle name="Comma 3 10 8 2 2" xfId="12379" xr:uid="{5E78068F-F34D-4B25-8774-F52807A93349}"/>
    <cellStyle name="Comma 3 10 8 2 2 2" xfId="26742" xr:uid="{582035CA-B600-43DB-9630-7FC0B19E897E}"/>
    <cellStyle name="Comma 3 10 8 2 3" xfId="18477" xr:uid="{FFFEF7F9-2023-4C1A-A489-E10108F68DED}"/>
    <cellStyle name="Comma 3 10 8 2 4" xfId="32836" xr:uid="{A8579626-0AA4-4C19-B532-E07B31B91B82}"/>
    <cellStyle name="Comma 3 10 8 2 5" xfId="38930" xr:uid="{543B35B6-5468-4B01-8032-94ADC2CE38CC}"/>
    <cellStyle name="Comma 3 10 8 3" xfId="9369" xr:uid="{1CB48975-3617-44F7-8B6D-0C5A90617863}"/>
    <cellStyle name="Comma 3 10 8 3 2" xfId="23732" xr:uid="{3ACB4E36-3CBA-4AFA-AE8E-13AF5EE1853E}"/>
    <cellStyle name="Comma 3 10 8 4" xfId="15467" xr:uid="{CC6BB0CA-9260-48E5-ABC2-110B81C8A1B0}"/>
    <cellStyle name="Comma 3 10 8 5" xfId="29826" xr:uid="{7618C271-D12D-4D58-B95D-F2A9587BCF3A}"/>
    <cellStyle name="Comma 3 10 8 6" xfId="35920" xr:uid="{2BD94B3F-91A2-4A5F-870D-BB33C533BF87}"/>
    <cellStyle name="Comma 3 10 8 7" xfId="46128" xr:uid="{9CCF1AE0-4A4C-47EE-89E6-3A1C142E5230}"/>
    <cellStyle name="Comma 3 10 9" xfId="3466" xr:uid="{A3763800-0EA1-44B9-8033-BDE34D486316}"/>
    <cellStyle name="Comma 3 10 9 2" xfId="6545" xr:uid="{CDB08C67-EF70-47D9-83C2-FB6039F4E7BE}"/>
    <cellStyle name="Comma 3 10 9 2 2" xfId="12754" xr:uid="{8E0C9F60-6EFE-49CE-AA82-8CDDE7B89CDE}"/>
    <cellStyle name="Comma 3 10 9 2 2 2" xfId="27117" xr:uid="{FD5753C7-D421-4E08-A9C8-0BE9760649B9}"/>
    <cellStyle name="Comma 3 10 9 2 3" xfId="18852" xr:uid="{564F39D1-D066-4F78-BDA6-1F09A8DDD625}"/>
    <cellStyle name="Comma 3 10 9 2 4" xfId="33211" xr:uid="{B0A8A92F-4817-402D-9960-B0866439BF8F}"/>
    <cellStyle name="Comma 3 10 9 2 5" xfId="39305" xr:uid="{5A7D32A3-8651-46BC-9D55-CF1CC682C443}"/>
    <cellStyle name="Comma 3 10 9 3" xfId="9745" xr:uid="{6EBD5FA5-728E-451C-9663-4A4E270910E0}"/>
    <cellStyle name="Comma 3 10 9 3 2" xfId="24108" xr:uid="{36DB3634-48C8-420D-A64A-22E2788EF5B6}"/>
    <cellStyle name="Comma 3 10 9 4" xfId="15843" xr:uid="{EBCC60DF-5B0B-43A3-8477-917446CC85E8}"/>
    <cellStyle name="Comma 3 10 9 5" xfId="30202" xr:uid="{1DBA81D4-0711-4F20-807E-4749DC2F772E}"/>
    <cellStyle name="Comma 3 10 9 6" xfId="36296" xr:uid="{48FF7F4B-3E61-4EF5-B12A-A2373DE54107}"/>
    <cellStyle name="Comma 3 11" xfId="147" xr:uid="{D1B349DA-6225-4C52-89EC-6C4040F37DF6}"/>
    <cellStyle name="Comma 3 11 10" xfId="3860" xr:uid="{2D1B59CC-3435-4C88-B56A-7CC9066A1163}"/>
    <cellStyle name="Comma 3 11 10 2" xfId="10139" xr:uid="{1239CE7C-1068-450E-ACBB-3019613C2323}"/>
    <cellStyle name="Comma 3 11 10 2 2" xfId="24502" xr:uid="{EB836BFA-DA0B-4A1E-BE99-6F9305A07367}"/>
    <cellStyle name="Comma 3 11 10 3" xfId="16237" xr:uid="{5464E07E-768F-4F7A-AA6A-F2499E784DDD}"/>
    <cellStyle name="Comma 3 11 10 4" xfId="30596" xr:uid="{6F61FC8F-89C2-47F3-BF0F-1C77443B2C90}"/>
    <cellStyle name="Comma 3 11 10 5" xfId="36690" xr:uid="{DEC40B4B-83CA-4F9F-86EF-F010EBDF05F5}"/>
    <cellStyle name="Comma 3 11 11" xfId="7058" xr:uid="{7DDFEB22-2D8F-48A7-AFE8-B7C4E7435E3D}"/>
    <cellStyle name="Comma 3 11 11 2" xfId="21420" xr:uid="{43287D31-B78E-439E-ABF0-AF43947409F0}"/>
    <cellStyle name="Comma 3 11 12" xfId="13155" xr:uid="{E2D63F2B-BDAC-4951-8B72-21A1E65D0307}"/>
    <cellStyle name="Comma 3 11 13" xfId="27514" xr:uid="{A9D6E8B4-A306-47AE-925A-4EEBB2AA67E5}"/>
    <cellStyle name="Comma 3 11 14" xfId="33608" xr:uid="{C8AD1245-E33B-4FC6-BE9B-1231E7C7DD43}"/>
    <cellStyle name="Comma 3 11 15" xfId="920" xr:uid="{BE8E3BEB-DC8C-467B-B467-0873E4C2460F}"/>
    <cellStyle name="Comma 3 11 16" xfId="39721" xr:uid="{41EC788B-F726-4DF7-926A-CEEEC16ECEF0}"/>
    <cellStyle name="Comma 3 11 2" xfId="1095" xr:uid="{15B3B6A5-69A1-421A-9F1C-D75ED9943AE4}"/>
    <cellStyle name="Comma 3 11 2 10" xfId="7266" xr:uid="{9B3D6F3C-1286-440B-8CFB-199026D930FD}"/>
    <cellStyle name="Comma 3 11 2 10 2" xfId="21628" xr:uid="{D1E27A6D-59C4-4F39-8ADB-D1F48D270710}"/>
    <cellStyle name="Comma 3 11 2 11" xfId="13363" xr:uid="{6AAD61C9-B7DD-4F82-B287-4D1734B86544}"/>
    <cellStyle name="Comma 3 11 2 12" xfId="27722" xr:uid="{0A46E731-D351-4846-9AE5-A0D92132265F}"/>
    <cellStyle name="Comma 3 11 2 13" xfId="33816" xr:uid="{1B28B813-1313-49F0-83DE-67812A5B64AD}"/>
    <cellStyle name="Comma 3 11 2 14" xfId="40157" xr:uid="{EB713B5A-57C0-41DC-B251-E4B1017164DD}"/>
    <cellStyle name="Comma 3 11 2 2" xfId="1454" xr:uid="{9B73D09D-308E-42ED-BDB0-7C1A4347636C}"/>
    <cellStyle name="Comma 3 11 2 2 2" xfId="4527" xr:uid="{BB3F07DD-AAAF-4A14-922D-E966892F7202}"/>
    <cellStyle name="Comma 3 11 2 2 2 2" xfId="10735" xr:uid="{903C86C8-42C1-4227-BB17-6126A8FA5957}"/>
    <cellStyle name="Comma 3 11 2 2 2 2 2" xfId="25098" xr:uid="{11E8F74C-6CDE-42F2-BE1A-EF7759396932}"/>
    <cellStyle name="Comma 3 11 2 2 2 3" xfId="16833" xr:uid="{689BC46A-5BAA-4518-B044-A3DCE2E211BF}"/>
    <cellStyle name="Comma 3 11 2 2 2 4" xfId="31192" xr:uid="{9EF7B6D7-1F37-47BC-B1D6-BF860A3522BF}"/>
    <cellStyle name="Comma 3 11 2 2 2 5" xfId="37286" xr:uid="{26F48FF6-0694-4BF5-AD86-3D627792B19F}"/>
    <cellStyle name="Comma 3 11 2 2 3" xfId="7725" xr:uid="{F5E40056-305A-4CD0-8EE8-C5EE3A185104}"/>
    <cellStyle name="Comma 3 11 2 2 3 2" xfId="22088" xr:uid="{7753DED6-DB9D-40E0-B684-06B532BD5092}"/>
    <cellStyle name="Comma 3 11 2 2 4" xfId="13823" xr:uid="{40102C44-4C88-4FDC-81FB-76E537215A29}"/>
    <cellStyle name="Comma 3 11 2 2 5" xfId="28182" xr:uid="{343A03AD-EB99-48C3-9E97-EC688ED91ECB}"/>
    <cellStyle name="Comma 3 11 2 2 6" xfId="34276" xr:uid="{A2BEE741-D1A6-4BE9-A19E-9DB128733DFE}"/>
    <cellStyle name="Comma 3 11 2 2 7" xfId="42847" xr:uid="{A1B38133-9CDF-4521-BB5D-D84C276D52D1}"/>
    <cellStyle name="Comma 3 11 2 3" xfId="1824" xr:uid="{80649CF9-7D0D-44BD-A334-E7BAC7749B21}"/>
    <cellStyle name="Comma 3 11 2 3 2" xfId="4899" xr:uid="{598F9E19-5B23-429C-B510-E323040F2729}"/>
    <cellStyle name="Comma 3 11 2 3 2 2" xfId="11109" xr:uid="{581E232A-66C6-4225-B041-4E77F76DD2AB}"/>
    <cellStyle name="Comma 3 11 2 3 2 2 2" xfId="25472" xr:uid="{F9349CD4-CD97-4825-904C-FBD9A0F24403}"/>
    <cellStyle name="Comma 3 11 2 3 2 3" xfId="17207" xr:uid="{8F8C91EF-6755-477A-A444-E4ACA2107233}"/>
    <cellStyle name="Comma 3 11 2 3 2 4" xfId="31566" xr:uid="{7B24FF8D-60E4-43FC-9EB1-F6F8FA389496}"/>
    <cellStyle name="Comma 3 11 2 3 2 5" xfId="37660" xr:uid="{2D255DD2-AE0C-45BC-BA87-896BD455EF94}"/>
    <cellStyle name="Comma 3 11 2 3 3" xfId="8099" xr:uid="{973CAE8D-071A-4629-A170-5A80653BCE08}"/>
    <cellStyle name="Comma 3 11 2 3 3 2" xfId="22462" xr:uid="{C9C64FDF-4018-47CA-A28B-BE3B475B669F}"/>
    <cellStyle name="Comma 3 11 2 3 4" xfId="14197" xr:uid="{9C2BBA79-6790-4470-951C-DAB9F6B04D91}"/>
    <cellStyle name="Comma 3 11 2 3 5" xfId="28556" xr:uid="{500E5813-5374-4708-9F64-2D985C266DD2}"/>
    <cellStyle name="Comma 3 11 2 3 6" xfId="34650" xr:uid="{8090DF62-8A69-407B-8D29-10523CB09596}"/>
    <cellStyle name="Comma 3 11 2 3 7" xfId="43761" xr:uid="{EC1F27CE-DE34-4F98-9C01-17CCE5D8E299}"/>
    <cellStyle name="Comma 3 11 2 4" xfId="2195" xr:uid="{0900DC20-CA6F-499E-B41B-18687626C616}"/>
    <cellStyle name="Comma 3 11 2 4 2" xfId="5273" xr:uid="{E0FD88F6-F11B-46A3-99C6-5CDC6AC55BFA}"/>
    <cellStyle name="Comma 3 11 2 4 2 2" xfId="11483" xr:uid="{40F50083-9AFD-4496-9B83-C0B465FEC127}"/>
    <cellStyle name="Comma 3 11 2 4 2 2 2" xfId="25846" xr:uid="{95E1F4A9-B934-4507-9A66-A5AC4764815F}"/>
    <cellStyle name="Comma 3 11 2 4 2 3" xfId="17581" xr:uid="{5BBDEB13-0B70-40CC-B68F-821ACC012453}"/>
    <cellStyle name="Comma 3 11 2 4 2 4" xfId="31940" xr:uid="{3A38F7E0-79B6-4E3E-9978-F517FC5723E9}"/>
    <cellStyle name="Comma 3 11 2 4 2 5" xfId="38034" xr:uid="{CDE16915-6B8E-47C2-936A-808D287FD33E}"/>
    <cellStyle name="Comma 3 11 2 4 3" xfId="8473" xr:uid="{13FF3157-0A00-4F9D-9D5F-F18294CA2378}"/>
    <cellStyle name="Comma 3 11 2 4 3 2" xfId="22836" xr:uid="{9EC60B1A-9DC2-4AB8-A883-0DE28F13BE57}"/>
    <cellStyle name="Comma 3 11 2 4 4" xfId="14571" xr:uid="{F2E07320-3AB2-465E-B155-A589FEFC991F}"/>
    <cellStyle name="Comma 3 11 2 4 5" xfId="28930" xr:uid="{3C61D082-2090-4CD3-8B99-FC2C13565E0C}"/>
    <cellStyle name="Comma 3 11 2 4 6" xfId="35024" xr:uid="{08E81507-B22F-4908-9896-058D80012ABB}"/>
    <cellStyle name="Comma 3 11 2 4 7" xfId="44660" xr:uid="{FB0E99BE-EE5F-42DD-B256-B1927BA357AD}"/>
    <cellStyle name="Comma 3 11 2 5" xfId="2568" xr:uid="{A4C8B719-C53E-4B87-8417-AF3F57897589}"/>
    <cellStyle name="Comma 3 11 2 5 2" xfId="5647" xr:uid="{A583EC50-F99E-45B3-B93B-EF88544F23BC}"/>
    <cellStyle name="Comma 3 11 2 5 2 2" xfId="11857" xr:uid="{F40B5E8E-4193-4A9B-960C-10AD5F75739D}"/>
    <cellStyle name="Comma 3 11 2 5 2 2 2" xfId="26220" xr:uid="{39141973-915D-41D9-9D1F-E23E26345D15}"/>
    <cellStyle name="Comma 3 11 2 5 2 3" xfId="17955" xr:uid="{B689E87C-8112-48B1-9BB9-196D394BC131}"/>
    <cellStyle name="Comma 3 11 2 5 2 4" xfId="32314" xr:uid="{EE5B2B95-0C49-4F43-A429-5CDD36CAF1AD}"/>
    <cellStyle name="Comma 3 11 2 5 2 5" xfId="38408" xr:uid="{071B9A31-B2C2-4A99-BE4A-92B6818297BC}"/>
    <cellStyle name="Comma 3 11 2 5 3" xfId="8847" xr:uid="{C9158919-1019-4C26-93F3-6FD2A21D9D0B}"/>
    <cellStyle name="Comma 3 11 2 5 3 2" xfId="23210" xr:uid="{1201CF2C-EB12-4704-8501-03688E149DC5}"/>
    <cellStyle name="Comma 3 11 2 5 4" xfId="14945" xr:uid="{B73BAA06-0BEA-40D1-98F6-2AB87DA21489}"/>
    <cellStyle name="Comma 3 11 2 5 5" xfId="29304" xr:uid="{2CE37B9A-13FF-4D37-8D61-7DEC03D4FB57}"/>
    <cellStyle name="Comma 3 11 2 5 6" xfId="35398" xr:uid="{1088A062-2E52-4E20-92EE-567A8DDC87CC}"/>
    <cellStyle name="Comma 3 11 2 5 7" xfId="45642" xr:uid="{2E92DDCC-A4E7-473A-B13F-98DA95EB0916}"/>
    <cellStyle name="Comma 3 11 2 6" xfId="2942" xr:uid="{F4680590-E8FB-4083-8042-F732F5B8F3D9}"/>
    <cellStyle name="Comma 3 11 2 6 2" xfId="6021" xr:uid="{AF520647-159D-4C11-A98D-3D866AD19160}"/>
    <cellStyle name="Comma 3 11 2 6 2 2" xfId="12231" xr:uid="{066BD0A5-5B7C-4E59-897D-4335CA0C3AE7}"/>
    <cellStyle name="Comma 3 11 2 6 2 2 2" xfId="26594" xr:uid="{F943587A-513D-4D92-8753-6DB0D5F3193B}"/>
    <cellStyle name="Comma 3 11 2 6 2 3" xfId="18329" xr:uid="{BC42B611-6994-42C6-A06A-666D64EBA1B8}"/>
    <cellStyle name="Comma 3 11 2 6 2 4" xfId="32688" xr:uid="{10B7CF70-DC05-46A1-B28C-4006A7AE59F3}"/>
    <cellStyle name="Comma 3 11 2 6 2 5" xfId="38782" xr:uid="{92345AED-E30F-4788-8D22-E692053469CB}"/>
    <cellStyle name="Comma 3 11 2 6 3" xfId="9221" xr:uid="{389B2F37-07FC-4ED4-B5B7-941AA01A16C8}"/>
    <cellStyle name="Comma 3 11 2 6 3 2" xfId="23584" xr:uid="{B3FDBFFA-7DB0-4A57-9908-BEEFF545DA83}"/>
    <cellStyle name="Comma 3 11 2 6 4" xfId="15319" xr:uid="{5E418E9C-C9F9-457F-ABCE-BCCAD773D21F}"/>
    <cellStyle name="Comma 3 11 2 6 5" xfId="29678" xr:uid="{D1059AC5-8E6E-44AF-AE5D-A59CF2D2BB77}"/>
    <cellStyle name="Comma 3 11 2 6 6" xfId="35772" xr:uid="{37848D8C-74B7-42C5-B88F-34286AFE3A7E}"/>
    <cellStyle name="Comma 3 11 2 6 7" xfId="41910" xr:uid="{D159AD3E-6B71-44AF-B693-E20A3557393D}"/>
    <cellStyle name="Comma 3 11 2 7" xfId="3316" xr:uid="{10E54053-9DB9-4B13-9801-938674063F5A}"/>
    <cellStyle name="Comma 3 11 2 7 2" xfId="6395" xr:uid="{C7AB8D7B-7680-4C22-A50E-1C51230CE6C4}"/>
    <cellStyle name="Comma 3 11 2 7 2 2" xfId="12605" xr:uid="{811867A1-2BEC-4E6E-8166-4EB905F660C2}"/>
    <cellStyle name="Comma 3 11 2 7 2 2 2" xfId="26968" xr:uid="{187B69C9-C505-4114-BD52-06FEE437BBC8}"/>
    <cellStyle name="Comma 3 11 2 7 2 3" xfId="18703" xr:uid="{76FBDDAD-F10B-436D-B49B-A328DDAAA6C9}"/>
    <cellStyle name="Comma 3 11 2 7 2 4" xfId="33062" xr:uid="{ACB1F6CE-7DFF-46E1-AB2E-911D6A1BADF6}"/>
    <cellStyle name="Comma 3 11 2 7 2 5" xfId="39156" xr:uid="{6729C1C0-5DCF-492D-8B02-2182108101D2}"/>
    <cellStyle name="Comma 3 11 2 7 3" xfId="9595" xr:uid="{FEEC0299-5C41-4085-8D11-80A746DB58E1}"/>
    <cellStyle name="Comma 3 11 2 7 3 2" xfId="23958" xr:uid="{33812BAC-A11E-431B-B8DC-297A8061B469}"/>
    <cellStyle name="Comma 3 11 2 7 4" xfId="15693" xr:uid="{033301A0-68C6-4351-A68B-CBA12010D6B4}"/>
    <cellStyle name="Comma 3 11 2 7 5" xfId="30052" xr:uid="{CF60D7C0-2C54-452A-ABA0-48AEDA15D8DE}"/>
    <cellStyle name="Comma 3 11 2 7 6" xfId="36146" xr:uid="{873A26E7-F8F8-48B2-905B-329FE34867F6}"/>
    <cellStyle name="Comma 3 11 2 8" xfId="3692" xr:uid="{1E60C684-4A9F-4FE2-8463-BD31FE2536E1}"/>
    <cellStyle name="Comma 3 11 2 8 2" xfId="6771" xr:uid="{320C372F-BE39-4A5C-B6DE-203816B078D1}"/>
    <cellStyle name="Comma 3 11 2 8 2 2" xfId="12980" xr:uid="{9EB0F580-BF8E-4145-9486-7356091CBC12}"/>
    <cellStyle name="Comma 3 11 2 8 2 2 2" xfId="27343" xr:uid="{9D5A8547-3027-4B82-B301-6257F87EBA6D}"/>
    <cellStyle name="Comma 3 11 2 8 2 3" xfId="19078" xr:uid="{189506CF-5DE5-4E55-82FD-950A0C139FDF}"/>
    <cellStyle name="Comma 3 11 2 8 2 4" xfId="33437" xr:uid="{A43760D8-CB2D-4704-BFF4-1CF230F17CD3}"/>
    <cellStyle name="Comma 3 11 2 8 2 5" xfId="39531" xr:uid="{75ED72E0-991B-4C2B-8C88-97A984ADF7B9}"/>
    <cellStyle name="Comma 3 11 2 8 3" xfId="9971" xr:uid="{91FCD2BC-7955-44A4-8D07-DFEFD6F99AD5}"/>
    <cellStyle name="Comma 3 11 2 8 3 2" xfId="24334" xr:uid="{205B0C5B-2804-4564-99D4-09D7B2C0D471}"/>
    <cellStyle name="Comma 3 11 2 8 4" xfId="16069" xr:uid="{9A2EA923-1571-4990-B76A-08104D987F03}"/>
    <cellStyle name="Comma 3 11 2 8 5" xfId="30428" xr:uid="{513C5BF2-03FF-4A67-9789-44E47D9C15A9}"/>
    <cellStyle name="Comma 3 11 2 8 6" xfId="36522" xr:uid="{AB194E84-D176-47F5-967B-DD19C81DD9C5}"/>
    <cellStyle name="Comma 3 11 2 9" xfId="4068" xr:uid="{E6182ECD-CB38-48EF-8701-3BF8651DBCB7}"/>
    <cellStyle name="Comma 3 11 2 9 2" xfId="10347" xr:uid="{861853F5-C0F9-406E-9746-D83AC32517E1}"/>
    <cellStyle name="Comma 3 11 2 9 2 2" xfId="24710" xr:uid="{15A781B0-30E5-4264-91AA-875B1FDC717C}"/>
    <cellStyle name="Comma 3 11 2 9 3" xfId="16445" xr:uid="{917965FA-05C6-4C7B-9AB5-91FC5762DBF1}"/>
    <cellStyle name="Comma 3 11 2 9 4" xfId="30804" xr:uid="{5FAC0D9C-C988-4B5F-B939-9F6D73E627EC}"/>
    <cellStyle name="Comma 3 11 2 9 5" xfId="36898" xr:uid="{FB766332-0A2C-47E4-8046-01205C20808D}"/>
    <cellStyle name="Comma 3 11 3" xfId="1254" xr:uid="{5E423FE1-8380-4004-8ADF-929EF8DC8E5E}"/>
    <cellStyle name="Comma 3 11 3 2" xfId="4320" xr:uid="{35427820-6AF0-452F-A582-0D88B888AAC2}"/>
    <cellStyle name="Comma 3 11 3 2 2" xfId="10551" xr:uid="{96674762-220F-4EA1-A545-91E1839029FF}"/>
    <cellStyle name="Comma 3 11 3 2 2 2" xfId="24914" xr:uid="{38DD4485-FF46-4A3E-84D1-12430DEF320A}"/>
    <cellStyle name="Comma 3 11 3 2 3" xfId="16649" xr:uid="{BB1DC0A8-726E-4570-A9D9-C9BC20E3DF80}"/>
    <cellStyle name="Comma 3 11 3 2 4" xfId="31008" xr:uid="{412C0189-B4A9-4D2A-BD74-FE4CBAE75BA3}"/>
    <cellStyle name="Comma 3 11 3 2 5" xfId="37102" xr:uid="{BE3B420B-9567-496F-B335-95E57B075122}"/>
    <cellStyle name="Comma 3 11 3 3" xfId="7518" xr:uid="{59D0827B-67EB-4B8F-8B3A-82D7363DC07D}"/>
    <cellStyle name="Comma 3 11 3 3 2" xfId="21880" xr:uid="{5FB1A0A0-9ED1-47E4-B9C7-6814E04CC005}"/>
    <cellStyle name="Comma 3 11 3 4" xfId="13615" xr:uid="{8E6D4ADE-E37E-4C6A-A8C7-065A088E754D}"/>
    <cellStyle name="Comma 3 11 3 5" xfId="27974" xr:uid="{F1D91E72-08E5-4AF3-BF61-522FBCFF0C3F}"/>
    <cellStyle name="Comma 3 11 3 6" xfId="34068" xr:uid="{46DBDA38-3C7F-4D34-99DD-3506D9D5F177}"/>
    <cellStyle name="Comma 3 11 3 7" xfId="42416" xr:uid="{D2FE63CB-3BA4-44D1-B161-B09A6DF2A710}"/>
    <cellStyle name="Comma 3 11 4" xfId="1618" xr:uid="{210CE4F6-1E3D-46D0-BFE8-6BFDAE62EA59}"/>
    <cellStyle name="Comma 3 11 4 2" xfId="4692" xr:uid="{D535CDF2-A758-41E4-81BF-F5A25E6C2A4E}"/>
    <cellStyle name="Comma 3 11 4 2 2" xfId="10901" xr:uid="{E3655DB0-B58F-4C61-9C2A-D3DEF393E143}"/>
    <cellStyle name="Comma 3 11 4 2 2 2" xfId="25264" xr:uid="{090D13CA-8055-4BF2-AACB-557610554508}"/>
    <cellStyle name="Comma 3 11 4 2 3" xfId="16999" xr:uid="{453E65DE-E1B3-4A34-B7DC-49632EB8613E}"/>
    <cellStyle name="Comma 3 11 4 2 4" xfId="31358" xr:uid="{609C77D2-47C5-4275-8761-E6F61438404A}"/>
    <cellStyle name="Comma 3 11 4 2 5" xfId="37452" xr:uid="{E7592299-F927-4751-BA9F-44B65C22A210}"/>
    <cellStyle name="Comma 3 11 4 3" xfId="7891" xr:uid="{64698CFF-78CE-4CE5-ADE4-8FCAF70CB201}"/>
    <cellStyle name="Comma 3 11 4 3 2" xfId="22254" xr:uid="{BB6A69FC-489A-426E-A4F2-131EFBEEDB1E}"/>
    <cellStyle name="Comma 3 11 4 4" xfId="13989" xr:uid="{FD30E709-1C11-4A19-A70C-EE089AC775DF}"/>
    <cellStyle name="Comma 3 11 4 5" xfId="28348" xr:uid="{76136EE5-FA5C-448A-A953-0E0BA9310ACB}"/>
    <cellStyle name="Comma 3 11 4 6" xfId="34442" xr:uid="{553926E2-BFA5-4FEE-A8A1-2E24F42B208D}"/>
    <cellStyle name="Comma 3 11 4 7" xfId="43331" xr:uid="{C4B74DBC-4176-4ADD-B263-1D69D4D35169}"/>
    <cellStyle name="Comma 3 11 5" xfId="1988" xr:uid="{4FE3AD3A-0B22-4F93-BF2A-1909D8F8376B}"/>
    <cellStyle name="Comma 3 11 5 2" xfId="5065" xr:uid="{E5BACD36-0910-4BF3-90C7-F1290C261E68}"/>
    <cellStyle name="Comma 3 11 5 2 2" xfId="11275" xr:uid="{4854C614-9BEB-40EB-BDE0-5A84E2684CB4}"/>
    <cellStyle name="Comma 3 11 5 2 2 2" xfId="25638" xr:uid="{F375242A-CDAD-4F8E-8A4C-540C122AC00A}"/>
    <cellStyle name="Comma 3 11 5 2 3" xfId="17373" xr:uid="{24546DFA-2BB1-4242-A480-92A54DA06D24}"/>
    <cellStyle name="Comma 3 11 5 2 4" xfId="31732" xr:uid="{5C592FB8-5E09-4395-BA97-765BECB4C3F5}"/>
    <cellStyle name="Comma 3 11 5 2 5" xfId="37826" xr:uid="{5AAE38CA-2404-46E8-947F-F5BBF784C635}"/>
    <cellStyle name="Comma 3 11 5 3" xfId="8265" xr:uid="{00F6EF7C-F2EC-409B-BFC5-99C719852CAA}"/>
    <cellStyle name="Comma 3 11 5 3 2" xfId="22628" xr:uid="{8B2C5EC0-EE2F-4747-B351-456FA76CC81A}"/>
    <cellStyle name="Comma 3 11 5 4" xfId="14363" xr:uid="{7073A8CD-F79E-496B-8D39-7FC3CD1D42B2}"/>
    <cellStyle name="Comma 3 11 5 5" xfId="28722" xr:uid="{F16E3B14-9615-4855-BE56-E43BEFC690EC}"/>
    <cellStyle name="Comma 3 11 5 6" xfId="34816" xr:uid="{333647B6-1EE8-435C-8F0E-82C94750953A}"/>
    <cellStyle name="Comma 3 11 5 7" xfId="44230" xr:uid="{4E9E29B4-B58C-4DB3-B239-316BCEE41AA8}"/>
    <cellStyle name="Comma 3 11 6" xfId="2361" xr:uid="{6D5E551E-C4A0-4A2A-98B6-04471C9EF5BD}"/>
    <cellStyle name="Comma 3 11 6 2" xfId="5439" xr:uid="{380A487B-A903-454B-97BE-84B9630AEFB5}"/>
    <cellStyle name="Comma 3 11 6 2 2" xfId="11649" xr:uid="{0F9FB956-DC87-48D6-9FA9-1654F30A26EF}"/>
    <cellStyle name="Comma 3 11 6 2 2 2" xfId="26012" xr:uid="{5FBBD6A2-BB71-4396-BCAE-8775198E457C}"/>
    <cellStyle name="Comma 3 11 6 2 3" xfId="17747" xr:uid="{AEC84077-AB2B-48FF-8444-09623A28EC19}"/>
    <cellStyle name="Comma 3 11 6 2 4" xfId="32106" xr:uid="{5BB3FD21-D414-4634-87B6-FBB34B4ED6A3}"/>
    <cellStyle name="Comma 3 11 6 2 5" xfId="38200" xr:uid="{DD59693B-33CE-4AED-B228-0AB2AB472CCD}"/>
    <cellStyle name="Comma 3 11 6 3" xfId="8639" xr:uid="{41C499DB-DF88-4106-B5A3-83368CE1503E}"/>
    <cellStyle name="Comma 3 11 6 3 2" xfId="23002" xr:uid="{C28F186A-B35A-4CAC-98F9-F1E68B1163E7}"/>
    <cellStyle name="Comma 3 11 6 4" xfId="14737" xr:uid="{5F7F51A6-7C66-4344-ABF3-650254986968}"/>
    <cellStyle name="Comma 3 11 6 5" xfId="29096" xr:uid="{96949484-F27A-4EF5-91DD-6847BD300403}"/>
    <cellStyle name="Comma 3 11 6 6" xfId="35190" xr:uid="{39C70F4B-7998-4908-ACEF-663489E0E037}"/>
    <cellStyle name="Comma 3 11 6 7" xfId="45197" xr:uid="{6C9F4460-E9B8-4956-B65C-F02E31025F5F}"/>
    <cellStyle name="Comma 3 11 7" xfId="2734" xr:uid="{4C9E6E89-0F12-465D-8850-E7B394CD997A}"/>
    <cellStyle name="Comma 3 11 7 2" xfId="5813" xr:uid="{A9E8C8FD-9134-4730-BF12-A7D1AF9FB63B}"/>
    <cellStyle name="Comma 3 11 7 2 2" xfId="12023" xr:uid="{B2842E5C-D7A4-470D-922C-C681BD264B7C}"/>
    <cellStyle name="Comma 3 11 7 2 2 2" xfId="26386" xr:uid="{1EAD53CC-6997-4BA3-B435-535B04B8460C}"/>
    <cellStyle name="Comma 3 11 7 2 3" xfId="18121" xr:uid="{499DE149-992E-4D8B-B24B-FC71F829E1F2}"/>
    <cellStyle name="Comma 3 11 7 2 4" xfId="32480" xr:uid="{6D6A8A5C-55A0-44A2-A8E3-C28A0455CD7D}"/>
    <cellStyle name="Comma 3 11 7 2 5" xfId="38574" xr:uid="{5B719041-8A08-41E4-BCBC-4CDDA522D7E2}"/>
    <cellStyle name="Comma 3 11 7 3" xfId="9013" xr:uid="{FF926160-9386-4444-AC93-CE792CB71A6A}"/>
    <cellStyle name="Comma 3 11 7 3 2" xfId="23376" xr:uid="{AE8EA656-02B2-412E-94FD-B01048E22603}"/>
    <cellStyle name="Comma 3 11 7 4" xfId="15111" xr:uid="{DA5D34F3-1C0E-4664-9E2B-2444D7431039}"/>
    <cellStyle name="Comma 3 11 7 5" xfId="29470" xr:uid="{42B2E726-2A5D-4773-91FD-2A966E71F575}"/>
    <cellStyle name="Comma 3 11 7 6" xfId="35564" xr:uid="{7E40C755-2946-4020-AFD8-0EA999F71B28}"/>
    <cellStyle name="Comma 3 11 7 7" xfId="41427" xr:uid="{27AD5EDC-D4AF-4B51-A0B8-EC6691B077E7}"/>
    <cellStyle name="Comma 3 11 8" xfId="3108" xr:uid="{74D0452F-E305-4DE3-9824-A9459EEB9CF2}"/>
    <cellStyle name="Comma 3 11 8 2" xfId="6187" xr:uid="{D641988F-2971-438B-896B-A4EC7C2F53BB}"/>
    <cellStyle name="Comma 3 11 8 2 2" xfId="12397" xr:uid="{B7A1A385-271D-4E8D-9E5D-53EB1BDC30C4}"/>
    <cellStyle name="Comma 3 11 8 2 2 2" xfId="26760" xr:uid="{D876A90E-676E-43A7-8F13-BAB0A751A83F}"/>
    <cellStyle name="Comma 3 11 8 2 3" xfId="18495" xr:uid="{A42043AB-BA06-4205-A2C5-B642DA9D4386}"/>
    <cellStyle name="Comma 3 11 8 2 4" xfId="32854" xr:uid="{1BFAB0A7-34FC-4887-8164-6C0B2B89C460}"/>
    <cellStyle name="Comma 3 11 8 2 5" xfId="38948" xr:uid="{6E79302B-DCA0-4C3F-8346-C91EC49CDDD8}"/>
    <cellStyle name="Comma 3 11 8 3" xfId="9387" xr:uid="{AD04580D-E6D8-428D-AE22-EE6050D36C4B}"/>
    <cellStyle name="Comma 3 11 8 3 2" xfId="23750" xr:uid="{70CD83F2-BE1B-4416-B597-90623C2B3538}"/>
    <cellStyle name="Comma 3 11 8 4" xfId="15485" xr:uid="{8E63B75C-1881-4391-8E33-A140A969C710}"/>
    <cellStyle name="Comma 3 11 8 5" xfId="29844" xr:uid="{7F4EB633-20B8-4A15-AB9A-9D6BF3185B02}"/>
    <cellStyle name="Comma 3 11 8 6" xfId="35938" xr:uid="{C35EE18B-9E42-43A5-9630-7B4F8A3548CF}"/>
    <cellStyle name="Comma 3 11 8 7" xfId="45937" xr:uid="{5FCDA739-2DDF-449C-9568-36FF47547CB9}"/>
    <cellStyle name="Comma 3 11 9" xfId="3484" xr:uid="{4C00A660-493F-4BF7-8EBA-935ECCB612F7}"/>
    <cellStyle name="Comma 3 11 9 2" xfId="6563" xr:uid="{7C483E15-03AF-4173-A5BB-30F656B0D3B2}"/>
    <cellStyle name="Comma 3 11 9 2 2" xfId="12772" xr:uid="{9FA597EA-1A12-42A0-B940-680416E80DA1}"/>
    <cellStyle name="Comma 3 11 9 2 2 2" xfId="27135" xr:uid="{0552083B-B736-469E-8118-B01D7F292F4F}"/>
    <cellStyle name="Comma 3 11 9 2 3" xfId="18870" xr:uid="{838572AF-C61B-4B47-A1AD-B87130AB575F}"/>
    <cellStyle name="Comma 3 11 9 2 4" xfId="33229" xr:uid="{5907CBA3-5F71-4062-BFC8-C8FE6DBA7D96}"/>
    <cellStyle name="Comma 3 11 9 2 5" xfId="39323" xr:uid="{3FDEF610-F0D4-46E9-BB13-4919AAD948A5}"/>
    <cellStyle name="Comma 3 11 9 3" xfId="9763" xr:uid="{0CD47AF7-9FD8-4F1C-A369-986AF6F7552F}"/>
    <cellStyle name="Comma 3 11 9 3 2" xfId="24126" xr:uid="{CF1EFCAE-874C-4A18-9205-D709B6D99663}"/>
    <cellStyle name="Comma 3 11 9 4" xfId="15861" xr:uid="{CA68BBCB-6B76-4599-ADA9-3E3374F25317}"/>
    <cellStyle name="Comma 3 11 9 5" xfId="30220" xr:uid="{6BB20432-0DFA-4233-AE8D-F9040617BE9D}"/>
    <cellStyle name="Comma 3 11 9 6" xfId="36314" xr:uid="{084816C1-8347-47CC-AF01-E2EA029C080A}"/>
    <cellStyle name="Comma 3 12" xfId="104" xr:uid="{B2820649-A652-4EFA-A515-8062B7F80469}"/>
    <cellStyle name="Comma 3 12 10" xfId="3492" xr:uid="{D11444CA-A46D-4185-8810-090D46B2A253}"/>
    <cellStyle name="Comma 3 12 10 2" xfId="6571" xr:uid="{DFB99FAD-372C-4471-9919-16D6E371AFF0}"/>
    <cellStyle name="Comma 3 12 10 2 2" xfId="12780" xr:uid="{CCABD8A3-456C-487B-B815-AABDC67FC44A}"/>
    <cellStyle name="Comma 3 12 10 2 2 2" xfId="27143" xr:uid="{7B634362-5927-4C03-82B9-EBAEB41063B7}"/>
    <cellStyle name="Comma 3 12 10 2 3" xfId="21100" xr:uid="{B339E3A1-C7BD-4F38-8589-9A61E46A0F34}"/>
    <cellStyle name="Comma 3 12 10 2 4" xfId="18878" xr:uid="{022386A5-4447-45C1-85D5-F14B03303CB7}"/>
    <cellStyle name="Comma 3 12 10 2 5" xfId="33237" xr:uid="{198F930D-7F7E-451D-B42E-85590DC2BBE4}"/>
    <cellStyle name="Comma 3 12 10 2 6" xfId="39331" xr:uid="{B75BFEB1-A8A0-4724-97C1-D84F6C0FA8F9}"/>
    <cellStyle name="Comma 3 12 10 3" xfId="9771" xr:uid="{609531F4-2D9C-44AB-8871-D475EC41820E}"/>
    <cellStyle name="Comma 3 12 10 3 2" xfId="24134" xr:uid="{C607269C-914D-498A-8BBD-38CD8DE75ABB}"/>
    <cellStyle name="Comma 3 12 10 4" xfId="20002" xr:uid="{27396D34-69B9-43B6-95EC-CC79B3C3A24D}"/>
    <cellStyle name="Comma 3 12 10 5" xfId="15869" xr:uid="{1DF24239-3F17-43EA-91C3-3FEFA8D2305A}"/>
    <cellStyle name="Comma 3 12 10 6" xfId="30228" xr:uid="{96706EBA-94B4-4C13-96A2-E5BCDCED400A}"/>
    <cellStyle name="Comma 3 12 10 7" xfId="36322" xr:uid="{A2116EA3-49E9-437E-9348-E9DFD5B7436D}"/>
    <cellStyle name="Comma 3 12 11" xfId="4147" xr:uid="{799B14AA-9D0E-4BCD-9506-3BE4F68A17AD}"/>
    <cellStyle name="Comma 3 12 11 2" xfId="6835" xr:uid="{F412A179-18D0-4CEA-A33F-7E0FEE854DD4}"/>
    <cellStyle name="Comma 3 12 11 2 2" xfId="10411" xr:uid="{5827832D-FE72-404D-AA69-919BBFE383E4}"/>
    <cellStyle name="Comma 3 12 11 2 2 2" xfId="24774" xr:uid="{7AD61375-6367-4F66-AC11-CC75C97490B1}"/>
    <cellStyle name="Comma 3 12 11 2 3" xfId="21213" xr:uid="{04A40B07-189A-4329-92AD-89F1CB6392A2}"/>
    <cellStyle name="Comma 3 12 11 2 4" xfId="16509" xr:uid="{CE8D470D-A773-41B3-AB8B-E20B431D5357}"/>
    <cellStyle name="Comma 3 12 11 2 5" xfId="30868" xr:uid="{978B0568-6960-475B-97C9-0D72CF424370}"/>
    <cellStyle name="Comma 3 12 11 2 6" xfId="36962" xr:uid="{BFD2C610-BCCD-498D-9769-85CD460674D0}"/>
    <cellStyle name="Comma 3 12 11 3" xfId="7345" xr:uid="{06A14BA7-3F27-4197-A0F1-6C96241F540C}"/>
    <cellStyle name="Comma 3 12 11 3 2" xfId="21707" xr:uid="{7221DA6C-12B8-424D-92ED-E223B9C4AD0E}"/>
    <cellStyle name="Comma 3 12 11 4" xfId="20258" xr:uid="{49454D99-599C-43A2-A1DF-3B3BC03D0A67}"/>
    <cellStyle name="Comma 3 12 11 5" xfId="13442" xr:uid="{D30FD3FC-2BE5-44BF-9C34-40C455ACA083}"/>
    <cellStyle name="Comma 3 12 11 6" xfId="27801" xr:uid="{8C47D2D4-9CF1-403C-9584-D748799EC8C6}"/>
    <cellStyle name="Comma 3 12 11 7" xfId="33895" xr:uid="{10E73054-1F6E-4CC7-BF85-6FE04A4CFEE8}"/>
    <cellStyle name="Comma 3 12 12" xfId="3868" xr:uid="{A2C392CA-17CA-42FE-9E4F-2F5B08E6168F}"/>
    <cellStyle name="Comma 3 12 12 2" xfId="10147" xr:uid="{BF2B3585-417D-4730-9DF8-07D82BBE0974}"/>
    <cellStyle name="Comma 3 12 12 2 2" xfId="24510" xr:uid="{ABD31C28-F88D-4388-8654-D8DFD6148F4A}"/>
    <cellStyle name="Comma 3 12 12 3" xfId="20130" xr:uid="{535B6409-BF8A-4648-9F37-8BFCF272F06F}"/>
    <cellStyle name="Comma 3 12 12 4" xfId="16245" xr:uid="{465640DC-969E-4EBD-A012-9A94F719F26B}"/>
    <cellStyle name="Comma 3 12 12 5" xfId="30604" xr:uid="{679FD13F-86BE-47EF-88F3-5C312408ACD7}"/>
    <cellStyle name="Comma 3 12 12 6" xfId="36698" xr:uid="{9C9FD332-4127-411F-89BD-9601C9175550}"/>
    <cellStyle name="Comma 3 12 13" xfId="7066" xr:uid="{B8593F13-3A21-46E3-A1BB-1CAF91AD866D}"/>
    <cellStyle name="Comma 3 12 13 2" xfId="21428" xr:uid="{A34D3488-B01F-4C76-86EB-9B82B06467F9}"/>
    <cellStyle name="Comma 3 12 14" xfId="19160" xr:uid="{AD327D46-66C3-46A9-8248-D3A3D6278086}"/>
    <cellStyle name="Comma 3 12 15" xfId="13163" xr:uid="{972B344A-1BB1-4722-9C5C-86277B182745}"/>
    <cellStyle name="Comma 3 12 16" xfId="27522" xr:uid="{F59FE8C9-9655-4443-9946-4E546D194137}"/>
    <cellStyle name="Comma 3 12 17" xfId="33616" xr:uid="{46648C59-3FE8-4761-9245-0F428818733A}"/>
    <cellStyle name="Comma 3 12 18" xfId="929" xr:uid="{A55B7ECC-2E11-41D2-A0B3-C01DFA797A32}"/>
    <cellStyle name="Comma 3 12 19" xfId="40031" xr:uid="{47BD1126-766D-4A67-90BA-4A85CD4F6BAA}"/>
    <cellStyle name="Comma 3 12 2" xfId="1103" xr:uid="{253CBC96-C436-4AFD-BD50-43BB02311F8B}"/>
    <cellStyle name="Comma 3 12 2 10" xfId="4076" xr:uid="{AEA52949-AF34-41FE-BDA4-0E6C58CA3795}"/>
    <cellStyle name="Comma 3 12 2 10 2" xfId="10355" xr:uid="{D28BAA35-9F9E-478B-88DD-6F853B46835B}"/>
    <cellStyle name="Comma 3 12 2 10 2 2" xfId="24718" xr:uid="{5E0E253C-BD53-4686-BCD6-1E056EEA9D74}"/>
    <cellStyle name="Comma 3 12 2 10 3" xfId="20214" xr:uid="{555195F3-18DB-4F74-9045-A9D02EA29CB1}"/>
    <cellStyle name="Comma 3 12 2 10 4" xfId="16453" xr:uid="{E5486090-50B5-46B1-8C9F-36F962C7A757}"/>
    <cellStyle name="Comma 3 12 2 10 5" xfId="30812" xr:uid="{DAAF65C7-A180-4295-B597-3818281AAFE9}"/>
    <cellStyle name="Comma 3 12 2 10 6" xfId="36906" xr:uid="{A775CCBF-E295-4556-8E69-89B7D9517CDD}"/>
    <cellStyle name="Comma 3 12 2 11" xfId="7274" xr:uid="{FC5AA657-411A-4973-AA22-A461A1CD01CE}"/>
    <cellStyle name="Comma 3 12 2 11 2" xfId="21636" xr:uid="{DF361EA1-E220-4EFE-B035-4C6E5B982F71}"/>
    <cellStyle name="Comma 3 12 2 12" xfId="19202" xr:uid="{6FF31975-CB6C-485A-A241-C4047251CE03}"/>
    <cellStyle name="Comma 3 12 2 13" xfId="13371" xr:uid="{061E0B54-4924-4CCD-B454-D49AEE412E88}"/>
    <cellStyle name="Comma 3 12 2 14" xfId="27730" xr:uid="{A2E3FEF7-BE40-4933-B814-5E98BFBCDE20}"/>
    <cellStyle name="Comma 3 12 2 15" xfId="33824" xr:uid="{9B967BF3-5DB1-4748-8A32-59A2AD370CA4}"/>
    <cellStyle name="Comma 3 12 2 16" xfId="40134" xr:uid="{C6EEFAA0-4E7E-41D9-95B3-8643E63BEF18}"/>
    <cellStyle name="Comma 3 12 2 2" xfId="1462" xr:uid="{189E9E50-047A-417F-AE2C-09DBB9653A12}"/>
    <cellStyle name="Comma 3 12 2 2 2" xfId="4535" xr:uid="{ABD5EEE1-4E53-4688-9141-A1803AECEF79}"/>
    <cellStyle name="Comma 3 12 2 2 2 2" xfId="10743" xr:uid="{DF458CCF-67DC-472B-A276-5F7160E9907B}"/>
    <cellStyle name="Comma 3 12 2 2 2 2 2" xfId="25106" xr:uid="{5AC648A3-3827-4CF6-86B4-E3D4D75AC165}"/>
    <cellStyle name="Comma 3 12 2 2 2 3" xfId="20426" xr:uid="{56485ED2-5F69-4B69-8F0B-4D0012E8DADE}"/>
    <cellStyle name="Comma 3 12 2 2 2 4" xfId="16841" xr:uid="{9E00D3F7-8A8E-4330-A433-09EECAC54400}"/>
    <cellStyle name="Comma 3 12 2 2 2 5" xfId="31200" xr:uid="{05A91209-FACB-48A3-B444-A3B57420FE90}"/>
    <cellStyle name="Comma 3 12 2 2 2 6" xfId="37294" xr:uid="{31E59709-AF4B-486A-B0A3-143F7AA8A4E0}"/>
    <cellStyle name="Comma 3 12 2 2 3" xfId="7733" xr:uid="{EB010F18-A92F-454B-A639-A021EBC9DAB6}"/>
    <cellStyle name="Comma 3 12 2 2 3 2" xfId="22096" xr:uid="{1E6D87A5-65CD-4176-BD0E-EF7D1C32E97C}"/>
    <cellStyle name="Comma 3 12 2 2 4" xfId="19328" xr:uid="{18093129-AD20-498B-A3C8-D7FDD2D0042D}"/>
    <cellStyle name="Comma 3 12 2 2 5" xfId="13831" xr:uid="{EBE5505B-4E34-49D7-9E1A-FF0C5F7EA4B9}"/>
    <cellStyle name="Comma 3 12 2 2 6" xfId="28190" xr:uid="{20FEC24B-899E-445F-BBAF-4CA4F749D993}"/>
    <cellStyle name="Comma 3 12 2 2 7" xfId="34284" xr:uid="{109C38B0-BF62-471A-97E7-CE5865DD8CAE}"/>
    <cellStyle name="Comma 3 12 2 2 8" xfId="42875" xr:uid="{6DC4D70F-9BD3-48D8-A8D1-838F6D5B74A3}"/>
    <cellStyle name="Comma 3 12 2 3" xfId="1832" xr:uid="{0C7DFFF9-7822-470E-AD20-52CDEA3759D9}"/>
    <cellStyle name="Comma 3 12 2 3 2" xfId="4907" xr:uid="{4C934DE6-BC93-4CAD-9967-4442CC1E2BFB}"/>
    <cellStyle name="Comma 3 12 2 3 2 2" xfId="11117" xr:uid="{7B9B376E-92C9-433F-928D-412BB384BE4F}"/>
    <cellStyle name="Comma 3 12 2 3 2 2 2" xfId="25480" xr:uid="{D01E6A96-47F3-4E3B-AC49-2DC8476D3DE9}"/>
    <cellStyle name="Comma 3 12 2 3 2 3" xfId="20552" xr:uid="{343392F0-89E7-47EF-9B62-3E44363967CB}"/>
    <cellStyle name="Comma 3 12 2 3 2 4" xfId="17215" xr:uid="{83ED0A1D-904D-4B7B-BD80-33999CB9922F}"/>
    <cellStyle name="Comma 3 12 2 3 2 5" xfId="31574" xr:uid="{A5745D37-DFF4-4A20-8056-CFB9BE1EDCA1}"/>
    <cellStyle name="Comma 3 12 2 3 2 6" xfId="37668" xr:uid="{452EA2D0-5B4B-4547-A1EF-DA08E37D0E2E}"/>
    <cellStyle name="Comma 3 12 2 3 3" xfId="8107" xr:uid="{963659A2-53E4-4DE7-886D-2CD7BB2A02CD}"/>
    <cellStyle name="Comma 3 12 2 3 3 2" xfId="22470" xr:uid="{12E5536F-52A0-4C56-BA8F-59C5B2ACBFBE}"/>
    <cellStyle name="Comma 3 12 2 3 4" xfId="19454" xr:uid="{ED7D5464-D299-4AF1-A46B-75C9BF508EFA}"/>
    <cellStyle name="Comma 3 12 2 3 5" xfId="14205" xr:uid="{5CD5336D-ED51-4725-9FD7-8A0DF046AD62}"/>
    <cellStyle name="Comma 3 12 2 3 6" xfId="28564" xr:uid="{D6E0E7B5-48AA-42BC-8E8B-32A9C38B1C08}"/>
    <cellStyle name="Comma 3 12 2 3 7" xfId="34658" xr:uid="{3EAC5437-BE1E-42A9-87B4-F3BB3D5A5526}"/>
    <cellStyle name="Comma 3 12 2 3 8" xfId="43789" xr:uid="{BB358997-5F9B-4594-8A62-6C3DE261590E}"/>
    <cellStyle name="Comma 3 12 2 4" xfId="2203" xr:uid="{B455E284-9F13-4914-8A2B-DDF8DACDBEFB}"/>
    <cellStyle name="Comma 3 12 2 4 2" xfId="5281" xr:uid="{BEF12B05-9812-4221-8887-4E63A9D7CCC7}"/>
    <cellStyle name="Comma 3 12 2 4 2 2" xfId="11491" xr:uid="{687D4A75-2111-435F-894D-A1B5345EE03A}"/>
    <cellStyle name="Comma 3 12 2 4 2 2 2" xfId="25854" xr:uid="{8EEF7188-DF94-4718-934E-8A20199F182B}"/>
    <cellStyle name="Comma 3 12 2 4 2 3" xfId="20678" xr:uid="{AE2535F7-00DB-4101-96D4-DB0783421837}"/>
    <cellStyle name="Comma 3 12 2 4 2 4" xfId="17589" xr:uid="{4CB70E16-AD4F-4093-A732-E1546C09BF48}"/>
    <cellStyle name="Comma 3 12 2 4 2 5" xfId="31948" xr:uid="{2C5549DF-4244-454B-9ED8-725FE030F88A}"/>
    <cellStyle name="Comma 3 12 2 4 2 6" xfId="38042" xr:uid="{862163A6-0629-4067-92C2-92DA3D7802A0}"/>
    <cellStyle name="Comma 3 12 2 4 3" xfId="8481" xr:uid="{C7BF9EC3-DCAD-43B9-9D8C-6FBFE3BE066F}"/>
    <cellStyle name="Comma 3 12 2 4 3 2" xfId="22844" xr:uid="{20135E80-2910-4CEF-8667-CAA2F1E36585}"/>
    <cellStyle name="Comma 3 12 2 4 4" xfId="19580" xr:uid="{73F62AD8-1743-4487-BFF0-B5C884BCB856}"/>
    <cellStyle name="Comma 3 12 2 4 5" xfId="14579" xr:uid="{3CA16D0C-3134-4A3C-B512-27FB8E848FA3}"/>
    <cellStyle name="Comma 3 12 2 4 6" xfId="28938" xr:uid="{6CCABF2F-46D8-4B5A-98B5-5B7F1A89849A}"/>
    <cellStyle name="Comma 3 12 2 4 7" xfId="35032" xr:uid="{4F481914-A989-4FE1-ABAF-6088D9DA67D7}"/>
    <cellStyle name="Comma 3 12 2 4 8" xfId="44688" xr:uid="{5A43C1F7-9C28-46F4-B962-0843091E86F5}"/>
    <cellStyle name="Comma 3 12 2 5" xfId="2576" xr:uid="{B28659AA-E801-4A2A-AA4B-C7342B9603AB}"/>
    <cellStyle name="Comma 3 12 2 5 2" xfId="5655" xr:uid="{30615347-5765-48D6-B65D-DD1CAF96B51C}"/>
    <cellStyle name="Comma 3 12 2 5 2 2" xfId="11865" xr:uid="{952D3EEA-FAA1-4C13-8926-428EA98AC001}"/>
    <cellStyle name="Comma 3 12 2 5 2 2 2" xfId="26228" xr:uid="{4674C51C-CF72-4982-AAD0-25ADAB56F90C}"/>
    <cellStyle name="Comma 3 12 2 5 2 3" xfId="20804" xr:uid="{130430CC-7756-425E-9700-FBD5F7463CDA}"/>
    <cellStyle name="Comma 3 12 2 5 2 4" xfId="17963" xr:uid="{E9345A0D-0871-4237-AF55-E8A4119D2496}"/>
    <cellStyle name="Comma 3 12 2 5 2 5" xfId="32322" xr:uid="{A8CAF637-A1CB-4EFE-9D14-AF97F8041F17}"/>
    <cellStyle name="Comma 3 12 2 5 2 6" xfId="38416" xr:uid="{2AD9E60B-37F8-4936-B343-65018E6935AC}"/>
    <cellStyle name="Comma 3 12 2 5 3" xfId="8855" xr:uid="{C3F300A7-7056-4252-9821-CA7554AA4AE7}"/>
    <cellStyle name="Comma 3 12 2 5 3 2" xfId="23218" xr:uid="{EB644A1B-9A3F-4F86-A124-34C8CAD79A05}"/>
    <cellStyle name="Comma 3 12 2 5 4" xfId="19706" xr:uid="{3C6166EE-2F1D-4560-A7DA-D98C24E42DA4}"/>
    <cellStyle name="Comma 3 12 2 5 5" xfId="14953" xr:uid="{6EB5B366-248D-4D17-809E-9BE8050F275F}"/>
    <cellStyle name="Comma 3 12 2 5 6" xfId="29312" xr:uid="{76DE5B07-01A6-43E7-B0D4-8019B43EDF39}"/>
    <cellStyle name="Comma 3 12 2 5 7" xfId="35406" xr:uid="{499A0325-7420-4C8F-A378-869F1D7EF6C6}"/>
    <cellStyle name="Comma 3 12 2 5 8" xfId="45670" xr:uid="{CDBFA67F-2B8F-4A67-B317-CD5336A8719F}"/>
    <cellStyle name="Comma 3 12 2 6" xfId="2950" xr:uid="{7E3331F4-7B1D-40FC-ABB1-DCFCF4D78A19}"/>
    <cellStyle name="Comma 3 12 2 6 2" xfId="6029" xr:uid="{22B38B84-70F8-46D0-B82B-EB0E90FCECA4}"/>
    <cellStyle name="Comma 3 12 2 6 2 2" xfId="12239" xr:uid="{7D2796A9-FCE7-4B1A-9BCD-0E71DD187F08}"/>
    <cellStyle name="Comma 3 12 2 6 2 2 2" xfId="26602" xr:uid="{383DFCDF-D517-48E3-B6DC-B3316D99A4C5}"/>
    <cellStyle name="Comma 3 12 2 6 2 3" xfId="20930" xr:uid="{34FDA874-90C6-494D-8618-F3CFE1796E79}"/>
    <cellStyle name="Comma 3 12 2 6 2 4" xfId="18337" xr:uid="{CAE4268B-0759-4CCC-AC64-EB489741848F}"/>
    <cellStyle name="Comma 3 12 2 6 2 5" xfId="32696" xr:uid="{2D553E30-0124-4B90-B627-EC3A85FE7895}"/>
    <cellStyle name="Comma 3 12 2 6 2 6" xfId="38790" xr:uid="{D4F94CFA-5B0F-4665-895D-2919AC1EE530}"/>
    <cellStyle name="Comma 3 12 2 6 3" xfId="9229" xr:uid="{F1E56094-76DB-4988-BAA2-DA518D6C2B04}"/>
    <cellStyle name="Comma 3 12 2 6 3 2" xfId="23592" xr:uid="{E27A6EF6-61ED-4B3B-8FEF-6DDE85948F85}"/>
    <cellStyle name="Comma 3 12 2 6 4" xfId="19832" xr:uid="{665B37C1-FDB1-4DB3-BC70-42F5D71F1910}"/>
    <cellStyle name="Comma 3 12 2 6 5" xfId="15327" xr:uid="{940E1940-5711-4B92-A9E6-18510A5B26FC}"/>
    <cellStyle name="Comma 3 12 2 6 6" xfId="29686" xr:uid="{DCEE568B-CB8F-4CDC-82FA-158CC2EFA5C9}"/>
    <cellStyle name="Comma 3 12 2 6 7" xfId="35780" xr:uid="{6749FBF2-2FB0-45F2-B7BC-5AB378A1CBBE}"/>
    <cellStyle name="Comma 3 12 2 6 8" xfId="41945" xr:uid="{2B27BEA5-190E-4D1E-B6E0-8385D528E08A}"/>
    <cellStyle name="Comma 3 12 2 7" xfId="3324" xr:uid="{25B35A41-ED87-4A37-A987-D969967DBA4B}"/>
    <cellStyle name="Comma 3 12 2 7 2" xfId="6403" xr:uid="{5AAF455B-AB9E-4ACF-AA4A-EEBDF9550D05}"/>
    <cellStyle name="Comma 3 12 2 7 2 2" xfId="12613" xr:uid="{7A71512B-AFEA-45F3-B264-575307E17751}"/>
    <cellStyle name="Comma 3 12 2 7 2 2 2" xfId="26976" xr:uid="{7DB4E4B1-C2CE-4E38-97DE-C91A0170359D}"/>
    <cellStyle name="Comma 3 12 2 7 2 3" xfId="21056" xr:uid="{CACF4D3A-07AF-4DE6-9835-8EB103EF5690}"/>
    <cellStyle name="Comma 3 12 2 7 2 4" xfId="18711" xr:uid="{A5C8BDA0-9853-4CDE-9CDE-5F6F8EED5C91}"/>
    <cellStyle name="Comma 3 12 2 7 2 5" xfId="33070" xr:uid="{CD584280-10F4-4DDB-8372-67F5101633BA}"/>
    <cellStyle name="Comma 3 12 2 7 2 6" xfId="39164" xr:uid="{FAC2ED82-B12A-4B21-8614-9AB47E3DAC78}"/>
    <cellStyle name="Comma 3 12 2 7 3" xfId="9603" xr:uid="{8C2998B2-2EAD-42D9-B1A4-1436BAED26DC}"/>
    <cellStyle name="Comma 3 12 2 7 3 2" xfId="23966" xr:uid="{74C461B3-9A8A-449E-86B5-96AACE8E0991}"/>
    <cellStyle name="Comma 3 12 2 7 4" xfId="19958" xr:uid="{FE609BAC-DDFA-4931-9120-DCDD66D93FD8}"/>
    <cellStyle name="Comma 3 12 2 7 5" xfId="15701" xr:uid="{ED586338-EE1D-451D-A288-99FE6384BF2F}"/>
    <cellStyle name="Comma 3 12 2 7 6" xfId="30060" xr:uid="{404B0F70-9D43-4E42-8B94-49B6729C25F8}"/>
    <cellStyle name="Comma 3 12 2 7 7" xfId="36154" xr:uid="{0400FD11-3BDB-4384-A91F-C223C77610DD}"/>
    <cellStyle name="Comma 3 12 2 8" xfId="3700" xr:uid="{EAA164DF-B992-4C00-9BBE-49F8122B5666}"/>
    <cellStyle name="Comma 3 12 2 8 2" xfId="6779" xr:uid="{F263D0FB-EE23-4CB6-B6B9-3519F7678885}"/>
    <cellStyle name="Comma 3 12 2 8 2 2" xfId="12988" xr:uid="{A3B323EC-DCF9-4AF8-93FA-C5E62370BDEF}"/>
    <cellStyle name="Comma 3 12 2 8 2 2 2" xfId="27351" xr:uid="{219D32B2-80CB-4C63-ABC9-2F1D8FA2E9B5}"/>
    <cellStyle name="Comma 3 12 2 8 2 3" xfId="21184" xr:uid="{DE80DB1E-8560-413D-86EF-B0079967E354}"/>
    <cellStyle name="Comma 3 12 2 8 2 4" xfId="19086" xr:uid="{7A3272BA-3BF0-4DC0-81B7-D0A26B150501}"/>
    <cellStyle name="Comma 3 12 2 8 2 5" xfId="33445" xr:uid="{E45BA7E4-4775-4523-ADCB-4D17A106E002}"/>
    <cellStyle name="Comma 3 12 2 8 2 6" xfId="39539" xr:uid="{C91B56E8-8147-4332-9CF4-3DADB380B644}"/>
    <cellStyle name="Comma 3 12 2 8 3" xfId="9979" xr:uid="{7E543C22-F9A6-4204-94A2-732EE14DAE0C}"/>
    <cellStyle name="Comma 3 12 2 8 3 2" xfId="24342" xr:uid="{92E0A5D7-85F6-44EE-9C4D-386B2C99EDCC}"/>
    <cellStyle name="Comma 3 12 2 8 4" xfId="20086" xr:uid="{EF66CDC1-94E7-47F4-89A0-8A171C1D3F02}"/>
    <cellStyle name="Comma 3 12 2 8 5" xfId="16077" xr:uid="{EE6B3A1A-CF15-475E-927E-E91D06EDC14A}"/>
    <cellStyle name="Comma 3 12 2 8 6" xfId="30436" xr:uid="{C30BA972-12B2-4C23-9E03-1203D12F0031}"/>
    <cellStyle name="Comma 3 12 2 8 7" xfId="36530" xr:uid="{2CE06E5F-0EFA-4B82-A5A5-E46584455B8B}"/>
    <cellStyle name="Comma 3 12 2 9" xfId="4189" xr:uid="{89BB3636-F781-48D3-BAFA-4A32B278D292}"/>
    <cellStyle name="Comma 3 12 2 9 2" xfId="6853" xr:uid="{B6EE28C0-6A9D-42BC-AD83-A4C6809EC048}"/>
    <cellStyle name="Comma 3 12 2 9 2 2" xfId="10429" xr:uid="{0CA21D69-531C-4121-90D7-0CC7CE85C340}"/>
    <cellStyle name="Comma 3 12 2 9 2 2 2" xfId="24792" xr:uid="{83000BF2-4BB6-4EEE-8767-FFCC8001FE65}"/>
    <cellStyle name="Comma 3 12 2 9 2 3" xfId="21231" xr:uid="{5818BBAC-6FDC-4BAF-893F-8C160661DD3E}"/>
    <cellStyle name="Comma 3 12 2 9 2 4" xfId="16527" xr:uid="{B7E9DDE2-97A5-494E-A258-3C1F7B351982}"/>
    <cellStyle name="Comma 3 12 2 9 2 5" xfId="30886" xr:uid="{08E6A61D-0546-4131-A16A-553F5693B6A5}"/>
    <cellStyle name="Comma 3 12 2 9 2 6" xfId="36980" xr:uid="{3FFFEAC5-FB97-494A-AE8C-070824C11020}"/>
    <cellStyle name="Comma 3 12 2 9 3" xfId="7387" xr:uid="{C26579F5-A819-4C27-9DC5-C870CB3ADA37}"/>
    <cellStyle name="Comma 3 12 2 9 3 2" xfId="21749" xr:uid="{B1F3A148-554D-40B4-9E03-D614C20FCE9F}"/>
    <cellStyle name="Comma 3 12 2 9 4" xfId="20300" xr:uid="{8B43A5CF-966B-43AD-B7F5-9176FFF7D570}"/>
    <cellStyle name="Comma 3 12 2 9 5" xfId="13484" xr:uid="{7448A58F-C5D3-4D7F-99D4-EC5EA074E085}"/>
    <cellStyle name="Comma 3 12 2 9 6" xfId="27843" xr:uid="{954E41A5-014C-46A7-8ABF-901879B24D97}"/>
    <cellStyle name="Comma 3 12 2 9 7" xfId="33937" xr:uid="{4B713B1A-74B2-49E7-AFE0-495966CAA711}"/>
    <cellStyle name="Comma 3 12 3" xfId="1328" xr:uid="{298E6CF0-BA06-4DCD-82F0-2DA30D87F631}"/>
    <cellStyle name="Comma 3 12 3 10" xfId="7135" xr:uid="{056FFD81-487F-498E-BC3B-F137467F58F6}"/>
    <cellStyle name="Comma 3 12 3 10 2" xfId="21497" xr:uid="{03FFEE37-7EBC-47CC-B087-56F6795B8FF0}"/>
    <cellStyle name="Comma 3 12 3 11" xfId="19286" xr:uid="{1CD9D50D-6BEF-4468-9525-5B314F0FC4C6}"/>
    <cellStyle name="Comma 3 12 3 12" xfId="13232" xr:uid="{8F845C55-0650-4B11-964E-5EDC405E2DED}"/>
    <cellStyle name="Comma 3 12 3 13" xfId="27591" xr:uid="{1A1EA53C-720B-4FCD-B666-47501AF8C83E}"/>
    <cellStyle name="Comma 3 12 3 14" xfId="33685" xr:uid="{076AB847-E912-42B0-A350-257676B58D46}"/>
    <cellStyle name="Comma 3 12 3 15" xfId="42445" xr:uid="{66FA2C8A-4166-4519-BBF9-6D9BD21C08A2}"/>
    <cellStyle name="Comma 3 12 3 2" xfId="1693" xr:uid="{8769233B-875F-408B-B993-F361B7061813}"/>
    <cellStyle name="Comma 3 12 3 2 2" xfId="4768" xr:uid="{27BB92AF-40C3-43ED-8760-3B187D67F89C}"/>
    <cellStyle name="Comma 3 12 3 2 2 2" xfId="10978" xr:uid="{25CE97FE-D8DF-4F7A-8269-1CFDDCE544BE}"/>
    <cellStyle name="Comma 3 12 3 2 2 2 2" xfId="25341" xr:uid="{06ED1A71-5866-48BB-BD08-9B179AB23266}"/>
    <cellStyle name="Comma 3 12 3 2 2 3" xfId="20510" xr:uid="{E7749C1F-CEFA-454F-8A52-5F3089889E72}"/>
    <cellStyle name="Comma 3 12 3 2 2 4" xfId="17076" xr:uid="{FBC77C32-85EA-4E67-9C6C-6EFB0707B727}"/>
    <cellStyle name="Comma 3 12 3 2 2 5" xfId="31435" xr:uid="{77E127F8-6A2B-4A37-BF00-67B3CA6DF382}"/>
    <cellStyle name="Comma 3 12 3 2 2 6" xfId="37529" xr:uid="{7278E09F-A025-4549-BAB7-C8DE90F12093}"/>
    <cellStyle name="Comma 3 12 3 2 3" xfId="7968" xr:uid="{8F3BDD36-74C9-4C66-A271-58F302B8BF2F}"/>
    <cellStyle name="Comma 3 12 3 2 3 2" xfId="22331" xr:uid="{D53A4785-24AF-4450-9AC4-9BE65D7868F9}"/>
    <cellStyle name="Comma 3 12 3 2 4" xfId="19412" xr:uid="{F372A39D-AC80-4F0F-A03F-DB86F2A5FB90}"/>
    <cellStyle name="Comma 3 12 3 2 5" xfId="14066" xr:uid="{34E3B5AB-04E8-447A-9425-E83B8584DF45}"/>
    <cellStyle name="Comma 3 12 3 2 6" xfId="28425" xr:uid="{44022178-FF35-48F2-8658-CE0E5BDF9A3D}"/>
    <cellStyle name="Comma 3 12 3 2 7" xfId="34519" xr:uid="{7BCB56E6-52ED-499A-955D-D2FBE3CF83B1}"/>
    <cellStyle name="Comma 3 12 3 3" xfId="2064" xr:uid="{CDCA9119-1591-425A-A933-DFC9C3AE4104}"/>
    <cellStyle name="Comma 3 12 3 3 2" xfId="5142" xr:uid="{C3236266-33EA-4F89-B873-D242B7A5406B}"/>
    <cellStyle name="Comma 3 12 3 3 2 2" xfId="11352" xr:uid="{77BE0529-B90C-4D08-A507-396634ACBCDE}"/>
    <cellStyle name="Comma 3 12 3 3 2 2 2" xfId="25715" xr:uid="{979431F3-F1B1-4E75-A203-3606C44DB6A9}"/>
    <cellStyle name="Comma 3 12 3 3 2 3" xfId="20636" xr:uid="{5EEAE2A7-2375-47A4-BDD1-F42032908D51}"/>
    <cellStyle name="Comma 3 12 3 3 2 4" xfId="17450" xr:uid="{8DA2BFD2-C24B-4FEF-B576-8595E0DD8E70}"/>
    <cellStyle name="Comma 3 12 3 3 2 5" xfId="31809" xr:uid="{DE01516F-C73F-4DCC-9B5B-EF481A8634B1}"/>
    <cellStyle name="Comma 3 12 3 3 2 6" xfId="37903" xr:uid="{206A581F-6745-4746-A25A-B2D30F115ABA}"/>
    <cellStyle name="Comma 3 12 3 3 3" xfId="8342" xr:uid="{010E9F1B-3747-44BA-8325-F17A8DE08F24}"/>
    <cellStyle name="Comma 3 12 3 3 3 2" xfId="22705" xr:uid="{1417F31A-CE6B-4A09-8385-285469394E24}"/>
    <cellStyle name="Comma 3 12 3 3 4" xfId="19538" xr:uid="{5AF20700-5A5E-40B8-8856-D1F6CD97B985}"/>
    <cellStyle name="Comma 3 12 3 3 5" xfId="14440" xr:uid="{44213E30-CB61-4CE3-8404-8CAFE4DBAF1A}"/>
    <cellStyle name="Comma 3 12 3 3 6" xfId="28799" xr:uid="{1FDB8822-F7F1-41D3-920E-E2A937BF5F15}"/>
    <cellStyle name="Comma 3 12 3 3 7" xfId="34893" xr:uid="{D4288BBD-7662-48D0-8DC1-EF28CA9373CA}"/>
    <cellStyle name="Comma 3 12 3 4" xfId="2437" xr:uid="{3508C8AB-DDD9-4C24-A082-606C79D00A65}"/>
    <cellStyle name="Comma 3 12 3 4 2" xfId="5516" xr:uid="{5625C6B2-4113-4ABE-8EA0-76C2F4C2164F}"/>
    <cellStyle name="Comma 3 12 3 4 2 2" xfId="11726" xr:uid="{94EF79A7-B47A-46C9-A134-A6B947CF61B5}"/>
    <cellStyle name="Comma 3 12 3 4 2 2 2" xfId="26089" xr:uid="{CAC0E0F8-4269-4FC5-9A6B-30AC9233397F}"/>
    <cellStyle name="Comma 3 12 3 4 2 3" xfId="20762" xr:uid="{6D891E22-F321-4EA1-BB85-21AC24A76C8F}"/>
    <cellStyle name="Comma 3 12 3 4 2 4" xfId="17824" xr:uid="{66F677EC-8F9B-4ED3-B3E2-46A562E48108}"/>
    <cellStyle name="Comma 3 12 3 4 2 5" xfId="32183" xr:uid="{90181B94-E9EE-428A-87FA-322A40A66A9B}"/>
    <cellStyle name="Comma 3 12 3 4 2 6" xfId="38277" xr:uid="{8CFDACEB-3788-4197-8065-2076495DD2E7}"/>
    <cellStyle name="Comma 3 12 3 4 3" xfId="8716" xr:uid="{233A9AB0-DBA9-492F-96A8-AF5EEF211A06}"/>
    <cellStyle name="Comma 3 12 3 4 3 2" xfId="23079" xr:uid="{73623E00-2A68-45A0-98D5-69B053F8DB8A}"/>
    <cellStyle name="Comma 3 12 3 4 4" xfId="19664" xr:uid="{BAF78C8D-9126-4882-B842-1C39CEDA246C}"/>
    <cellStyle name="Comma 3 12 3 4 5" xfId="14814" xr:uid="{3F7C0921-B421-451D-BD11-A198CB2B62D0}"/>
    <cellStyle name="Comma 3 12 3 4 6" xfId="29173" xr:uid="{F177E902-FC13-4FD4-8187-8B1F26624D53}"/>
    <cellStyle name="Comma 3 12 3 4 7" xfId="35267" xr:uid="{4E7725CE-A75D-4771-A23D-459DB5CD094F}"/>
    <cellStyle name="Comma 3 12 3 5" xfId="2811" xr:uid="{CE439CAE-9486-4792-AD44-A2C053653A78}"/>
    <cellStyle name="Comma 3 12 3 5 2" xfId="5890" xr:uid="{5CA8B2CD-2CCA-45E9-93C0-7B0D8B1BCD82}"/>
    <cellStyle name="Comma 3 12 3 5 2 2" xfId="12100" xr:uid="{058D6CA4-A262-4377-A381-B4874B19AB96}"/>
    <cellStyle name="Comma 3 12 3 5 2 2 2" xfId="26463" xr:uid="{987C5DF0-5D61-459D-861B-6F57E42B18B0}"/>
    <cellStyle name="Comma 3 12 3 5 2 3" xfId="20888" xr:uid="{5CD91AE5-0953-4391-9FD8-833F183EE69B}"/>
    <cellStyle name="Comma 3 12 3 5 2 4" xfId="18198" xr:uid="{129F24AA-9389-4922-B14E-5795CF2A0DF8}"/>
    <cellStyle name="Comma 3 12 3 5 2 5" xfId="32557" xr:uid="{5EF2C60F-3E1A-4AE0-8DAB-95822656A615}"/>
    <cellStyle name="Comma 3 12 3 5 2 6" xfId="38651" xr:uid="{AB4EFFD9-776D-4E16-9BF7-8F7380C15DC3}"/>
    <cellStyle name="Comma 3 12 3 5 3" xfId="9090" xr:uid="{FA94D497-1066-4A33-9327-98BF6895B390}"/>
    <cellStyle name="Comma 3 12 3 5 3 2" xfId="23453" xr:uid="{E555827C-5252-46AB-A94E-9FEAE4D50628}"/>
    <cellStyle name="Comma 3 12 3 5 4" xfId="19790" xr:uid="{A39BFB59-B415-4ACD-AB9E-04DFEA8D2E09}"/>
    <cellStyle name="Comma 3 12 3 5 5" xfId="15188" xr:uid="{DBFA2F12-4917-4F16-A31D-85EEAEBC72DF}"/>
    <cellStyle name="Comma 3 12 3 5 6" xfId="29547" xr:uid="{38A84CDA-D441-41AC-B926-BB9F19C10857}"/>
    <cellStyle name="Comma 3 12 3 5 7" xfId="35641" xr:uid="{2C19A012-7F3E-483B-852C-15C43710AAAE}"/>
    <cellStyle name="Comma 3 12 3 6" xfId="3185" xr:uid="{525371AE-CB1C-40C6-88F4-D38E6322211C}"/>
    <cellStyle name="Comma 3 12 3 6 2" xfId="6264" xr:uid="{8525F9D1-ECF7-483F-819C-EEC80B3AB7E8}"/>
    <cellStyle name="Comma 3 12 3 6 2 2" xfId="12474" xr:uid="{81C4359F-B2B5-46A5-A432-D64F99E04B20}"/>
    <cellStyle name="Comma 3 12 3 6 2 2 2" xfId="26837" xr:uid="{903D1B8E-9E74-471A-B07C-F83D2661C4A6}"/>
    <cellStyle name="Comma 3 12 3 6 2 3" xfId="21014" xr:uid="{069A8FF5-57CF-4862-8F0A-582AF5FA2224}"/>
    <cellStyle name="Comma 3 12 3 6 2 4" xfId="18572" xr:uid="{EDE69C01-926B-403F-B37D-5DC8ECA38902}"/>
    <cellStyle name="Comma 3 12 3 6 2 5" xfId="32931" xr:uid="{E10DDD04-1D40-4CDA-921F-D1ACE0D6A6F4}"/>
    <cellStyle name="Comma 3 12 3 6 2 6" xfId="39025" xr:uid="{94736355-B464-40C1-8058-5FFA26B4195E}"/>
    <cellStyle name="Comma 3 12 3 6 3" xfId="9464" xr:uid="{B430710B-5668-4EB0-87EE-C9527AF3B9F5}"/>
    <cellStyle name="Comma 3 12 3 6 3 2" xfId="23827" xr:uid="{780E6EF6-42EF-49CF-A747-F432DDEA03ED}"/>
    <cellStyle name="Comma 3 12 3 6 4" xfId="19916" xr:uid="{819ECC21-A197-4B9A-807F-0C4D0EC135E1}"/>
    <cellStyle name="Comma 3 12 3 6 5" xfId="15562" xr:uid="{1B0D051D-0EBF-4FC0-969B-7B7FD6A5959C}"/>
    <cellStyle name="Comma 3 12 3 6 6" xfId="29921" xr:uid="{90DDB794-0939-4C1F-B6C5-F4483F3CBA9D}"/>
    <cellStyle name="Comma 3 12 3 6 7" xfId="36015" xr:uid="{8BEC79DC-AB92-4D77-8F16-9CE06D6E389F}"/>
    <cellStyle name="Comma 3 12 3 7" xfId="3561" xr:uid="{853C3205-6A31-4707-BB1A-2579E2B41C8F}"/>
    <cellStyle name="Comma 3 12 3 7 2" xfId="6640" xr:uid="{F6F4524C-D27B-45D5-8B81-CD09BE385E55}"/>
    <cellStyle name="Comma 3 12 3 7 2 2" xfId="12849" xr:uid="{40B32BB3-4A14-40EB-BF64-05F0EC58D533}"/>
    <cellStyle name="Comma 3 12 3 7 2 2 2" xfId="27212" xr:uid="{2215A2AE-C764-41D8-880C-D7CE856B70F9}"/>
    <cellStyle name="Comma 3 12 3 7 2 3" xfId="21142" xr:uid="{428EF3D8-978E-4590-BE0E-2397FC6BD21D}"/>
    <cellStyle name="Comma 3 12 3 7 2 4" xfId="18947" xr:uid="{37941A26-63D0-449D-9DE9-74E4119B7A16}"/>
    <cellStyle name="Comma 3 12 3 7 2 5" xfId="33306" xr:uid="{325442CA-717D-404B-824E-B436BB1BE97E}"/>
    <cellStyle name="Comma 3 12 3 7 2 6" xfId="39400" xr:uid="{001124AE-0D9F-43F3-BAB5-A1DF02FBC57A}"/>
    <cellStyle name="Comma 3 12 3 7 3" xfId="9840" xr:uid="{2C4F10DD-0D02-42C6-A9B6-32F16CFDDAD2}"/>
    <cellStyle name="Comma 3 12 3 7 3 2" xfId="24203" xr:uid="{708DDF56-8DF1-4C41-8523-FF8B4BC3EC4A}"/>
    <cellStyle name="Comma 3 12 3 7 4" xfId="20044" xr:uid="{71018F01-EC9A-4BF0-BE7E-C00FDE044F20}"/>
    <cellStyle name="Comma 3 12 3 7 5" xfId="15938" xr:uid="{B8BE9D64-9902-4DAF-9A6F-88A39EA00DE4}"/>
    <cellStyle name="Comma 3 12 3 7 6" xfId="30297" xr:uid="{A70A6B42-0B4A-4342-8C91-EE12D16FBB8E}"/>
    <cellStyle name="Comma 3 12 3 7 7" xfId="36391" xr:uid="{5E5B0862-34A6-4D1F-97CE-36EC867F4F55}"/>
    <cellStyle name="Comma 3 12 3 8" xfId="4396" xr:uid="{62064988-380D-4436-AC7D-6E8FA32B0403}"/>
    <cellStyle name="Comma 3 12 3 8 2" xfId="6872" xr:uid="{27C12B60-9D3B-475A-8BF6-A00B7EC5B274}"/>
    <cellStyle name="Comma 3 12 3 8 2 2" xfId="10613" xr:uid="{1180D47D-3163-4104-A48B-AD68D15DB68F}"/>
    <cellStyle name="Comma 3 12 3 8 2 2 2" xfId="24976" xr:uid="{220964F4-8980-4A68-88EF-22C1EFBEBCF7}"/>
    <cellStyle name="Comma 3 12 3 8 2 3" xfId="21249" xr:uid="{ABDEE0B2-2476-432C-BFAA-D1249E177A60}"/>
    <cellStyle name="Comma 3 12 3 8 2 4" xfId="16711" xr:uid="{27A60363-357E-4E18-A208-1DFB5A0B4784}"/>
    <cellStyle name="Comma 3 12 3 8 2 5" xfId="31070" xr:uid="{F28738B1-62E3-4976-A7A6-D3A330A306F6}"/>
    <cellStyle name="Comma 3 12 3 8 2 6" xfId="37164" xr:uid="{5EC3DCC7-BE9C-4D69-9E9F-3F9FD111AC7E}"/>
    <cellStyle name="Comma 3 12 3 8 3" xfId="7594" xr:uid="{F3EB645B-FE08-4A5F-8BFA-CE62754281B3}"/>
    <cellStyle name="Comma 3 12 3 8 3 2" xfId="21957" xr:uid="{99F63F21-4B2B-4F11-8691-7E9F9B385E56}"/>
    <cellStyle name="Comma 3 12 3 8 4" xfId="20384" xr:uid="{A0DEB578-D37A-471C-B14C-24A0A4FA9937}"/>
    <cellStyle name="Comma 3 12 3 8 5" xfId="13692" xr:uid="{F8876287-46C3-466C-A398-4D5F0CAAA680}"/>
    <cellStyle name="Comma 3 12 3 8 6" xfId="28051" xr:uid="{05352404-DC06-43D2-87BA-F171B773CA9D}"/>
    <cellStyle name="Comma 3 12 3 8 7" xfId="34145" xr:uid="{56BACB2A-E4C5-4303-8B71-B7892CB51149}"/>
    <cellStyle name="Comma 3 12 3 9" xfId="3937" xr:uid="{7AACD2B9-887B-4E1C-AA8A-CB9EE367199E}"/>
    <cellStyle name="Comma 3 12 3 9 2" xfId="10216" xr:uid="{FB0B5EF7-E039-4438-B0F7-53447DD91B12}"/>
    <cellStyle name="Comma 3 12 3 9 2 2" xfId="24579" xr:uid="{87133C57-A2C8-4FE4-B57B-2FCA7E0FFB00}"/>
    <cellStyle name="Comma 3 12 3 9 3" xfId="20172" xr:uid="{B58360B2-D27C-45F3-90B7-33BBEFE0FE1C}"/>
    <cellStyle name="Comma 3 12 3 9 4" xfId="16314" xr:uid="{0318CB14-D834-41CE-A3B0-582D7A06CAA0}"/>
    <cellStyle name="Comma 3 12 3 9 5" xfId="30673" xr:uid="{1D532DB2-824D-4DD9-BF32-0D23DDC5D02C}"/>
    <cellStyle name="Comma 3 12 3 9 6" xfId="36767" xr:uid="{6E0B510E-330E-485D-A277-946030BFB34F}"/>
    <cellStyle name="Comma 3 12 4" xfId="1262" xr:uid="{7279483C-8B44-4052-A3F3-1F8FDB4E1D41}"/>
    <cellStyle name="Comma 3 12 4 2" xfId="4328" xr:uid="{3D98E00F-74CD-4E60-B74A-0F96D20921F5}"/>
    <cellStyle name="Comma 3 12 4 2 2" xfId="10559" xr:uid="{A4135292-8637-4203-BE04-9F048217528C}"/>
    <cellStyle name="Comma 3 12 4 2 2 2" xfId="24922" xr:uid="{FC0D59FB-D3D5-4501-B067-20869721B396}"/>
    <cellStyle name="Comma 3 12 4 2 3" xfId="20342" xr:uid="{E887A86C-4498-40AF-ADE4-DBA50D351E6B}"/>
    <cellStyle name="Comma 3 12 4 2 4" xfId="16657" xr:uid="{4143C21D-E79F-4502-A2B3-31F74486D357}"/>
    <cellStyle name="Comma 3 12 4 2 5" xfId="31016" xr:uid="{7C81703C-5886-40F9-89CE-CC041AF61330}"/>
    <cellStyle name="Comma 3 12 4 2 6" xfId="37110" xr:uid="{300E759B-C36D-4C26-AF8A-AC62190989B1}"/>
    <cellStyle name="Comma 3 12 4 3" xfId="7526" xr:uid="{8ABA119B-A4FF-4311-B9A4-74A417FA59A2}"/>
    <cellStyle name="Comma 3 12 4 3 2" xfId="21888" xr:uid="{4D89533D-C1DC-4363-B585-619A67D17361}"/>
    <cellStyle name="Comma 3 12 4 4" xfId="19244" xr:uid="{907963D4-3F36-4F88-9D02-85B0BAB46E7A}"/>
    <cellStyle name="Comma 3 12 4 5" xfId="13623" xr:uid="{316B0C44-6711-4DAA-80BE-806CAA39F633}"/>
    <cellStyle name="Comma 3 12 4 6" xfId="27982" xr:uid="{883CDDAA-59EC-43E9-825C-EAA98141E98A}"/>
    <cellStyle name="Comma 3 12 4 7" xfId="34076" xr:uid="{069024FA-3925-4853-BC71-AD21E0CDFB03}"/>
    <cellStyle name="Comma 3 12 4 8" xfId="43360" xr:uid="{1AC3F04D-61E3-48A2-AF52-FBB93C1087D7}"/>
    <cellStyle name="Comma 3 12 5" xfId="1626" xr:uid="{0CF94FEF-7DDB-40F8-A206-22447110832D}"/>
    <cellStyle name="Comma 3 12 5 2" xfId="4700" xr:uid="{49ECACFD-A23A-468F-A162-4C4E99B8B516}"/>
    <cellStyle name="Comma 3 12 5 2 2" xfId="10909" xr:uid="{B82FFAF8-7C40-4F11-9BB7-96B3EF24BB6B}"/>
    <cellStyle name="Comma 3 12 5 2 2 2" xfId="25272" xr:uid="{121A161A-2D06-4F89-A0B0-B56CDA011AFE}"/>
    <cellStyle name="Comma 3 12 5 2 3" xfId="20468" xr:uid="{43E1C77F-DBC1-46A6-B22E-AC7B873299F5}"/>
    <cellStyle name="Comma 3 12 5 2 4" xfId="17007" xr:uid="{BDCBDC71-5B89-484F-A75A-B79ED221EAAB}"/>
    <cellStyle name="Comma 3 12 5 2 5" xfId="31366" xr:uid="{629D8A9E-26ED-42B7-AD2B-B2B18766B7E9}"/>
    <cellStyle name="Comma 3 12 5 2 6" xfId="37460" xr:uid="{78139E10-6C09-4A2E-A93E-07018272345A}"/>
    <cellStyle name="Comma 3 12 5 3" xfId="7899" xr:uid="{8F9F976D-691B-4EB5-A5E9-4E1E8471F397}"/>
    <cellStyle name="Comma 3 12 5 3 2" xfId="22262" xr:uid="{8FD373BE-7EDE-4C1C-ABD7-66C45E81157C}"/>
    <cellStyle name="Comma 3 12 5 4" xfId="19370" xr:uid="{8D13C67F-48E7-4DEA-9E99-EF484E271756}"/>
    <cellStyle name="Comma 3 12 5 5" xfId="13997" xr:uid="{F52DC88B-6042-4475-B8CA-84A217E468BD}"/>
    <cellStyle name="Comma 3 12 5 6" xfId="28356" xr:uid="{629053DE-E0AC-4DD3-9B32-8D2871915226}"/>
    <cellStyle name="Comma 3 12 5 7" xfId="34450" xr:uid="{2FD95325-2A84-4C50-A0B8-AD328773AA45}"/>
    <cellStyle name="Comma 3 12 5 8" xfId="44259" xr:uid="{2BCE294D-6E40-4156-9F81-2C3432A1B4B4}"/>
    <cellStyle name="Comma 3 12 6" xfId="1996" xr:uid="{6E87D183-FF74-4A6B-A720-60804631EDB0}"/>
    <cellStyle name="Comma 3 12 6 2" xfId="5073" xr:uid="{F43FFBC1-2741-4069-9A4B-52A73B11A97A}"/>
    <cellStyle name="Comma 3 12 6 2 2" xfId="11283" xr:uid="{768A3948-0594-4913-AC5F-F8FAA316C9AA}"/>
    <cellStyle name="Comma 3 12 6 2 2 2" xfId="25646" xr:uid="{893B7B5D-D99F-491A-B367-ED91D0EE0294}"/>
    <cellStyle name="Comma 3 12 6 2 3" xfId="20594" xr:uid="{58028E62-BB2A-4D13-A453-70D1A6DC3EBB}"/>
    <cellStyle name="Comma 3 12 6 2 4" xfId="17381" xr:uid="{46DF44DE-5E7D-4A3F-85B5-64206A0ACEC4}"/>
    <cellStyle name="Comma 3 12 6 2 5" xfId="31740" xr:uid="{A23723E8-D818-4155-84DB-8C8C65BCEEFD}"/>
    <cellStyle name="Comma 3 12 6 2 6" xfId="37834" xr:uid="{4C1F95FF-3921-478F-BDE8-DD157862A580}"/>
    <cellStyle name="Comma 3 12 6 3" xfId="8273" xr:uid="{C52F5AFB-7F44-4DBB-9789-97F45183268F}"/>
    <cellStyle name="Comma 3 12 6 3 2" xfId="22636" xr:uid="{0BD0071A-C2E4-4C14-B34D-30EA78DA378E}"/>
    <cellStyle name="Comma 3 12 6 4" xfId="19496" xr:uid="{2CC9FB16-93CD-403D-B9AB-F4D6C70FAE6F}"/>
    <cellStyle name="Comma 3 12 6 5" xfId="14371" xr:uid="{2B2E1149-0655-4041-AD5F-AE2B2CF2C085}"/>
    <cellStyle name="Comma 3 12 6 6" xfId="28730" xr:uid="{BBD156AF-CFC0-4584-A8F1-149C7249297C}"/>
    <cellStyle name="Comma 3 12 6 7" xfId="34824" xr:uid="{3A16781E-3E30-45E5-948F-648E3C25D552}"/>
    <cellStyle name="Comma 3 12 6 8" xfId="45226" xr:uid="{C0212213-0481-4D6D-A106-E31C100F7C83}"/>
    <cellStyle name="Comma 3 12 7" xfId="2369" xr:uid="{D09BCB85-D77E-4392-94DC-AC1145903DC4}"/>
    <cellStyle name="Comma 3 12 7 2" xfId="5447" xr:uid="{06374E1E-F77A-4F5D-BF21-58395F63356B}"/>
    <cellStyle name="Comma 3 12 7 2 2" xfId="11657" xr:uid="{6CCF035C-D5D8-4A8A-81D6-4A0F6F9843CA}"/>
    <cellStyle name="Comma 3 12 7 2 2 2" xfId="26020" xr:uid="{1AE13340-C658-40CB-B950-7EE1DFF50661}"/>
    <cellStyle name="Comma 3 12 7 2 3" xfId="20720" xr:uid="{BC445BF9-3E57-4EA1-A5C6-8009D2E19B4A}"/>
    <cellStyle name="Comma 3 12 7 2 4" xfId="17755" xr:uid="{5F124162-8BF9-43FA-9FC9-66D2C8335045}"/>
    <cellStyle name="Comma 3 12 7 2 5" xfId="32114" xr:uid="{228A31B7-B04B-4E18-883B-E0310E5FCC82}"/>
    <cellStyle name="Comma 3 12 7 2 6" xfId="38208" xr:uid="{6C0C5AFF-DD43-4042-B20F-62D5B6BB43E2}"/>
    <cellStyle name="Comma 3 12 7 3" xfId="8647" xr:uid="{1CD9CB39-D4C3-4FED-B25D-0EF81E026AA4}"/>
    <cellStyle name="Comma 3 12 7 3 2" xfId="23010" xr:uid="{D3CCB09D-9342-4770-ADFA-19F7A53A8278}"/>
    <cellStyle name="Comma 3 12 7 4" xfId="19622" xr:uid="{B8BB8FBF-107F-4A8F-88A2-EED0AE7AA101}"/>
    <cellStyle name="Comma 3 12 7 5" xfId="14745" xr:uid="{60227528-DBEE-44CF-8EB4-D9A37FD77131}"/>
    <cellStyle name="Comma 3 12 7 6" xfId="29104" xr:uid="{CD662DC8-0C5D-43B4-A8BC-7FE4F9A30183}"/>
    <cellStyle name="Comma 3 12 7 7" xfId="35198" xr:uid="{B9D3F048-C85B-42BD-9379-3FB198A0DB11}"/>
    <cellStyle name="Comma 3 12 7 8" xfId="41479" xr:uid="{7A20FA0E-E08C-4307-B890-4A79308B4390}"/>
    <cellStyle name="Comma 3 12 8" xfId="2742" xr:uid="{7A97A508-3C85-43BF-B962-ED4E0FE4416A}"/>
    <cellStyle name="Comma 3 12 8 2" xfId="5821" xr:uid="{1B01ABFD-D4BD-4649-A3B4-638DCF4A543D}"/>
    <cellStyle name="Comma 3 12 8 2 2" xfId="12031" xr:uid="{0B12A0C6-F348-4C19-A150-07487A9EA98F}"/>
    <cellStyle name="Comma 3 12 8 2 2 2" xfId="26394" xr:uid="{5C3C4BDB-8C5A-449C-B88F-CFEE45862BE9}"/>
    <cellStyle name="Comma 3 12 8 2 3" xfId="20846" xr:uid="{B2C045F8-0081-4FE1-9BEF-512CB5B6507D}"/>
    <cellStyle name="Comma 3 12 8 2 4" xfId="18129" xr:uid="{347E40EB-6F2F-4745-BEAD-15BECC0DA72A}"/>
    <cellStyle name="Comma 3 12 8 2 5" xfId="32488" xr:uid="{C077E924-DDBB-426B-9072-5A3131CFD6AD}"/>
    <cellStyle name="Comma 3 12 8 2 6" xfId="38582" xr:uid="{6455B014-20DD-4757-B571-BB1F389690EC}"/>
    <cellStyle name="Comma 3 12 8 3" xfId="9021" xr:uid="{BCF5115A-660D-4418-8E23-CD764B619CDB}"/>
    <cellStyle name="Comma 3 12 8 3 2" xfId="23384" xr:uid="{54838360-9233-4702-B5DC-29138C3382F8}"/>
    <cellStyle name="Comma 3 12 8 4" xfId="19748" xr:uid="{2453E785-886F-4115-B15C-5986D911019C}"/>
    <cellStyle name="Comma 3 12 8 5" xfId="15119" xr:uid="{B85B2D1C-497E-4186-AAB8-F03303EE6C74}"/>
    <cellStyle name="Comma 3 12 8 6" xfId="29478" xr:uid="{FC90E338-F95E-415F-B945-987AE1E9C892}"/>
    <cellStyle name="Comma 3 12 8 7" xfId="35572" xr:uid="{EBACC5B4-211D-4B17-A905-2AE3A87B76C9}"/>
    <cellStyle name="Comma 3 12 8 8" xfId="45914" xr:uid="{D3EE2B23-1E6F-4CF0-855B-33D4A19034E8}"/>
    <cellStyle name="Comma 3 12 9" xfId="3116" xr:uid="{31BE5423-FBD7-4235-AFB6-32C777260F2E}"/>
    <cellStyle name="Comma 3 12 9 2" xfId="6195" xr:uid="{39B3419A-B432-458D-8B4D-EB1B5F82F1ED}"/>
    <cellStyle name="Comma 3 12 9 2 2" xfId="12405" xr:uid="{10416AD1-3582-45A4-9ECD-E909EFA31CA3}"/>
    <cellStyle name="Comma 3 12 9 2 2 2" xfId="26768" xr:uid="{0AD25E5A-3720-4044-946D-474484F33032}"/>
    <cellStyle name="Comma 3 12 9 2 3" xfId="20972" xr:uid="{85D888AD-018B-495E-9F8F-342468E6940C}"/>
    <cellStyle name="Comma 3 12 9 2 4" xfId="18503" xr:uid="{EFECC11F-65CF-4EF1-9478-949E9B2945A5}"/>
    <cellStyle name="Comma 3 12 9 2 5" xfId="32862" xr:uid="{4EFD070E-9F00-4ED8-A5B9-D5B20B55D800}"/>
    <cellStyle name="Comma 3 12 9 2 6" xfId="38956" xr:uid="{16547254-1262-4B8D-BF15-6211C3C81B94}"/>
    <cellStyle name="Comma 3 12 9 3" xfId="9395" xr:uid="{7A6EC707-314B-4346-951E-6FCE7B5B20F0}"/>
    <cellStyle name="Comma 3 12 9 3 2" xfId="23758" xr:uid="{00DFE706-3794-4F55-AF8F-2F9B75AC68D6}"/>
    <cellStyle name="Comma 3 12 9 4" xfId="19874" xr:uid="{B137503B-7683-477F-9267-B06BD5E46B3C}"/>
    <cellStyle name="Comma 3 12 9 5" xfId="15493" xr:uid="{4ED04E62-11B8-483C-8464-9BADC86044DA}"/>
    <cellStyle name="Comma 3 12 9 6" xfId="29852" xr:uid="{177DFD1C-2738-45DF-B700-3EF91FF1B6D8}"/>
    <cellStyle name="Comma 3 12 9 7" xfId="35946" xr:uid="{668ACA79-BF00-45F0-AE6D-1FEADA74523B}"/>
    <cellStyle name="Comma 3 12 9 8" xfId="40070" xr:uid="{D7953268-82DB-44E2-98E8-8504DAF055DB}"/>
    <cellStyle name="Comma 3 13" xfId="566" xr:uid="{7363CC21-200A-4DA4-8F55-C27BDC845D88}"/>
    <cellStyle name="Comma 3 13 10" xfId="3869" xr:uid="{2991276D-5AA9-4E1D-9004-8B3CAED908DF}"/>
    <cellStyle name="Comma 3 13 10 2" xfId="10148" xr:uid="{B28DE852-AB11-4501-ACD5-F2FB630A9F05}"/>
    <cellStyle name="Comma 3 13 10 2 2" xfId="24511" xr:uid="{D2C74E73-82B9-4DE3-A4C3-ED48AA18200A}"/>
    <cellStyle name="Comma 3 13 10 3" xfId="16246" xr:uid="{C69A1C72-CF62-4CEC-B958-A984550D77B7}"/>
    <cellStyle name="Comma 3 13 10 4" xfId="30605" xr:uid="{1B30B251-D119-4D60-AC16-F8DC678A39D3}"/>
    <cellStyle name="Comma 3 13 10 5" xfId="36699" xr:uid="{6CBC3ACC-D737-4CD6-AC28-5562DFFFB2F8}"/>
    <cellStyle name="Comma 3 13 11" xfId="7067" xr:uid="{916E2F6D-94A6-4E72-9147-1352B8F32A92}"/>
    <cellStyle name="Comma 3 13 11 2" xfId="21429" xr:uid="{2DA4C378-B2D2-453A-B268-963F2CADCA60}"/>
    <cellStyle name="Comma 3 13 12" xfId="13164" xr:uid="{DBED2FE6-2279-4CED-B8CC-48C19CAF5E77}"/>
    <cellStyle name="Comma 3 13 13" xfId="27523" xr:uid="{188FF2BE-EE3E-4674-A3B1-374E625E48DC}"/>
    <cellStyle name="Comma 3 13 14" xfId="33617" xr:uid="{065C4C46-38BA-45B2-B66C-3E19024781EB}"/>
    <cellStyle name="Comma 3 13 15" xfId="932" xr:uid="{2B46F964-BF07-487E-8A32-6B7F88587983}"/>
    <cellStyle name="Comma 3 13 16" xfId="40112" xr:uid="{B9492F7D-CD35-4140-A6A1-F81A02C4C7E3}"/>
    <cellStyle name="Comma 3 13 2" xfId="1104" xr:uid="{9C53DE63-7FC5-4D34-BC54-CC2ED044B202}"/>
    <cellStyle name="Comma 3 13 2 10" xfId="7275" xr:uid="{2147AD1E-9C47-4F93-83A4-51DC8447A90A}"/>
    <cellStyle name="Comma 3 13 2 10 2" xfId="21637" xr:uid="{7557F3CB-0384-4324-B8B3-645E643A27D5}"/>
    <cellStyle name="Comma 3 13 2 11" xfId="13372" xr:uid="{F5CD49B0-A34A-4853-B7A4-03300BDE85AF}"/>
    <cellStyle name="Comma 3 13 2 12" xfId="27731" xr:uid="{A1122185-A35E-455B-9D8D-00A35547AE6D}"/>
    <cellStyle name="Comma 3 13 2 13" xfId="33825" xr:uid="{5C51BD06-2566-4668-9B44-59AC9D69478D}"/>
    <cellStyle name="Comma 3 13 2 14" xfId="41970" xr:uid="{3998A953-9D71-4DB9-AA13-A1E9C640F859}"/>
    <cellStyle name="Comma 3 13 2 2" xfId="1463" xr:uid="{3B0E987C-357E-47F7-AA16-B76AFC0E8228}"/>
    <cellStyle name="Comma 3 13 2 2 2" xfId="4536" xr:uid="{752F3B44-1B36-41B8-940A-60FCAAA51FC5}"/>
    <cellStyle name="Comma 3 13 2 2 2 2" xfId="10744" xr:uid="{F4FA6874-7C35-414F-A9F9-58B8E03EBA48}"/>
    <cellStyle name="Comma 3 13 2 2 2 2 2" xfId="25107" xr:uid="{92238214-F7AC-445B-BBE8-BD17F9550E1D}"/>
    <cellStyle name="Comma 3 13 2 2 2 3" xfId="16842" xr:uid="{B206A9B7-1BED-41DC-B81B-D0AF71461AC7}"/>
    <cellStyle name="Comma 3 13 2 2 2 4" xfId="31201" xr:uid="{251837F4-DBB5-40C2-9F09-32D503227EDE}"/>
    <cellStyle name="Comma 3 13 2 2 2 5" xfId="37295" xr:uid="{584000CE-4419-4C4E-B690-36987FFC3B32}"/>
    <cellStyle name="Comma 3 13 2 2 3" xfId="7734" xr:uid="{B408A666-B547-4F4D-83EB-0107CCF9D20B}"/>
    <cellStyle name="Comma 3 13 2 2 3 2" xfId="22097" xr:uid="{09E627D4-C5EA-4A2F-95D3-3F203A02AE62}"/>
    <cellStyle name="Comma 3 13 2 2 4" xfId="13832" xr:uid="{15869989-ED69-44BE-B5A3-75A6A766B0FC}"/>
    <cellStyle name="Comma 3 13 2 2 5" xfId="28191" xr:uid="{69D82EEC-9148-43F8-881D-7E7FE8DC6D23}"/>
    <cellStyle name="Comma 3 13 2 2 6" xfId="34285" xr:uid="{7B837FD6-D780-4677-A207-FD11AD084982}"/>
    <cellStyle name="Comma 3 13 2 2 7" xfId="42900" xr:uid="{EAE6FFD3-C1BF-4919-B824-3695809383D2}"/>
    <cellStyle name="Comma 3 13 2 3" xfId="1833" xr:uid="{11910460-1817-46BA-B56E-55F922C125BD}"/>
    <cellStyle name="Comma 3 13 2 3 2" xfId="4908" xr:uid="{2016B983-78A2-45A4-AE8F-AE29B96E3438}"/>
    <cellStyle name="Comma 3 13 2 3 2 2" xfId="11118" xr:uid="{2588AED2-DF2D-4453-AD53-92D4CE20A7E7}"/>
    <cellStyle name="Comma 3 13 2 3 2 2 2" xfId="25481" xr:uid="{AA1C2A2A-3888-4497-87E0-56524A900452}"/>
    <cellStyle name="Comma 3 13 2 3 2 3" xfId="17216" xr:uid="{997DA0C2-0892-4B4A-9867-F44C7A5EA1A4}"/>
    <cellStyle name="Comma 3 13 2 3 2 4" xfId="31575" xr:uid="{9B20520A-B380-4026-8823-404F01B0DD5D}"/>
    <cellStyle name="Comma 3 13 2 3 2 5" xfId="37669" xr:uid="{B46C3A8B-5DF3-46CC-9B01-3EAE38B1DA2B}"/>
    <cellStyle name="Comma 3 13 2 3 3" xfId="8108" xr:uid="{31526B46-4D70-47A5-94F8-6921BD55F147}"/>
    <cellStyle name="Comma 3 13 2 3 3 2" xfId="22471" xr:uid="{ADFAB3F8-FC3B-45D0-9304-09C4A17C818D}"/>
    <cellStyle name="Comma 3 13 2 3 4" xfId="14206" xr:uid="{A5FB9FFF-0B19-4B49-B6B9-E66759D594CC}"/>
    <cellStyle name="Comma 3 13 2 3 5" xfId="28565" xr:uid="{B97B46E1-8C8A-4465-9834-69BD0F66FE23}"/>
    <cellStyle name="Comma 3 13 2 3 6" xfId="34659" xr:uid="{51EB0DB1-F13F-4078-9B2F-AAAE502DE0F5}"/>
    <cellStyle name="Comma 3 13 2 3 7" xfId="43814" xr:uid="{36FBEE82-A661-4ADC-BCAB-5CA20004EC5F}"/>
    <cellStyle name="Comma 3 13 2 4" xfId="2204" xr:uid="{1344FC76-7DB0-4C10-8423-4D60649E2A08}"/>
    <cellStyle name="Comma 3 13 2 4 2" xfId="5282" xr:uid="{BB3EF2CB-746E-4E5B-A00B-24D2FE67D93A}"/>
    <cellStyle name="Comma 3 13 2 4 2 2" xfId="11492" xr:uid="{22A404FE-1BCA-4C93-9F8F-47A270271BEA}"/>
    <cellStyle name="Comma 3 13 2 4 2 2 2" xfId="25855" xr:uid="{0A6C28A5-4C9B-4835-9B50-B7E75E7609DE}"/>
    <cellStyle name="Comma 3 13 2 4 2 3" xfId="17590" xr:uid="{80EC9FEB-AF93-4A2A-828E-02D8DF79AC1A}"/>
    <cellStyle name="Comma 3 13 2 4 2 4" xfId="31949" xr:uid="{0C61928F-5CD7-4C9D-AF48-016E0F7D8CDC}"/>
    <cellStyle name="Comma 3 13 2 4 2 5" xfId="38043" xr:uid="{DF0E63F6-DFD2-48B3-B9D2-B98383AF0648}"/>
    <cellStyle name="Comma 3 13 2 4 3" xfId="8482" xr:uid="{98BD58A4-4B6C-4772-954D-52F0586E653F}"/>
    <cellStyle name="Comma 3 13 2 4 3 2" xfId="22845" xr:uid="{0E639964-829B-4752-8C4A-A5DF70FF58C5}"/>
    <cellStyle name="Comma 3 13 2 4 4" xfId="14580" xr:uid="{6752C48E-72C6-4E23-B52B-771F6A553F20}"/>
    <cellStyle name="Comma 3 13 2 4 5" xfId="28939" xr:uid="{DB08D8DB-84DB-4F07-8C2F-94669A2DB6A2}"/>
    <cellStyle name="Comma 3 13 2 4 6" xfId="35033" xr:uid="{0879AFBD-4990-481B-8A96-99C8BB261FFD}"/>
    <cellStyle name="Comma 3 13 2 4 7" xfId="44713" xr:uid="{8532A3E6-A79B-4C96-B0AA-9A3A730FB5C3}"/>
    <cellStyle name="Comma 3 13 2 5" xfId="2577" xr:uid="{5C2D2192-2924-417E-8518-EA8042399F7E}"/>
    <cellStyle name="Comma 3 13 2 5 2" xfId="5656" xr:uid="{F5B1B285-362D-49F6-9F30-CCD9600B163E}"/>
    <cellStyle name="Comma 3 13 2 5 2 2" xfId="11866" xr:uid="{4D980005-78F9-484F-A503-0762374352FC}"/>
    <cellStyle name="Comma 3 13 2 5 2 2 2" xfId="26229" xr:uid="{57893105-F455-4732-8F59-4CA01F33C9D9}"/>
    <cellStyle name="Comma 3 13 2 5 2 3" xfId="17964" xr:uid="{AA9011B0-1DCF-4EE8-A1B3-E0A26CF3E1BF}"/>
    <cellStyle name="Comma 3 13 2 5 2 4" xfId="32323" xr:uid="{425CAD6E-6D5D-4593-B979-082F73D47790}"/>
    <cellStyle name="Comma 3 13 2 5 2 5" xfId="38417" xr:uid="{5D16DE82-A4CF-4C15-BA90-1BA418BB2F85}"/>
    <cellStyle name="Comma 3 13 2 5 3" xfId="8856" xr:uid="{8E3171F4-96A6-43A4-A8C4-7D2237254FD0}"/>
    <cellStyle name="Comma 3 13 2 5 3 2" xfId="23219" xr:uid="{8C5FF0BD-1FA9-4E51-8DB0-715F7C85486B}"/>
    <cellStyle name="Comma 3 13 2 5 4" xfId="14954" xr:uid="{B791A18C-A6FA-43AF-9623-74D05F254B84}"/>
    <cellStyle name="Comma 3 13 2 5 5" xfId="29313" xr:uid="{89AAEDC5-89A0-47D8-874D-11B4C1FEB118}"/>
    <cellStyle name="Comma 3 13 2 5 6" xfId="35407" xr:uid="{25221FA7-8CFC-48B0-9A40-91A5ACBA3B1F}"/>
    <cellStyle name="Comma 3 13 2 5 7" xfId="45695" xr:uid="{DD6E8C66-C611-40BA-B07F-951A34850620}"/>
    <cellStyle name="Comma 3 13 2 6" xfId="2951" xr:uid="{1F141A98-3A53-4A94-A7CC-0D44AE460CD1}"/>
    <cellStyle name="Comma 3 13 2 6 2" xfId="6030" xr:uid="{4E768D85-1831-4FE4-BB33-1C1CAAC598A3}"/>
    <cellStyle name="Comma 3 13 2 6 2 2" xfId="12240" xr:uid="{70C682C9-053E-431A-B65B-13F764D9684E}"/>
    <cellStyle name="Comma 3 13 2 6 2 2 2" xfId="26603" xr:uid="{2C4A9128-4113-4B86-A567-4D32EDDED88A}"/>
    <cellStyle name="Comma 3 13 2 6 2 3" xfId="18338" xr:uid="{B087F8A4-8C89-4379-A2C6-F8F72FE7AF1C}"/>
    <cellStyle name="Comma 3 13 2 6 2 4" xfId="32697" xr:uid="{9599C7C8-0A2F-4A54-992F-B83D8ECADDEB}"/>
    <cellStyle name="Comma 3 13 2 6 2 5" xfId="38791" xr:uid="{B64E2178-7BBF-4012-B41B-73540C0A3045}"/>
    <cellStyle name="Comma 3 13 2 6 3" xfId="9230" xr:uid="{E25C4240-BC3C-4ABE-B398-1895D9BC4D5D}"/>
    <cellStyle name="Comma 3 13 2 6 3 2" xfId="23593" xr:uid="{7CA621EE-38DD-4442-9BFE-E75D1E5F2EFB}"/>
    <cellStyle name="Comma 3 13 2 6 4" xfId="15328" xr:uid="{D5C6FB25-6AED-48FA-A7F8-79A8C60C6554}"/>
    <cellStyle name="Comma 3 13 2 6 5" xfId="29687" xr:uid="{B9142BFE-9537-4306-B993-EDEB6D94EFEB}"/>
    <cellStyle name="Comma 3 13 2 6 6" xfId="35781" xr:uid="{2427F5DC-73AA-4344-891D-CD0A485D6291}"/>
    <cellStyle name="Comma 3 13 2 7" xfId="3325" xr:uid="{F07BAF8E-91E2-452F-9393-8B6C62CB5F31}"/>
    <cellStyle name="Comma 3 13 2 7 2" xfId="6404" xr:uid="{E7DFFFBA-446F-4A55-90C6-3B123C317D69}"/>
    <cellStyle name="Comma 3 13 2 7 2 2" xfId="12614" xr:uid="{C56B7B7A-2440-408D-BC67-E02DB256FD06}"/>
    <cellStyle name="Comma 3 13 2 7 2 2 2" xfId="26977" xr:uid="{8D127D63-9AD7-4129-8B46-0875017B3332}"/>
    <cellStyle name="Comma 3 13 2 7 2 3" xfId="18712" xr:uid="{6FA87BE2-D198-4791-B36B-A07F9BAF2399}"/>
    <cellStyle name="Comma 3 13 2 7 2 4" xfId="33071" xr:uid="{CB9BBFCE-7D0D-44AF-A941-60D4B2A1278A}"/>
    <cellStyle name="Comma 3 13 2 7 2 5" xfId="39165" xr:uid="{52E2A9DE-A1B3-4D25-8279-69336921AF72}"/>
    <cellStyle name="Comma 3 13 2 7 3" xfId="9604" xr:uid="{9C5F3255-FC48-4980-A917-28056812BF29}"/>
    <cellStyle name="Comma 3 13 2 7 3 2" xfId="23967" xr:uid="{760F4940-1557-40A9-B2CB-1BCEE541CD9D}"/>
    <cellStyle name="Comma 3 13 2 7 4" xfId="15702" xr:uid="{83D8D0D4-802D-4EB5-BBC3-2919284BA4FA}"/>
    <cellStyle name="Comma 3 13 2 7 5" xfId="30061" xr:uid="{66DC573D-7C79-4075-A99B-96D5FB1473F9}"/>
    <cellStyle name="Comma 3 13 2 7 6" xfId="36155" xr:uid="{9B36C312-5CAB-4C4C-B620-37CC57B9DC48}"/>
    <cellStyle name="Comma 3 13 2 8" xfId="3701" xr:uid="{9486F235-17D6-4935-A370-44EB56234872}"/>
    <cellStyle name="Comma 3 13 2 8 2" xfId="6780" xr:uid="{6467F2A5-C6BC-4307-8E0D-AF9319FE1C3C}"/>
    <cellStyle name="Comma 3 13 2 8 2 2" xfId="12989" xr:uid="{61A164C6-D595-4867-B41C-574DDCB80167}"/>
    <cellStyle name="Comma 3 13 2 8 2 2 2" xfId="27352" xr:uid="{6D4F8C3F-2E7F-4043-A193-4ADF9B2D4992}"/>
    <cellStyle name="Comma 3 13 2 8 2 3" xfId="19087" xr:uid="{7F92AB06-BD5D-433A-AD7C-6CD6C9F4244E}"/>
    <cellStyle name="Comma 3 13 2 8 2 4" xfId="33446" xr:uid="{E16DF81A-3C2A-47CF-BD9F-563E69A4EC9C}"/>
    <cellStyle name="Comma 3 13 2 8 2 5" xfId="39540" xr:uid="{CFBE1F67-9199-4D89-A918-77409769CC6E}"/>
    <cellStyle name="Comma 3 13 2 8 3" xfId="9980" xr:uid="{B3AE2987-183F-4F1B-937F-BF2200750824}"/>
    <cellStyle name="Comma 3 13 2 8 3 2" xfId="24343" xr:uid="{FEB177EA-AD6E-44C1-8799-983654EE5BC6}"/>
    <cellStyle name="Comma 3 13 2 8 4" xfId="16078" xr:uid="{D7DE3C99-4392-4EB8-92C2-16B7A0106CDA}"/>
    <cellStyle name="Comma 3 13 2 8 5" xfId="30437" xr:uid="{592A657B-2B18-4C24-8A6E-A69B366447A1}"/>
    <cellStyle name="Comma 3 13 2 8 6" xfId="36531" xr:uid="{F04A808C-89CE-43E6-A516-EC4CFFB02BD5}"/>
    <cellStyle name="Comma 3 13 2 9" xfId="4077" xr:uid="{051AE7DC-9863-472B-B169-3E4B55F7AC82}"/>
    <cellStyle name="Comma 3 13 2 9 2" xfId="10356" xr:uid="{766E1E29-5002-4B21-9D3C-A6503366AF78}"/>
    <cellStyle name="Comma 3 13 2 9 2 2" xfId="24719" xr:uid="{84D54816-7366-4409-8123-407F6A4418B4}"/>
    <cellStyle name="Comma 3 13 2 9 3" xfId="16454" xr:uid="{BD78D7E8-E56A-4BA2-91D3-53BEBAEA69D2}"/>
    <cellStyle name="Comma 3 13 2 9 4" xfId="30813" xr:uid="{130C14CF-7D6A-4AD7-B677-3B92EBB37F8D}"/>
    <cellStyle name="Comma 3 13 2 9 5" xfId="36907" xr:uid="{331D6D82-AE67-4025-B282-94D44D08B012}"/>
    <cellStyle name="Comma 3 13 3" xfId="1263" xr:uid="{A1287083-21D8-43C8-86CD-98E1ECF602BD}"/>
    <cellStyle name="Comma 3 13 3 2" xfId="4329" xr:uid="{E9A5E71D-FF0C-40EE-99D2-2D372C391B8E}"/>
    <cellStyle name="Comma 3 13 3 2 2" xfId="10560" xr:uid="{7FF9C7C3-F67F-4B9E-BF4C-BD55C7A5FAB0}"/>
    <cellStyle name="Comma 3 13 3 2 2 2" xfId="24923" xr:uid="{CDCD456B-544E-4028-8713-97EC948D9BC6}"/>
    <cellStyle name="Comma 3 13 3 2 3" xfId="16658" xr:uid="{42B135A8-42EF-4522-9A25-1E985983CC64}"/>
    <cellStyle name="Comma 3 13 3 2 4" xfId="31017" xr:uid="{9B6123BF-6CF5-48D5-9D60-19065EF4BBF8}"/>
    <cellStyle name="Comma 3 13 3 2 5" xfId="37111" xr:uid="{BD209C7D-009E-4089-A974-CBB6D851C6F4}"/>
    <cellStyle name="Comma 3 13 3 3" xfId="7527" xr:uid="{BD9DF556-7E1B-4976-B7FA-2B9C3E030874}"/>
    <cellStyle name="Comma 3 13 3 3 2" xfId="21889" xr:uid="{861BB052-0E55-43E5-8AD9-44429B85FDC7}"/>
    <cellStyle name="Comma 3 13 3 4" xfId="13624" xr:uid="{89204432-4526-448C-9D73-D52CAE17EA80}"/>
    <cellStyle name="Comma 3 13 3 5" xfId="27983" xr:uid="{8B324DAD-1AC9-461E-A68C-FEA3C731D109}"/>
    <cellStyle name="Comma 3 13 3 6" xfId="34077" xr:uid="{E596E001-F1F3-4DB4-9AA3-DF2328B5B890}"/>
    <cellStyle name="Comma 3 13 3 7" xfId="42470" xr:uid="{699A8C39-F6FE-408C-82ED-DBBFAA444E8D}"/>
    <cellStyle name="Comma 3 13 4" xfId="1627" xr:uid="{D0632BB1-904E-4B8B-8151-29072FA4DF0E}"/>
    <cellStyle name="Comma 3 13 4 2" xfId="4701" xr:uid="{1B10AAE9-C5EA-4800-9A17-B51B1A8BF863}"/>
    <cellStyle name="Comma 3 13 4 2 2" xfId="10910" xr:uid="{2F2D5F5B-E1F2-4371-B95E-7A39AB03813B}"/>
    <cellStyle name="Comma 3 13 4 2 2 2" xfId="25273" xr:uid="{3AA73654-676E-4EFF-8287-87D1FF5A20D6}"/>
    <cellStyle name="Comma 3 13 4 2 3" xfId="17008" xr:uid="{A01FC864-08CE-4C20-AC2C-6F6D8CD3822B}"/>
    <cellStyle name="Comma 3 13 4 2 4" xfId="31367" xr:uid="{2648771C-4F5B-496D-82EB-ED44B18DF2DD}"/>
    <cellStyle name="Comma 3 13 4 2 5" xfId="37461" xr:uid="{C99529CC-8BEA-4C7F-B725-4553A823DC7B}"/>
    <cellStyle name="Comma 3 13 4 3" xfId="7900" xr:uid="{0FA5D7DC-976E-4089-B8C9-8886A8EFD722}"/>
    <cellStyle name="Comma 3 13 4 3 2" xfId="22263" xr:uid="{521EF604-666D-4D9E-98E7-834EBC9B8E4F}"/>
    <cellStyle name="Comma 3 13 4 4" xfId="13998" xr:uid="{5B3AEBC9-C36A-4B93-B58F-BE736D764A26}"/>
    <cellStyle name="Comma 3 13 4 5" xfId="28357" xr:uid="{FD301958-75B7-49D6-AFFC-98D0EFDA110D}"/>
    <cellStyle name="Comma 3 13 4 6" xfId="34451" xr:uid="{18AC2EBD-18DF-4CA2-82AA-B2B135A707BE}"/>
    <cellStyle name="Comma 3 13 4 7" xfId="43385" xr:uid="{1DD198AC-3A95-487A-8539-7252D73EA819}"/>
    <cellStyle name="Comma 3 13 5" xfId="1997" xr:uid="{99971E2F-942A-429B-A1A7-8ED2AB4DFA87}"/>
    <cellStyle name="Comma 3 13 5 2" xfId="5074" xr:uid="{87DE888E-67A8-4759-9BB7-1F13E518796F}"/>
    <cellStyle name="Comma 3 13 5 2 2" xfId="11284" xr:uid="{286A521E-B296-4516-9CCE-12912C8FF4F5}"/>
    <cellStyle name="Comma 3 13 5 2 2 2" xfId="25647" xr:uid="{BF36295D-892F-464E-94C5-893A039F8C38}"/>
    <cellStyle name="Comma 3 13 5 2 3" xfId="17382" xr:uid="{D0B7F3AE-1A95-4200-9893-0F555D274E41}"/>
    <cellStyle name="Comma 3 13 5 2 4" xfId="31741" xr:uid="{60AE2423-0EEB-440B-A9DA-AF08BC35E2F1}"/>
    <cellStyle name="Comma 3 13 5 2 5" xfId="37835" xr:uid="{D4B20F99-D758-4C3F-B7BC-E996A2778256}"/>
    <cellStyle name="Comma 3 13 5 3" xfId="8274" xr:uid="{2A8E758F-60B9-4ABA-B7FE-FC0A0EBE4B65}"/>
    <cellStyle name="Comma 3 13 5 3 2" xfId="22637" xr:uid="{D96EDEAD-1FE3-4F9E-8D7F-11F802567034}"/>
    <cellStyle name="Comma 3 13 5 4" xfId="14372" xr:uid="{5BC0560B-47DC-4594-B837-6A3C88FA6497}"/>
    <cellStyle name="Comma 3 13 5 5" xfId="28731" xr:uid="{D7D373A2-B4A6-4EEE-BD72-543E5F063313}"/>
    <cellStyle name="Comma 3 13 5 6" xfId="34825" xr:uid="{BF1CCFD1-7F79-4ED1-B2ED-B037BB0E6252}"/>
    <cellStyle name="Comma 3 13 5 7" xfId="44284" xr:uid="{B005F55B-7D3F-4134-A225-71CC72192465}"/>
    <cellStyle name="Comma 3 13 6" xfId="2370" xr:uid="{162CBA6F-FC6F-4FB8-A375-4F7B7827A800}"/>
    <cellStyle name="Comma 3 13 6 2" xfId="5448" xr:uid="{9228BEEC-2021-48EA-9BA6-BF348B729F97}"/>
    <cellStyle name="Comma 3 13 6 2 2" xfId="11658" xr:uid="{6D0D173F-162D-4BFB-8CD1-FFAC91774971}"/>
    <cellStyle name="Comma 3 13 6 2 2 2" xfId="26021" xr:uid="{4A8F59C9-805F-409F-B3C7-94C6E62754DC}"/>
    <cellStyle name="Comma 3 13 6 2 3" xfId="17756" xr:uid="{38BF733A-C7BB-4FE3-8765-9E1798EBBD14}"/>
    <cellStyle name="Comma 3 13 6 2 4" xfId="32115" xr:uid="{BB8D0EA9-E8C0-4503-8968-9F68AC419829}"/>
    <cellStyle name="Comma 3 13 6 2 5" xfId="38209" xr:uid="{CF5A8F0C-4D55-43E5-A829-A6133BD2AB92}"/>
    <cellStyle name="Comma 3 13 6 3" xfId="8648" xr:uid="{9E2B40D6-C8F0-4B0E-BF10-BC2CAD15E57B}"/>
    <cellStyle name="Comma 3 13 6 3 2" xfId="23011" xr:uid="{A978594C-CBF6-4EC7-B45C-9E95CEB5952F}"/>
    <cellStyle name="Comma 3 13 6 4" xfId="14746" xr:uid="{554D0005-11F3-4D1B-8972-65B819DFCF8E}"/>
    <cellStyle name="Comma 3 13 6 5" xfId="29105" xr:uid="{B9F5C083-7FE2-436B-A366-8B80010D2E44}"/>
    <cellStyle name="Comma 3 13 6 6" xfId="35199" xr:uid="{E8BF0814-C4AF-4B05-8775-E280E9ED64CA}"/>
    <cellStyle name="Comma 3 13 6 7" xfId="45250" xr:uid="{46161DBC-FA17-47CB-A7F7-6360C0BCD78A}"/>
    <cellStyle name="Comma 3 13 7" xfId="2743" xr:uid="{68FC478B-D8FD-4805-AAEC-38394730D20A}"/>
    <cellStyle name="Comma 3 13 7 2" xfId="5822" xr:uid="{0DD0CB8C-4466-41BB-859C-BBD2D6738D4F}"/>
    <cellStyle name="Comma 3 13 7 2 2" xfId="12032" xr:uid="{624D3208-1717-4D4D-BF34-FBE969EFECF8}"/>
    <cellStyle name="Comma 3 13 7 2 2 2" xfId="26395" xr:uid="{8D1040F6-3AF2-4274-A73C-26387DB04FC4}"/>
    <cellStyle name="Comma 3 13 7 2 3" xfId="18130" xr:uid="{40DAEAB1-B0C6-484C-8DA6-86E69346938E}"/>
    <cellStyle name="Comma 3 13 7 2 4" xfId="32489" xr:uid="{F161CE4A-9FDF-4BD7-935A-A86694FC206A}"/>
    <cellStyle name="Comma 3 13 7 2 5" xfId="38583" xr:uid="{A1D3831F-D070-49A8-9781-ABBAD66F0FC4}"/>
    <cellStyle name="Comma 3 13 7 3" xfId="9022" xr:uid="{DCB92B5C-AFCF-44C2-9F25-D61258C95657}"/>
    <cellStyle name="Comma 3 13 7 3 2" xfId="23385" xr:uid="{38815377-4DAD-4753-BB28-87EB8B96BBCB}"/>
    <cellStyle name="Comma 3 13 7 4" xfId="15120" xr:uid="{56124A84-D16F-4B71-936E-B415DA6201FD}"/>
    <cellStyle name="Comma 3 13 7 5" xfId="29479" xr:uid="{83C6E89A-97E2-41F5-B969-8C914D3CE30F}"/>
    <cellStyle name="Comma 3 13 7 6" xfId="35573" xr:uid="{A94981D3-E5F5-4287-ACA5-53D506EA7276}"/>
    <cellStyle name="Comma 3 13 7 7" xfId="41506" xr:uid="{3F075679-0068-4018-A0E9-C81FD06DE21B}"/>
    <cellStyle name="Comma 3 13 8" xfId="3117" xr:uid="{303EE6DA-B755-42D3-8AE9-FD2615629D8D}"/>
    <cellStyle name="Comma 3 13 8 2" xfId="6196" xr:uid="{BD2FFA35-A6C3-4245-80CB-3ED27CB62A87}"/>
    <cellStyle name="Comma 3 13 8 2 2" xfId="12406" xr:uid="{8F810F09-BD63-4114-B2EE-6A2B7E2C7C89}"/>
    <cellStyle name="Comma 3 13 8 2 2 2" xfId="26769" xr:uid="{1C80280E-A047-4C5C-AA1F-9223DFE092F8}"/>
    <cellStyle name="Comma 3 13 8 2 3" xfId="18504" xr:uid="{12F18A8D-F763-473D-BFF4-355625B7BC6F}"/>
    <cellStyle name="Comma 3 13 8 2 4" xfId="32863" xr:uid="{E0E48711-3475-477B-B8B4-476DB4D83372}"/>
    <cellStyle name="Comma 3 13 8 2 5" xfId="38957" xr:uid="{D5A5BFE5-ACC3-4147-B339-DA1314D28221}"/>
    <cellStyle name="Comma 3 13 8 3" xfId="9396" xr:uid="{F234736A-F623-4242-8FA3-81A34391D3A6}"/>
    <cellStyle name="Comma 3 13 8 3 2" xfId="23759" xr:uid="{5ECE36D6-2D26-4BA1-8FF7-7FF360EC0DB3}"/>
    <cellStyle name="Comma 3 13 8 4" xfId="15494" xr:uid="{EAFD9CC4-D093-4448-AA28-A96839758D74}"/>
    <cellStyle name="Comma 3 13 8 5" xfId="29853" xr:uid="{86CA3E55-8AED-462D-BFD0-4374C4E50B2F}"/>
    <cellStyle name="Comma 3 13 8 6" xfId="35947" xr:uid="{4098E718-2977-4545-BBE2-F9204E0145AA}"/>
    <cellStyle name="Comma 3 13 9" xfId="3493" xr:uid="{36E2D960-AC6A-4E2F-83A0-578EF2575BB4}"/>
    <cellStyle name="Comma 3 13 9 2" xfId="6572" xr:uid="{18AE71C4-5C57-486D-BAF3-08D5FC0A2F34}"/>
    <cellStyle name="Comma 3 13 9 2 2" xfId="12781" xr:uid="{5792E987-5E2E-405D-AA8C-4F15809F3F23}"/>
    <cellStyle name="Comma 3 13 9 2 2 2" xfId="27144" xr:uid="{4F27802A-71BB-4D55-999E-7EE3A3241794}"/>
    <cellStyle name="Comma 3 13 9 2 3" xfId="18879" xr:uid="{A63365AC-CED7-4CF4-848A-90CE2EF632A5}"/>
    <cellStyle name="Comma 3 13 9 2 4" xfId="33238" xr:uid="{D997DCF4-7418-4CD7-834D-DB37094321E8}"/>
    <cellStyle name="Comma 3 13 9 2 5" xfId="39332" xr:uid="{4AB952F3-9ADE-49A1-BB3C-5D6A116B3858}"/>
    <cellStyle name="Comma 3 13 9 3" xfId="9772" xr:uid="{6B35ACBC-5CCF-44CE-853B-70332AFA8BEB}"/>
    <cellStyle name="Comma 3 13 9 3 2" xfId="24135" xr:uid="{F2D9AA4F-C349-4443-BF29-E4B64069F5BD}"/>
    <cellStyle name="Comma 3 13 9 4" xfId="15870" xr:uid="{7637F9E9-4230-4090-AE00-1F9F4D11F813}"/>
    <cellStyle name="Comma 3 13 9 5" xfId="30229" xr:uid="{3D9F97FE-510B-4BA4-BDC3-2199FE359CDA}"/>
    <cellStyle name="Comma 3 13 9 6" xfId="36323" xr:uid="{30F20F08-AEEE-4986-A1E0-7B0338962950}"/>
    <cellStyle name="Comma 3 14" xfId="989" xr:uid="{D0930EA7-762C-4D12-A0F7-D831328C3761}"/>
    <cellStyle name="Comma 3 14 10" xfId="7154" xr:uid="{8AFA652B-646E-4719-BF35-0B4E71C2E767}"/>
    <cellStyle name="Comma 3 14 10 2" xfId="21516" xr:uid="{F692DC7E-A026-4404-B135-43097DF50280}"/>
    <cellStyle name="Comma 3 14 11" xfId="13251" xr:uid="{B7760F70-E8EC-4ECB-A3A4-92DDF74938FA}"/>
    <cellStyle name="Comma 3 14 12" xfId="27610" xr:uid="{DED6A627-93AB-4C4C-ABFC-6EA770DDACC8}"/>
    <cellStyle name="Comma 3 14 13" xfId="33704" xr:uid="{EE583BA4-D625-40CB-A7A2-EBBF5FF6C0D6}"/>
    <cellStyle name="Comma 3 14 14" xfId="41538" xr:uid="{5C435ABD-C4DB-40C2-8859-53F25154DFD3}"/>
    <cellStyle name="Comma 3 14 2" xfId="1347" xr:uid="{C858051A-F3F7-449D-B0DF-E4EA1E36D4A9}"/>
    <cellStyle name="Comma 3 14 2 2" xfId="4415" xr:uid="{FC9AB134-21A0-4A9A-AB17-1356D509CF4D}"/>
    <cellStyle name="Comma 3 14 2 2 2" xfId="10623" xr:uid="{EDAFF3A2-7931-4830-BEC4-39414BDFA333}"/>
    <cellStyle name="Comma 3 14 2 2 2 2" xfId="24986" xr:uid="{C609AA7D-7615-42E6-9DC8-03C09BF3683F}"/>
    <cellStyle name="Comma 3 14 2 2 3" xfId="16721" xr:uid="{D8326608-5BBD-4FFF-973A-153ECEF3D639}"/>
    <cellStyle name="Comma 3 14 2 2 4" xfId="31080" xr:uid="{CA1E9B31-6DDC-4FA6-B86F-B896C04CE151}"/>
    <cellStyle name="Comma 3 14 2 2 5" xfId="37174" xr:uid="{5D7E1314-4B7A-42BA-AB28-11F661D060D3}"/>
    <cellStyle name="Comma 3 14 2 3" xfId="7613" xr:uid="{A98239A8-1319-415C-9966-C5439A631B34}"/>
    <cellStyle name="Comma 3 14 2 3 2" xfId="21976" xr:uid="{4F4B54DE-CE48-411E-B5FA-E340A53D6C01}"/>
    <cellStyle name="Comma 3 14 2 4" xfId="13711" xr:uid="{F1BA61CC-55C4-48DF-AF91-307605343919}"/>
    <cellStyle name="Comma 3 14 2 5" xfId="28070" xr:uid="{2B368E85-57C3-4130-900F-17CA9BA88938}"/>
    <cellStyle name="Comma 3 14 2 6" xfId="34164" xr:uid="{63149C70-6238-46A3-800B-E4CD316E4B18}"/>
    <cellStyle name="Comma 3 14 2 7" xfId="42496" xr:uid="{0A3C93B0-99C5-492E-B5CA-FA01112D7A79}"/>
    <cellStyle name="Comma 3 14 3" xfId="1712" xr:uid="{D7527660-F693-4FAE-895A-1883FA435B67}"/>
    <cellStyle name="Comma 3 14 3 2" xfId="4787" xr:uid="{22BF17A5-B455-4843-ADA1-9E8925A4D0A1}"/>
    <cellStyle name="Comma 3 14 3 2 2" xfId="10997" xr:uid="{37F91094-5772-408C-8F91-997E0761A66B}"/>
    <cellStyle name="Comma 3 14 3 2 2 2" xfId="25360" xr:uid="{9A4CD82B-6DC0-41D7-BFA1-E65D3BB49B58}"/>
    <cellStyle name="Comma 3 14 3 2 3" xfId="17095" xr:uid="{32771515-DA2A-4A74-8130-FA96772AA7A2}"/>
    <cellStyle name="Comma 3 14 3 2 4" xfId="31454" xr:uid="{E095CD6C-6802-4401-A5E2-7A6EE133C749}"/>
    <cellStyle name="Comma 3 14 3 2 5" xfId="37548" xr:uid="{CB607AA9-73AD-4248-840A-8FF6CF94AB5D}"/>
    <cellStyle name="Comma 3 14 3 3" xfId="7987" xr:uid="{CD562724-AAE1-4C68-8AB9-88B733E35E98}"/>
    <cellStyle name="Comma 3 14 3 3 2" xfId="22350" xr:uid="{D843078E-D81B-4255-8A61-E267F6AB228B}"/>
    <cellStyle name="Comma 3 14 3 4" xfId="14085" xr:uid="{9C5AEDD7-99BC-4E67-86EA-5A90E401C584}"/>
    <cellStyle name="Comma 3 14 3 5" xfId="28444" xr:uid="{B1363B5E-5462-47D3-8F51-87B0B009ED06}"/>
    <cellStyle name="Comma 3 14 3 6" xfId="34538" xr:uid="{D7402E6E-A63F-43AA-9476-11F0DFE03095}"/>
    <cellStyle name="Comma 3 14 3 7" xfId="43410" xr:uid="{D7DA207E-1D8D-4379-BD21-F4FB76E687F4}"/>
    <cellStyle name="Comma 3 14 4" xfId="2083" xr:uid="{38C30F16-A9AC-49E6-BA9E-8E02C1E68B9D}"/>
    <cellStyle name="Comma 3 14 4 2" xfId="5161" xr:uid="{0761FB73-7582-474D-8F4A-26B645F4C575}"/>
    <cellStyle name="Comma 3 14 4 2 2" xfId="11371" xr:uid="{4C40433F-214F-41DE-83AA-EE3589A8F623}"/>
    <cellStyle name="Comma 3 14 4 2 2 2" xfId="25734" xr:uid="{32A384CA-535E-4A42-810C-BE9F53807C00}"/>
    <cellStyle name="Comma 3 14 4 2 3" xfId="17469" xr:uid="{7EA35D8D-D2AB-4256-93FE-34A0A1A973DF}"/>
    <cellStyle name="Comma 3 14 4 2 4" xfId="31828" xr:uid="{266EB5E1-4EF6-4E71-8496-FBDF53CEFD99}"/>
    <cellStyle name="Comma 3 14 4 2 5" xfId="37922" xr:uid="{1DD53F94-7B17-4FC3-9C6B-E93B377FAB3E}"/>
    <cellStyle name="Comma 3 14 4 3" xfId="8361" xr:uid="{2533D071-1B8F-4419-9FA3-071ECE6B8D38}"/>
    <cellStyle name="Comma 3 14 4 3 2" xfId="22724" xr:uid="{34F9E04F-409D-4E62-9D3D-2730BA634856}"/>
    <cellStyle name="Comma 3 14 4 4" xfId="14459" xr:uid="{D6151B02-BBF5-44A4-BFEA-A4B41F6E2712}"/>
    <cellStyle name="Comma 3 14 4 5" xfId="28818" xr:uid="{7C25E6A9-8776-4952-BAC5-B2465AAD4B65}"/>
    <cellStyle name="Comma 3 14 4 6" xfId="34912" xr:uid="{DEEE7840-5CEC-485E-9420-11BDDF5BC908}"/>
    <cellStyle name="Comma 3 14 4 7" xfId="44309" xr:uid="{6ADB346C-8CF0-4115-BFC9-47F720E0986B}"/>
    <cellStyle name="Comma 3 14 5" xfId="2456" xr:uid="{41196AC0-B4FC-4094-9BA6-EE835089BE50}"/>
    <cellStyle name="Comma 3 14 5 2" xfId="5535" xr:uid="{03ACFB59-F840-4154-AE3B-7340D9937435}"/>
    <cellStyle name="Comma 3 14 5 2 2" xfId="11745" xr:uid="{0FD30DCD-0E50-4DC2-844A-F1158D628F24}"/>
    <cellStyle name="Comma 3 14 5 2 2 2" xfId="26108" xr:uid="{6758E361-0D6B-4456-9AE3-F6039FBF687E}"/>
    <cellStyle name="Comma 3 14 5 2 3" xfId="17843" xr:uid="{75E7AC60-8EC8-4DCF-8B64-128B254EE072}"/>
    <cellStyle name="Comma 3 14 5 2 4" xfId="32202" xr:uid="{3FFE8906-E1D3-4BFA-8984-1630CA6BC3A6}"/>
    <cellStyle name="Comma 3 14 5 2 5" xfId="38296" xr:uid="{336E97CA-C618-4C18-B1D4-D94937255611}"/>
    <cellStyle name="Comma 3 14 5 3" xfId="8735" xr:uid="{5381C3EF-F12E-4A53-9916-E821DE1EEDDB}"/>
    <cellStyle name="Comma 3 14 5 3 2" xfId="23098" xr:uid="{BCC06E51-7563-4027-BBDE-40E72F2D1A34}"/>
    <cellStyle name="Comma 3 14 5 4" xfId="14833" xr:uid="{BD9DC704-D6BF-4C32-AD26-34329ABF8B55}"/>
    <cellStyle name="Comma 3 14 5 5" xfId="29192" xr:uid="{F6E234BE-CAE5-4D6A-B228-D830F19B36B4}"/>
    <cellStyle name="Comma 3 14 5 6" xfId="35286" xr:uid="{B621669A-EF5C-4125-81D7-AE6D35E8B7A4}"/>
    <cellStyle name="Comma 3 14 5 7" xfId="45275" xr:uid="{D6BA66E7-31CD-4034-9027-0A68AB64BFF8}"/>
    <cellStyle name="Comma 3 14 6" xfId="2830" xr:uid="{E86845B0-4BBE-4C17-BBA6-374DCA3CBDA3}"/>
    <cellStyle name="Comma 3 14 6 2" xfId="5909" xr:uid="{3BE76E4C-F885-424B-BBF7-BDD84FC30478}"/>
    <cellStyle name="Comma 3 14 6 2 2" xfId="12119" xr:uid="{2CE86599-E0AE-46FE-B2BD-2AE396D57F05}"/>
    <cellStyle name="Comma 3 14 6 2 2 2" xfId="26482" xr:uid="{E41F15C3-A6CF-45E0-83CE-8C0693808961}"/>
    <cellStyle name="Comma 3 14 6 2 3" xfId="18217" xr:uid="{F05629A1-B39A-4CCB-B7C1-67EC73E06821}"/>
    <cellStyle name="Comma 3 14 6 2 4" xfId="32576" xr:uid="{F665D4AD-AD22-42A7-B689-646FC5D9BCAA}"/>
    <cellStyle name="Comma 3 14 6 2 5" xfId="38670" xr:uid="{897ED666-0C2C-4D15-97D6-203EF903AA1E}"/>
    <cellStyle name="Comma 3 14 6 3" xfId="9109" xr:uid="{A1181F16-4440-4E5F-A2A4-D86A99689496}"/>
    <cellStyle name="Comma 3 14 6 3 2" xfId="23472" xr:uid="{BC995FE9-CB96-4FC0-B482-61364CB1A690}"/>
    <cellStyle name="Comma 3 14 6 4" xfId="15207" xr:uid="{C7E79214-118F-4DB3-B3E2-BB1FB1A77C43}"/>
    <cellStyle name="Comma 3 14 6 5" xfId="29566" xr:uid="{A53AE249-A394-4BB9-895C-D9CC2C7844B2}"/>
    <cellStyle name="Comma 3 14 6 6" xfId="35660" xr:uid="{E27AE1AD-09A2-4FA3-AC37-2DCE18C018AE}"/>
    <cellStyle name="Comma 3 14 7" xfId="3204" xr:uid="{C3D8E25E-6A91-4ADB-8331-507C598DA7D0}"/>
    <cellStyle name="Comma 3 14 7 2" xfId="6283" xr:uid="{24690CF5-7070-4B8C-905D-D798CA182D81}"/>
    <cellStyle name="Comma 3 14 7 2 2" xfId="12493" xr:uid="{19C99674-0227-429A-84B3-898CBA510C5D}"/>
    <cellStyle name="Comma 3 14 7 2 2 2" xfId="26856" xr:uid="{2E46E8A7-5BC5-4A6D-B484-8A4D7136AA1D}"/>
    <cellStyle name="Comma 3 14 7 2 3" xfId="18591" xr:uid="{D1082E61-F245-46FA-A965-4FCA0CBD21AF}"/>
    <cellStyle name="Comma 3 14 7 2 4" xfId="32950" xr:uid="{804B784C-7161-4A59-89E0-E66FB583E52A}"/>
    <cellStyle name="Comma 3 14 7 2 5" xfId="39044" xr:uid="{1D199C9E-03FD-4AF3-9E4E-B7B3DC25C731}"/>
    <cellStyle name="Comma 3 14 7 3" xfId="9483" xr:uid="{0F2903E9-1607-4637-942F-8C6261518227}"/>
    <cellStyle name="Comma 3 14 7 3 2" xfId="23846" xr:uid="{1D664429-DAA3-479D-B8A3-3C1F7BE31DC1}"/>
    <cellStyle name="Comma 3 14 7 4" xfId="15581" xr:uid="{27EBE64A-9484-48E0-B82E-E8A935BFA187}"/>
    <cellStyle name="Comma 3 14 7 5" xfId="29940" xr:uid="{E15B0AD4-AE80-48FF-B6E8-856B7B64631E}"/>
    <cellStyle name="Comma 3 14 7 6" xfId="36034" xr:uid="{1C4D6B4D-47A7-48C1-A492-FDEAB35C48D3}"/>
    <cellStyle name="Comma 3 14 8" xfId="3580" xr:uid="{3F73A5A4-4177-40E8-A1DA-7A15A5C08691}"/>
    <cellStyle name="Comma 3 14 8 2" xfId="6659" xr:uid="{8473E7C8-3CED-48DD-97E0-8894BA3F4E60}"/>
    <cellStyle name="Comma 3 14 8 2 2" xfId="12868" xr:uid="{A5311565-DEF0-405F-A5E5-B66E40AC1812}"/>
    <cellStyle name="Comma 3 14 8 2 2 2" xfId="27231" xr:uid="{FB900FFD-7AFD-498A-99AE-00441DF3E628}"/>
    <cellStyle name="Comma 3 14 8 2 3" xfId="18966" xr:uid="{F8675C83-6244-43BD-900F-4940355A7F21}"/>
    <cellStyle name="Comma 3 14 8 2 4" xfId="33325" xr:uid="{D0C09424-7BC4-4C45-940B-7F814297976E}"/>
    <cellStyle name="Comma 3 14 8 2 5" xfId="39419" xr:uid="{575D5D72-27D1-446F-A89E-003818E811D0}"/>
    <cellStyle name="Comma 3 14 8 3" xfId="9859" xr:uid="{218F3339-AA1F-4932-B202-9474A44CC8C8}"/>
    <cellStyle name="Comma 3 14 8 3 2" xfId="24222" xr:uid="{60F06C13-5B14-436E-AF2F-610B1245D06C}"/>
    <cellStyle name="Comma 3 14 8 4" xfId="15957" xr:uid="{65E3C9B3-B3E4-47D8-A73E-69218A04D8A2}"/>
    <cellStyle name="Comma 3 14 8 5" xfId="30316" xr:uid="{81AC8DF4-6738-4FF3-ABFD-7CE09428C0C9}"/>
    <cellStyle name="Comma 3 14 8 6" xfId="36410" xr:uid="{59688ABA-0DDE-405E-AC4A-1C8925AA3A3F}"/>
    <cellStyle name="Comma 3 14 9" xfId="3956" xr:uid="{594AA38F-01DA-43EB-B7E3-6EB72F7886C1}"/>
    <cellStyle name="Comma 3 14 9 2" xfId="10235" xr:uid="{0851BBF7-E54A-45F9-9AB9-810EAE125405}"/>
    <cellStyle name="Comma 3 14 9 2 2" xfId="24598" xr:uid="{701D00BA-34DB-4DEE-9915-6865ECB564F1}"/>
    <cellStyle name="Comma 3 14 9 3" xfId="16333" xr:uid="{B3038BCE-2A67-4D6D-A7DF-6FE16CB83050}"/>
    <cellStyle name="Comma 3 14 9 4" xfId="30692" xr:uid="{8B8265E3-7E53-409A-AE62-978922E9C319}"/>
    <cellStyle name="Comma 3 14 9 5" xfId="36786" xr:uid="{0D44C5FA-2094-4CDC-93A7-66F18B15F60A}"/>
    <cellStyle name="Comma 3 15" xfId="1145" xr:uid="{83E72E92-4C64-4D14-8EF0-84EE4F935F2C}"/>
    <cellStyle name="Comma 3 15 2" xfId="4206" xr:uid="{682F85D0-2FB3-4044-BE30-B1DD0858A96C}"/>
    <cellStyle name="Comma 3 15 2 2" xfId="10437" xr:uid="{BF1A3BCC-8CC8-4E2B-AA41-26322953831F}"/>
    <cellStyle name="Comma 3 15 2 2 2" xfId="24800" xr:uid="{91BBE13B-FDF7-4425-98EC-BD10FA943E14}"/>
    <cellStyle name="Comma 3 15 2 3" xfId="16535" xr:uid="{FBA3462B-20EC-40FC-849C-62A6A7274F0F}"/>
    <cellStyle name="Comma 3 15 2 4" xfId="30894" xr:uid="{2AB93906-DD85-4DA2-AA11-B1C9B869BEB6}"/>
    <cellStyle name="Comma 3 15 2 5" xfId="36988" xr:uid="{321A81AF-1A88-448C-8D80-CA17FCD23BDF}"/>
    <cellStyle name="Comma 3 15 2 6" xfId="42519" xr:uid="{2E06EE3E-E4A2-4DFD-BF99-0595DC934DDA}"/>
    <cellStyle name="Comma 3 15 3" xfId="7404" xr:uid="{8681E6C4-CCB7-42B0-96C3-BE8BC1B38A00}"/>
    <cellStyle name="Comma 3 15 3 2" xfId="21766" xr:uid="{13159684-4B5B-489B-97D5-4BD71C02D399}"/>
    <cellStyle name="Comma 3 15 3 3" xfId="43433" xr:uid="{3875B043-EA8B-45E3-8D47-588E519F2481}"/>
    <cellStyle name="Comma 3 15 4" xfId="13501" xr:uid="{7183CA54-A088-43CF-9B4E-6AB7C3764C35}"/>
    <cellStyle name="Comma 3 15 4 2" xfId="44332" xr:uid="{61690618-5C8A-4DF4-89C0-76FB4CD6465A}"/>
    <cellStyle name="Comma 3 15 5" xfId="27860" xr:uid="{CC927881-E37C-4813-8B92-4CE076C93EC6}"/>
    <cellStyle name="Comma 3 15 5 2" xfId="45298" xr:uid="{C6A1A7B1-1B67-4781-9490-0A8EC6B7D3DD}"/>
    <cellStyle name="Comma 3 15 6" xfId="33954" xr:uid="{3C722F16-8D72-4C87-92C8-7BFEC7DEC838}"/>
    <cellStyle name="Comma 3 15 7" xfId="41561" xr:uid="{28B34A36-F0D7-401A-993A-AE546ADB48F4}"/>
    <cellStyle name="Comma 3 16" xfId="1505" xr:uid="{55EA46B4-4BD2-473D-BDB4-1B6DEA1791DB}"/>
    <cellStyle name="Comma 3 16 2" xfId="4578" xr:uid="{00FEB7B1-BDA9-4D72-B02A-F47EF6D3B8E1}"/>
    <cellStyle name="Comma 3 16 2 2" xfId="10787" xr:uid="{D2C34B08-465D-4952-A7D9-44483A8655BF}"/>
    <cellStyle name="Comma 3 16 2 2 2" xfId="25150" xr:uid="{B3FB5376-3F75-4627-BB42-00BC4E74405A}"/>
    <cellStyle name="Comma 3 16 2 3" xfId="16885" xr:uid="{960CBD56-032A-46AF-8705-37C8646609D6}"/>
    <cellStyle name="Comma 3 16 2 4" xfId="31244" xr:uid="{C70663F5-C892-40AB-91BB-C37FF9CB649D}"/>
    <cellStyle name="Comma 3 16 2 5" xfId="37338" xr:uid="{D787FD41-7BA8-4331-BBD2-3BE6A630655D}"/>
    <cellStyle name="Comma 3 16 2 6" xfId="42923" xr:uid="{79569432-5DC6-4D8A-BEBC-C2018E842FE1}"/>
    <cellStyle name="Comma 3 16 3" xfId="7777" xr:uid="{2BBCB111-264B-4019-97EB-AB2CA3E46698}"/>
    <cellStyle name="Comma 3 16 3 2" xfId="22140" xr:uid="{F2D3208C-AFA3-420C-9D50-BF0A0ACB6113}"/>
    <cellStyle name="Comma 3 16 3 3" xfId="43835" xr:uid="{0BCBD2FD-7CD0-44DD-8762-C9D9D1A1419E}"/>
    <cellStyle name="Comma 3 16 4" xfId="13875" xr:uid="{9CA51AC5-FFA7-4234-8E3F-77A5846488B2}"/>
    <cellStyle name="Comma 3 16 4 2" xfId="44734" xr:uid="{A49E8F22-344A-4B38-88D3-FB0D00B0E6A6}"/>
    <cellStyle name="Comma 3 16 5" xfId="28234" xr:uid="{ED6D23F0-28B2-4B64-8DFD-C12F2B4AA15D}"/>
    <cellStyle name="Comma 3 16 5 2" xfId="45730" xr:uid="{F56FD014-F856-41E4-93BD-AA92D1014843}"/>
    <cellStyle name="Comma 3 16 6" xfId="34328" xr:uid="{23E20C43-0737-4AA7-86BB-1EDE2F40B868}"/>
    <cellStyle name="Comma 3 16 7" xfId="42010" xr:uid="{C9C1A855-176E-4010-B7DD-63A6A88E635A}"/>
    <cellStyle name="Comma 3 17" xfId="1874" xr:uid="{21E8E740-24F9-4E3D-89BE-49B6ADAC0D14}"/>
    <cellStyle name="Comma 3 17 2" xfId="4951" xr:uid="{9CA17BF6-7265-4E8E-9BC6-84635BB450BC}"/>
    <cellStyle name="Comma 3 17 2 2" xfId="11161" xr:uid="{41991428-7FD4-4752-B957-7552A72009DC}"/>
    <cellStyle name="Comma 3 17 2 2 2" xfId="25524" xr:uid="{4D365451-1DB7-4CCF-9ED9-69A90ED083EC}"/>
    <cellStyle name="Comma 3 17 2 3" xfId="17259" xr:uid="{060C8337-3F20-4B20-B11A-2788708B342D}"/>
    <cellStyle name="Comma 3 17 2 4" xfId="31618" xr:uid="{AE12DC62-1715-4DFB-8692-013CEFD03337}"/>
    <cellStyle name="Comma 3 17 2 5" xfId="37712" xr:uid="{51630018-B078-42C7-A7A4-60661787981D}"/>
    <cellStyle name="Comma 3 17 3" xfId="8151" xr:uid="{C67B4A5E-7D67-4DB0-A64C-CDF7FB88D7BA}"/>
    <cellStyle name="Comma 3 17 3 2" xfId="22514" xr:uid="{A700E4A4-49EA-4317-8C6A-C8FFFDEFE153}"/>
    <cellStyle name="Comma 3 17 4" xfId="14249" xr:uid="{8944A023-615A-4A28-862D-C9786F2F87BC}"/>
    <cellStyle name="Comma 3 17 5" xfId="28608" xr:uid="{B7A92FBB-AA93-4DCE-806F-FA4EA6329699}"/>
    <cellStyle name="Comma 3 17 6" xfId="34702" xr:uid="{BC668332-370F-4E07-9035-5D9A4C9016BF}"/>
    <cellStyle name="Comma 3 17 7" xfId="40584" xr:uid="{755FD7A7-783D-476E-A0CC-51BE9DF834FF}"/>
    <cellStyle name="Comma 3 18" xfId="2247" xr:uid="{02D541B7-6964-467F-8C6C-A95CA51DC319}"/>
    <cellStyle name="Comma 3 18 2" xfId="5325" xr:uid="{8ADAFB5C-9F29-4D85-8B37-06D0E07DE942}"/>
    <cellStyle name="Comma 3 18 2 2" xfId="11535" xr:uid="{697504AD-EE24-4553-8B9A-C722568451C7}"/>
    <cellStyle name="Comma 3 18 2 2 2" xfId="25898" xr:uid="{6EA5F529-9F93-4769-A462-3D33D875B4AA}"/>
    <cellStyle name="Comma 3 18 2 3" xfId="17633" xr:uid="{840B142E-DE18-44BC-8E67-849B94A692D5}"/>
    <cellStyle name="Comma 3 18 2 4" xfId="31992" xr:uid="{4ABAB70C-32DD-4173-B738-01432B47976C}"/>
    <cellStyle name="Comma 3 18 2 5" xfId="38086" xr:uid="{41D93D72-26F6-4C8C-83B3-AA84F6AB53DD}"/>
    <cellStyle name="Comma 3 18 3" xfId="8525" xr:uid="{7494929D-9566-4CCC-BAD0-700651BC086F}"/>
    <cellStyle name="Comma 3 18 3 2" xfId="22888" xr:uid="{CBFD0715-2B33-4D0B-AC22-03E0F8DFE39F}"/>
    <cellStyle name="Comma 3 18 4" xfId="14623" xr:uid="{8B6899C2-67F4-4742-A4D5-8F9D4C4DA03C}"/>
    <cellStyle name="Comma 3 18 5" xfId="28982" xr:uid="{64FD143B-0878-47BA-A002-B1C75B5EF801}"/>
    <cellStyle name="Comma 3 18 6" xfId="35076" xr:uid="{D001BFE4-3D54-406E-927A-A326BDCDCE77}"/>
    <cellStyle name="Comma 3 18 7" xfId="42065" xr:uid="{75995CF3-D8FC-48BA-8CEB-505E9F74BD48}"/>
    <cellStyle name="Comma 3 19" xfId="2620" xr:uid="{851613CD-102C-4DEF-9C2D-CFCEB3949A35}"/>
    <cellStyle name="Comma 3 19 2" xfId="5699" xr:uid="{41EEBA3D-74A5-4434-8535-A6D7E748F48E}"/>
    <cellStyle name="Comma 3 19 2 2" xfId="11909" xr:uid="{A30B9791-AA91-4674-91AF-8D3AF77EDCF0}"/>
    <cellStyle name="Comma 3 19 2 2 2" xfId="26272" xr:uid="{B60A9310-46D0-4F6A-84B3-38ABDDEE515A}"/>
    <cellStyle name="Comma 3 19 2 3" xfId="18007" xr:uid="{DD7D95A3-7D78-4530-BD43-47AF60C38427}"/>
    <cellStyle name="Comma 3 19 2 4" xfId="32366" xr:uid="{71D659B8-B035-4298-B982-5508F3A0F5B0}"/>
    <cellStyle name="Comma 3 19 2 5" xfId="38460" xr:uid="{5C34B200-0FBF-480E-B04A-5330F2046A28}"/>
    <cellStyle name="Comma 3 19 3" xfId="8899" xr:uid="{A2FC3E46-AD26-41E2-9C03-987966036477}"/>
    <cellStyle name="Comma 3 19 3 2" xfId="23262" xr:uid="{DB08B00E-5940-45FB-85B7-AEB2737B6372}"/>
    <cellStyle name="Comma 3 19 4" xfId="14997" xr:uid="{3754077A-71B5-4F71-883E-91AF64460A4D}"/>
    <cellStyle name="Comma 3 19 5" xfId="29356" xr:uid="{66986360-6980-4348-BB4A-A30E51EDE4DF}"/>
    <cellStyle name="Comma 3 19 6" xfId="35450" xr:uid="{D6AE64F5-1076-4A84-A9D3-CEECC282082A}"/>
    <cellStyle name="Comma 3 19 7" xfId="42991" xr:uid="{682483D1-E89C-4F58-8031-2304AF681A8B}"/>
    <cellStyle name="Comma 3 2" xfId="83" xr:uid="{79000F6D-AE40-4DFB-8C33-EDE9C63B29E6}"/>
    <cellStyle name="Comma 3 2 10" xfId="3377" xr:uid="{BA5D794C-CCBB-42C8-BCFC-3135EC32BFE0}"/>
    <cellStyle name="Comma 3 2 10 2" xfId="6456" xr:uid="{310E1D34-2FA6-4AEB-8CDE-9F61437405D4}"/>
    <cellStyle name="Comma 3 2 10 2 2" xfId="12665" xr:uid="{B58014A9-6E4E-4F74-83D1-FDE1078EF55D}"/>
    <cellStyle name="Comma 3 2 10 2 2 2" xfId="27028" xr:uid="{AA41E7E6-CCE2-4294-AAE4-85A83F77CCF3}"/>
    <cellStyle name="Comma 3 2 10 2 2 3" xfId="42906" xr:uid="{61745924-892B-42A3-88AA-72A8F7446627}"/>
    <cellStyle name="Comma 3 2 10 2 3" xfId="18763" xr:uid="{456FA82E-7462-467E-830A-812A0B092181}"/>
    <cellStyle name="Comma 3 2 10 2 3 2" xfId="43820" xr:uid="{F182DC83-B4C1-4E6E-A095-68F007664921}"/>
    <cellStyle name="Comma 3 2 10 2 4" xfId="33122" xr:uid="{4F218C3B-0451-46C9-85C9-9A4CFC6D51F4}"/>
    <cellStyle name="Comma 3 2 10 2 4 2" xfId="44719" xr:uid="{175E5685-5542-42A0-8A88-C8351B8A4A51}"/>
    <cellStyle name="Comma 3 2 10 2 5" xfId="39216" xr:uid="{07452D91-90DF-4B9D-9EE5-89485AC8206E}"/>
    <cellStyle name="Comma 3 2 10 2 5 2" xfId="45701" xr:uid="{B7C92E17-87A2-434E-8446-9DD3EDBB681E}"/>
    <cellStyle name="Comma 3 2 10 2 6" xfId="41976" xr:uid="{D69DF58D-66AB-473D-B68F-52142065FE06}"/>
    <cellStyle name="Comma 3 2 10 3" xfId="9656" xr:uid="{CB993768-26FF-4765-9223-E59C27A04E40}"/>
    <cellStyle name="Comma 3 2 10 3 2" xfId="24019" xr:uid="{70A201BE-649A-4BA0-8481-3B9E31EBC4EF}"/>
    <cellStyle name="Comma 3 2 10 3 3" xfId="42477" xr:uid="{F216DDE8-F0B0-469F-A9FC-E9B7B7DEC273}"/>
    <cellStyle name="Comma 3 2 10 4" xfId="15754" xr:uid="{84186F77-6DDA-4866-AAB9-F5DE05E9C30A}"/>
    <cellStyle name="Comma 3 2 10 4 2" xfId="43391" xr:uid="{4BF9BC11-9B12-4C97-AD21-F8A3A75BDE7B}"/>
    <cellStyle name="Comma 3 2 10 5" xfId="30113" xr:uid="{2C067C2E-E9FE-4C71-9E0C-F4ADD91CF0FA}"/>
    <cellStyle name="Comma 3 2 10 5 2" xfId="44290" xr:uid="{931D94E5-20AC-46C7-918D-06D471A6B0A4}"/>
    <cellStyle name="Comma 3 2 10 6" xfId="36207" xr:uid="{8669B531-7AEF-44B4-8E5D-4A33C664A6A3}"/>
    <cellStyle name="Comma 3 2 10 6 2" xfId="45256" xr:uid="{5839EFD1-ABA8-4F27-A2E3-50B47C571D67}"/>
    <cellStyle name="Comma 3 2 10 7" xfId="41518" xr:uid="{EE214238-B48A-4CED-A635-046D220C9BEA}"/>
    <cellStyle name="Comma 3 2 11" xfId="3753" xr:uid="{5D85EF2D-D34E-437E-8EA6-DDC1A9EC37D8}"/>
    <cellStyle name="Comma 3 2 11 2" xfId="10032" xr:uid="{C134F1AB-2AC0-4AF9-BC74-57C7279F7B8B}"/>
    <cellStyle name="Comma 3 2 11 2 2" xfId="24395" xr:uid="{9E35A632-D3F1-4DB4-9FC5-A1A03C2F5BB8}"/>
    <cellStyle name="Comma 3 2 11 2 3" xfId="42504" xr:uid="{0D220CA6-01C4-409F-98FC-D51003CBD4C3}"/>
    <cellStyle name="Comma 3 2 11 3" xfId="16130" xr:uid="{D32CA29A-C25F-48AB-BD76-6988EB857D15}"/>
    <cellStyle name="Comma 3 2 11 3 2" xfId="43418" xr:uid="{043805DE-47FB-4BBF-A554-AD728A32B1AF}"/>
    <cellStyle name="Comma 3 2 11 4" xfId="30489" xr:uid="{8AED3839-9076-4D30-86CA-4A422AC54FAD}"/>
    <cellStyle name="Comma 3 2 11 4 2" xfId="44317" xr:uid="{130AE589-8050-4754-8DD4-565FBFB5839F}"/>
    <cellStyle name="Comma 3 2 11 5" xfId="36583" xr:uid="{5E249CA3-BB8C-4B50-ACFE-8E3E9FC8ED2C}"/>
    <cellStyle name="Comma 3 2 11 5 2" xfId="45283" xr:uid="{F1A3985A-7161-4137-BF8F-83491750F525}"/>
    <cellStyle name="Comma 3 2 11 6" xfId="41546" xr:uid="{35E53AA3-2009-4148-8217-5EF2BC3DFD3C}"/>
    <cellStyle name="Comma 3 2 12" xfId="6921" xr:uid="{E9EC6716-BFEB-401A-972E-8304E3135DC7}"/>
    <cellStyle name="Comma 3 2 12 2" xfId="21283" xr:uid="{A89C53B5-9ADC-403C-B5FC-5812FB5AD396}"/>
    <cellStyle name="Comma 3 2 12 2 2" xfId="42518" xr:uid="{FC996B1C-5BD8-4576-8C2C-7673E6CC6A48}"/>
    <cellStyle name="Comma 3 2 12 3" xfId="43432" xr:uid="{E0006121-DCC1-43A5-8BBC-0E3DD0B0908C}"/>
    <cellStyle name="Comma 3 2 12 4" xfId="44331" xr:uid="{A649FFC2-C437-48D7-B854-186FF788270E}"/>
    <cellStyle name="Comma 3 2 12 5" xfId="45297" xr:uid="{CE816DE3-16D7-41B1-AB35-8E30DCDA349D}"/>
    <cellStyle name="Comma 3 2 12 6" xfId="41560" xr:uid="{C443EE80-B2A9-4E48-8B33-DC4324765F74}"/>
    <cellStyle name="Comma 3 2 13" xfId="6951" xr:uid="{D70E2648-D290-4088-BF93-C970139CC4A6}"/>
    <cellStyle name="Comma 3 2 13 2" xfId="21313" xr:uid="{1763BA6B-3693-425E-ABA9-942C5B005AC9}"/>
    <cellStyle name="Comma 3 2 13 2 2 2" xfId="39593" xr:uid="{28A19A2A-06D7-4613-817D-77BCAE9998A6}"/>
    <cellStyle name="Comma 3 2 13 3" xfId="42064" xr:uid="{6EB04614-362E-4C96-BC8B-2D6A3B64593B}"/>
    <cellStyle name="Comma 3 2 14" xfId="13048" xr:uid="{06CCCE36-3146-40F0-97FD-45364022F14E}"/>
    <cellStyle name="Comma 3 2 14 2" xfId="42990" xr:uid="{BA290387-D68C-40AA-BAA4-722A0A38E35E}"/>
    <cellStyle name="Comma 3 2 15" xfId="27407" xr:uid="{8900D21D-AB5B-4BA0-9903-B26428E37455}"/>
    <cellStyle name="Comma 3 2 15 2" xfId="43899" xr:uid="{45123C57-86C2-4468-B635-850B6631B730}"/>
    <cellStyle name="Comma 3 2 16" xfId="33501" xr:uid="{DFBD2C22-EE8C-4635-83CC-A0D2D930A2EC}"/>
    <cellStyle name="Comma 3 2 16 2" xfId="44752" xr:uid="{44807A51-CB3D-4B3A-B2C8-77C6F9EDC92B}"/>
    <cellStyle name="Comma 3 2 17" xfId="39651" xr:uid="{5391370D-9606-4A94-A521-DF73EE82A3E0}"/>
    <cellStyle name="Comma 3 2 17 2" xfId="44850" xr:uid="{976B7617-48ED-47AF-9D61-D8D9CD7C0E3A}"/>
    <cellStyle name="Comma 3 2 18" xfId="787" xr:uid="{FD38279E-DCFA-4112-A59E-9B76FCB4C378}"/>
    <cellStyle name="Comma 3 2 18 2" xfId="40582" xr:uid="{D41935EC-96C1-49E6-A55C-1249DDB8F353}"/>
    <cellStyle name="Comma 3 2 19" xfId="39672" xr:uid="{6A6FF1F7-8C0A-4BA8-8DB8-12CB65B80488}"/>
    <cellStyle name="Comma 3 2 19 2" xfId="45941" xr:uid="{6EB0F52D-A496-4044-88FE-0F0CEBBE353A}"/>
    <cellStyle name="Comma 3 2 2" xfId="185" xr:uid="{E4B40625-AE44-460F-B4CB-8094CE4A50F8}"/>
    <cellStyle name="Comma 3 2 2 10" xfId="3882" xr:uid="{0CEBF8EA-EBE1-4A63-8CF4-5A2103193BE5}"/>
    <cellStyle name="Comma 3 2 2 10 2" xfId="10161" xr:uid="{E3881ED9-B30D-4AD1-A5AE-4FA12F838DF0}"/>
    <cellStyle name="Comma 3 2 2 10 2 2" xfId="24524" xr:uid="{4E328CC6-2E0A-4C39-B2F1-E4F4A054E7C2}"/>
    <cellStyle name="Comma 3 2 2 10 3" xfId="16259" xr:uid="{E87F004A-AB05-40B8-ABF8-35EF20828BDF}"/>
    <cellStyle name="Comma 3 2 2 10 4" xfId="30618" xr:uid="{39E51CBA-310E-4BCE-BCFA-A93DA97F4650}"/>
    <cellStyle name="Comma 3 2 2 10 5" xfId="36712" xr:uid="{90F7C392-D8BA-4E57-B92D-D96ADF4E77E7}"/>
    <cellStyle name="Comma 3 2 2 10 6" xfId="43005" xr:uid="{54B6C455-96EE-4509-B64D-1A1C6A550F10}"/>
    <cellStyle name="Comma 3 2 2 11" xfId="7080" xr:uid="{329445D1-DCD4-49F5-881F-A18DB70E397F}"/>
    <cellStyle name="Comma 3 2 2 11 2" xfId="21442" xr:uid="{F4678D1A-2C7B-464E-833A-85BC517EA46B}"/>
    <cellStyle name="Comma 3 2 2 11 3" xfId="43912" xr:uid="{4583AD4A-7EBE-4176-83B4-14B423E2F75D}"/>
    <cellStyle name="Comma 3 2 2 12" xfId="13177" xr:uid="{BE5E14F3-8C21-4D27-BFD1-AB332AB8F42D}"/>
    <cellStyle name="Comma 3 2 2 12 2" xfId="44765" xr:uid="{24495487-3941-4E3F-91D2-BBA06932E66E}"/>
    <cellStyle name="Comma 3 2 2 13" xfId="27536" xr:uid="{6A5FA717-B448-4A19-BBBB-AAA51E08C36C}"/>
    <cellStyle name="Comma 3 2 2 13 2" xfId="44862" xr:uid="{AC723D31-0A61-44E6-B68C-58E8B7F7C7C6}"/>
    <cellStyle name="Comma 3 2 2 14" xfId="33630" xr:uid="{D6BFE0A8-06B4-42D3-AC25-C858705CA818}"/>
    <cellStyle name="Comma 3 2 2 14 2" xfId="40604" xr:uid="{9E83532F-0473-43BC-B018-470B00430776}"/>
    <cellStyle name="Comma 3 2 2 15" xfId="949" xr:uid="{86BAABB9-AA1A-4F89-8CEB-DCBA8081D0D8}"/>
    <cellStyle name="Comma 3 2 2 15 2" xfId="45961" xr:uid="{37D51C53-B38A-4E39-BB9E-0CF2570A0B2B}"/>
    <cellStyle name="Comma 3 2 2 16" xfId="769" xr:uid="{47061957-60A6-42D4-8145-0A4976767574}"/>
    <cellStyle name="Comma 3 2 2 17" xfId="39745" xr:uid="{8DA31FA7-22A9-4659-9991-45BB8C667BFD}"/>
    <cellStyle name="Comma 3 2 2 18" xfId="46698" xr:uid="{69D75B45-38E8-4DB2-8B64-2E337C1E8946}"/>
    <cellStyle name="Comma 3 2 2 19" xfId="46831" xr:uid="{0EB16856-B79D-4D45-86CB-7412C4D17C64}"/>
    <cellStyle name="Comma 3 2 2 2" xfId="307" xr:uid="{2BDD0AC3-86BB-47B4-9673-DAF186C860FF}"/>
    <cellStyle name="Comma 3 2 2 2 10" xfId="7288" xr:uid="{B3C5EF14-650E-4508-BC07-22FE6418006C}"/>
    <cellStyle name="Comma 3 2 2 2 10 2" xfId="21650" xr:uid="{BE178489-1517-4244-A414-3137E4F0888B}"/>
    <cellStyle name="Comma 3 2 2 2 11" xfId="13385" xr:uid="{DDA5732B-8C9D-4700-9A2F-5B72D667647F}"/>
    <cellStyle name="Comma 3 2 2 2 12" xfId="27744" xr:uid="{AABAAE4D-DDF5-4E82-94FC-7F9359CF5999}"/>
    <cellStyle name="Comma 3 2 2 2 13" xfId="33838" xr:uid="{501EFFEC-B3D9-4153-8806-F71F956275D3}"/>
    <cellStyle name="Comma 3 2 2 2 14" xfId="39819" xr:uid="{CC853CE7-0936-48B9-A79C-ACD3946F16C4}"/>
    <cellStyle name="Comma 3 2 2 2 2" xfId="460" xr:uid="{3E529904-5C7A-4ED9-B4E1-D22CD186BD75}"/>
    <cellStyle name="Comma 3 2 2 2 2 2" xfId="4549" xr:uid="{E7E865A3-D4BC-46DC-8C07-DDDFB729036A}"/>
    <cellStyle name="Comma 3 2 2 2 2 2 2" xfId="10757" xr:uid="{A0E82A56-F731-4296-BDEA-B6CBC930DC25}"/>
    <cellStyle name="Comma 3 2 2 2 2 2 2 2" xfId="25120" xr:uid="{59119B0C-8B9A-425F-B6C6-944468315BB2}"/>
    <cellStyle name="Comma 3 2 2 2 2 2 2 3" xfId="42612" xr:uid="{261E5E9C-F667-4F7D-9F97-28636CE21656}"/>
    <cellStyle name="Comma 3 2 2 2 2 2 3" xfId="16855" xr:uid="{E8C64771-F4C9-4674-82F6-8A17A8FB996D}"/>
    <cellStyle name="Comma 3 2 2 2 2 2 4" xfId="31214" xr:uid="{E94ABC74-E701-45AD-A9B1-6B4FB8892DFE}"/>
    <cellStyle name="Comma 3 2 2 2 2 2 5" xfId="37308" xr:uid="{7726DF16-4828-4C03-82E9-454299CA412E}"/>
    <cellStyle name="Comma 3 2 2 2 2 2 6" xfId="40424" xr:uid="{990F4F07-3557-4F34-A892-2B8C7A5561D1}"/>
    <cellStyle name="Comma 3 2 2 2 2 3" xfId="7747" xr:uid="{740CCBBA-A194-4F64-8E8B-F336EE7A6C2F}"/>
    <cellStyle name="Comma 3 2 2 2 2 3 2" xfId="22110" xr:uid="{4F9C31C8-C967-4D0E-A5AF-E7D92F575775}"/>
    <cellStyle name="Comma 3 2 2 2 2 3 3" xfId="43526" xr:uid="{3A674295-9E4A-40A4-8E4B-6F26425DE9D0}"/>
    <cellStyle name="Comma 3 2 2 2 2 4" xfId="13845" xr:uid="{6D761C28-0D88-49B9-8F9F-A23B7387CB36}"/>
    <cellStyle name="Comma 3 2 2 2 2 4 2" xfId="44425" xr:uid="{D9846635-EFC8-415A-948E-9E6F1F060C3B}"/>
    <cellStyle name="Comma 3 2 2 2 2 5" xfId="28204" xr:uid="{C95B72BB-8FB6-4D93-B6B0-571FDFDAD9F5}"/>
    <cellStyle name="Comma 3 2 2 2 2 5 2" xfId="45400" xr:uid="{F295B028-316C-4BD8-92A0-108EECB1622C}"/>
    <cellStyle name="Comma 3 2 2 2 2 6" xfId="34298" xr:uid="{C192D656-3D92-45A4-82E1-94E94907B26B}"/>
    <cellStyle name="Comma 3 2 2 2 2 6 2" xfId="41667" xr:uid="{A8AD77AB-B5E2-4E49-AB69-838E12160F4F}"/>
    <cellStyle name="Comma 3 2 2 2 2 7" xfId="1476" xr:uid="{EA7C268E-E53D-4AAD-A4F8-726EA3063397}"/>
    <cellStyle name="Comma 3 2 2 2 2 7 2" xfId="46205" xr:uid="{2E1676F1-0814-44E9-9218-BBCE08893A24}"/>
    <cellStyle name="Comma 3 2 2 2 2 8" xfId="39972" xr:uid="{3EEBE453-1EFD-483A-BEDC-299BECC90AE4}"/>
    <cellStyle name="Comma 3 2 2 2 3" xfId="667" xr:uid="{17B5E759-1F01-4A87-8DCB-CF3102AB78B2}"/>
    <cellStyle name="Comma 3 2 2 2 3 2" xfId="4921" xr:uid="{AC1A9738-1E4F-43E7-A65C-D9EB51C1B4FA}"/>
    <cellStyle name="Comma 3 2 2 2 3 2 2" xfId="11131" xr:uid="{583A9FAB-5768-4164-A718-B8A489DC94E3}"/>
    <cellStyle name="Comma 3 2 2 2 3 2 2 2" xfId="25494" xr:uid="{A65F7D3E-8F5D-435C-87AA-22BB5DAB466D}"/>
    <cellStyle name="Comma 3 2 2 2 3 2 3" xfId="17229" xr:uid="{857EF531-014F-429D-8554-DA2F64E7F280}"/>
    <cellStyle name="Comma 3 2 2 2 3 2 4" xfId="31588" xr:uid="{DDCAC29E-9179-4E00-8BD0-CB60211F1B2B}"/>
    <cellStyle name="Comma 3 2 2 2 3 2 5" xfId="37682" xr:uid="{3C10143E-0946-4885-ABFE-4A73FF51F7C6}"/>
    <cellStyle name="Comma 3 2 2 2 3 2 6" xfId="42179" xr:uid="{28E842AC-E79F-4C70-AA94-C1C73885952D}"/>
    <cellStyle name="Comma 3 2 2 2 3 3" xfId="8121" xr:uid="{2C7B4232-45B4-48BE-8C09-E0A8074DB4AA}"/>
    <cellStyle name="Comma 3 2 2 2 3 3 2" xfId="22484" xr:uid="{F71DE58F-95F8-4A69-B053-9636CB4BBFB3}"/>
    <cellStyle name="Comma 3 2 2 2 3 4" xfId="14219" xr:uid="{E1637EA0-4689-4B93-830E-F8683828CEBF}"/>
    <cellStyle name="Comma 3 2 2 2 3 5" xfId="28578" xr:uid="{AB633708-4B95-4CF7-86C7-163B482B6F69}"/>
    <cellStyle name="Comma 3 2 2 2 3 6" xfId="34672" xr:uid="{691DA089-6AF1-4B33-9EC7-08FCDA69E474}"/>
    <cellStyle name="Comma 3 2 2 2 3 7" xfId="40271" xr:uid="{77701E8A-8347-428A-A282-87501EE82622}"/>
    <cellStyle name="Comma 3 2 2 2 4" xfId="2217" xr:uid="{4814D806-417B-4200-841D-2588C8F3DAFD}"/>
    <cellStyle name="Comma 3 2 2 2 4 2" xfId="5295" xr:uid="{71FA629C-49A1-48C1-8C8B-E5642E2674E2}"/>
    <cellStyle name="Comma 3 2 2 2 4 2 2" xfId="11505" xr:uid="{EE8EA430-856B-46F6-A54C-CD773971C0DD}"/>
    <cellStyle name="Comma 3 2 2 2 4 2 2 2" xfId="25868" xr:uid="{92F4176C-3830-4811-B3E8-F106B06D6661}"/>
    <cellStyle name="Comma 3 2 2 2 4 2 3" xfId="17603" xr:uid="{08E5C1B0-E061-408D-AF0C-306536C15742}"/>
    <cellStyle name="Comma 3 2 2 2 4 2 4" xfId="31962" xr:uid="{A5BF0CB4-912F-4C52-B3AC-C2AD9D79B8FB}"/>
    <cellStyle name="Comma 3 2 2 2 4 2 5" xfId="38056" xr:uid="{77C22160-8A8A-47BE-9C81-E0907F6812CF}"/>
    <cellStyle name="Comma 3 2 2 2 4 3" xfId="8495" xr:uid="{534FAEB3-0335-4262-A96B-3AAFF7A5DAB7}"/>
    <cellStyle name="Comma 3 2 2 2 4 3 2" xfId="22858" xr:uid="{F1446A8A-8052-4CA9-9165-797A1AA2A607}"/>
    <cellStyle name="Comma 3 2 2 2 4 4" xfId="14593" xr:uid="{0DB96F88-4436-4EF9-90A0-8361A77B5165}"/>
    <cellStyle name="Comma 3 2 2 2 4 5" xfId="28952" xr:uid="{06C524D1-3870-4A17-91D1-878F5761397E}"/>
    <cellStyle name="Comma 3 2 2 2 4 6" xfId="35046" xr:uid="{2E7AF344-E827-4FE4-AEA4-93D53B5A1F1A}"/>
    <cellStyle name="Comma 3 2 2 2 4 7" xfId="43096" xr:uid="{D1F53A26-36AC-434D-8263-97371DE36FC8}"/>
    <cellStyle name="Comma 3 2 2 2 5" xfId="2590" xr:uid="{5AC90CFD-2765-4C85-9795-35849A72DA70}"/>
    <cellStyle name="Comma 3 2 2 2 5 2" xfId="5669" xr:uid="{46124646-A1AC-4D6B-B642-CF635DE4CC6A}"/>
    <cellStyle name="Comma 3 2 2 2 5 2 2" xfId="11879" xr:uid="{054A8DB0-4C59-44C5-9E0C-A29540D8D991}"/>
    <cellStyle name="Comma 3 2 2 2 5 2 2 2" xfId="26242" xr:uid="{4DC19C24-E5E4-4113-A5F8-5A301A6B1BF5}"/>
    <cellStyle name="Comma 3 2 2 2 5 2 3" xfId="17977" xr:uid="{A37C638D-C35D-4250-97E5-1CCFC1A97F43}"/>
    <cellStyle name="Comma 3 2 2 2 5 2 4" xfId="32336" xr:uid="{521FBD3E-4DA3-4B2D-84FD-7B4309C8A4A1}"/>
    <cellStyle name="Comma 3 2 2 2 5 2 5" xfId="38430" xr:uid="{7738D416-856D-48E6-A36B-2252C547B5F0}"/>
    <cellStyle name="Comma 3 2 2 2 5 3" xfId="8869" xr:uid="{33573D68-3296-4869-8E11-4BDAA7C1DEA2}"/>
    <cellStyle name="Comma 3 2 2 2 5 3 2" xfId="23232" xr:uid="{0B7931FE-2C0B-4116-BCAD-5F41AEF30663}"/>
    <cellStyle name="Comma 3 2 2 2 5 4" xfId="14967" xr:uid="{624D8F9D-FDED-46DC-BD9F-716AA8A20833}"/>
    <cellStyle name="Comma 3 2 2 2 5 5" xfId="29326" xr:uid="{2E9428E4-50B6-491E-B91D-34B1B049F9E0}"/>
    <cellStyle name="Comma 3 2 2 2 5 6" xfId="35420" xr:uid="{D96932CA-DD9F-48B4-937B-31492552797E}"/>
    <cellStyle name="Comma 3 2 2 2 5 7" xfId="43995" xr:uid="{835FA13F-0648-4BB1-ACFD-0428B247952E}"/>
    <cellStyle name="Comma 3 2 2 2 6" xfId="2964" xr:uid="{6B78D84B-D874-49EF-973C-39C48B47217E}"/>
    <cellStyle name="Comma 3 2 2 2 6 2" xfId="6043" xr:uid="{B94E2DA1-B88C-4623-8CC7-B17E0A9C0A73}"/>
    <cellStyle name="Comma 3 2 2 2 6 2 2" xfId="12253" xr:uid="{2679850A-CCE1-4B30-B8DC-7C2CF2F03014}"/>
    <cellStyle name="Comma 3 2 2 2 6 2 2 2" xfId="26616" xr:uid="{D605FF27-A7E5-4FA4-96FB-4FB53C29C14E}"/>
    <cellStyle name="Comma 3 2 2 2 6 2 3" xfId="18351" xr:uid="{EF7542E7-C9A0-438E-9DAB-B8FE53121E42}"/>
    <cellStyle name="Comma 3 2 2 2 6 2 4" xfId="32710" xr:uid="{270BCF74-2BEC-4DE7-82FE-7F2EDE6AE7DF}"/>
    <cellStyle name="Comma 3 2 2 2 6 2 5" xfId="38804" xr:uid="{8A854D6B-CA0F-4CE6-9663-A59396A59486}"/>
    <cellStyle name="Comma 3 2 2 2 6 3" xfId="9243" xr:uid="{2B6BAC65-F6D9-4100-A0AD-CC44400BD7B4}"/>
    <cellStyle name="Comma 3 2 2 2 6 3 2" xfId="23606" xr:uid="{57E83611-0C9D-417C-8A80-A25CDE6E9F94}"/>
    <cellStyle name="Comma 3 2 2 2 6 4" xfId="15341" xr:uid="{CA3D8855-378E-4103-B125-FC0FEFEC61D7}"/>
    <cellStyle name="Comma 3 2 2 2 6 5" xfId="29700" xr:uid="{1A64B623-9DD6-44EA-9562-C3251D9BA151}"/>
    <cellStyle name="Comma 3 2 2 2 6 6" xfId="35794" xr:uid="{62DFCA2D-4FBA-4EF3-BD3A-DC24B81835A2}"/>
    <cellStyle name="Comma 3 2 2 2 6 7" xfId="44954" xr:uid="{2E9389ED-D861-4346-BB37-838119A4A133}"/>
    <cellStyle name="Comma 3 2 2 2 7" xfId="3338" xr:uid="{6A1C21DB-51E0-4805-924F-EB1B7EB9AAB7}"/>
    <cellStyle name="Comma 3 2 2 2 7 2" xfId="6417" xr:uid="{9A710A4C-001F-426D-B7E6-73E1DAE0C770}"/>
    <cellStyle name="Comma 3 2 2 2 7 2 2" xfId="12627" xr:uid="{EE67D821-98AB-4FC4-A858-0A26ACAC41D7}"/>
    <cellStyle name="Comma 3 2 2 2 7 2 2 2" xfId="26990" xr:uid="{834B114B-A041-4D6C-A423-3A5AABF75FD2}"/>
    <cellStyle name="Comma 3 2 2 2 7 2 3" xfId="18725" xr:uid="{4F69165E-30CC-4631-A7AA-6491EFAAFABD}"/>
    <cellStyle name="Comma 3 2 2 2 7 2 4" xfId="33084" xr:uid="{265315E9-48AD-4FDA-9F12-66885CDC2316}"/>
    <cellStyle name="Comma 3 2 2 2 7 2 5" xfId="39178" xr:uid="{216EECCD-2CEF-4983-8E12-4901EDC7E194}"/>
    <cellStyle name="Comma 3 2 2 2 7 3" xfId="9617" xr:uid="{D0EFA48E-0D3B-4E0C-A4A9-EDA57A0A83BD}"/>
    <cellStyle name="Comma 3 2 2 2 7 3 2" xfId="23980" xr:uid="{469B5626-CB9C-4AB3-943B-65AAF7CCC66E}"/>
    <cellStyle name="Comma 3 2 2 2 7 4" xfId="15715" xr:uid="{B64563F7-1988-414B-B203-FA7F6F13C08D}"/>
    <cellStyle name="Comma 3 2 2 2 7 5" xfId="30074" xr:uid="{7C5E224F-355F-4235-972C-DC6FBDDC3157}"/>
    <cellStyle name="Comma 3 2 2 2 7 6" xfId="36168" xr:uid="{65B3891D-A779-4F31-B6A8-A428FC3E6772}"/>
    <cellStyle name="Comma 3 2 2 2 7 7" xfId="41162" xr:uid="{041225BF-12A7-452D-A354-FD7338BDDD4F}"/>
    <cellStyle name="Comma 3 2 2 2 8" xfId="3714" xr:uid="{CD02FB83-C429-471F-9B1C-869AA1B438B0}"/>
    <cellStyle name="Comma 3 2 2 2 8 2" xfId="6793" xr:uid="{031B0318-BF25-4AAC-A978-E3CD9C0822BA}"/>
    <cellStyle name="Comma 3 2 2 2 8 2 2" xfId="13002" xr:uid="{873CD9C8-4F93-4804-A6F8-F588C120E053}"/>
    <cellStyle name="Comma 3 2 2 2 8 2 2 2" xfId="27365" xr:uid="{7EA15488-7794-4CFC-879E-57BFF0DF8C14}"/>
    <cellStyle name="Comma 3 2 2 2 8 2 3" xfId="19100" xr:uid="{55E7DC2F-2A59-4960-9ED6-C9F9015DE8CB}"/>
    <cellStyle name="Comma 3 2 2 2 8 2 4" xfId="33459" xr:uid="{D417F02A-08A8-4DC4-B90C-B90173FD0E64}"/>
    <cellStyle name="Comma 3 2 2 2 8 2 5" xfId="39553" xr:uid="{A271B0FF-03FB-4FC0-ACE1-ABDE31F35E97}"/>
    <cellStyle name="Comma 3 2 2 2 8 3" xfId="9993" xr:uid="{BC69382A-505C-4418-81D4-020FA5C0E84A}"/>
    <cellStyle name="Comma 3 2 2 2 8 3 2" xfId="24356" xr:uid="{D92986E1-430E-46E9-B24F-469C1F3170C5}"/>
    <cellStyle name="Comma 3 2 2 2 8 4" xfId="16091" xr:uid="{5B021071-00CA-4C49-8EFA-5888F46EA8BD}"/>
    <cellStyle name="Comma 3 2 2 2 8 5" xfId="30450" xr:uid="{A4437016-5DBA-4336-BA0A-FB9EF17A11AF}"/>
    <cellStyle name="Comma 3 2 2 2 8 6" xfId="36544" xr:uid="{F0EACF3A-7152-4B39-A333-4F757F551A85}"/>
    <cellStyle name="Comma 3 2 2 2 8 7" xfId="46052" xr:uid="{16381E56-D854-480A-A86B-71BC94B47366}"/>
    <cellStyle name="Comma 3 2 2 2 9" xfId="4090" xr:uid="{5B4355C9-4C35-4849-92DA-90CBE19A4585}"/>
    <cellStyle name="Comma 3 2 2 2 9 2" xfId="10369" xr:uid="{40793396-1E3E-4154-A56D-F0E8ED0A7B78}"/>
    <cellStyle name="Comma 3 2 2 2 9 2 2" xfId="24732" xr:uid="{48C5B897-43C4-4A62-9F86-BC3720376618}"/>
    <cellStyle name="Comma 3 2 2 2 9 3" xfId="16467" xr:uid="{1F29CAF0-D911-47EF-8AB4-4014AB771D3B}"/>
    <cellStyle name="Comma 3 2 2 2 9 4" xfId="30826" xr:uid="{56750669-2C50-488C-A5A7-7A1D4DFAF101}"/>
    <cellStyle name="Comma 3 2 2 2 9 5" xfId="36920" xr:uid="{AE8417C2-691B-494F-A8EA-6716F97FCECE}"/>
    <cellStyle name="Comma 3 2 2 3" xfId="385" xr:uid="{A9B591BA-978F-412A-806D-26B7F499400D}"/>
    <cellStyle name="Comma 3 2 2 3 2" xfId="4342" xr:uid="{A9DA0088-3182-4E6D-8466-163681640324}"/>
    <cellStyle name="Comma 3 2 2 3 2 2" xfId="10573" xr:uid="{D8A0AB87-27F6-4000-ABCD-F4DE33BB2A6F}"/>
    <cellStyle name="Comma 3 2 2 3 2 2 2" xfId="24936" xr:uid="{C17F48AF-CA88-4642-A6B8-F3BF162F73ED}"/>
    <cellStyle name="Comma 3 2 2 3 2 2 3" xfId="42690" xr:uid="{C3089AE2-F259-4F5A-9D80-183D399DDEFA}"/>
    <cellStyle name="Comma 3 2 2 3 2 3" xfId="16671" xr:uid="{9E7963C3-C03E-41FE-99CD-43C1A529E858}"/>
    <cellStyle name="Comma 3 2 2 3 2 3 2" xfId="43604" xr:uid="{0DA49F45-B426-4EAD-BF8A-0018D01A0C7B}"/>
    <cellStyle name="Comma 3 2 2 3 2 4" xfId="31030" xr:uid="{E00841E1-7319-4E4D-88E0-F41E2D39E070}"/>
    <cellStyle name="Comma 3 2 2 3 2 4 2" xfId="44503" xr:uid="{FA0C19AE-4264-4447-80E1-93375CDF7E1C}"/>
    <cellStyle name="Comma 3 2 2 3 2 5" xfId="37124" xr:uid="{6C8103D0-D9E1-41B7-92AF-63657AB6F32D}"/>
    <cellStyle name="Comma 3 2 2 3 2 5 2" xfId="45478" xr:uid="{B07D0529-8831-4D49-8BAF-05BBBEE90E01}"/>
    <cellStyle name="Comma 3 2 2 3 2 6" xfId="41746" xr:uid="{E35EF22F-E5E7-475A-9961-4248057E82C0}"/>
    <cellStyle name="Comma 3 2 2 3 2 7" xfId="40349" xr:uid="{79EF8E8D-1C49-4251-A1D3-F66A8FA5BEC5}"/>
    <cellStyle name="Comma 3 2 2 3 3" xfId="7540" xr:uid="{4C19DB9A-FE8A-47DD-A556-F66DE8B18B27}"/>
    <cellStyle name="Comma 3 2 2 3 3 2" xfId="21902" xr:uid="{1480B381-3530-4938-B70D-1E66D6197B48}"/>
    <cellStyle name="Comma 3 2 2 3 3 3" xfId="42257" xr:uid="{03086BFB-CF28-4106-8E1A-1029C3152A5E}"/>
    <cellStyle name="Comma 3 2 2 3 4" xfId="13637" xr:uid="{C87FFC58-8D2F-4762-99AB-E00334D52D21}"/>
    <cellStyle name="Comma 3 2 2 3 4 2" xfId="43174" xr:uid="{5ECC36AA-8700-447E-A0A8-8DF122667B61}"/>
    <cellStyle name="Comma 3 2 2 3 5" xfId="27996" xr:uid="{39CD96CF-8CC1-40A9-9968-22983C21C846}"/>
    <cellStyle name="Comma 3 2 2 3 5 2" xfId="44073" xr:uid="{F6E5E36D-A20D-45A5-81D2-A29CAA80315A}"/>
    <cellStyle name="Comma 3 2 2 3 6" xfId="34090" xr:uid="{6E49C965-BA05-498D-A6DB-C9A8D58AF01F}"/>
    <cellStyle name="Comma 3 2 2 3 6 2" xfId="45033" xr:uid="{D6D26DF3-06FD-418A-9938-57CD23493B26}"/>
    <cellStyle name="Comma 3 2 2 3 7" xfId="1275" xr:uid="{C576672A-4C5A-4AE4-B467-B89A8DE81B5C}"/>
    <cellStyle name="Comma 3 2 2 3 7 2" xfId="41252" xr:uid="{128A73C0-587B-42F7-9AC1-385848A077C8}"/>
    <cellStyle name="Comma 3 2 2 3 8" xfId="46130" xr:uid="{881950EE-912E-41D5-987A-EED2F417B9F2}"/>
    <cellStyle name="Comma 3 2 2 3 9" xfId="39897" xr:uid="{F35ACD3B-CEB9-4AAF-8B09-A25980E3DDCB}"/>
    <cellStyle name="Comma 3 2 2 4" xfId="556" xr:uid="{34C266A2-3329-4E54-995D-16E0A25E7ADC}"/>
    <cellStyle name="Comma 3 2 2 4 2" xfId="4714" xr:uid="{A6E84CBC-2AA6-47B2-97F2-039A7BDC8466}"/>
    <cellStyle name="Comma 3 2 2 4 2 2" xfId="10923" xr:uid="{75E0A745-9872-48B8-9E07-4CF7C225FE42}"/>
    <cellStyle name="Comma 3 2 2 4 2 2 2" xfId="25286" xr:uid="{90C592F8-0752-4BBB-BE92-DFFD1E575667}"/>
    <cellStyle name="Comma 3 2 2 4 2 2 3" xfId="42712" xr:uid="{15CD49AC-640D-4945-86D2-273887EE8AC1}"/>
    <cellStyle name="Comma 3 2 2 4 2 3" xfId="17021" xr:uid="{6B0783C9-1438-491F-959D-B9B8D526B798}"/>
    <cellStyle name="Comma 3 2 2 4 2 3 2" xfId="43626" xr:uid="{7FCEE69D-49B3-471E-9ECF-4C7893A22887}"/>
    <cellStyle name="Comma 3 2 2 4 2 4" xfId="31380" xr:uid="{3ACA0045-FBE2-4661-9A45-3981CD9702AD}"/>
    <cellStyle name="Comma 3 2 2 4 2 4 2" xfId="44525" xr:uid="{57D985F2-CC66-4502-9456-C5358078DDD7}"/>
    <cellStyle name="Comma 3 2 2 4 2 5" xfId="37474" xr:uid="{3113FEB0-1ED3-4497-9FD6-8EB656FC5DF4}"/>
    <cellStyle name="Comma 3 2 2 4 2 5 2" xfId="45500" xr:uid="{5A8E6BD0-5A9B-444B-B52B-C02BFE8FA83F}"/>
    <cellStyle name="Comma 3 2 2 4 2 6" xfId="41768" xr:uid="{98572C72-786A-487F-A69E-86016884BBB3}"/>
    <cellStyle name="Comma 3 2 2 4 3" xfId="7913" xr:uid="{0D6617A8-FCE4-41EC-8B96-20B930250264}"/>
    <cellStyle name="Comma 3 2 2 4 3 2" xfId="22276" xr:uid="{807BEC20-B649-4AF0-AB4E-87DB87C2865C}"/>
    <cellStyle name="Comma 3 2 2 4 3 3" xfId="42279" xr:uid="{4B53E53A-0FB0-4FF2-93C3-EEE47AD01BFE}"/>
    <cellStyle name="Comma 3 2 2 4 4" xfId="14011" xr:uid="{397E875C-3519-4B6A-9ACD-7796D7559BBB}"/>
    <cellStyle name="Comma 3 2 2 4 4 2" xfId="43196" xr:uid="{E24718EB-EFBB-459F-A353-C1876B40D2CC}"/>
    <cellStyle name="Comma 3 2 2 4 5" xfId="28370" xr:uid="{8D0E9D1C-269B-4E26-B2CD-08DD1799F7C8}"/>
    <cellStyle name="Comma 3 2 2 4 5 2" xfId="44095" xr:uid="{251E34E4-4409-4F49-8972-85E08DE238F8}"/>
    <cellStyle name="Comma 3 2 2 4 6" xfId="34464" xr:uid="{857B1ACE-A205-485F-B88F-FD2D6B46757A}"/>
    <cellStyle name="Comma 3 2 2 4 6 2" xfId="45055" xr:uid="{39B09D8C-A736-4687-B66D-1B18844B9B41}"/>
    <cellStyle name="Comma 3 2 2 4 7" xfId="41274" xr:uid="{2B882B50-BE52-4906-9AFD-1FFCC56D8FB3}"/>
    <cellStyle name="Comma 3 2 2 4 8" xfId="40183" xr:uid="{68AB2338-42B6-42E9-A0E4-E671A7CD0F48}"/>
    <cellStyle name="Comma 3 2 2 5" xfId="2010" xr:uid="{A56C6A4A-9FC7-4E21-A5FA-E3B52E834B87}"/>
    <cellStyle name="Comma 3 2 2 5 2" xfId="5087" xr:uid="{574ED46A-FECE-4891-B98A-97E9E138B543}"/>
    <cellStyle name="Comma 3 2 2 5 2 2" xfId="11297" xr:uid="{2C760F87-943E-4FCC-A70A-F353FB8218C4}"/>
    <cellStyle name="Comma 3 2 2 5 2 2 2" xfId="25660" xr:uid="{BD3B6FA2-CE9A-4DD0-8D67-961F099F858F}"/>
    <cellStyle name="Comma 3 2 2 5 2 2 3" xfId="42737" xr:uid="{61B5BB7F-3994-4C5B-BB53-889CE1BE27D9}"/>
    <cellStyle name="Comma 3 2 2 5 2 3" xfId="17395" xr:uid="{A9714CD4-5282-46C4-9C06-CBA6C27A695F}"/>
    <cellStyle name="Comma 3 2 2 5 2 3 2" xfId="43651" xr:uid="{695FC3D0-FA38-4940-99C1-7C3380B80B7E}"/>
    <cellStyle name="Comma 3 2 2 5 2 4" xfId="31754" xr:uid="{C3CBA5D6-939C-461E-B589-E610C40588CF}"/>
    <cellStyle name="Comma 3 2 2 5 2 4 2" xfId="44550" xr:uid="{0E4CD132-82C7-4816-B44A-68CF7662945C}"/>
    <cellStyle name="Comma 3 2 2 5 2 5" xfId="37848" xr:uid="{56306205-9303-4194-8384-0765C9E4966C}"/>
    <cellStyle name="Comma 3 2 2 5 2 5 2" xfId="45525" xr:uid="{3833D73D-ECB9-47DA-93B8-EB5DC8AFC17D}"/>
    <cellStyle name="Comma 3 2 2 5 2 6" xfId="41793" xr:uid="{DF1640A1-127E-41BC-B5F4-1B2003BE1C82}"/>
    <cellStyle name="Comma 3 2 2 5 3" xfId="8287" xr:uid="{9B06C1B2-A0F3-49C6-BA55-2B46F1A782BB}"/>
    <cellStyle name="Comma 3 2 2 5 3 2" xfId="22650" xr:uid="{080EC414-CA73-4196-9E15-B7F123A8E90D}"/>
    <cellStyle name="Comma 3 2 2 5 3 3" xfId="42304" xr:uid="{3EEEB7CF-C322-4C81-BAF4-3AFECD6A8339}"/>
    <cellStyle name="Comma 3 2 2 5 4" xfId="14385" xr:uid="{F7D9CD12-F661-45CC-A72F-535957334F83}"/>
    <cellStyle name="Comma 3 2 2 5 4 2" xfId="43221" xr:uid="{37F3569A-B665-4F86-AD5E-5B778D5CDF02}"/>
    <cellStyle name="Comma 3 2 2 5 5" xfId="28744" xr:uid="{DD91F637-9B87-4C36-A61A-85CEB8BC3101}"/>
    <cellStyle name="Comma 3 2 2 5 5 2" xfId="44120" xr:uid="{55494F89-34F6-4309-857F-2B30A6840CE0}"/>
    <cellStyle name="Comma 3 2 2 5 6" xfId="34838" xr:uid="{6245B66F-F7A8-4244-B5C5-F0CBAEF9768C}"/>
    <cellStyle name="Comma 3 2 2 5 6 2" xfId="45080" xr:uid="{AAD3AB41-BDD3-44CA-AF0D-80E46B6A41A7}"/>
    <cellStyle name="Comma 3 2 2 5 7" xfId="41299" xr:uid="{02FDD7AB-5C91-4242-A996-265C4CCAF740}"/>
    <cellStyle name="Comma 3 2 2 6" xfId="2383" xr:uid="{01A7E08C-572E-4BA8-BD7F-89B9D469928A}"/>
    <cellStyle name="Comma 3 2 2 6 2" xfId="5461" xr:uid="{49BF0FF2-D9AF-463D-9C88-D73F4A86F4FA}"/>
    <cellStyle name="Comma 3 2 2 6 2 2" xfId="11671" xr:uid="{80499BED-903C-4A87-9BDF-C06D6ECF65F7}"/>
    <cellStyle name="Comma 3 2 2 6 2 2 2" xfId="26034" xr:uid="{D0D438B6-D76E-4EE5-AEC0-FFB70D0A0672}"/>
    <cellStyle name="Comma 3 2 2 6 2 2 3" xfId="42761" xr:uid="{8EB54E8D-DEF2-4F97-AB76-F00BFB47C0B5}"/>
    <cellStyle name="Comma 3 2 2 6 2 3" xfId="17769" xr:uid="{6AC00801-6246-4772-96DC-C405C03B6D15}"/>
    <cellStyle name="Comma 3 2 2 6 2 3 2" xfId="43675" xr:uid="{16D62D19-67DC-43E5-BE36-4DA9B1EFB133}"/>
    <cellStyle name="Comma 3 2 2 6 2 4" xfId="32128" xr:uid="{4B61E47B-E76C-4E62-A3B6-BE38885F8C86}"/>
    <cellStyle name="Comma 3 2 2 6 2 4 2" xfId="44574" xr:uid="{E1B8E891-2652-4F8F-B052-BAECDE2AA368}"/>
    <cellStyle name="Comma 3 2 2 6 2 5" xfId="38222" xr:uid="{3B73FAF8-F833-4191-BB60-F4A501BB58B6}"/>
    <cellStyle name="Comma 3 2 2 6 2 5 2" xfId="45549" xr:uid="{15A11C95-5C9F-4111-8BD1-3FCD41183FA5}"/>
    <cellStyle name="Comma 3 2 2 6 2 6" xfId="41817" xr:uid="{8C06582C-42E3-4740-839A-9B1E53263724}"/>
    <cellStyle name="Comma 3 2 2 6 3" xfId="8661" xr:uid="{1B2EDED2-1843-4729-BC0C-9A885FC174B0}"/>
    <cellStyle name="Comma 3 2 2 6 3 2" xfId="23024" xr:uid="{D14F03E7-C81B-404D-B183-CCBA545B638C}"/>
    <cellStyle name="Comma 3 2 2 6 3 3" xfId="42328" xr:uid="{253EB4A4-9088-45E0-A160-45F0DD9F0A0F}"/>
    <cellStyle name="Comma 3 2 2 6 4" xfId="14759" xr:uid="{4DBF9421-8201-4CE3-AC70-BB87188D8B5F}"/>
    <cellStyle name="Comma 3 2 2 6 4 2" xfId="43245" xr:uid="{3FC93624-9538-4238-B795-7D1F5DD5F6E9}"/>
    <cellStyle name="Comma 3 2 2 6 5" xfId="29118" xr:uid="{A49F890C-74B7-4AF9-8000-73194DAC6A3E}"/>
    <cellStyle name="Comma 3 2 2 6 5 2" xfId="44144" xr:uid="{8FD76EDE-61E6-446C-B5E7-2B7CC277CAF2}"/>
    <cellStyle name="Comma 3 2 2 6 6" xfId="35212" xr:uid="{DF76440F-0113-4AA9-9A1C-5100AF615212}"/>
    <cellStyle name="Comma 3 2 2 6 6 2" xfId="45104" xr:uid="{846A6298-FC67-4206-882E-F6E6D62307E4}"/>
    <cellStyle name="Comma 3 2 2 6 7" xfId="41323" xr:uid="{63D1326D-881C-40A7-9A5A-6587ADA7AFC1}"/>
    <cellStyle name="Comma 3 2 2 7" xfId="2756" xr:uid="{DD1221D3-DC72-4EF2-8030-0373863345A5}"/>
    <cellStyle name="Comma 3 2 2 7 2" xfId="5835" xr:uid="{F380DCA1-4557-4ED1-B8E9-C878E99FFFB8}"/>
    <cellStyle name="Comma 3 2 2 7 2 2" xfId="12045" xr:uid="{BAF39D90-32A3-4720-87F5-E24BB5368520}"/>
    <cellStyle name="Comma 3 2 2 7 2 2 2" xfId="26408" xr:uid="{42EF20E9-6E94-46E5-88B0-EF2E29D94065}"/>
    <cellStyle name="Comma 3 2 2 7 2 2 3" xfId="42782" xr:uid="{97132576-CF0C-4A61-B350-289A8DA7BA80}"/>
    <cellStyle name="Comma 3 2 2 7 2 3" xfId="18143" xr:uid="{D6102091-ACBC-4AEA-9258-63E586FE2CE4}"/>
    <cellStyle name="Comma 3 2 2 7 2 3 2" xfId="43696" xr:uid="{642B951B-E391-4B63-9817-DAF0F69F2A0D}"/>
    <cellStyle name="Comma 3 2 2 7 2 4" xfId="32502" xr:uid="{0DD75400-FAB6-48E2-9B3F-BFC6C1C0F623}"/>
    <cellStyle name="Comma 3 2 2 7 2 4 2" xfId="44595" xr:uid="{B28CD398-0D9B-48EF-9343-C542578C948E}"/>
    <cellStyle name="Comma 3 2 2 7 2 5" xfId="38596" xr:uid="{AA61B604-5864-4E5D-B189-A0C1124A4ADF}"/>
    <cellStyle name="Comma 3 2 2 7 2 5 2" xfId="45570" xr:uid="{CB668411-7B38-4098-8832-64FE7B3A0269}"/>
    <cellStyle name="Comma 3 2 2 7 2 6" xfId="41838" xr:uid="{156F3135-8E76-404A-8C08-FF1AD1D75BCC}"/>
    <cellStyle name="Comma 3 2 2 7 3" xfId="9035" xr:uid="{97BFFDB2-FEB4-4B76-9899-8830CE45C9B0}"/>
    <cellStyle name="Comma 3 2 2 7 3 2" xfId="23398" xr:uid="{F048D84E-9BF2-4F43-A25F-4CA9EB630AD7}"/>
    <cellStyle name="Comma 3 2 2 7 3 3" xfId="42349" xr:uid="{F73D71F7-C4D6-47DF-8A7F-D289A2CD6438}"/>
    <cellStyle name="Comma 3 2 2 7 4" xfId="15133" xr:uid="{FA2CCA39-BD0E-487C-8FD6-1B0DBE3D496F}"/>
    <cellStyle name="Comma 3 2 2 7 4 2" xfId="43266" xr:uid="{BA959CEC-2500-4988-9B9E-09A9C9BBE3C7}"/>
    <cellStyle name="Comma 3 2 2 7 5" xfId="29492" xr:uid="{EBB7E49C-A0E2-406D-8B0E-E1A334A579B1}"/>
    <cellStyle name="Comma 3 2 2 7 5 2" xfId="44165" xr:uid="{054E8058-CB29-482A-BCAE-4FFC9B84DD09}"/>
    <cellStyle name="Comma 3 2 2 7 6" xfId="35586" xr:uid="{A15075DD-E007-46AE-8DC0-C56B42708AF4}"/>
    <cellStyle name="Comma 3 2 2 7 6 2" xfId="45125" xr:uid="{B4A704A2-51E1-4907-AD5C-98AB265E7983}"/>
    <cellStyle name="Comma 3 2 2 7 7" xfId="41344" xr:uid="{AA5E0501-7E9F-4822-A9B5-7665CC2AF4F6}"/>
    <cellStyle name="Comma 3 2 2 8" xfId="3130" xr:uid="{AFA1EDF7-8C58-4B84-9E2B-746F316E406C}"/>
    <cellStyle name="Comma 3 2 2 8 2" xfId="6209" xr:uid="{9E3490B0-2D66-49D1-813F-7FDE141FDB13}"/>
    <cellStyle name="Comma 3 2 2 8 2 2" xfId="12419" xr:uid="{48C71EEF-7797-4A8B-B2EA-513547DE2431}"/>
    <cellStyle name="Comma 3 2 2 8 2 2 2" xfId="26782" xr:uid="{AE2C363E-B514-4DF1-BEA9-2FE7B413A001}"/>
    <cellStyle name="Comma 3 2 2 8 2 3" xfId="18517" xr:uid="{D71AE273-613F-4FF8-9269-C85CD452B5CA}"/>
    <cellStyle name="Comma 3 2 2 8 2 4" xfId="32876" xr:uid="{58B7931D-00CC-45F2-A0D0-71F31940EEE7}"/>
    <cellStyle name="Comma 3 2 2 8 2 5" xfId="38970" xr:uid="{E6B0468D-4F3D-4DF5-B4BE-8F8A14536FAE}"/>
    <cellStyle name="Comma 3 2 2 8 2 6" xfId="42529" xr:uid="{1D6748C8-7DBC-4DA2-B4BA-A490D3938025}"/>
    <cellStyle name="Comma 3 2 2 8 3" xfId="9409" xr:uid="{924A41C6-C055-4EB9-A766-32D24284D194}"/>
    <cellStyle name="Comma 3 2 2 8 3 2" xfId="23772" xr:uid="{07EBF03E-E70A-4F60-84B9-19E7FC477921}"/>
    <cellStyle name="Comma 3 2 2 8 3 3" xfId="43443" xr:uid="{A3DCA022-95F0-4F79-8175-BB02B3FD7B91}"/>
    <cellStyle name="Comma 3 2 2 8 4" xfId="15507" xr:uid="{D5874CAB-BC58-433C-AA9C-5E776E151DA4}"/>
    <cellStyle name="Comma 3 2 2 8 4 2" xfId="44342" xr:uid="{B957F6D4-14D6-4174-B90E-D972A96E8032}"/>
    <cellStyle name="Comma 3 2 2 8 5" xfId="29866" xr:uid="{042C0EAE-0A93-469D-8979-AC18C54A46BA}"/>
    <cellStyle name="Comma 3 2 2 8 5 2" xfId="45308" xr:uid="{BF702E3A-1481-4FC0-9F81-6ECF46AAB51D}"/>
    <cellStyle name="Comma 3 2 2 8 6" xfId="35960" xr:uid="{50E21511-E7F0-45A3-B4A4-57E026E8EF32}"/>
    <cellStyle name="Comma 3 2 2 8 7" xfId="41571" xr:uid="{7C07D45E-8C73-44A0-917E-3365C20A7DA8}"/>
    <cellStyle name="Comma 3 2 2 9" xfId="3506" xr:uid="{B06323EF-C330-4865-9A95-F4FCEB5AC96D}"/>
    <cellStyle name="Comma 3 2 2 9 2" xfId="6585" xr:uid="{5E279BA9-37C8-48F9-89AD-8B400070747A}"/>
    <cellStyle name="Comma 3 2 2 9 2 2" xfId="12794" xr:uid="{953BE89B-7813-4595-B7FB-613BA58666D8}"/>
    <cellStyle name="Comma 3 2 2 9 2 2 2" xfId="27157" xr:uid="{38848318-36D3-44CB-AF5A-5A317417CB5E}"/>
    <cellStyle name="Comma 3 2 2 9 2 3" xfId="18892" xr:uid="{A9118B57-2FFD-4F96-9AB2-C43848574982}"/>
    <cellStyle name="Comma 3 2 2 9 2 4" xfId="33251" xr:uid="{CBE6AD81-6607-4788-9746-142F46878967}"/>
    <cellStyle name="Comma 3 2 2 9 2 5" xfId="39345" xr:uid="{5D8329E4-45C4-4671-9686-962E9AF74FF1}"/>
    <cellStyle name="Comma 3 2 2 9 3" xfId="9785" xr:uid="{91651D5F-5CA7-4585-93A1-86E20FEA6C59}"/>
    <cellStyle name="Comma 3 2 2 9 3 2" xfId="24148" xr:uid="{9B3E3D19-2439-4586-99B0-7FF8A3B9FAC9}"/>
    <cellStyle name="Comma 3 2 2 9 4" xfId="15883" xr:uid="{2327DB3E-B9BD-4185-8734-17F000D512CF}"/>
    <cellStyle name="Comma 3 2 2 9 5" xfId="30242" xr:uid="{6A1CA271-042E-4E51-B121-EF068185C5B5}"/>
    <cellStyle name="Comma 3 2 2 9 6" xfId="36336" xr:uid="{BAA53AF4-B940-4360-8C93-ABED9A85366D}"/>
    <cellStyle name="Comma 3 2 2 9 7" xfId="42077" xr:uid="{43544F81-26E5-45B1-B809-26736CDB9640}"/>
    <cellStyle name="Comma 3 2 20" xfId="39725" xr:uid="{F22DE162-ABA9-44AC-A875-1FFCB3D3320D}"/>
    <cellStyle name="Comma 3 2 21" xfId="159" xr:uid="{D0A19EEA-D0D8-4D0A-BA4B-192879582A9D}"/>
    <cellStyle name="Comma 3 2 3" xfId="170" xr:uid="{004E5B9D-BF5C-43D9-80BA-B4E04B57F139}"/>
    <cellStyle name="Comma 3 2 3 10" xfId="7159" xr:uid="{D7118372-4F14-4F76-92E1-2C2958EB4E46}"/>
    <cellStyle name="Comma 3 2 3 10 2" xfId="21521" xr:uid="{6DFF55C5-3432-4F75-93E7-7A5082F62D86}"/>
    <cellStyle name="Comma 3 2 3 11" xfId="13256" xr:uid="{A674F573-59CE-481F-8146-31CEE71AD690}"/>
    <cellStyle name="Comma 3 2 3 12" xfId="27615" xr:uid="{ADA047E2-F4C9-4EC9-B572-94137A57E9B9}"/>
    <cellStyle name="Comma 3 2 3 13" xfId="33709" xr:uid="{2A4B6593-6B9F-4638-BB06-07F173A1546E}"/>
    <cellStyle name="Comma 3 2 3 14" xfId="997" xr:uid="{42F6F8F2-A066-4C19-AE4A-4E3785B8E552}"/>
    <cellStyle name="Comma 3 2 3 15" xfId="39734" xr:uid="{849305CC-27B3-4591-A58E-40C0A57ED440}"/>
    <cellStyle name="Comma 3 2 3 16" xfId="46832" xr:uid="{A3BD5BF8-10C6-44E7-B169-FBB01A0A16D4}"/>
    <cellStyle name="Comma 3 2 3 2" xfId="376" xr:uid="{80043781-5E3A-418E-B120-3847F9778F29}"/>
    <cellStyle name="Comma 3 2 3 2 2" xfId="678" xr:uid="{A6526279-F631-42A1-B3BE-209076EA6E89}"/>
    <cellStyle name="Comma 3 2 3 2 2 2" xfId="10628" xr:uid="{4E022CA0-D6D7-4EEE-B14D-0E5BF9A2DB45}"/>
    <cellStyle name="Comma 3 2 3 2 2 2 2" xfId="24991" xr:uid="{E6B1E4E4-B87D-448D-841C-618B2D167B0A}"/>
    <cellStyle name="Comma 3 2 3 2 2 3" xfId="16726" xr:uid="{44EBE4D3-560F-4825-BEDF-1682317D2A3C}"/>
    <cellStyle name="Comma 3 2 3 2 2 4" xfId="31085" xr:uid="{32E1DEE4-BCCF-4621-936D-1A472ED34984}"/>
    <cellStyle name="Comma 3 2 3 2 2 5" xfId="37179" xr:uid="{6DBC7288-5001-4412-B612-65048AAD3B8C}"/>
    <cellStyle name="Comma 3 2 3 2 2 6" xfId="4420" xr:uid="{FD225122-8666-41DB-BB56-115C3E350D4C}"/>
    <cellStyle name="Comma 3 2 3 2 2 7" xfId="40340" xr:uid="{C54545FD-73BC-46BD-B9D2-F17D37B508CC}"/>
    <cellStyle name="Comma 3 2 3 2 3" xfId="7618" xr:uid="{A1496942-B033-490E-8B35-B5598D27730D}"/>
    <cellStyle name="Comma 3 2 3 2 3 2" xfId="21981" xr:uid="{76CA0E38-4391-4A24-9EED-5872F26AD3D6}"/>
    <cellStyle name="Comma 3 2 3 2 3 3" xfId="44787" xr:uid="{21171D50-C32F-4DB9-97FE-70B213E82427}"/>
    <cellStyle name="Comma 3 2 3 2 4" xfId="13716" xr:uid="{AD63BECA-23E8-4779-A589-8AE5D9B59CF4}"/>
    <cellStyle name="Comma 3 2 3 2 4 2" xfId="46121" xr:uid="{22C4BFA2-61B4-4BBF-9085-2172B5F82375}"/>
    <cellStyle name="Comma 3 2 3 2 5" xfId="28075" xr:uid="{AA27413D-FAAF-4A4B-8F11-D5D1A5D4767C}"/>
    <cellStyle name="Comma 3 2 3 2 6" xfId="34169" xr:uid="{CCB6C6A9-DF09-410C-B841-5BC36CEFCCD1}"/>
    <cellStyle name="Comma 3 2 3 2 7" xfId="1352" xr:uid="{0C2C2F9E-EFA1-494A-ACEA-6AE620C670DB}"/>
    <cellStyle name="Comma 3 2 3 2 8" xfId="39888" xr:uid="{0BF6C069-5EC3-408A-A3E4-2723E2C12568}"/>
    <cellStyle name="Comma 3 2 3 3" xfId="616" xr:uid="{F7DFB220-5BDC-4DC3-B99A-E1B76DDE2EAD}"/>
    <cellStyle name="Comma 3 2 3 3 2" xfId="4792" xr:uid="{94B78DD4-E383-4F83-8089-4CC8255942F2}"/>
    <cellStyle name="Comma 3 2 3 3 2 2" xfId="11002" xr:uid="{90F66F7E-3533-4D08-8E2C-BB39698F5909}"/>
    <cellStyle name="Comma 3 2 3 3 2 2 2" xfId="25365" xr:uid="{64F82692-3591-48BB-9B44-0540741471DC}"/>
    <cellStyle name="Comma 3 2 3 3 2 3" xfId="17100" xr:uid="{8ADC533F-0A3C-4080-84B3-A5178E730FA6}"/>
    <cellStyle name="Comma 3 2 3 3 2 4" xfId="31459" xr:uid="{FFA62CB3-834E-47A8-B06E-A507C39DBC51}"/>
    <cellStyle name="Comma 3 2 3 3 2 5" xfId="37553" xr:uid="{0F822203-A562-4B56-A6E1-5020CEE14700}"/>
    <cellStyle name="Comma 3 2 3 3 3" xfId="7992" xr:uid="{2F86F103-52AB-47F6-8A95-F3792A554251}"/>
    <cellStyle name="Comma 3 2 3 3 3 2" xfId="22355" xr:uid="{591A014E-45F0-4F48-8E22-D038BB0700E8}"/>
    <cellStyle name="Comma 3 2 3 3 4" xfId="14090" xr:uid="{2D8CA0A5-12E7-4660-93D9-401852312F7E}"/>
    <cellStyle name="Comma 3 2 3 3 5" xfId="28449" xr:uid="{18B3122C-4494-4DB9-B16D-E4663E7DD314}"/>
    <cellStyle name="Comma 3 2 3 3 6" xfId="34543" xr:uid="{ECA305E7-5B30-4683-90B4-A11E72B422E5}"/>
    <cellStyle name="Comma 3 2 3 3 7" xfId="1717" xr:uid="{9C627890-894F-4B2F-9121-836D52FF478D}"/>
    <cellStyle name="Comma 3 2 3 3 8" xfId="40172" xr:uid="{49846D3D-8DD2-4695-96BC-9554E257ED3E}"/>
    <cellStyle name="Comma 3 2 3 4" xfId="2088" xr:uid="{A407CC98-FE3E-4C4A-A10B-239DFFA2958B}"/>
    <cellStyle name="Comma 3 2 3 4 2" xfId="5166" xr:uid="{FD8B130F-D882-4B5B-9988-958B35AFF704}"/>
    <cellStyle name="Comma 3 2 3 4 2 2" xfId="11376" xr:uid="{BF1B497A-C886-4399-BA7C-F4D4A65D3C1A}"/>
    <cellStyle name="Comma 3 2 3 4 2 2 2" xfId="25739" xr:uid="{42465A49-4953-45C8-816F-E46C8C081268}"/>
    <cellStyle name="Comma 3 2 3 4 2 3" xfId="17474" xr:uid="{C3506912-1A84-478A-B7F7-1D7225612187}"/>
    <cellStyle name="Comma 3 2 3 4 2 4" xfId="31833" xr:uid="{D16C4F18-2C95-421A-9B6F-F56691A5ADF0}"/>
    <cellStyle name="Comma 3 2 3 4 2 5" xfId="37927" xr:uid="{8B60406C-A2C2-4592-A501-2587732C2A7D}"/>
    <cellStyle name="Comma 3 2 3 4 3" xfId="8366" xr:uid="{81AD8E2E-87AD-4E80-8ECF-4D15D81E996B}"/>
    <cellStyle name="Comma 3 2 3 4 3 2" xfId="22729" xr:uid="{708F5DF0-5184-4D7E-AA88-B9E96BA76BD0}"/>
    <cellStyle name="Comma 3 2 3 4 4" xfId="14464" xr:uid="{3586EE79-A84D-49E2-989C-7FD9BD073ED9}"/>
    <cellStyle name="Comma 3 2 3 4 5" xfId="28823" xr:uid="{2B76D10E-AACC-4874-B8FD-A3500EE3CD6D}"/>
    <cellStyle name="Comma 3 2 3 4 6" xfId="34917" xr:uid="{BA6D6F5C-98BF-4A06-A57E-32917435C6BD}"/>
    <cellStyle name="Comma 3 2 3 4 7" xfId="40855" xr:uid="{087D83C0-FA53-444A-AD94-F570C3B0A5F0}"/>
    <cellStyle name="Comma 3 2 3 5" xfId="2461" xr:uid="{9AC773C9-9233-4FB8-BC82-E070F3785B9A}"/>
    <cellStyle name="Comma 3 2 3 5 2" xfId="5540" xr:uid="{C022BA50-B5CB-4842-8A7E-8A66E56AEB86}"/>
    <cellStyle name="Comma 3 2 3 5 2 2" xfId="11750" xr:uid="{898B8FAA-88B2-41F5-8AE3-1BD9D5DCF390}"/>
    <cellStyle name="Comma 3 2 3 5 2 2 2" xfId="26113" xr:uid="{D2D84285-573A-43A9-883C-B6A26831E375}"/>
    <cellStyle name="Comma 3 2 3 5 2 3" xfId="17848" xr:uid="{DE0165DE-1D1B-4206-B9D7-D965D7BD4C6D}"/>
    <cellStyle name="Comma 3 2 3 5 2 4" xfId="32207" xr:uid="{B835D445-6990-43A0-8F89-F52BB44ECC06}"/>
    <cellStyle name="Comma 3 2 3 5 2 5" xfId="38301" xr:uid="{2E906897-0FC0-4822-9614-7D77CB76C1C5}"/>
    <cellStyle name="Comma 3 2 3 5 3" xfId="8740" xr:uid="{F21B7CF1-3BAA-41F4-89A7-2533EA42A0A6}"/>
    <cellStyle name="Comma 3 2 3 5 3 2" xfId="23103" xr:uid="{BFEA30D7-F4C1-4DBA-A3F7-FD5FD1658F5D}"/>
    <cellStyle name="Comma 3 2 3 5 4" xfId="14838" xr:uid="{FF2E6F2E-6879-4098-A6EA-60FB3DDB615C}"/>
    <cellStyle name="Comma 3 2 3 5 5" xfId="29197" xr:uid="{AEBC56AD-EA3A-4CF1-B94B-F5D6899B8034}"/>
    <cellStyle name="Comma 3 2 3 5 6" xfId="35291" xr:uid="{DB5BEF50-888C-4264-8414-44BF4B426A56}"/>
    <cellStyle name="Comma 3 2 3 5 7" xfId="45951" xr:uid="{4A723DBC-463C-4F6B-9E9D-5E1F79DCDF6B}"/>
    <cellStyle name="Comma 3 2 3 6" xfId="2835" xr:uid="{757B5393-1A34-44DF-BB00-7CCB16EB2707}"/>
    <cellStyle name="Comma 3 2 3 6 2" xfId="5914" xr:uid="{15FCD99D-3FBF-4036-9980-BD04FA83B05E}"/>
    <cellStyle name="Comma 3 2 3 6 2 2" xfId="12124" xr:uid="{F5BF1877-2644-4FAD-95C9-8AD39464BD30}"/>
    <cellStyle name="Comma 3 2 3 6 2 2 2" xfId="26487" xr:uid="{52830751-6DF1-4716-8EF9-949E53B31C17}"/>
    <cellStyle name="Comma 3 2 3 6 2 3" xfId="18222" xr:uid="{445B00BA-A628-4DE0-B271-98A58E7A6342}"/>
    <cellStyle name="Comma 3 2 3 6 2 4" xfId="32581" xr:uid="{5C7AE052-8919-4C58-84C8-D0D4B06D3F34}"/>
    <cellStyle name="Comma 3 2 3 6 2 5" xfId="38675" xr:uid="{22F36959-1ABE-4C96-B4AD-6349D557BA0F}"/>
    <cellStyle name="Comma 3 2 3 6 3" xfId="9114" xr:uid="{2EAFA8D1-53CD-4F8A-9B22-DB846EB9EAFA}"/>
    <cellStyle name="Comma 3 2 3 6 3 2" xfId="23477" xr:uid="{E87D7B7B-967D-4619-AFAB-DCC79CA89647}"/>
    <cellStyle name="Comma 3 2 3 6 4" xfId="15212" xr:uid="{B1BAD882-FE88-471F-A27A-AD7D4A7E9C53}"/>
    <cellStyle name="Comma 3 2 3 6 5" xfId="29571" xr:uid="{6DA426C2-DFA9-45BA-866A-5B6864F18AEE}"/>
    <cellStyle name="Comma 3 2 3 6 6" xfId="35665" xr:uid="{F9FC3AFC-9CE5-4AFE-83BB-B02C5194123E}"/>
    <cellStyle name="Comma 3 2 3 7" xfId="3209" xr:uid="{F269D07C-415E-406B-AA43-5978620A25D5}"/>
    <cellStyle name="Comma 3 2 3 7 2" xfId="6288" xr:uid="{703CE511-E01B-49E6-8511-772D38045181}"/>
    <cellStyle name="Comma 3 2 3 7 2 2" xfId="12498" xr:uid="{031D88A5-EC16-4F7C-87A1-64E4EF9B4C60}"/>
    <cellStyle name="Comma 3 2 3 7 2 2 2" xfId="26861" xr:uid="{159F9218-E3B3-4FE9-ADE4-84960BA2901A}"/>
    <cellStyle name="Comma 3 2 3 7 2 3" xfId="18596" xr:uid="{452C2A95-5B1C-4B07-AD7B-C8EDFC967508}"/>
    <cellStyle name="Comma 3 2 3 7 2 4" xfId="32955" xr:uid="{241B278A-30DC-4A9E-8373-B80BFF850835}"/>
    <cellStyle name="Comma 3 2 3 7 2 5" xfId="39049" xr:uid="{49169D6B-628D-4944-B8C6-26702034D614}"/>
    <cellStyle name="Comma 3 2 3 7 3" xfId="9488" xr:uid="{A5B5E9E7-D308-4DEB-9C88-FB47110E1542}"/>
    <cellStyle name="Comma 3 2 3 7 3 2" xfId="23851" xr:uid="{5C3EF53F-101F-4CB6-BC3E-C3EA3FA312E3}"/>
    <cellStyle name="Comma 3 2 3 7 4" xfId="15586" xr:uid="{AE48D157-8AE2-4D69-B3AF-70D0A3FE17B3}"/>
    <cellStyle name="Comma 3 2 3 7 5" xfId="29945" xr:uid="{6701660C-89B9-42A7-9896-0CE0FBE63195}"/>
    <cellStyle name="Comma 3 2 3 7 6" xfId="36039" xr:uid="{DDAF8874-E323-469D-AD9F-E2D40F5FDF5E}"/>
    <cellStyle name="Comma 3 2 3 8" xfId="3585" xr:uid="{EC38A03D-9B84-4A2F-8DB7-87688EA17800}"/>
    <cellStyle name="Comma 3 2 3 8 2" xfId="6664" xr:uid="{475327E7-CC87-40B0-BD2A-E5DC64641A06}"/>
    <cellStyle name="Comma 3 2 3 8 2 2" xfId="12873" xr:uid="{25534601-4C9F-4B5F-8BAA-3BD8D05432C8}"/>
    <cellStyle name="Comma 3 2 3 8 2 2 2" xfId="27236" xr:uid="{4B80FD1E-D33B-4EE0-866B-A02450169ED2}"/>
    <cellStyle name="Comma 3 2 3 8 2 3" xfId="18971" xr:uid="{EC760518-0D70-4C82-A5B0-BC4F215D8EB8}"/>
    <cellStyle name="Comma 3 2 3 8 2 4" xfId="33330" xr:uid="{EAA647A6-A816-48AB-8695-10095CC92570}"/>
    <cellStyle name="Comma 3 2 3 8 2 5" xfId="39424" xr:uid="{5D7848D5-BD62-4C8A-884A-AFF7A12A88C3}"/>
    <cellStyle name="Comma 3 2 3 8 3" xfId="9864" xr:uid="{AEE508C3-3C76-4E66-9D86-DECE3F534263}"/>
    <cellStyle name="Comma 3 2 3 8 3 2" xfId="24227" xr:uid="{BC763BDD-2437-41E4-945F-AFB6D31DD6DA}"/>
    <cellStyle name="Comma 3 2 3 8 4" xfId="15962" xr:uid="{9CB77A72-353A-4A2B-BBE0-8C8FCBE455D8}"/>
    <cellStyle name="Comma 3 2 3 8 5" xfId="30321" xr:uid="{0598A299-14CD-4C04-8570-691760D6CF1A}"/>
    <cellStyle name="Comma 3 2 3 8 6" xfId="36415" xr:uid="{AF45E7E1-786A-42AF-AE5A-176A4E37F9F7}"/>
    <cellStyle name="Comma 3 2 3 9" xfId="3961" xr:uid="{93EDBAA8-A4F8-4819-9791-2FB5407617F8}"/>
    <cellStyle name="Comma 3 2 3 9 2" xfId="10240" xr:uid="{56A5FD43-C253-4BC6-A828-1B346BCC6673}"/>
    <cellStyle name="Comma 3 2 3 9 2 2" xfId="24603" xr:uid="{932EE7D6-D90E-4281-B85F-6078FDF63C72}"/>
    <cellStyle name="Comma 3 2 3 9 3" xfId="16338" xr:uid="{34EDC1EA-3169-48CB-80CD-1452CB2AA26A}"/>
    <cellStyle name="Comma 3 2 3 9 4" xfId="30697" xr:uid="{CCFDFB62-B183-450A-92FD-627FE0947CA2}"/>
    <cellStyle name="Comma 3 2 3 9 5" xfId="36791" xr:uid="{7FA3E4E6-C29C-4892-A7E5-BA1769E47522}"/>
    <cellStyle name="Comma 3 2 4" xfId="132" xr:uid="{C0ABA50C-428C-42F1-87F8-ED23314F369F}"/>
    <cellStyle name="Comma 3 2 4 2" xfId="450" xr:uid="{D6A116A2-150B-4062-9B6F-6B7C66A44F7C}"/>
    <cellStyle name="Comma 3 2 4 2 2" xfId="691" xr:uid="{B02DD5E6-A4A3-4FD1-833A-0430B762D5E6}"/>
    <cellStyle name="Comma 3 2 4 2 2 2" xfId="24807" xr:uid="{0632EEE4-9901-4AD6-BED0-737BCF2B91E5}"/>
    <cellStyle name="Comma 3 2 4 2 2 2 2" xfId="42596" xr:uid="{D6A54B8C-28B0-49E1-9BFB-227D4627BF31}"/>
    <cellStyle name="Comma 3 2 4 2 2 3" xfId="10444" xr:uid="{065D7693-D6B2-4D7A-8339-AEE736DA669F}"/>
    <cellStyle name="Comma 3 2 4 2 2 4" xfId="40414" xr:uid="{8E1AFD0E-1AF9-4564-BB4E-6D9C03FAFF7F}"/>
    <cellStyle name="Comma 3 2 4 2 3" xfId="16542" xr:uid="{5E65DB9B-F872-4882-B047-81A02F7454BC}"/>
    <cellStyle name="Comma 3 2 4 2 3 2" xfId="43510" xr:uid="{BA4A542B-559F-463C-B242-2120EFE639A8}"/>
    <cellStyle name="Comma 3 2 4 2 4" xfId="30901" xr:uid="{4DC92602-1E7C-4DD4-9DBF-C8435FB7D183}"/>
    <cellStyle name="Comma 3 2 4 2 4 2" xfId="44409" xr:uid="{451365F5-30E3-4DD5-A08A-2C7BFB696EC1}"/>
    <cellStyle name="Comma 3 2 4 2 5" xfId="36995" xr:uid="{60AD78E2-61A4-48FE-A38B-7418A9BBC908}"/>
    <cellStyle name="Comma 3 2 4 2 5 2" xfId="45384" xr:uid="{B840B187-BCD4-4BA7-948D-B61E79F56D21}"/>
    <cellStyle name="Comma 3 2 4 2 6" xfId="4213" xr:uid="{5A8FB4B6-3020-4A6A-87A0-2C0BD6499F01}"/>
    <cellStyle name="Comma 3 2 4 2 6 2" xfId="41651" xr:uid="{03973F9B-CE47-4933-B183-5B4C7AAF5149}"/>
    <cellStyle name="Comma 3 2 4 2 7" xfId="46195" xr:uid="{A7B156C2-F02C-43EB-9F07-80113E27A081}"/>
    <cellStyle name="Comma 3 2 4 2 8" xfId="39962" xr:uid="{5882F2F0-B35B-4A54-A6E8-956A16468E0F}"/>
    <cellStyle name="Comma 3 2 4 3" xfId="297" xr:uid="{DD89FD5F-3787-481B-9558-339863432F3F}"/>
    <cellStyle name="Comma 3 2 4 3 2" xfId="21773" xr:uid="{5CAC4E7A-045E-4701-81A1-AEF0D987B010}"/>
    <cellStyle name="Comma 3 2 4 3 2 2" xfId="40261" xr:uid="{064FEE87-8B0C-4F61-B2E3-3BE4607B9924}"/>
    <cellStyle name="Comma 3 2 4 3 3" xfId="7411" xr:uid="{081D1FC0-96EF-4ECC-80C2-E222F9E6EDD4}"/>
    <cellStyle name="Comma 3 2 4 3 3 2" xfId="42163" xr:uid="{1A92F353-F242-45B7-8312-C265FAF46BA1}"/>
    <cellStyle name="Comma 3 2 4 3 4" xfId="46042" xr:uid="{F90DDA94-12CB-4D1D-8991-BE9AE4E1F554}"/>
    <cellStyle name="Comma 3 2 4 3 5" xfId="40102" xr:uid="{B489C8F7-28D3-4065-9249-058894BCBF1D}"/>
    <cellStyle name="Comma 3 2 4 4" xfId="633" xr:uid="{3B04C1EE-F701-494E-B844-83965F613C93}"/>
    <cellStyle name="Comma 3 2 4 4 2" xfId="13508" xr:uid="{631B3251-36DA-42E5-8611-BB6CDA5F7754}"/>
    <cellStyle name="Comma 3 2 4 4 2 2" xfId="43080" xr:uid="{D2A0EBAF-43A7-42EC-A72D-0BFB7E91B37A}"/>
    <cellStyle name="Comma 3 2 4 4 3" xfId="40146" xr:uid="{799439DB-B79C-4F06-BC31-90FFFA4AC1FF}"/>
    <cellStyle name="Comma 3 2 4 5" xfId="27867" xr:uid="{AC66E869-5CD2-4D58-AB7F-434E68C2E525}"/>
    <cellStyle name="Comma 3 2 4 5 2" xfId="43979" xr:uid="{CA47A856-0F19-4844-9BF2-6930ED9019C0}"/>
    <cellStyle name="Comma 3 2 4 6" xfId="33961" xr:uid="{D3CD2577-D3B0-4FE1-AA4C-7AF555ABD83F}"/>
    <cellStyle name="Comma 3 2 4 6 2" xfId="44939" xr:uid="{3E8E8D49-20BC-4F6B-942F-6848BA09B2A6}"/>
    <cellStyle name="Comma 3 2 4 7" xfId="1152" xr:uid="{9643C0E1-2D0D-4C10-9961-4990077146E7}"/>
    <cellStyle name="Comma 3 2 4 7 2" xfId="41146" xr:uid="{52DA4EE5-6AFD-4E86-A5C5-75B2D3F59B49}"/>
    <cellStyle name="Comma 3 2 4 8" xfId="45926" xr:uid="{2E49BD45-DFBD-4F4C-A625-ED00C4CDA8AC}"/>
    <cellStyle name="Comma 3 2 4 9" xfId="39809" xr:uid="{E18DF66E-F925-4EDC-8732-116C51570DDC}"/>
    <cellStyle name="Comma 3 2 5" xfId="378" xr:uid="{4DD256D0-B96C-4F48-A850-7FF87454B67C}"/>
    <cellStyle name="Comma 3 2 5 2" xfId="654" xr:uid="{D6CDB3CC-BBB2-473D-9C27-BB55C302EE48}"/>
    <cellStyle name="Comma 3 2 5 2 2" xfId="10794" xr:uid="{3F4DDA5E-C938-4BF8-A4AF-069793A94AEC}"/>
    <cellStyle name="Comma 3 2 5 2 2 2" xfId="25157" xr:uid="{B232BE39-73DC-4090-BCD2-41F7BDB718F0}"/>
    <cellStyle name="Comma 3 2 5 2 2 3" xfId="42677" xr:uid="{D467D8AB-B124-40A8-8D1E-4FAEEB9E3CF9}"/>
    <cellStyle name="Comma 3 2 5 2 3" xfId="16892" xr:uid="{4687B5D2-D119-40D4-8971-D769D1905E97}"/>
    <cellStyle name="Comma 3 2 5 2 3 2" xfId="43591" xr:uid="{9FEFA6A1-2B9B-4710-BE31-C39A353FD982}"/>
    <cellStyle name="Comma 3 2 5 2 4" xfId="31251" xr:uid="{F3F0AEAF-1849-41D7-954D-FC4FBE3A92C8}"/>
    <cellStyle name="Comma 3 2 5 2 4 2" xfId="44490" xr:uid="{2E745E64-5560-4E26-9337-20AFDDBD6B01}"/>
    <cellStyle name="Comma 3 2 5 2 5" xfId="37345" xr:uid="{DF9CD007-EE09-4F7F-A89B-1398F0E78B4B}"/>
    <cellStyle name="Comma 3 2 5 2 5 2" xfId="45465" xr:uid="{25D7C921-B77E-4348-89AF-767338E825D1}"/>
    <cellStyle name="Comma 3 2 5 2 6" xfId="4585" xr:uid="{E027CEAD-91C3-4B9F-94DF-77B8278ADFEB}"/>
    <cellStyle name="Comma 3 2 5 2 6 2" xfId="41733" xr:uid="{C30EDE79-3151-4092-9924-965C768E429C}"/>
    <cellStyle name="Comma 3 2 5 2 7" xfId="40342" xr:uid="{90F8534D-C691-4B49-AA71-F77FE48939F4}"/>
    <cellStyle name="Comma 3 2 5 3" xfId="7784" xr:uid="{DF5AF32E-E9B0-4E43-858D-1C1F59E83106}"/>
    <cellStyle name="Comma 3 2 5 3 2" xfId="22147" xr:uid="{362F67AA-6CDF-4572-BD68-DA51144F14FF}"/>
    <cellStyle name="Comma 3 2 5 3 3" xfId="42244" xr:uid="{9809CC1F-6A50-4EED-9988-092251F193F6}"/>
    <cellStyle name="Comma 3 2 5 4" xfId="13882" xr:uid="{27BA7B10-CC67-4471-8E22-E0C26771379F}"/>
    <cellStyle name="Comma 3 2 5 4 2" xfId="43161" xr:uid="{446C2EFE-3CAA-4B0D-9E00-FAE04A4D3C0B}"/>
    <cellStyle name="Comma 3 2 5 5" xfId="28241" xr:uid="{39200199-4131-40BF-A151-07E3A1778006}"/>
    <cellStyle name="Comma 3 2 5 5 2" xfId="44060" xr:uid="{88B40761-F02A-4090-9BD8-1C8B38B906DD}"/>
    <cellStyle name="Comma 3 2 5 6" xfId="34335" xr:uid="{0D35BA9F-7278-418C-B5F3-0ADC26CFBA2F}"/>
    <cellStyle name="Comma 3 2 5 6 2" xfId="45020" xr:uid="{1CA26223-B088-4332-93D3-6574A2CE89D5}"/>
    <cellStyle name="Comma 3 2 5 7" xfId="1512" xr:uid="{BD09AE9D-B0C3-4B06-A42F-AF32C0367673}"/>
    <cellStyle name="Comma 3 2 5 7 2" xfId="41239" xr:uid="{6BA1628B-D101-4E95-981F-BEFB5B573AF7}"/>
    <cellStyle name="Comma 3 2 5 8" xfId="46123" xr:uid="{DF4AE899-8E1F-4A42-A134-DB5C2BEA4D76}"/>
    <cellStyle name="Comma 3 2 5 9" xfId="39890" xr:uid="{4086FA6F-83AE-444E-8508-31C0C9EE79C2}"/>
    <cellStyle name="Comma 3 2 6" xfId="522" xr:uid="{9DF396A4-4958-4128-AF4F-B1CB37C300EE}"/>
    <cellStyle name="Comma 3 2 6 2" xfId="4958" xr:uid="{D435FE1D-7FE1-4FAF-9F9A-302C95594DA2}"/>
    <cellStyle name="Comma 3 2 6 2 2" xfId="11168" xr:uid="{DFD3FE34-EEF1-467A-8F92-47945E705189}"/>
    <cellStyle name="Comma 3 2 6 2 2 2" xfId="25531" xr:uid="{7084567F-B748-4E0B-9253-D4C2C793995D}"/>
    <cellStyle name="Comma 3 2 6 2 2 3" xfId="42697" xr:uid="{74D8BB95-7FF1-4CF9-9A4B-D3B7503685E3}"/>
    <cellStyle name="Comma 3 2 6 2 3" xfId="17266" xr:uid="{58B510B2-E619-40A9-BB9D-249B018A7AEF}"/>
    <cellStyle name="Comma 3 2 6 2 3 2" xfId="43611" xr:uid="{3432D366-9E71-45E2-9617-6D2763C4C152}"/>
    <cellStyle name="Comma 3 2 6 2 4" xfId="31625" xr:uid="{2D34D85E-8A5A-4809-8ADB-CEF14EEFA76F}"/>
    <cellStyle name="Comma 3 2 6 2 4 2" xfId="44510" xr:uid="{DAD3C616-5ECA-4ADC-9EE5-4AD848B01962}"/>
    <cellStyle name="Comma 3 2 6 2 5" xfId="37719" xr:uid="{52F9C3B4-65BC-4099-A793-F9E746FE7162}"/>
    <cellStyle name="Comma 3 2 6 2 5 2" xfId="45485" xr:uid="{B4E7AF72-58BD-461E-A664-3EC0A27635CE}"/>
    <cellStyle name="Comma 3 2 6 2 6" xfId="41753" xr:uid="{E80C38D6-5ECA-45C4-B7FD-EDA9B85A2BA8}"/>
    <cellStyle name="Comma 3 2 6 3" xfId="8158" xr:uid="{88918FF1-583B-4B69-BB57-EF5E903CC907}"/>
    <cellStyle name="Comma 3 2 6 3 2" xfId="22521" xr:uid="{620EA618-788D-471A-915D-1ACDF94407BE}"/>
    <cellStyle name="Comma 3 2 6 3 3" xfId="42264" xr:uid="{C6EFE741-14F3-4DFF-AAC5-1BD762A86B81}"/>
    <cellStyle name="Comma 3 2 6 4" xfId="14256" xr:uid="{5D3DADED-A4CF-47B8-A0EE-2F429C8A6943}"/>
    <cellStyle name="Comma 3 2 6 4 2" xfId="43181" xr:uid="{BD9F2412-7F3E-4E51-B779-C32CC5A08329}"/>
    <cellStyle name="Comma 3 2 6 5" xfId="28615" xr:uid="{20CC8316-25DF-4232-A5E6-44F5705A1309}"/>
    <cellStyle name="Comma 3 2 6 5 2" xfId="44080" xr:uid="{9C9D4FAB-95B6-458D-B054-755825D1C2FB}"/>
    <cellStyle name="Comma 3 2 6 6" xfId="34709" xr:uid="{87B3392A-887E-4436-886C-7672C235E7EF}"/>
    <cellStyle name="Comma 3 2 6 6 2" xfId="45040" xr:uid="{8EC07061-5904-44C6-BA79-372A3103BDAC}"/>
    <cellStyle name="Comma 3 2 6 7" xfId="1881" xr:uid="{4A33176D-365F-4F66-948A-C707ECF9347D}"/>
    <cellStyle name="Comma 3 2 6 7 2" xfId="41259" xr:uid="{4EFB2A66-6015-4342-9A2C-AB78431AA579}"/>
    <cellStyle name="Comma 3 2 6 8" xfId="40162" xr:uid="{61D0D018-46AE-4E90-9F58-11F9906EC060}"/>
    <cellStyle name="Comma 3 2 7" xfId="2254" xr:uid="{33546C8C-1086-45F1-A360-E5B21FBD6228}"/>
    <cellStyle name="Comma 3 2 7 2" xfId="5332" xr:uid="{59F1CAD5-C575-4438-AC0E-591857F7DB2F}"/>
    <cellStyle name="Comma 3 2 7 2 2" xfId="11542" xr:uid="{A080B9B2-8826-4A35-B405-E2B3D2984926}"/>
    <cellStyle name="Comma 3 2 7 2 2 2" xfId="25905" xr:uid="{CA0912F3-C6A6-43F5-9439-8E853963062C}"/>
    <cellStyle name="Comma 3 2 7 2 2 3" xfId="42722" xr:uid="{FF7646D3-DC0E-4E11-914E-796E2225E100}"/>
    <cellStyle name="Comma 3 2 7 2 3" xfId="17640" xr:uid="{59385288-CC05-4D53-984B-3AE52742D3C2}"/>
    <cellStyle name="Comma 3 2 7 2 3 2" xfId="43636" xr:uid="{FEA97994-7CDF-4351-87A4-1E7FA394D329}"/>
    <cellStyle name="Comma 3 2 7 2 4" xfId="31999" xr:uid="{DDA7D3A1-F672-4036-ADDB-3B37EEAF2E15}"/>
    <cellStyle name="Comma 3 2 7 2 4 2" xfId="44535" xr:uid="{4EA0B021-FEB8-4CFA-ABA9-49DF5145A8E8}"/>
    <cellStyle name="Comma 3 2 7 2 5" xfId="38093" xr:uid="{5CCDF42B-593B-48B4-BCE9-E7A9DFD87920}"/>
    <cellStyle name="Comma 3 2 7 2 5 2" xfId="45510" xr:uid="{32EDA618-A880-4D6A-8F7E-5DD00EACC8A4}"/>
    <cellStyle name="Comma 3 2 7 2 6" xfId="41778" xr:uid="{C576A340-1F10-4165-81FD-3764F6CB1CF3}"/>
    <cellStyle name="Comma 3 2 7 3" xfId="8532" xr:uid="{1DB403E2-2A08-48D1-9219-98B3744B4CCD}"/>
    <cellStyle name="Comma 3 2 7 3 2" xfId="22895" xr:uid="{C756203E-A8C1-44E8-BEEE-9843DC8A61BA}"/>
    <cellStyle name="Comma 3 2 7 3 3" xfId="42289" xr:uid="{7D4E1450-B7EE-4FFE-92B8-A5493FCE6E98}"/>
    <cellStyle name="Comma 3 2 7 4" xfId="14630" xr:uid="{56A8F7B3-B409-4222-BCE0-5C28A12EAEDA}"/>
    <cellStyle name="Comma 3 2 7 4 2" xfId="43206" xr:uid="{FE423F43-1F1C-4BE7-A662-26DF706BE49E}"/>
    <cellStyle name="Comma 3 2 7 5" xfId="28989" xr:uid="{90629997-15F9-4263-A752-F9E3D44E69FA}"/>
    <cellStyle name="Comma 3 2 7 5 2" xfId="44105" xr:uid="{F8436265-00AF-470F-B470-224CA742F2F8}"/>
    <cellStyle name="Comma 3 2 7 6" xfId="35083" xr:uid="{C6C86E0E-9358-46BE-A24D-5914FAF2A0E7}"/>
    <cellStyle name="Comma 3 2 7 6 2" xfId="45065" xr:uid="{103BE3DB-D12E-447F-AD0F-E6814559CEEC}"/>
    <cellStyle name="Comma 3 2 7 7" xfId="41284" xr:uid="{055A658F-EC8F-4926-9C4C-E4E244A3FA2E}"/>
    <cellStyle name="Comma 3 2 8" xfId="2627" xr:uid="{F8E36E3A-37AC-4CD5-ACF0-9F8ADF85FFD6}"/>
    <cellStyle name="Comma 3 2 8 2" xfId="5706" xr:uid="{956C6FDF-49EB-4212-A2F4-0674DDC2ABDC}"/>
    <cellStyle name="Comma 3 2 8 2 2" xfId="11916" xr:uid="{B6604CBA-7F7A-4073-BDB7-6B82B9AB4E98}"/>
    <cellStyle name="Comma 3 2 8 2 2 2" xfId="26279" xr:uid="{5D912F9C-C44E-499F-8E46-42D5DAA89DE9}"/>
    <cellStyle name="Comma 3 2 8 2 2 3" xfId="42747" xr:uid="{B7257C83-D9E6-45A6-92BD-A0F3E61140CE}"/>
    <cellStyle name="Comma 3 2 8 2 3" xfId="18014" xr:uid="{5B26C072-76E5-4894-8B98-BCC420EA4E88}"/>
    <cellStyle name="Comma 3 2 8 2 3 2" xfId="43661" xr:uid="{BF6B671F-099B-43F8-A2F3-9D2270612F75}"/>
    <cellStyle name="Comma 3 2 8 2 4" xfId="32373" xr:uid="{0590FE55-18AA-4AC3-A906-31173E0C7AE3}"/>
    <cellStyle name="Comma 3 2 8 2 4 2" xfId="44560" xr:uid="{F1782FBD-F4AE-4AD1-B89E-69F8834CDD10}"/>
    <cellStyle name="Comma 3 2 8 2 5" xfId="38467" xr:uid="{0632ADC8-0FAD-4ACC-85C2-B8B6EAF3275C}"/>
    <cellStyle name="Comma 3 2 8 2 5 2" xfId="45535" xr:uid="{63442842-DED3-4954-96A9-463C247C517A}"/>
    <cellStyle name="Comma 3 2 8 2 6" xfId="41803" xr:uid="{27FF83CC-FD51-47D9-9E65-4737B1F63420}"/>
    <cellStyle name="Comma 3 2 8 3" xfId="8906" xr:uid="{E96BBBFA-5C02-4C9C-9B91-A72FAD538E11}"/>
    <cellStyle name="Comma 3 2 8 3 2" xfId="23269" xr:uid="{E36F12D0-9D0C-4321-80E0-695DA816D7F4}"/>
    <cellStyle name="Comma 3 2 8 3 3" xfId="42314" xr:uid="{27926F66-B41E-444F-A045-3FC9670EC2F9}"/>
    <cellStyle name="Comma 3 2 8 4" xfId="15004" xr:uid="{87C9B580-D845-4A5B-ACD9-72056E12D669}"/>
    <cellStyle name="Comma 3 2 8 4 2" xfId="43231" xr:uid="{A40481AB-DFE6-433F-8679-EAAF6F3FE706}"/>
    <cellStyle name="Comma 3 2 8 5" xfId="29363" xr:uid="{C932867B-D06D-4FD6-950B-DE3DD1FA1206}"/>
    <cellStyle name="Comma 3 2 8 5 2" xfId="44130" xr:uid="{05F4D8AF-37E3-41D7-931F-2246675813E6}"/>
    <cellStyle name="Comma 3 2 8 6" xfId="35457" xr:uid="{408124D6-2A2E-4545-BE97-A922CE2B524C}"/>
    <cellStyle name="Comma 3 2 8 6 2" xfId="45090" xr:uid="{5E3E5514-19D0-4079-9B31-6E04077D82BD}"/>
    <cellStyle name="Comma 3 2 8 7" xfId="41309" xr:uid="{CA027172-DA0A-467B-A54B-04BA63759BD6}"/>
    <cellStyle name="Comma 3 2 9" xfId="3001" xr:uid="{8BCCD5DF-B6E6-4F3B-9108-9EC0FEFB66A7}"/>
    <cellStyle name="Comma 3 2 9 2" xfId="6080" xr:uid="{BFB30C74-A493-428C-9C43-5CE2FF6B612B}"/>
    <cellStyle name="Comma 3 2 9 2 2" xfId="12290" xr:uid="{7983657A-2FFF-42D1-A7F7-F8602723E693}"/>
    <cellStyle name="Comma 3 2 9 2 2 2" xfId="26653" xr:uid="{831D8665-EDCC-4CEF-B9AF-E4FD58F81439}"/>
    <cellStyle name="Comma 3 2 9 2 2 3" xfId="42768" xr:uid="{87067371-1660-46E1-A82E-92C07008C770}"/>
    <cellStyle name="Comma 3 2 9 2 3" xfId="18388" xr:uid="{0E5742CA-9490-4827-A3ED-E7EB8797DFE2}"/>
    <cellStyle name="Comma 3 2 9 2 3 2" xfId="43682" xr:uid="{CB875F83-BDFD-4E46-8337-C207AB69B16A}"/>
    <cellStyle name="Comma 3 2 9 2 4" xfId="32747" xr:uid="{77489AA8-A877-465C-A45B-CDAFB2A6124D}"/>
    <cellStyle name="Comma 3 2 9 2 4 2" xfId="44581" xr:uid="{65A84892-5BAF-4725-B679-36187B50A776}"/>
    <cellStyle name="Comma 3 2 9 2 5" xfId="38841" xr:uid="{25F52E47-96D9-4106-B028-CD15C5B3697E}"/>
    <cellStyle name="Comma 3 2 9 2 5 2" xfId="45556" xr:uid="{7A184550-142B-463B-95D4-36E82D891E6A}"/>
    <cellStyle name="Comma 3 2 9 2 6" xfId="41824" xr:uid="{CD527192-34ED-430F-9FD5-C6CBF43BB10F}"/>
    <cellStyle name="Comma 3 2 9 3" xfId="9280" xr:uid="{1EBF9852-8293-4BB8-9D47-04D37980D6E2}"/>
    <cellStyle name="Comma 3 2 9 3 2" xfId="23643" xr:uid="{C82284F6-6238-4D2C-9191-B547983E7AFD}"/>
    <cellStyle name="Comma 3 2 9 3 3" xfId="42335" xr:uid="{AA16DD07-FEE5-492D-863C-B4741F87813F}"/>
    <cellStyle name="Comma 3 2 9 4" xfId="15378" xr:uid="{85EE10E6-FB0B-4C33-8A61-0C64B18BFB18}"/>
    <cellStyle name="Comma 3 2 9 4 2" xfId="43252" xr:uid="{0B4E4A3A-ED27-458D-880D-47846191AE72}"/>
    <cellStyle name="Comma 3 2 9 5" xfId="29737" xr:uid="{9A461C17-E648-4A79-A38C-FDBB95417C37}"/>
    <cellStyle name="Comma 3 2 9 5 2" xfId="44151" xr:uid="{960DFF44-0F57-4171-ADE3-2437CF7D305D}"/>
    <cellStyle name="Comma 3 2 9 6" xfId="35831" xr:uid="{3D45E11C-B687-41E5-8A81-3445AB338A53}"/>
    <cellStyle name="Comma 3 2 9 6 2" xfId="45111" xr:uid="{EE166C7D-47B6-4C34-BBB5-07D65DB7487E}"/>
    <cellStyle name="Comma 3 2 9 7" xfId="41330" xr:uid="{C5F09B61-02B0-41E6-87F0-5B782BDD67D6}"/>
    <cellStyle name="Comma 3 20" xfId="2994" xr:uid="{F698021D-9249-41CD-9F2F-95CF0D1608A2}"/>
    <cellStyle name="Comma 3 20 2" xfId="6073" xr:uid="{E73D380C-0F44-44D0-9FC6-5A9829B2F0A9}"/>
    <cellStyle name="Comma 3 20 2 2" xfId="12283" xr:uid="{84A892D6-4073-42AD-B20B-29BC68B0F7E6}"/>
    <cellStyle name="Comma 3 20 2 2 2" xfId="26646" xr:uid="{C685D778-5B76-41BF-A20D-A70B704C3A85}"/>
    <cellStyle name="Comma 3 20 2 3" xfId="18381" xr:uid="{4B774A7E-7CA1-44FB-8FB5-DABE3B0B4D42}"/>
    <cellStyle name="Comma 3 20 2 4" xfId="32740" xr:uid="{DFCBD936-DF58-4B1D-B599-CD3325D49DD2}"/>
    <cellStyle name="Comma 3 20 2 5" xfId="38834" xr:uid="{CBD4013A-9FBB-438B-B8AA-A91FB600C444}"/>
    <cellStyle name="Comma 3 20 3" xfId="9273" xr:uid="{A79B2F89-4F35-4ED9-AF22-331CFE8EFA67}"/>
    <cellStyle name="Comma 3 20 3 2" xfId="23636" xr:uid="{4491D0F0-DFEF-4598-A91D-FB696E273A5A}"/>
    <cellStyle name="Comma 3 20 4" xfId="15371" xr:uid="{94F9F3CF-7F98-408B-BC58-FC5DAED15C81}"/>
    <cellStyle name="Comma 3 20 5" xfId="29730" xr:uid="{8995ADBF-A8E5-4BBF-A700-D49B4265FAA0}"/>
    <cellStyle name="Comma 3 20 6" xfId="35824" xr:uid="{2AFFD239-CD0E-48E5-BC88-E7618B9EAC35}"/>
    <cellStyle name="Comma 3 20 7" xfId="43900" xr:uid="{529A8E3E-B4DE-405C-BB25-7E1235C74AA1}"/>
    <cellStyle name="Comma 3 21" xfId="3370" xr:uid="{CB161BC6-03EF-4AA6-A2E0-45DA90A2121F}"/>
    <cellStyle name="Comma 3 21 2" xfId="6449" xr:uid="{F6EA1067-27E2-41DB-B234-94BA849E04E9}"/>
    <cellStyle name="Comma 3 21 2 2" xfId="12658" xr:uid="{7FA4BA86-E46F-437F-875A-6F4E3806323C}"/>
    <cellStyle name="Comma 3 21 2 2 2" xfId="27021" xr:uid="{9390F3ED-27AE-4DFE-A378-7DF1F1959E57}"/>
    <cellStyle name="Comma 3 21 2 3" xfId="18756" xr:uid="{5F140D86-4DDB-4F47-BFDD-A58CC3A17F73}"/>
    <cellStyle name="Comma 3 21 2 4" xfId="33115" xr:uid="{E36DE10D-4416-4375-8C49-4D13909D6185}"/>
    <cellStyle name="Comma 3 21 2 5" xfId="39209" xr:uid="{C3D1FE0F-B30A-4A21-916A-AD3BC565A6F3}"/>
    <cellStyle name="Comma 3 21 3" xfId="9649" xr:uid="{FD069EA1-82A2-4255-A190-F666B825CC23}"/>
    <cellStyle name="Comma 3 21 3 2" xfId="24012" xr:uid="{A90BC493-B3E2-4D0E-9C87-C5CAE59F15C3}"/>
    <cellStyle name="Comma 3 21 4" xfId="15747" xr:uid="{62422F2B-9F11-465F-B315-F71C1D7B4D59}"/>
    <cellStyle name="Comma 3 21 5" xfId="30106" xr:uid="{CF3E3B87-DE5F-4958-889D-A743A98C9DED}"/>
    <cellStyle name="Comma 3 21 6" xfId="36200" xr:uid="{5CEB3D4A-8E5B-4C2B-9354-5B9CA13BE4DB}"/>
    <cellStyle name="Comma 3 21 7" xfId="40535" xr:uid="{2AC14110-AAC6-40EC-9BCE-1514575C6A79}"/>
    <cellStyle name="Comma 3 22" xfId="3746" xr:uid="{AF17228F-2A0D-4113-9CB0-50ADBFAD627C}"/>
    <cellStyle name="Comma 3 22 2" xfId="10025" xr:uid="{99400E92-8197-4566-8145-E14C2062F9D9}"/>
    <cellStyle name="Comma 3 22 2 2" xfId="24388" xr:uid="{F577CA43-FD16-4883-ADF8-6E1E0D973CD1}"/>
    <cellStyle name="Comma 3 22 3" xfId="16123" xr:uid="{D1FEEFBA-218D-498F-A5A8-DF7DE25BC0ED}"/>
    <cellStyle name="Comma 3 22 4" xfId="30482" xr:uid="{98A1FD3C-32F0-498F-A469-D1252F87C3AF}"/>
    <cellStyle name="Comma 3 22 5" xfId="36576" xr:uid="{969A9B56-F919-4F7E-B05F-B925C7171935}"/>
    <cellStyle name="Comma 3 22 6" xfId="44851" xr:uid="{9650805E-F163-4E11-A0E5-1D465C7F14C1}"/>
    <cellStyle name="Comma 3 23" xfId="6883" xr:uid="{83366C48-FF7E-44DB-A0A1-608CA3C94F01}"/>
    <cellStyle name="Comma 3 23 2" xfId="13036" xr:uid="{736BB31D-19ED-4EB2-9B77-94DED3292FF5}"/>
    <cellStyle name="Comma 3 23 2 2" xfId="27398" xr:uid="{CC886E1F-A3E9-4D25-BDCA-C306C6485299}"/>
    <cellStyle name="Comma 3 23 3" xfId="21260" xr:uid="{FF0CDA61-8851-4043-A3DA-776B06377F61}"/>
    <cellStyle name="Comma 3 23 4" xfId="19133" xr:uid="{69BE809C-B9A7-4237-80AF-1973648CB3CF}"/>
    <cellStyle name="Comma 3 23 5" xfId="33492" xr:uid="{4747F237-02AC-4B67-93EC-7457B17C355F}"/>
    <cellStyle name="Comma 3 23 6" xfId="39586" xr:uid="{4FEA6FBE-B33F-4B5D-A7D8-B032FD5EF65F}"/>
    <cellStyle name="Comma 3 23 7" xfId="40511" xr:uid="{64C4EF5D-7496-4F0B-A260-14A0D58EC2B8}"/>
    <cellStyle name="Comma 3 24" xfId="6944" xr:uid="{376CB42D-C70E-490D-AD97-434815ADCFCF}"/>
    <cellStyle name="Comma 3 24 2" xfId="21306" xr:uid="{C65F0071-E121-45D3-8B19-75F1BFDF710B}"/>
    <cellStyle name="Comma 3 24 3" xfId="39713" xr:uid="{5484C2A3-3E71-4E2E-AAE9-24108103C99A}"/>
    <cellStyle name="Comma 3 25" xfId="13041" xr:uid="{D7273645-1444-4B1E-A933-DA8148EB0BEE}"/>
    <cellStyle name="Comma 3 25 2" xfId="39700" xr:uid="{3E4779E5-E535-465F-AE87-F81314A7324F}"/>
    <cellStyle name="Comma 3 26" xfId="27400" xr:uid="{B87DAAAE-9667-4658-B110-0152805EB49D}"/>
    <cellStyle name="Comma 3 27" xfId="33494" xr:uid="{6EF84779-3A27-4074-8807-8C1EE5C05075}"/>
    <cellStyle name="Comma 3 28" xfId="39606" xr:uid="{2F7795ED-39F8-4652-9198-D5D15C049DA7}"/>
    <cellStyle name="Comma 3 29" xfId="39608" xr:uid="{CE6797E3-8B3D-4BD0-9181-B4F8EC08B888}"/>
    <cellStyle name="Comma 3 3" xfId="186" xr:uid="{EF0E1FF9-4218-4750-A546-62183795FE5B}"/>
    <cellStyle name="Comma 3 3 10" xfId="3385" xr:uid="{E0AD7032-6D53-419E-B697-336152336892}"/>
    <cellStyle name="Comma 3 3 10 2" xfId="6464" xr:uid="{9AE22603-DF7F-48E4-9BAB-554652E0D0A0}"/>
    <cellStyle name="Comma 3 3 10 2 2" xfId="12673" xr:uid="{27BAB5C0-EFC1-4F39-9007-B82B5BC98841}"/>
    <cellStyle name="Comma 3 3 10 2 2 2" xfId="27036" xr:uid="{5C8A3823-CD7A-490D-A75F-A240AADE07CD}"/>
    <cellStyle name="Comma 3 3 10 2 3" xfId="21080" xr:uid="{BA35BA4B-CA42-4987-A450-85ECACA50956}"/>
    <cellStyle name="Comma 3 3 10 2 4" xfId="18771" xr:uid="{D39ED406-C4DB-4905-96AC-9179046080F2}"/>
    <cellStyle name="Comma 3 3 10 2 5" xfId="33130" xr:uid="{26A54A1B-ABAC-4833-81BD-44BBA168B581}"/>
    <cellStyle name="Comma 3 3 10 2 6" xfId="39224" xr:uid="{9B8763FE-6DD2-49DB-9896-2EA367A21355}"/>
    <cellStyle name="Comma 3 3 10 2 7" xfId="42521" xr:uid="{8FB865BB-6005-44C5-884C-E849B4DBB27D}"/>
    <cellStyle name="Comma 3 3 10 3" xfId="9664" xr:uid="{A6B55897-994B-4D67-B3F6-9BAA509A5CDE}"/>
    <cellStyle name="Comma 3 3 10 3 2" xfId="24027" xr:uid="{C9126E75-066C-451D-8819-2DC2FF8E6F2C}"/>
    <cellStyle name="Comma 3 3 10 3 3" xfId="43435" xr:uid="{DE602E77-128F-4FC5-B995-F5624439C55C}"/>
    <cellStyle name="Comma 3 3 10 4" xfId="19982" xr:uid="{49909651-6FDB-42EC-A29B-3932067764ED}"/>
    <cellStyle name="Comma 3 3 10 4 2" xfId="44334" xr:uid="{92D38B2D-3064-488B-91DD-EDD51E041C7F}"/>
    <cellStyle name="Comma 3 3 10 5" xfId="15762" xr:uid="{945050DF-5DCB-4FCC-A0BB-49CC12C4E6B4}"/>
    <cellStyle name="Comma 3 3 10 5 2" xfId="45300" xr:uid="{B0C9D1BC-CE2E-4088-B610-1A24730CED89}"/>
    <cellStyle name="Comma 3 3 10 6" xfId="30121" xr:uid="{C239BC92-7A49-4C31-ACFB-16E7B6F817D0}"/>
    <cellStyle name="Comma 3 3 10 7" xfId="36215" xr:uid="{2FC8FE4C-C8AE-47B2-A328-C016506D5624}"/>
    <cellStyle name="Comma 3 3 10 8" xfId="41563" xr:uid="{EAC35127-2831-4F16-9E50-CD80C85C3B76}"/>
    <cellStyle name="Comma 3 3 11" xfId="4127" xr:uid="{1EA3DCBF-DB68-4143-B9E5-EEEBBBBD8CCF}"/>
    <cellStyle name="Comma 3 3 11 2" xfId="6826" xr:uid="{A30BD937-90B9-4DF9-B83A-AC1DBB24C560}"/>
    <cellStyle name="Comma 3 3 11 2 2" xfId="10402" xr:uid="{0E9BC60B-FBD1-4128-B710-1593EBD9A065}"/>
    <cellStyle name="Comma 3 3 11 2 2 2" xfId="24765" xr:uid="{A65DCF38-5D51-4D86-8DFF-7D0F8FDA7A8C}"/>
    <cellStyle name="Comma 3 3 11 2 3" xfId="21204" xr:uid="{237503FA-E828-40AC-A52D-E5F67BA93C94}"/>
    <cellStyle name="Comma 3 3 11 2 4" xfId="16500" xr:uid="{36B8721D-9078-44A7-B254-0AFAEE991CFB}"/>
    <cellStyle name="Comma 3 3 11 2 5" xfId="30859" xr:uid="{255D5D9B-EF37-4646-B61C-5FA1B8DADAD9}"/>
    <cellStyle name="Comma 3 3 11 2 6" xfId="36953" xr:uid="{B15A1675-259E-465D-9268-9098F76B4BDD}"/>
    <cellStyle name="Comma 3 3 11 3" xfId="7325" xr:uid="{E1765191-6B65-4D2C-9845-A13824DBE2BD}"/>
    <cellStyle name="Comma 3 3 11 3 2" xfId="21687" xr:uid="{DA6D26E2-1391-4B18-BF43-A964F7EDF8B3}"/>
    <cellStyle name="Comma 3 3 11 4" xfId="20238" xr:uid="{21852631-FE7E-4EED-98E5-64DEC041DF64}"/>
    <cellStyle name="Comma 3 3 11 5" xfId="13422" xr:uid="{58D07B17-2F27-41C7-BB73-80E45DAAF393}"/>
    <cellStyle name="Comma 3 3 11 6" xfId="27781" xr:uid="{45586E04-B4AE-4D2B-90E8-8B96905558C0}"/>
    <cellStyle name="Comma 3 3 11 7" xfId="33875" xr:uid="{84671405-D7BC-453D-88E3-FB321E960B3B}"/>
    <cellStyle name="Comma 3 3 11 8" xfId="42068" xr:uid="{03B7E31D-D14D-4553-A33E-246C8AD7D46F}"/>
    <cellStyle name="Comma 3 3 12" xfId="3761" xr:uid="{5D858A9E-1416-4CE1-A49E-8E5C4DC53A4B}"/>
    <cellStyle name="Comma 3 3 12 2" xfId="10040" xr:uid="{E87E4A0B-6D25-4C68-AF2F-6929D831F0A5}"/>
    <cellStyle name="Comma 3 3 12 2 2" xfId="24403" xr:uid="{AC4FFFA6-0803-4D5F-9278-F437F91BA9FE}"/>
    <cellStyle name="Comma 3 3 12 3" xfId="20110" xr:uid="{C938857B-F32E-45AB-AFB8-D861DC8AEC76}"/>
    <cellStyle name="Comma 3 3 12 4" xfId="16138" xr:uid="{85DEDAF4-9503-4CCA-A307-1FC9E81E1F40}"/>
    <cellStyle name="Comma 3 3 12 5" xfId="30497" xr:uid="{47E77CDE-9F48-456D-A08C-932CFE495207}"/>
    <cellStyle name="Comma 3 3 12 6" xfId="36591" xr:uid="{DEAE57EB-D3FE-409E-9272-CB2CB115ECB8}"/>
    <cellStyle name="Comma 3 3 12 7" xfId="42994" xr:uid="{D9D45414-C8B7-4AF5-9BF9-957DFBD7F850}"/>
    <cellStyle name="Comma 3 3 13" xfId="6937" xr:uid="{F9C867F1-B210-4F17-9A19-735E6EEC5DB5}"/>
    <cellStyle name="Comma 3 3 13 2" xfId="21299" xr:uid="{A64F42FD-663D-4FDC-ADFB-E09B26434E21}"/>
    <cellStyle name="Comma 3 3 13 3" xfId="43903" xr:uid="{51FF9BEA-1B4D-4309-AF55-54611F11EF66}"/>
    <cellStyle name="Comma 3 3 14" xfId="6959" xr:uid="{2C5871B4-1367-4CCE-A25D-833FC82000B3}"/>
    <cellStyle name="Comma 3 3 14 2" xfId="21321" xr:uid="{1BDC5CCE-91A9-4E70-AE98-B0F9C2E1589E}"/>
    <cellStyle name="Comma 3 3 14 3" xfId="44854" xr:uid="{4A4B7F65-308F-43A1-8611-8E60B86E961D}"/>
    <cellStyle name="Comma 3 3 15" xfId="19140" xr:uid="{6CE2EF37-BF2C-4D0E-BE3D-0A1D4BEF80E4}"/>
    <cellStyle name="Comma 3 3 15 2" xfId="40591" xr:uid="{701E4F25-4EE7-430C-85E3-221AB8AC4090}"/>
    <cellStyle name="Comma 3 3 16" xfId="13056" xr:uid="{71282B5F-AC62-4DD7-9512-C130B7E4EA34}"/>
    <cellStyle name="Comma 3 3 16 2" xfId="45962" xr:uid="{8448B920-7B4E-443D-9B83-B4EF02D9058E}"/>
    <cellStyle name="Comma 3 3 17" xfId="27415" xr:uid="{655D74BE-D74C-4318-8CA4-AEC9444393DA}"/>
    <cellStyle name="Comma 3 3 18" xfId="33509" xr:uid="{BC09CD61-9A6F-4286-987E-137E63D96C2B}"/>
    <cellStyle name="Comma 3 3 19" xfId="39652" xr:uid="{11A89022-65DF-4E69-98BD-0EB49F356A9C}"/>
    <cellStyle name="Comma 3 3 2" xfId="308" xr:uid="{A9843EBD-3EBD-4686-B6F8-888A42509523}"/>
    <cellStyle name="Comma 3 3 2 10" xfId="3969" xr:uid="{C57F64D6-AF67-4400-B04A-5A92356F56D4}"/>
    <cellStyle name="Comma 3 3 2 10 2" xfId="10248" xr:uid="{465B97AC-3EA5-482B-8493-EF1740E801A3}"/>
    <cellStyle name="Comma 3 3 2 10 2 2" xfId="24611" xr:uid="{DB54D6B8-AA5A-4A74-B155-949A178D287B}"/>
    <cellStyle name="Comma 3 3 2 10 3" xfId="20194" xr:uid="{2AA64BB5-DC26-4085-AD98-E685A0431B4B}"/>
    <cellStyle name="Comma 3 3 2 10 4" xfId="16346" xr:uid="{D0C76380-5AC5-4A44-B428-FBCF804395A7}"/>
    <cellStyle name="Comma 3 3 2 10 5" xfId="30705" xr:uid="{A727D349-4408-4111-B167-19E47A6392B7}"/>
    <cellStyle name="Comma 3 3 2 10 6" xfId="36799" xr:uid="{05883342-3198-4046-8F4B-53E3F62B243F}"/>
    <cellStyle name="Comma 3 3 2 11" xfId="7167" xr:uid="{25BC6DEB-49BA-4297-94C3-929095E12636}"/>
    <cellStyle name="Comma 3 3 2 11 2" xfId="21529" xr:uid="{9C599FF5-5C41-41F1-BA6A-1C07EBAE8C55}"/>
    <cellStyle name="Comma 3 3 2 12" xfId="19182" xr:uid="{CC0B49D5-89BB-4E7E-8C6B-3FCC64A54046}"/>
    <cellStyle name="Comma 3 3 2 13" xfId="13264" xr:uid="{BB8D2147-6339-44D6-B621-3D45578E1813}"/>
    <cellStyle name="Comma 3 3 2 14" xfId="27623" xr:uid="{0C04B96A-9F15-4539-B095-953358C84C4B}"/>
    <cellStyle name="Comma 3 3 2 15" xfId="33717" xr:uid="{DB48093C-E1CA-4D0E-BCCB-368218D20C06}"/>
    <cellStyle name="Comma 3 3 2 16" xfId="1004" xr:uid="{2B599769-3566-4DF6-B90C-359BBF094729}"/>
    <cellStyle name="Comma 3 3 2 17" xfId="39820" xr:uid="{78A2E6F5-0CDC-4F78-82F6-80F6FE4EE73E}"/>
    <cellStyle name="Comma 3 3 2 18" xfId="46719" xr:uid="{5CA14369-2907-402B-9D98-2EC830797458}"/>
    <cellStyle name="Comma 3 3 2 19" xfId="46833" xr:uid="{50D28599-083D-4AF4-AABB-50B928E5FA90}"/>
    <cellStyle name="Comma 3 3 2 2" xfId="461" xr:uid="{D2C274D6-AADA-4F9B-BF58-8657522E066F}"/>
    <cellStyle name="Comma 3 3 2 2 2" xfId="672" xr:uid="{A448879A-C853-4CD0-872D-AD2A56EAACE6}"/>
    <cellStyle name="Comma 3 3 2 2 2 2" xfId="10636" xr:uid="{6B45F8CE-99BA-407E-8446-EBDA6525295B}"/>
    <cellStyle name="Comma 3 3 2 2 2 2 2" xfId="24999" xr:uid="{8F8900B8-71A1-4A3A-82BB-FC519E2A471C}"/>
    <cellStyle name="Comma 3 3 2 2 2 2 3" xfId="42569" xr:uid="{8DE7B583-C1FF-404E-90A2-6E8904A7E6A3}"/>
    <cellStyle name="Comma 3 3 2 2 2 3" xfId="20406" xr:uid="{1AB7183F-479C-4AE5-901B-924D0F6EB36D}"/>
    <cellStyle name="Comma 3 3 2 2 2 4" xfId="16734" xr:uid="{166AEDF2-B63C-4D80-8FAB-7B86F9A1521F}"/>
    <cellStyle name="Comma 3 3 2 2 2 5" xfId="31093" xr:uid="{8661EF02-46A1-4D06-B0E5-FB7069A1E1F8}"/>
    <cellStyle name="Comma 3 3 2 2 2 6" xfId="37187" xr:uid="{3CA17D0A-FDA6-405C-B8EA-7176C464DC7A}"/>
    <cellStyle name="Comma 3 3 2 2 2 7" xfId="4428" xr:uid="{F2CFBE5F-5A67-48CA-82D0-6DC098552EE3}"/>
    <cellStyle name="Comma 3 3 2 2 2 8" xfId="40425" xr:uid="{72E44676-F3CA-4AB5-9725-A80389C76F96}"/>
    <cellStyle name="Comma 3 3 2 2 3" xfId="7626" xr:uid="{F79DB5DB-0307-46D6-866D-3FE68CE99076}"/>
    <cellStyle name="Comma 3 3 2 2 3 2" xfId="21989" xr:uid="{7535D7C1-E066-4A98-A45E-61F3BDCECBA9}"/>
    <cellStyle name="Comma 3 3 2 2 3 3" xfId="43483" xr:uid="{2EEB5D88-2370-4753-BE83-8932CBF4CFBC}"/>
    <cellStyle name="Comma 3 3 2 2 4" xfId="19308" xr:uid="{1EF22CEA-C675-41D0-B2BB-0628E22E20FF}"/>
    <cellStyle name="Comma 3 3 2 2 4 2" xfId="44382" xr:uid="{D28683B9-3901-406A-AA72-934B8500A173}"/>
    <cellStyle name="Comma 3 3 2 2 5" xfId="13724" xr:uid="{D67D0C3C-8B7E-4117-B1DD-49CE3763E8CB}"/>
    <cellStyle name="Comma 3 3 2 2 5 2" xfId="45349" xr:uid="{D523C2E5-FC6B-4B0B-95F4-DE9ED138E57C}"/>
    <cellStyle name="Comma 3 3 2 2 6" xfId="28083" xr:uid="{57494F83-785D-4116-A2F2-3AB246185DC7}"/>
    <cellStyle name="Comma 3 3 2 2 6 2" xfId="41612" xr:uid="{9AD9D487-1A57-41AC-A7D8-217151564DCD}"/>
    <cellStyle name="Comma 3 3 2 2 7" xfId="34177" xr:uid="{83C3FBDC-D5FC-4083-9D16-FD02A22E4558}"/>
    <cellStyle name="Comma 3 3 2 2 7 2" xfId="46206" xr:uid="{F0957BC2-87DC-4BC9-A6C8-2CD41028BF57}"/>
    <cellStyle name="Comma 3 3 2 2 8" xfId="1360" xr:uid="{FE66886D-DD48-4195-8306-A7BEF6FCFC92}"/>
    <cellStyle name="Comma 3 3 2 2 9" xfId="39973" xr:uid="{551B8C0E-8B5C-4525-852F-5873AC11C57A}"/>
    <cellStyle name="Comma 3 3 2 3" xfId="558" xr:uid="{CBDDC7DA-62E3-44D3-B89D-190955A5CFA3}"/>
    <cellStyle name="Comma 3 3 2 3 2" xfId="4800" xr:uid="{E420797D-1697-46A9-A25D-2EF90DDFE400}"/>
    <cellStyle name="Comma 3 3 2 3 2 2" xfId="11010" xr:uid="{767A941B-4037-4566-9807-3A53667B1151}"/>
    <cellStyle name="Comma 3 3 2 3 2 2 2" xfId="25373" xr:uid="{321FA7A8-A6A0-4EF1-81AB-4CBA4CFA251C}"/>
    <cellStyle name="Comma 3 3 2 3 2 3" xfId="20532" xr:uid="{15716872-6F9E-4A3F-8499-49D6BC4310F0}"/>
    <cellStyle name="Comma 3 3 2 3 2 4" xfId="17108" xr:uid="{B2461D99-957B-44E3-BACA-8B8B446702C4}"/>
    <cellStyle name="Comma 3 3 2 3 2 5" xfId="31467" xr:uid="{6707C6F3-B0A7-4646-9C0E-2B12B34751D9}"/>
    <cellStyle name="Comma 3 3 2 3 2 6" xfId="37561" xr:uid="{D26F997C-868C-443C-A76B-8D56AB544AB8}"/>
    <cellStyle name="Comma 3 3 2 3 2 7" xfId="42126" xr:uid="{517BF15F-687B-4FA9-B380-DCF34ECC5F15}"/>
    <cellStyle name="Comma 3 3 2 3 3" xfId="8000" xr:uid="{1B87D611-1255-40AF-98DB-384BE1324177}"/>
    <cellStyle name="Comma 3 3 2 3 3 2" xfId="22363" xr:uid="{73DCDF13-EC85-4C4E-81B9-1C77BF5815B3}"/>
    <cellStyle name="Comma 3 3 2 3 4" xfId="19434" xr:uid="{D6684721-BF6F-4EBE-BE28-0BB28E69D0A2}"/>
    <cellStyle name="Comma 3 3 2 3 5" xfId="14098" xr:uid="{EC4691DE-CC0E-4D7D-BBC2-71E9AB7E2DBB}"/>
    <cellStyle name="Comma 3 3 2 3 6" xfId="28457" xr:uid="{3D964BF4-E804-40B7-9CA8-B74F9E8CD8CB}"/>
    <cellStyle name="Comma 3 3 2 3 7" xfId="34551" xr:uid="{93E257D2-BAF3-41FE-B39E-F03A3C92BFAC}"/>
    <cellStyle name="Comma 3 3 2 3 8" xfId="1725" xr:uid="{862782FC-5069-42A5-A471-449CEE6BD141}"/>
    <cellStyle name="Comma 3 3 2 3 9" xfId="40272" xr:uid="{839A7E53-8773-4255-BE7E-507B79B8FF34}"/>
    <cellStyle name="Comma 3 3 2 4" xfId="2096" xr:uid="{6A8D2C23-E5C8-42CA-80E2-C7CEF103E559}"/>
    <cellStyle name="Comma 3 3 2 4 2" xfId="5174" xr:uid="{CAE0E3E9-7CF0-4A97-8DFB-26CA3015C807}"/>
    <cellStyle name="Comma 3 3 2 4 2 2" xfId="11384" xr:uid="{D37D61EA-995C-4C57-ADC8-313A2FF89404}"/>
    <cellStyle name="Comma 3 3 2 4 2 2 2" xfId="25747" xr:uid="{413E3313-F735-4F3D-9026-431E8EDC329B}"/>
    <cellStyle name="Comma 3 3 2 4 2 3" xfId="20658" xr:uid="{D0E66FE1-918F-4BB8-BA8A-41131C567408}"/>
    <cellStyle name="Comma 3 3 2 4 2 4" xfId="17482" xr:uid="{AC7B858F-0F19-4ADC-90F3-D27043AC0F2C}"/>
    <cellStyle name="Comma 3 3 2 4 2 5" xfId="31841" xr:uid="{6C093FA1-1E57-4021-B1A7-31FB8AFEF7E5}"/>
    <cellStyle name="Comma 3 3 2 4 2 6" xfId="37935" xr:uid="{7EE3858E-CBCA-4F0E-95B0-94803483A5E8}"/>
    <cellStyle name="Comma 3 3 2 4 3" xfId="8374" xr:uid="{AFBAA99A-0231-4D99-BB91-F7D630CB3656}"/>
    <cellStyle name="Comma 3 3 2 4 3 2" xfId="22737" xr:uid="{A871C372-231C-4AE3-819C-A8DE1156CC15}"/>
    <cellStyle name="Comma 3 3 2 4 4" xfId="19560" xr:uid="{C8FA15B0-B80F-4727-937B-B7E48A2EF2F3}"/>
    <cellStyle name="Comma 3 3 2 4 5" xfId="14472" xr:uid="{246C18EE-0DC5-42B1-AF0C-1281D0E628BD}"/>
    <cellStyle name="Comma 3 3 2 4 6" xfId="28831" xr:uid="{D1EFA357-D329-41A9-8679-D48D8A731ED9}"/>
    <cellStyle name="Comma 3 3 2 4 7" xfId="34925" xr:uid="{1D6C01A0-DB22-4DF3-8A1F-1063BC00503F}"/>
    <cellStyle name="Comma 3 3 2 4 8" xfId="43047" xr:uid="{6248E775-208C-47F6-8B8F-F7241E69A521}"/>
    <cellStyle name="Comma 3 3 2 5" xfId="2469" xr:uid="{F750C7B3-0245-4F3B-8A47-DE730D384E3C}"/>
    <cellStyle name="Comma 3 3 2 5 2" xfId="5548" xr:uid="{43A93401-A71D-4DF1-8C22-1B02A88597F6}"/>
    <cellStyle name="Comma 3 3 2 5 2 2" xfId="11758" xr:uid="{3BF1726D-C0C5-4F30-8625-D7CD267D9124}"/>
    <cellStyle name="Comma 3 3 2 5 2 2 2" xfId="26121" xr:uid="{5CD631FC-B7C8-487C-8BD4-2C8A4589871E}"/>
    <cellStyle name="Comma 3 3 2 5 2 3" xfId="20784" xr:uid="{1730DEDD-8764-4E60-8876-829362E5C78D}"/>
    <cellStyle name="Comma 3 3 2 5 2 4" xfId="17856" xr:uid="{C3FD4D15-F20F-447C-AE0E-BD9E04A54ADE}"/>
    <cellStyle name="Comma 3 3 2 5 2 5" xfId="32215" xr:uid="{D73F4FC7-D8C5-49DD-A2E5-292C4A100A51}"/>
    <cellStyle name="Comma 3 3 2 5 2 6" xfId="38309" xr:uid="{FB3233CA-A204-408F-8B49-AA5188C8AAB1}"/>
    <cellStyle name="Comma 3 3 2 5 3" xfId="8748" xr:uid="{C6FFCB3D-A45E-46BE-9B4E-A37C216FD0CA}"/>
    <cellStyle name="Comma 3 3 2 5 3 2" xfId="23111" xr:uid="{C62E4CD8-F9AF-475F-ACCC-D12BEDD081C1}"/>
    <cellStyle name="Comma 3 3 2 5 4" xfId="19686" xr:uid="{B139F86E-5D43-4BB4-B10D-240022FCF337}"/>
    <cellStyle name="Comma 3 3 2 5 5" xfId="14846" xr:uid="{ABF93E2E-BDB5-4223-B945-63603CF50BC3}"/>
    <cellStyle name="Comma 3 3 2 5 6" xfId="29205" xr:uid="{DD214A80-E995-4100-93A4-564759018BA7}"/>
    <cellStyle name="Comma 3 3 2 5 7" xfId="35299" xr:uid="{C82D91D4-57C1-49FC-9DC7-AAEDC72C0CB3}"/>
    <cellStyle name="Comma 3 3 2 5 8" xfId="43952" xr:uid="{33E06BF9-323E-4B64-B0CB-1994F258D575}"/>
    <cellStyle name="Comma 3 3 2 6" xfId="2843" xr:uid="{5F538C6F-9E2D-45DC-8EDB-877B93401CAD}"/>
    <cellStyle name="Comma 3 3 2 6 2" xfId="5922" xr:uid="{76781597-D24F-48BC-9C95-C2D80B84A540}"/>
    <cellStyle name="Comma 3 3 2 6 2 2" xfId="12132" xr:uid="{EF7B4082-3FB1-4049-9D97-658714F34E48}"/>
    <cellStyle name="Comma 3 3 2 6 2 2 2" xfId="26495" xr:uid="{059DC427-0971-4372-AA02-4C776DE9B1B8}"/>
    <cellStyle name="Comma 3 3 2 6 2 3" xfId="20910" xr:uid="{F9D31D0C-204E-4361-870C-9B432B246613}"/>
    <cellStyle name="Comma 3 3 2 6 2 4" xfId="18230" xr:uid="{59984B71-5186-4B0F-ACE1-7BAD9BFFB461}"/>
    <cellStyle name="Comma 3 3 2 6 2 5" xfId="32589" xr:uid="{FDA4C4D5-B92F-40F8-B0DF-30D8B750D860}"/>
    <cellStyle name="Comma 3 3 2 6 2 6" xfId="38683" xr:uid="{AC667B62-4435-4405-B8CB-FA44300ABF4B}"/>
    <cellStyle name="Comma 3 3 2 6 3" xfId="9122" xr:uid="{F00B1A63-55A4-4C21-B86F-283C0A8B7E0C}"/>
    <cellStyle name="Comma 3 3 2 6 3 2" xfId="23485" xr:uid="{F9D235D6-FAA0-4E90-96AE-8CD265B957E3}"/>
    <cellStyle name="Comma 3 3 2 6 4" xfId="19812" xr:uid="{48E9C965-B843-4E73-95BC-A87A0F595DE4}"/>
    <cellStyle name="Comma 3 3 2 6 5" xfId="15220" xr:uid="{3830D04D-7333-4D9C-A7F2-7E0D9A5F42F3}"/>
    <cellStyle name="Comma 3 3 2 6 6" xfId="29579" xr:uid="{00BF25EA-7AE3-41C7-988E-92CEA63B0290}"/>
    <cellStyle name="Comma 3 3 2 6 7" xfId="35673" xr:uid="{155CC8E8-E74B-40FF-8954-2D8A1696631C}"/>
    <cellStyle name="Comma 3 3 2 6 8" xfId="44903" xr:uid="{00037A44-6E16-4275-B2A6-D102C62A612E}"/>
    <cellStyle name="Comma 3 3 2 7" xfId="3217" xr:uid="{FF23AAC6-ED46-45A2-B23B-E1A301C82197}"/>
    <cellStyle name="Comma 3 3 2 7 2" xfId="6296" xr:uid="{3F2AF961-A208-45EB-85BA-EE0D9667A0A7}"/>
    <cellStyle name="Comma 3 3 2 7 2 2" xfId="12506" xr:uid="{3804AF01-505C-486F-B7DF-00F4698F298D}"/>
    <cellStyle name="Comma 3 3 2 7 2 2 2" xfId="26869" xr:uid="{89BD7F57-FC02-47FB-90CD-4CC3446CBFC9}"/>
    <cellStyle name="Comma 3 3 2 7 2 3" xfId="21036" xr:uid="{2C4F1A4E-8044-41E0-9A02-8A5179503DCE}"/>
    <cellStyle name="Comma 3 3 2 7 2 4" xfId="18604" xr:uid="{0F0EE5A9-27D8-4C8F-AD8A-3E83BC338240}"/>
    <cellStyle name="Comma 3 3 2 7 2 5" xfId="32963" xr:uid="{0E2D98FC-4FF7-4F69-876B-3AFE3BD69763}"/>
    <cellStyle name="Comma 3 3 2 7 2 6" xfId="39057" xr:uid="{D04E366E-27FB-4BF4-9E1E-E1702A77595E}"/>
    <cellStyle name="Comma 3 3 2 7 3" xfId="9496" xr:uid="{5798B01B-6E2D-4BEF-BBED-9327524B1C89}"/>
    <cellStyle name="Comma 3 3 2 7 3 2" xfId="23859" xr:uid="{050C53AB-732D-41D9-8AE7-63912768C47E}"/>
    <cellStyle name="Comma 3 3 2 7 4" xfId="19938" xr:uid="{576CA2A1-A829-4916-AFB4-C5C7BA4D6801}"/>
    <cellStyle name="Comma 3 3 2 7 5" xfId="15594" xr:uid="{A41B1809-37A7-4A61-9AB9-EEB04A2E3269}"/>
    <cellStyle name="Comma 3 3 2 7 6" xfId="29953" xr:uid="{43E858C7-72D5-4746-83B2-1C42FB86CE77}"/>
    <cellStyle name="Comma 3 3 2 7 7" xfId="36047" xr:uid="{BFE830FE-8E49-4D4E-B14C-EA178A37CC74}"/>
    <cellStyle name="Comma 3 3 2 7 8" xfId="40856" xr:uid="{D79ADE8D-97C0-41DD-A50A-DB77691C5A68}"/>
    <cellStyle name="Comma 3 3 2 8" xfId="3593" xr:uid="{7DE270C7-6963-4A22-96CE-27647E74AEA1}"/>
    <cellStyle name="Comma 3 3 2 8 2" xfId="6672" xr:uid="{EBD0C1E9-1656-4342-B5E1-4DBD8B2BADBC}"/>
    <cellStyle name="Comma 3 3 2 8 2 2" xfId="12881" xr:uid="{29624FFA-9C71-442A-AFEF-D9E8974010AB}"/>
    <cellStyle name="Comma 3 3 2 8 2 2 2" xfId="27244" xr:uid="{A9B17DBD-8A8F-4904-974E-5E1188C82564}"/>
    <cellStyle name="Comma 3 3 2 8 2 3" xfId="21164" xr:uid="{7BF78BA1-8B4E-4A3B-9299-6711CD21B455}"/>
    <cellStyle name="Comma 3 3 2 8 2 4" xfId="18979" xr:uid="{7E233575-8066-4E0D-9C28-BD5F004FD014}"/>
    <cellStyle name="Comma 3 3 2 8 2 5" xfId="33338" xr:uid="{0CA00EF1-D95B-4ED7-94F7-58D62D878FDB}"/>
    <cellStyle name="Comma 3 3 2 8 2 6" xfId="39432" xr:uid="{A651805A-EE67-42B8-81D7-96CC0F843B3B}"/>
    <cellStyle name="Comma 3 3 2 8 3" xfId="9872" xr:uid="{0B40AC4C-7059-4D2D-B3AA-D00EBF9EC036}"/>
    <cellStyle name="Comma 3 3 2 8 3 2" xfId="24235" xr:uid="{9AC9ECA6-642A-4B8C-B1B4-63B20CA01220}"/>
    <cellStyle name="Comma 3 3 2 8 4" xfId="20066" xr:uid="{166409F1-650B-480C-B2A3-876A16E6F943}"/>
    <cellStyle name="Comma 3 3 2 8 5" xfId="15970" xr:uid="{7B316142-9E34-4387-B5A3-BEA427522181}"/>
    <cellStyle name="Comma 3 3 2 8 6" xfId="30329" xr:uid="{0BEBAD94-ED13-4988-B030-E985117CEC98}"/>
    <cellStyle name="Comma 3 3 2 8 7" xfId="36423" xr:uid="{416A189A-A32C-490F-B7EF-00D25CACE66D}"/>
    <cellStyle name="Comma 3 3 2 8 8" xfId="46053" xr:uid="{A64BE65B-DCA6-45D7-A4E2-DF001A8D20C3}"/>
    <cellStyle name="Comma 3 3 2 9" xfId="4169" xr:uid="{8703CAEC-AA13-442D-9C38-436E377DF9D9}"/>
    <cellStyle name="Comma 3 3 2 9 2" xfId="6844" xr:uid="{17BD9A2C-57FA-49D3-ADED-77F59332A24F}"/>
    <cellStyle name="Comma 3 3 2 9 2 2" xfId="10420" xr:uid="{F19458BF-35A6-42B7-B255-29C6CDB22F2B}"/>
    <cellStyle name="Comma 3 3 2 9 2 2 2" xfId="24783" xr:uid="{3F6FB15C-9336-4229-B244-DCBEC749FC75}"/>
    <cellStyle name="Comma 3 3 2 9 2 3" xfId="21222" xr:uid="{03208154-83D5-4B31-8587-7CA0C5E625C4}"/>
    <cellStyle name="Comma 3 3 2 9 2 4" xfId="16518" xr:uid="{7EA26DCB-DE40-4265-9C5B-8583383B82AB}"/>
    <cellStyle name="Comma 3 3 2 9 2 5" xfId="30877" xr:uid="{16A52C75-56A3-49D0-AA43-39C88C6D004F}"/>
    <cellStyle name="Comma 3 3 2 9 2 6" xfId="36971" xr:uid="{67E0E13D-60D4-46FD-8ACB-E7CD530AC1EA}"/>
    <cellStyle name="Comma 3 3 2 9 3" xfId="7367" xr:uid="{1D13ABCF-E742-4A89-9B8F-5B19064043C8}"/>
    <cellStyle name="Comma 3 3 2 9 3 2" xfId="21729" xr:uid="{BD603C28-CA76-4DB5-A923-67869A67BDD5}"/>
    <cellStyle name="Comma 3 3 2 9 4" xfId="20280" xr:uid="{D59ECE8F-8113-4415-91AC-250971AC95C4}"/>
    <cellStyle name="Comma 3 3 2 9 5" xfId="13464" xr:uid="{9E143023-9FD4-4A2B-8E3C-8D89F2AC7CCD}"/>
    <cellStyle name="Comma 3 3 2 9 6" xfId="27823" xr:uid="{5D8A322E-195F-4022-AC53-18A6B3DA504D}"/>
    <cellStyle name="Comma 3 3 2 9 7" xfId="33917" xr:uid="{B5995F7F-60E6-4E1B-8BA4-DDF3D628C711}"/>
    <cellStyle name="Comma 3 3 20" xfId="799" xr:uid="{B4AD0BC2-6037-4595-B431-B6BB080FC714}"/>
    <cellStyle name="Comma 3 3 21" xfId="761" xr:uid="{530A98C0-FA88-4766-B98E-6B1568989401}"/>
    <cellStyle name="Comma 3 3 22" xfId="39665" xr:uid="{B4B30332-EC09-4428-B1A6-65F1655CD22D}"/>
    <cellStyle name="Comma 3 3 23" xfId="39746" xr:uid="{D220BA90-8A2F-4AB4-96DD-4A7E301F4AB0}"/>
    <cellStyle name="Comma 3 3 24" xfId="46648" xr:uid="{4546EC23-F961-4CF2-8965-52F47F4A9723}"/>
    <cellStyle name="Comma 3 3 3" xfId="375" xr:uid="{4BA7C21D-D68A-4211-BB77-DA4541C68946}"/>
    <cellStyle name="Comma 3 3 3 10" xfId="7115" xr:uid="{BDFF1D91-5BD8-47BF-90EA-F7191432320B}"/>
    <cellStyle name="Comma 3 3 3 10 2" xfId="21477" xr:uid="{7237ACC4-4069-49B6-B4FA-176B4237B322}"/>
    <cellStyle name="Comma 3 3 3 11" xfId="19266" xr:uid="{2C2D40AF-941C-496F-97A0-7AA2FEC50542}"/>
    <cellStyle name="Comma 3 3 3 12" xfId="13212" xr:uid="{1B86A3A6-03E9-4FE6-AB5D-9230CD04CE53}"/>
    <cellStyle name="Comma 3 3 3 13" xfId="27571" xr:uid="{3CF69002-9EF3-4C31-9F39-7D22CD8F8CE4}"/>
    <cellStyle name="Comma 3 3 3 14" xfId="33665" xr:uid="{17085361-AE11-4C33-B3C4-5E16AFAB6424}"/>
    <cellStyle name="Comma 3 3 3 15" xfId="1309" xr:uid="{3C053CDF-8A81-4D06-ACD0-F8F4994BE22D}"/>
    <cellStyle name="Comma 3 3 3 16" xfId="39887" xr:uid="{2BFEFB71-2F72-4134-BA0B-0D9F8F80B573}"/>
    <cellStyle name="Comma 3 3 3 2" xfId="685" xr:uid="{4BC3969C-AB3A-4830-86E9-0F4B10D227B4}"/>
    <cellStyle name="Comma 3 3 3 2 2" xfId="4748" xr:uid="{DE768D5B-254A-4425-A147-28B71F037464}"/>
    <cellStyle name="Comma 3 3 3 2 2 2" xfId="10958" xr:uid="{6E36E6E9-2C75-48A4-80A4-29054D978F45}"/>
    <cellStyle name="Comma 3 3 3 2 2 2 2" xfId="25321" xr:uid="{8B6A954A-4502-43FB-8ECA-CC521443EDE7}"/>
    <cellStyle name="Comma 3 3 3 2 2 3" xfId="20490" xr:uid="{62B08BCC-32CD-4A56-BC0A-B4D8DCE7F202}"/>
    <cellStyle name="Comma 3 3 3 2 2 4" xfId="17056" xr:uid="{F3B21DB8-A86F-44C8-9B20-AED0773A6B79}"/>
    <cellStyle name="Comma 3 3 3 2 2 5" xfId="31415" xr:uid="{95F0FB53-3C6F-4A16-9096-3D35A5E4BD21}"/>
    <cellStyle name="Comma 3 3 3 2 2 6" xfId="37509" xr:uid="{5AC46850-BAB4-4038-86B9-ADB954F1D3FB}"/>
    <cellStyle name="Comma 3 3 3 2 2 7" xfId="42601" xr:uid="{826255C5-1E93-4EAD-AB01-86C5776A03FE}"/>
    <cellStyle name="Comma 3 3 3 2 3" xfId="7948" xr:uid="{C2459A4B-3F23-40BD-BEAC-9E564E8848AC}"/>
    <cellStyle name="Comma 3 3 3 2 3 2" xfId="22311" xr:uid="{90A58F42-9142-44DD-B86E-A9A9A0322021}"/>
    <cellStyle name="Comma 3 3 3 2 3 3" xfId="43515" xr:uid="{050DBF3C-4C4F-45D7-BF83-958D9DA5E3E9}"/>
    <cellStyle name="Comma 3 3 3 2 4" xfId="19392" xr:uid="{2D009DC9-51AE-41ED-A51E-29D0D504BE98}"/>
    <cellStyle name="Comma 3 3 3 2 4 2" xfId="44414" xr:uid="{2AD4EC60-3F83-4F25-8B2C-046F81C53632}"/>
    <cellStyle name="Comma 3 3 3 2 5" xfId="14046" xr:uid="{68E79514-CB12-45A1-A710-9B26E44BE3B7}"/>
    <cellStyle name="Comma 3 3 3 2 5 2" xfId="45389" xr:uid="{C5E85982-AB30-4AE0-84D8-AF2C221D24BA}"/>
    <cellStyle name="Comma 3 3 3 2 6" xfId="28405" xr:uid="{9ECA292F-3368-44AA-9AA8-DDDD66237EF7}"/>
    <cellStyle name="Comma 3 3 3 2 6 2" xfId="41656" xr:uid="{C6BA502C-F219-4EF0-B428-B372DB0D7CAF}"/>
    <cellStyle name="Comma 3 3 3 2 7" xfId="34499" xr:uid="{AEC6D853-AFAF-4103-820D-EDDF069545B6}"/>
    <cellStyle name="Comma 3 3 3 2 8" xfId="1673" xr:uid="{AF05828F-9E27-4CC4-86DC-D3354ED7695C}"/>
    <cellStyle name="Comma 3 3 3 2 9" xfId="40339" xr:uid="{8DC2909B-36C1-40A3-9FB9-36C494951B9D}"/>
    <cellStyle name="Comma 3 3 3 3" xfId="624" xr:uid="{6BA3CF30-D445-42A2-87F6-599AC3F195D2}"/>
    <cellStyle name="Comma 3 3 3 3 2" xfId="5122" xr:uid="{C3C45937-E20C-4B7D-A1F3-AB93A9464249}"/>
    <cellStyle name="Comma 3 3 3 3 2 2" xfId="11332" xr:uid="{9DE22CC7-55EC-481C-9507-8A4C27B13269}"/>
    <cellStyle name="Comma 3 3 3 3 2 2 2" xfId="25695" xr:uid="{8DA092B9-5E86-4F1D-9AD0-11D12A343396}"/>
    <cellStyle name="Comma 3 3 3 3 2 3" xfId="20616" xr:uid="{3ED59B8D-E32B-4AE6-851A-39901BDFBE8A}"/>
    <cellStyle name="Comma 3 3 3 3 2 4" xfId="17430" xr:uid="{4E084B0C-AB0F-4F8A-A9EF-AD07AA1B7094}"/>
    <cellStyle name="Comma 3 3 3 3 2 5" xfId="31789" xr:uid="{49035D2B-D74D-44CB-98A4-10A938858208}"/>
    <cellStyle name="Comma 3 3 3 3 2 6" xfId="37883" xr:uid="{38ABED3A-E33F-44C1-B4F9-AE448548B757}"/>
    <cellStyle name="Comma 3 3 3 3 3" xfId="8322" xr:uid="{B2B6398A-E58F-46FA-8C12-5F75DFBAE8F1}"/>
    <cellStyle name="Comma 3 3 3 3 3 2" xfId="22685" xr:uid="{6D776741-018B-4875-BA04-ECA8336ED589}"/>
    <cellStyle name="Comma 3 3 3 3 4" xfId="19518" xr:uid="{EFA8926A-EBE6-487D-8381-CD80207A8469}"/>
    <cellStyle name="Comma 3 3 3 3 5" xfId="14420" xr:uid="{3089D5AF-6F42-4473-89EE-CDB98E772511}"/>
    <cellStyle name="Comma 3 3 3 3 6" xfId="28779" xr:uid="{1879B322-7ADA-408E-A1AF-34E8D5AC8E92}"/>
    <cellStyle name="Comma 3 3 3 3 7" xfId="34873" xr:uid="{84FE7FFA-01FF-444F-9950-4E53ADED39B7}"/>
    <cellStyle name="Comma 3 3 3 3 8" xfId="2044" xr:uid="{5978A49D-4AAD-4EB9-987D-D6085B66C11E}"/>
    <cellStyle name="Comma 3 3 3 3 9" xfId="42168" xr:uid="{34B79CC7-0BCA-49A7-BCA8-16AB715215F8}"/>
    <cellStyle name="Comma 3 3 3 4" xfId="2417" xr:uid="{7EBF943F-27A2-44FB-A3B9-C07869020E94}"/>
    <cellStyle name="Comma 3 3 3 4 2" xfId="5496" xr:uid="{57E385BF-FEB1-4063-9761-0D5C9951E47F}"/>
    <cellStyle name="Comma 3 3 3 4 2 2" xfId="11706" xr:uid="{61F39937-59DA-4EA0-B2AC-97577D3A6A86}"/>
    <cellStyle name="Comma 3 3 3 4 2 2 2" xfId="26069" xr:uid="{B9499E02-FA87-4BE7-9BAF-BE5FBD5F64D2}"/>
    <cellStyle name="Comma 3 3 3 4 2 3" xfId="20742" xr:uid="{177BCB20-6892-41F0-890A-63609D256D74}"/>
    <cellStyle name="Comma 3 3 3 4 2 4" xfId="17804" xr:uid="{5EFF9D4E-F3A4-43E8-A6AC-B6824AB6C3B5}"/>
    <cellStyle name="Comma 3 3 3 4 2 5" xfId="32163" xr:uid="{457DBB7C-0EDE-42EA-97E1-BD6E8A3676C6}"/>
    <cellStyle name="Comma 3 3 3 4 2 6" xfId="38257" xr:uid="{5C66DA95-A6EA-44DD-8ECE-5594C491102D}"/>
    <cellStyle name="Comma 3 3 3 4 3" xfId="8696" xr:uid="{1AAEBDBE-02FC-4E13-A9F9-02B3C2C0DC43}"/>
    <cellStyle name="Comma 3 3 3 4 3 2" xfId="23059" xr:uid="{C695CE02-0589-4EA7-8955-DC0F465F1A08}"/>
    <cellStyle name="Comma 3 3 3 4 4" xfId="19644" xr:uid="{A6F92946-B616-459F-BB68-C78AD00F7087}"/>
    <cellStyle name="Comma 3 3 3 4 5" xfId="14794" xr:uid="{81422907-92F2-4A52-8C48-E211D2A404E3}"/>
    <cellStyle name="Comma 3 3 3 4 6" xfId="29153" xr:uid="{280BC65A-00A0-44C0-8A43-7CB3C1272A9E}"/>
    <cellStyle name="Comma 3 3 3 4 7" xfId="35247" xr:uid="{E5545774-9C71-4F66-9425-34F1D73C3328}"/>
    <cellStyle name="Comma 3 3 3 4 8" xfId="43085" xr:uid="{C83E05AD-4621-493C-BB7A-4024EDFD8166}"/>
    <cellStyle name="Comma 3 3 3 5" xfId="2791" xr:uid="{B83E0BB9-1A18-48F9-A7D1-CADBB1DE4D1C}"/>
    <cellStyle name="Comma 3 3 3 5 2" xfId="5870" xr:uid="{17075DB1-A44F-4B61-BF26-11E022E7FD14}"/>
    <cellStyle name="Comma 3 3 3 5 2 2" xfId="12080" xr:uid="{14DD8E91-7C34-46C4-A95C-EB6C320BC7A6}"/>
    <cellStyle name="Comma 3 3 3 5 2 2 2" xfId="26443" xr:uid="{7D0EC4CC-3C25-4F25-B211-F2A4D7EDF834}"/>
    <cellStyle name="Comma 3 3 3 5 2 3" xfId="20868" xr:uid="{5D009585-54CB-439C-9CA6-6883D979A016}"/>
    <cellStyle name="Comma 3 3 3 5 2 4" xfId="18178" xr:uid="{F0A0D3D9-98D1-43BD-A539-7D5D07C3F754}"/>
    <cellStyle name="Comma 3 3 3 5 2 5" xfId="32537" xr:uid="{F2A77BEB-2D34-405B-A4B7-6D62A9F82B7A}"/>
    <cellStyle name="Comma 3 3 3 5 2 6" xfId="38631" xr:uid="{3961BB97-82CD-45D0-AAA5-3542559EC56C}"/>
    <cellStyle name="Comma 3 3 3 5 3" xfId="9070" xr:uid="{9F761373-C2F6-440F-AE04-9E26C2DECC94}"/>
    <cellStyle name="Comma 3 3 3 5 3 2" xfId="23433" xr:uid="{96A4D5AC-1EA1-481C-9588-DABE49802CE8}"/>
    <cellStyle name="Comma 3 3 3 5 4" xfId="19770" xr:uid="{9D7BA6B7-1A9B-4E99-A7DE-4467A1AB8674}"/>
    <cellStyle name="Comma 3 3 3 5 5" xfId="15168" xr:uid="{DC4BE611-C51F-4B95-88D4-F965F62FCC6F}"/>
    <cellStyle name="Comma 3 3 3 5 6" xfId="29527" xr:uid="{50242D28-C047-4B4B-A46F-5E249ED50284}"/>
    <cellStyle name="Comma 3 3 3 5 7" xfId="35621" xr:uid="{F8D45E22-2E09-4683-B64E-401AA31C6F2A}"/>
    <cellStyle name="Comma 3 3 3 5 8" xfId="43984" xr:uid="{5DFA97E4-60DA-4690-B382-5B5C3492E7B2}"/>
    <cellStyle name="Comma 3 3 3 6" xfId="3165" xr:uid="{CAB83E95-6FB8-420F-A9C4-EDB7E7247F00}"/>
    <cellStyle name="Comma 3 3 3 6 2" xfId="6244" xr:uid="{AB58BCC8-6DA6-498C-920F-64BF45876484}"/>
    <cellStyle name="Comma 3 3 3 6 2 2" xfId="12454" xr:uid="{C8908052-9114-429F-ADBF-EF675EF04D73}"/>
    <cellStyle name="Comma 3 3 3 6 2 2 2" xfId="26817" xr:uid="{49421000-9D36-432E-8AE7-D803F781316C}"/>
    <cellStyle name="Comma 3 3 3 6 2 3" xfId="20994" xr:uid="{1F395D38-2DC2-4437-B3D2-0F72E0AA1E0A}"/>
    <cellStyle name="Comma 3 3 3 6 2 4" xfId="18552" xr:uid="{B6A6ACBB-8565-4D11-BB90-C1A2A2C68178}"/>
    <cellStyle name="Comma 3 3 3 6 2 5" xfId="32911" xr:uid="{8D2253AF-BF3F-4353-941D-67BEFD4FC360}"/>
    <cellStyle name="Comma 3 3 3 6 2 6" xfId="39005" xr:uid="{69431A01-BE1D-4AE8-90EF-A7EB8E52B243}"/>
    <cellStyle name="Comma 3 3 3 6 3" xfId="9444" xr:uid="{1DF200A7-9438-4C8F-9125-040C1517FCBA}"/>
    <cellStyle name="Comma 3 3 3 6 3 2" xfId="23807" xr:uid="{66D87AC2-9AAE-4771-B301-EC6E7A81DFF5}"/>
    <cellStyle name="Comma 3 3 3 6 4" xfId="19896" xr:uid="{53AE9199-217E-46BE-AC8E-A2F037FF28A5}"/>
    <cellStyle name="Comma 3 3 3 6 5" xfId="15542" xr:uid="{5FE71221-C5AC-433D-8188-AD298F7400EA}"/>
    <cellStyle name="Comma 3 3 3 6 6" xfId="29901" xr:uid="{8BEBC06E-9EC3-4814-A8CB-1D9A42344F3E}"/>
    <cellStyle name="Comma 3 3 3 6 7" xfId="35995" xr:uid="{24AFC159-558F-4DA3-B0D0-31476FF4BF94}"/>
    <cellStyle name="Comma 3 3 3 6 8" xfId="44944" xr:uid="{7583461B-81F2-465C-9400-49872DB55FC9}"/>
    <cellStyle name="Comma 3 3 3 7" xfId="3541" xr:uid="{C44BE3CB-AD91-42EF-BF0F-F23980C8957C}"/>
    <cellStyle name="Comma 3 3 3 7 2" xfId="6620" xr:uid="{53E77511-2F61-4D29-ACAA-D365F991CACA}"/>
    <cellStyle name="Comma 3 3 3 7 2 2" xfId="12829" xr:uid="{2D2D6654-8077-432E-848C-6326CBB96CD0}"/>
    <cellStyle name="Comma 3 3 3 7 2 2 2" xfId="27192" xr:uid="{8297F8B4-ADF1-4013-8CD7-1834582F0AC3}"/>
    <cellStyle name="Comma 3 3 3 7 2 3" xfId="21122" xr:uid="{9BC4C51D-0D7F-431F-A613-F415CFF15D1F}"/>
    <cellStyle name="Comma 3 3 3 7 2 4" xfId="18927" xr:uid="{CF956F88-5AAC-4BFB-88AC-AEED70075FE3}"/>
    <cellStyle name="Comma 3 3 3 7 2 5" xfId="33286" xr:uid="{5875BF79-E185-4303-A5B1-90FAF7D7D107}"/>
    <cellStyle name="Comma 3 3 3 7 2 6" xfId="39380" xr:uid="{381B19CB-35FC-4C29-AE75-8CE7F82DFA06}"/>
    <cellStyle name="Comma 3 3 3 7 3" xfId="9820" xr:uid="{66BB2927-1EFD-4DAD-91EF-AEEDC0D5A4A0}"/>
    <cellStyle name="Comma 3 3 3 7 3 2" xfId="24183" xr:uid="{BBB41482-D0E7-4E8E-BF51-AEE1655DEA2C}"/>
    <cellStyle name="Comma 3 3 3 7 4" xfId="20024" xr:uid="{DFEC532D-38D7-4279-8C54-ACE6C81CD250}"/>
    <cellStyle name="Comma 3 3 3 7 5" xfId="15918" xr:uid="{25B4C5D2-0860-42AE-A410-4C6D815C52E8}"/>
    <cellStyle name="Comma 3 3 3 7 6" xfId="30277" xr:uid="{9C0077AD-B0CB-4CE7-BB30-EA46683E6B4E}"/>
    <cellStyle name="Comma 3 3 3 7 7" xfId="36371" xr:uid="{CCD76759-B384-406A-8CA4-5C61D65E0521}"/>
    <cellStyle name="Comma 3 3 3 7 8" xfId="41151" xr:uid="{6F0E89C6-ABF9-4C77-B62E-C274FE478AFC}"/>
    <cellStyle name="Comma 3 3 3 8" xfId="4376" xr:uid="{4B5FF514-0DDE-40A3-9588-E7A8AA6C6B8F}"/>
    <cellStyle name="Comma 3 3 3 8 2" xfId="6863" xr:uid="{064ED60F-67E0-4956-A272-A1351A2325ED}"/>
    <cellStyle name="Comma 3 3 3 8 2 2" xfId="10604" xr:uid="{18C8E6A8-3F1E-4111-AB17-6CB76C60EDFC}"/>
    <cellStyle name="Comma 3 3 3 8 2 2 2" xfId="24967" xr:uid="{D522F84E-068A-4C75-8FDE-5EF909836AFB}"/>
    <cellStyle name="Comma 3 3 3 8 2 3" xfId="21240" xr:uid="{53580B54-E809-43AC-AA06-ACECAEB65FA2}"/>
    <cellStyle name="Comma 3 3 3 8 2 4" xfId="16702" xr:uid="{B296E752-ECD0-4175-8513-6F700070152B}"/>
    <cellStyle name="Comma 3 3 3 8 2 5" xfId="31061" xr:uid="{A2A9E46D-5388-4FA3-B467-39E48352182A}"/>
    <cellStyle name="Comma 3 3 3 8 2 6" xfId="37155" xr:uid="{AE8BF4C5-20EE-483E-9069-CD87A9FE91F3}"/>
    <cellStyle name="Comma 3 3 3 8 3" xfId="7574" xr:uid="{1FFA0CA0-24E1-4411-B9CB-3B62DD57ECD8}"/>
    <cellStyle name="Comma 3 3 3 8 3 2" xfId="21937" xr:uid="{8E7454CD-FEAB-4787-91A8-41852E509230}"/>
    <cellStyle name="Comma 3 3 3 8 4" xfId="20364" xr:uid="{DC8CA6D4-FB50-4F43-BDC7-F60DCD82FE78}"/>
    <cellStyle name="Comma 3 3 3 8 5" xfId="13672" xr:uid="{8CAF966C-B208-4293-8849-3D63E17C89A3}"/>
    <cellStyle name="Comma 3 3 3 8 6" xfId="28031" xr:uid="{CD65FEEA-1D8E-4790-93CE-E612417FA1D6}"/>
    <cellStyle name="Comma 3 3 3 8 7" xfId="34125" xr:uid="{EFA9F555-D56B-4A5F-832D-2878822EF11C}"/>
    <cellStyle name="Comma 3 3 3 8 8" xfId="46120" xr:uid="{27A8FAE9-57BD-458C-A229-E571838EC584}"/>
    <cellStyle name="Comma 3 3 3 9" xfId="3917" xr:uid="{2F68567F-477F-4FB2-9422-2402A8B2547E}"/>
    <cellStyle name="Comma 3 3 3 9 2" xfId="10196" xr:uid="{CEBBD3EE-7FFA-42FE-ABD7-BF8781C6086A}"/>
    <cellStyle name="Comma 3 3 3 9 2 2" xfId="24559" xr:uid="{CB557935-4A99-445C-9AA6-507A5AAE53D9}"/>
    <cellStyle name="Comma 3 3 3 9 3" xfId="20152" xr:uid="{7FCE0032-9788-437E-955F-6A436853E459}"/>
    <cellStyle name="Comma 3 3 3 9 4" xfId="16294" xr:uid="{63EC44D7-C109-482E-9521-F1D793D6159C}"/>
    <cellStyle name="Comma 3 3 3 9 5" xfId="30653" xr:uid="{E48F9A73-7585-4105-8F12-ADFFAE46B311}"/>
    <cellStyle name="Comma 3 3 3 9 6" xfId="36747" xr:uid="{A4EB2869-D228-43AB-ABF9-52A414898284}"/>
    <cellStyle name="Comma 3 3 4" xfId="539" xr:uid="{56081264-F8FC-4B6F-A65A-645644667843}"/>
    <cellStyle name="Comma 3 3 4 2" xfId="698" xr:uid="{DAA643F5-BEFF-4F00-92EC-205BC484C71D}"/>
    <cellStyle name="Comma 3 3 4 2 2" xfId="10452" xr:uid="{4BC15235-8714-441A-94F3-AB98F19F5F54}"/>
    <cellStyle name="Comma 3 3 4 2 2 2" xfId="24815" xr:uid="{9370D699-EFC7-4A4A-B5B1-FF5296A840D8}"/>
    <cellStyle name="Comma 3 3 4 2 2 3" xfId="42681" xr:uid="{3D6A44AD-F8FD-4F78-BFFD-AF5293E646F5}"/>
    <cellStyle name="Comma 3 3 4 2 3" xfId="20322" xr:uid="{68E313EE-EF34-4AD3-8F34-3A5FE9A7C2FE}"/>
    <cellStyle name="Comma 3 3 4 2 3 2" xfId="43595" xr:uid="{80D944BE-C80E-49FF-B33C-EDE9533EF7FF}"/>
    <cellStyle name="Comma 3 3 4 2 4" xfId="16550" xr:uid="{FF514B7A-2C8C-408F-A611-C85BF9A3A247}"/>
    <cellStyle name="Comma 3 3 4 2 4 2" xfId="44494" xr:uid="{A7EA3676-2435-4FB8-846C-3F7E8EA56D31}"/>
    <cellStyle name="Comma 3 3 4 2 5" xfId="30909" xr:uid="{B9435D13-7581-49E5-9D3C-F707BC2C6559}"/>
    <cellStyle name="Comma 3 3 4 2 5 2" xfId="45469" xr:uid="{1011928D-F64A-4B24-BED1-2619CAC40DBE}"/>
    <cellStyle name="Comma 3 3 4 2 6" xfId="37003" xr:uid="{2CFF3016-3492-4A55-BD3E-807F4CB6FCB3}"/>
    <cellStyle name="Comma 3 3 4 2 7" xfId="4221" xr:uid="{20C70705-D6C3-4CBE-B71E-1B57E9A7549E}"/>
    <cellStyle name="Comma 3 3 4 2 8" xfId="41737" xr:uid="{6C951AB4-A975-4302-B420-F0273EE26F5A}"/>
    <cellStyle name="Comma 3 3 4 3" xfId="7419" xr:uid="{649DA9FF-8EDF-43CD-A484-649368A7ABE5}"/>
    <cellStyle name="Comma 3 3 4 3 2" xfId="21781" xr:uid="{67A0CCD0-D0DB-437B-BE64-C1F7C8B71B3C}"/>
    <cellStyle name="Comma 3 3 4 3 3" xfId="42248" xr:uid="{B0A80591-82A8-41CB-A18E-ED680BA66431}"/>
    <cellStyle name="Comma 3 3 4 4" xfId="19224" xr:uid="{9B87C4B7-D0CB-4586-ACE7-2796F565643C}"/>
    <cellStyle name="Comma 3 3 4 4 2" xfId="43165" xr:uid="{2BAF83ED-96AB-4F62-8571-B6260AD5322B}"/>
    <cellStyle name="Comma 3 3 4 5" xfId="13516" xr:uid="{1EE2A837-B3F4-4975-BD67-F7EF10E8DFD4}"/>
    <cellStyle name="Comma 3 3 4 5 2" xfId="44064" xr:uid="{50290A13-C153-457D-BBCA-B45905F9898B}"/>
    <cellStyle name="Comma 3 3 4 6" xfId="27875" xr:uid="{47E7C152-8DC8-437F-8E94-2B13658CA412}"/>
    <cellStyle name="Comma 3 3 4 6 2" xfId="45024" xr:uid="{209DD693-474C-4009-8E7B-94A4290A1F98}"/>
    <cellStyle name="Comma 3 3 4 7" xfId="33969" xr:uid="{0E6E4D30-4193-47C2-80E1-D5B248A6F7B5}"/>
    <cellStyle name="Comma 3 3 4 7 2" xfId="41243" xr:uid="{EC5BB64E-8086-4392-B278-2CBD511EB5C6}"/>
    <cellStyle name="Comma 3 3 4 8" xfId="1160" xr:uid="{7502C841-5877-4C27-B47B-45ABDB155947}"/>
    <cellStyle name="Comma 3 3 4 9" xfId="40184" xr:uid="{195BB86F-0849-405D-A00F-004BBED8F582}"/>
    <cellStyle name="Comma 3 3 5" xfId="660" xr:uid="{305BAF01-C1D4-47F7-AE7F-EC6E1B48DE5D}"/>
    <cellStyle name="Comma 3 3 5 2" xfId="4593" xr:uid="{3DF847BC-9628-4E4C-A9E7-65262F662444}"/>
    <cellStyle name="Comma 3 3 5 2 2" xfId="10802" xr:uid="{0800C911-9DE0-4DB4-A718-F3881AF58C05}"/>
    <cellStyle name="Comma 3 3 5 2 2 2" xfId="25165" xr:uid="{63808992-D2F4-4914-88C8-C55203EA6E4E}"/>
    <cellStyle name="Comma 3 3 5 2 2 3" xfId="42702" xr:uid="{F30878EC-8426-4F3C-9DAC-B14A4C170B31}"/>
    <cellStyle name="Comma 3 3 5 2 3" xfId="20448" xr:uid="{25209454-506B-4EB3-84A2-32EEF85BB139}"/>
    <cellStyle name="Comma 3 3 5 2 3 2" xfId="43616" xr:uid="{A0F65488-B8F0-4AAA-A1C8-A14C45908F5D}"/>
    <cellStyle name="Comma 3 3 5 2 4" xfId="16900" xr:uid="{C3DE32E2-0CCC-4E81-92DD-3DCECBF32051}"/>
    <cellStyle name="Comma 3 3 5 2 4 2" xfId="44515" xr:uid="{1D0E4ACC-6C39-4424-AD12-F36857B923A8}"/>
    <cellStyle name="Comma 3 3 5 2 5" xfId="31259" xr:uid="{005A3F09-E2EF-42EB-9D3B-E921B80F1CED}"/>
    <cellStyle name="Comma 3 3 5 2 5 2" xfId="45490" xr:uid="{5944D87C-8631-4BEA-B418-5152FC32640E}"/>
    <cellStyle name="Comma 3 3 5 2 6" xfId="37353" xr:uid="{1A8C966C-B748-43F5-934C-04287CC809B2}"/>
    <cellStyle name="Comma 3 3 5 2 7" xfId="41758" xr:uid="{A86E7B8A-85CB-4A3F-84C0-6162C717885F}"/>
    <cellStyle name="Comma 3 3 5 3" xfId="7792" xr:uid="{B0AEFD34-B283-45CA-ACB6-3D9AF721F1C2}"/>
    <cellStyle name="Comma 3 3 5 3 2" xfId="22155" xr:uid="{A5EC2407-9869-4E93-BEF7-46DD55E325C7}"/>
    <cellStyle name="Comma 3 3 5 3 3" xfId="42269" xr:uid="{B1D6ECA0-5A61-477A-929C-C870BDA1759F}"/>
    <cellStyle name="Comma 3 3 5 4" xfId="19350" xr:uid="{5D904172-9DDB-4458-BB98-C6D32761166B}"/>
    <cellStyle name="Comma 3 3 5 4 2" xfId="43186" xr:uid="{A9311663-4519-4A87-A9F2-09FF81DFF049}"/>
    <cellStyle name="Comma 3 3 5 5" xfId="13890" xr:uid="{4A479232-F175-4307-84F6-2CD285341EDC}"/>
    <cellStyle name="Comma 3 3 5 5 2" xfId="44085" xr:uid="{4E88D8C3-307A-45E0-A62A-45A47FDAA25A}"/>
    <cellStyle name="Comma 3 3 5 6" xfId="28249" xr:uid="{7D8C9FA2-09F3-463A-9C33-F197F377235B}"/>
    <cellStyle name="Comma 3 3 5 6 2" xfId="45045" xr:uid="{06C5AC20-1E02-46DC-BB63-71290DE269E2}"/>
    <cellStyle name="Comma 3 3 5 7" xfId="34343" xr:uid="{FA7F0C2B-0662-4010-9820-87A429955A75}"/>
    <cellStyle name="Comma 3 3 5 8" xfId="1520" xr:uid="{87D49363-C510-4F32-BBB0-5DB7DF33B466}"/>
    <cellStyle name="Comma 3 3 5 9" xfId="41264" xr:uid="{9ACAE9B0-C4AC-48F8-9169-BCC7AE450A3F}"/>
    <cellStyle name="Comma 3 3 6" xfId="1889" xr:uid="{1CDF08F5-A50C-495F-B874-34401AF95AD5}"/>
    <cellStyle name="Comma 3 3 6 2" xfId="4966" xr:uid="{0A2FA2AD-C51E-4C4C-B5F5-B07C4CCDEA01}"/>
    <cellStyle name="Comma 3 3 6 2 2" xfId="11176" xr:uid="{BC3E8ECA-F60D-4D20-80E0-19F78D332468}"/>
    <cellStyle name="Comma 3 3 6 2 2 2" xfId="25539" xr:uid="{3F92127C-F2B1-4496-857D-EDA46DAB7185}"/>
    <cellStyle name="Comma 3 3 6 2 2 3" xfId="42726" xr:uid="{846E1DE2-3EAF-4B40-94FD-1BC3D5C82F5D}"/>
    <cellStyle name="Comma 3 3 6 2 3" xfId="20574" xr:uid="{6B2AAD11-A5FA-42D4-B50F-D81D746A83D2}"/>
    <cellStyle name="Comma 3 3 6 2 3 2" xfId="43640" xr:uid="{C0AD2F14-D6FF-423D-B865-DB2C8F5F8F31}"/>
    <cellStyle name="Comma 3 3 6 2 4" xfId="17274" xr:uid="{D9425473-6EDF-457B-840A-8DCF9A0A212A}"/>
    <cellStyle name="Comma 3 3 6 2 4 2" xfId="44539" xr:uid="{F64951F3-E592-4BF7-9013-353294944720}"/>
    <cellStyle name="Comma 3 3 6 2 5" xfId="31633" xr:uid="{03A5BCE5-A70F-454B-94CC-F7E04853CC04}"/>
    <cellStyle name="Comma 3 3 6 2 5 2" xfId="45514" xr:uid="{A9E7D1D7-DC8A-4DA8-9CD5-F736C134BDF7}"/>
    <cellStyle name="Comma 3 3 6 2 6" xfId="37727" xr:uid="{C7C09397-94DA-437A-928A-C08C4CFC9955}"/>
    <cellStyle name="Comma 3 3 6 2 7" xfId="41782" xr:uid="{95652B1F-7745-4F8D-9957-5D9A8E2CC16A}"/>
    <cellStyle name="Comma 3 3 6 3" xfId="8166" xr:uid="{A4F5545D-07C8-46A3-ABAD-FDA0015D3A52}"/>
    <cellStyle name="Comma 3 3 6 3 2" xfId="22529" xr:uid="{12055FB3-E57F-4152-8D5F-A96B8FD4C16C}"/>
    <cellStyle name="Comma 3 3 6 3 3" xfId="42293" xr:uid="{689D6996-56CF-4C52-A7CA-B0CD0169785C}"/>
    <cellStyle name="Comma 3 3 6 4" xfId="19476" xr:uid="{B6F39EAB-D5D9-4493-B3A7-61377B847266}"/>
    <cellStyle name="Comma 3 3 6 4 2" xfId="43210" xr:uid="{24CED3A6-668C-48B4-9222-6D1AA55E4DF3}"/>
    <cellStyle name="Comma 3 3 6 5" xfId="14264" xr:uid="{99D7852E-4A53-40FA-993D-E5F9A53E6194}"/>
    <cellStyle name="Comma 3 3 6 5 2" xfId="44109" xr:uid="{B859878D-3A35-4382-AA69-EDE137A53AF1}"/>
    <cellStyle name="Comma 3 3 6 6" xfId="28623" xr:uid="{A99484EC-4129-49F2-9888-CBA4E755D352}"/>
    <cellStyle name="Comma 3 3 6 6 2" xfId="45069" xr:uid="{B60A8960-86AA-4466-9BCD-C6FE0C1677EF}"/>
    <cellStyle name="Comma 3 3 6 7" xfId="34717" xr:uid="{931D592B-CC4C-4E55-A21B-1703DA357462}"/>
    <cellStyle name="Comma 3 3 6 8" xfId="41288" xr:uid="{22CFF156-ED98-4A66-B27A-B15E7EFA7361}"/>
    <cellStyle name="Comma 3 3 7" xfId="2262" xr:uid="{057AE37F-AE62-4742-9761-FDCAB18156EA}"/>
    <cellStyle name="Comma 3 3 7 2" xfId="5340" xr:uid="{FDE4A895-4DEB-4618-AF92-8183F4858D34}"/>
    <cellStyle name="Comma 3 3 7 2 2" xfId="11550" xr:uid="{AF705CF2-700D-48A7-B8CA-8E1596E6C3C1}"/>
    <cellStyle name="Comma 3 3 7 2 2 2" xfId="25913" xr:uid="{13232BE6-FAE2-45FF-AD2E-359BAB7F54BB}"/>
    <cellStyle name="Comma 3 3 7 2 2 3" xfId="42751" xr:uid="{B9F72DCA-3943-44AF-91E7-2ACF4517F3DF}"/>
    <cellStyle name="Comma 3 3 7 2 3" xfId="20700" xr:uid="{3B4BD404-D334-4213-ABD6-743C7006523B}"/>
    <cellStyle name="Comma 3 3 7 2 3 2" xfId="43665" xr:uid="{F6F019C1-794E-4CDC-8D00-4959EF704234}"/>
    <cellStyle name="Comma 3 3 7 2 4" xfId="17648" xr:uid="{9E149367-7722-43C4-B031-071C9975E4A9}"/>
    <cellStyle name="Comma 3 3 7 2 4 2" xfId="44564" xr:uid="{A04657DB-56D1-4D15-A608-085459D8C042}"/>
    <cellStyle name="Comma 3 3 7 2 5" xfId="32007" xr:uid="{00C908CC-F1AA-403C-9BDB-68B24C4D2BA6}"/>
    <cellStyle name="Comma 3 3 7 2 5 2" xfId="45539" xr:uid="{0F003324-86FE-44D9-B66D-BE0E569C1B24}"/>
    <cellStyle name="Comma 3 3 7 2 6" xfId="38101" xr:uid="{368195AB-8A29-4F4B-A683-444CB79126A9}"/>
    <cellStyle name="Comma 3 3 7 2 7" xfId="41807" xr:uid="{3B17D6AC-F976-4BF9-9CD9-F0B4FFF6E3F8}"/>
    <cellStyle name="Comma 3 3 7 3" xfId="8540" xr:uid="{7E0329B8-9427-42F9-9A95-035894C6A54C}"/>
    <cellStyle name="Comma 3 3 7 3 2" xfId="22903" xr:uid="{6A8A02C6-54F6-4076-8DB1-D6FECE17AE03}"/>
    <cellStyle name="Comma 3 3 7 3 3" xfId="42318" xr:uid="{9EFCF096-6F7D-46BB-822B-14AEA66B5AAB}"/>
    <cellStyle name="Comma 3 3 7 4" xfId="19602" xr:uid="{3C3A2721-A203-42B3-B512-3BA1A95C3E86}"/>
    <cellStyle name="Comma 3 3 7 4 2" xfId="43235" xr:uid="{E2D19EA4-6030-405C-ADA6-DF4BD1BE1385}"/>
    <cellStyle name="Comma 3 3 7 5" xfId="14638" xr:uid="{6B95B2F2-B625-4B4F-A2CC-2D42AE31CCCC}"/>
    <cellStyle name="Comma 3 3 7 5 2" xfId="44134" xr:uid="{84DA5690-E2F1-474E-BABC-3311A4473455}"/>
    <cellStyle name="Comma 3 3 7 6" xfId="28997" xr:uid="{A759D9F8-937B-4579-B466-C3701C8C47FD}"/>
    <cellStyle name="Comma 3 3 7 6 2" xfId="45094" xr:uid="{29BB59BE-2A0F-4C6E-947D-5A359309FC02}"/>
    <cellStyle name="Comma 3 3 7 7" xfId="35091" xr:uid="{9CB57D7F-5FB7-4755-9090-59D5AF6BC904}"/>
    <cellStyle name="Comma 3 3 7 8" xfId="41313" xr:uid="{C94D7D5E-BEBA-4184-B1FD-63F9F74D94A6}"/>
    <cellStyle name="Comma 3 3 8" xfId="2635" xr:uid="{1868ECB6-3D9F-4375-81CC-49D86D9BF0CF}"/>
    <cellStyle name="Comma 3 3 8 2" xfId="5714" xr:uid="{83E7F5E0-C895-43B7-845A-FD33B12067C6}"/>
    <cellStyle name="Comma 3 3 8 2 2" xfId="11924" xr:uid="{C8852D52-F157-4880-A244-2B7EA502F5AD}"/>
    <cellStyle name="Comma 3 3 8 2 2 2" xfId="26287" xr:uid="{A7D76395-8902-41E3-95A2-50A300B8E392}"/>
    <cellStyle name="Comma 3 3 8 2 2 3" xfId="42772" xr:uid="{4BBAA71F-DD66-4F3C-8373-3C54C6629BAE}"/>
    <cellStyle name="Comma 3 3 8 2 3" xfId="20826" xr:uid="{DCF04D67-721C-48DD-B8AF-E25D61F66A72}"/>
    <cellStyle name="Comma 3 3 8 2 3 2" xfId="43686" xr:uid="{7D61E129-F19C-467A-9EC6-B87DFF2CA0E1}"/>
    <cellStyle name="Comma 3 3 8 2 4" xfId="18022" xr:uid="{87D1BDA4-7258-4AB9-8A10-804A5E1D5FAE}"/>
    <cellStyle name="Comma 3 3 8 2 4 2" xfId="44585" xr:uid="{691A9A76-3177-4844-9AF5-2726B021EEFE}"/>
    <cellStyle name="Comma 3 3 8 2 5" xfId="32381" xr:uid="{386F7169-273F-4032-A8BF-EF5CF0B0CF46}"/>
    <cellStyle name="Comma 3 3 8 2 5 2" xfId="45560" xr:uid="{3FCE9DD3-AA3E-492B-8FF9-C33D93FED7DA}"/>
    <cellStyle name="Comma 3 3 8 2 6" xfId="38475" xr:uid="{F329B1BA-BDEB-4F32-8A6C-D1CF8AC9D3D0}"/>
    <cellStyle name="Comma 3 3 8 2 7" xfId="41828" xr:uid="{219775EF-6BE4-4A94-BA56-E8F00FF70CC7}"/>
    <cellStyle name="Comma 3 3 8 3" xfId="8914" xr:uid="{61B36187-023E-4990-B463-2F9792EF9905}"/>
    <cellStyle name="Comma 3 3 8 3 2" xfId="23277" xr:uid="{87ECFA05-9219-471C-A44C-54BFBB53B68E}"/>
    <cellStyle name="Comma 3 3 8 3 3" xfId="42339" xr:uid="{7ED850FC-1BFB-464E-ACF3-63E689182EB7}"/>
    <cellStyle name="Comma 3 3 8 4" xfId="19728" xr:uid="{677DD48F-0045-4789-9DDF-9E30221F0A50}"/>
    <cellStyle name="Comma 3 3 8 4 2" xfId="43256" xr:uid="{D8514E6E-428B-4CD2-87B4-53A733AABFD3}"/>
    <cellStyle name="Comma 3 3 8 5" xfId="15012" xr:uid="{59B9C3DE-3C0E-44B0-90BB-1F5D2195C5AF}"/>
    <cellStyle name="Comma 3 3 8 5 2" xfId="44155" xr:uid="{C418CEE5-9C94-4BE9-A648-DD55818A11AC}"/>
    <cellStyle name="Comma 3 3 8 6" xfId="29371" xr:uid="{97A1E9BF-230F-47FD-A1B5-2668CD39EAC5}"/>
    <cellStyle name="Comma 3 3 8 6 2" xfId="45115" xr:uid="{86222937-C5E7-496C-B077-EE7D15FB6567}"/>
    <cellStyle name="Comma 3 3 8 7" xfId="35465" xr:uid="{D94E883E-2252-4B63-9656-10256A86FB73}"/>
    <cellStyle name="Comma 3 3 8 8" xfId="41334" xr:uid="{509D6B88-10B7-482F-8FC0-A16B53B630FC}"/>
    <cellStyle name="Comma 3 3 9" xfId="3009" xr:uid="{0410B731-E711-4516-8C0F-C4C545CAF3FC}"/>
    <cellStyle name="Comma 3 3 9 2" xfId="6088" xr:uid="{BF97CEA5-C930-42CA-9D91-3AC106C95DEC}"/>
    <cellStyle name="Comma 3 3 9 2 2" xfId="12298" xr:uid="{B7FBB33B-1C8C-4DE6-AA23-0EE836CE9740}"/>
    <cellStyle name="Comma 3 3 9 2 2 2" xfId="26661" xr:uid="{AF74B3A5-2E39-4F7F-BA5B-4B3A07317D80}"/>
    <cellStyle name="Comma 3 3 9 2 2 3" xfId="42823" xr:uid="{BD52698F-4CCB-437F-B27A-765AB5AFC281}"/>
    <cellStyle name="Comma 3 3 9 2 3" xfId="20952" xr:uid="{0C2F4BAE-48B3-4855-9884-F683F038958C}"/>
    <cellStyle name="Comma 3 3 9 2 3 2" xfId="43737" xr:uid="{7D2AE1D8-4E20-405D-A9B4-E3C903008DD9}"/>
    <cellStyle name="Comma 3 3 9 2 4" xfId="18396" xr:uid="{CC0A5366-1B2A-4EB8-9B21-575728D0E912}"/>
    <cellStyle name="Comma 3 3 9 2 4 2" xfId="44636" xr:uid="{041BBFCD-5A45-4C18-B926-41B48F463E69}"/>
    <cellStyle name="Comma 3 3 9 2 5" xfId="32755" xr:uid="{BE7925EC-CEA8-4099-B237-3608755936E2}"/>
    <cellStyle name="Comma 3 3 9 2 5 2" xfId="45612" xr:uid="{3BF6CBAF-CF9D-4B16-B280-E65ED2933DE1}"/>
    <cellStyle name="Comma 3 3 9 2 6" xfId="38849" xr:uid="{0476C636-3408-4A41-81E7-78343250475D}"/>
    <cellStyle name="Comma 3 3 9 2 7" xfId="41880" xr:uid="{0830C911-CA6C-4CCF-B708-EF5FDEDB6318}"/>
    <cellStyle name="Comma 3 3 9 3" xfId="9288" xr:uid="{10420CB6-0BD7-4AFC-9574-46C929542D92}"/>
    <cellStyle name="Comma 3 3 9 3 2" xfId="23651" xr:uid="{C3F91EC8-F838-4BE4-9145-37330D112842}"/>
    <cellStyle name="Comma 3 3 9 3 3" xfId="42390" xr:uid="{EBBF5851-1D3F-4FC3-9968-692001EBC0A9}"/>
    <cellStyle name="Comma 3 3 9 4" xfId="19854" xr:uid="{67D141B9-FE76-4E6B-A9D5-E6EF3ECBE88B}"/>
    <cellStyle name="Comma 3 3 9 4 2" xfId="43307" xr:uid="{9A5772B8-6C5C-44FB-962C-977DC9C18E66}"/>
    <cellStyle name="Comma 3 3 9 5" xfId="15386" xr:uid="{1D69C48E-23B8-4526-897D-40BEEDD40087}"/>
    <cellStyle name="Comma 3 3 9 5 2" xfId="44206" xr:uid="{0F71A05F-7C3E-4834-ACB7-7E0800B4C3AF}"/>
    <cellStyle name="Comma 3 3 9 6" xfId="29745" xr:uid="{DA14FE5B-BC37-42B8-A86E-2591CF99A59A}"/>
    <cellStyle name="Comma 3 3 9 6 2" xfId="45167" xr:uid="{5DE5D2B4-1872-4F73-B59B-B2FF0CBD737A}"/>
    <cellStyle name="Comma 3 3 9 7" xfId="35839" xr:uid="{69F58FB0-D69D-47C7-8754-4D60F3C3BF8B}"/>
    <cellStyle name="Comma 3 3 9 8" xfId="41386" xr:uid="{DF73D4E7-7CDB-4B0A-99EB-518653069A7B}"/>
    <cellStyle name="Comma 3 30" xfId="39636" xr:uid="{82EFE27D-FDC8-415D-BB1A-9680460C02B0}"/>
    <cellStyle name="Comma 3 31" xfId="775" xr:uid="{BE180CDB-EBDE-453D-9260-48D3C45A44A5}"/>
    <cellStyle name="Comma 3 32" xfId="758" xr:uid="{2F5BC1C9-C2D0-4710-A3A1-3F416F41EFA0}"/>
    <cellStyle name="Comma 3 33" xfId="39659" xr:uid="{8E2D9AE2-7156-4A28-B7B9-296AC63E41C9}"/>
    <cellStyle name="Comma 3 34" xfId="100" xr:uid="{9B517935-1396-4B1B-9883-769461132E71}"/>
    <cellStyle name="Comma 3 4" xfId="220" xr:uid="{9742AFD3-604D-478C-BE1B-7795F8B5778E}"/>
    <cellStyle name="Comma 3 4 10" xfId="3766" xr:uid="{95B2C9B4-8583-4F68-BB82-9F5ADEDF6EA4}"/>
    <cellStyle name="Comma 3 4 10 2" xfId="10045" xr:uid="{BD948254-E2E2-4620-B349-733D003DCBD8}"/>
    <cellStyle name="Comma 3 4 10 2 2" xfId="24408" xr:uid="{FE6AA2A3-D1AF-431A-8DA6-91448D0A005F}"/>
    <cellStyle name="Comma 3 4 10 3" xfId="16143" xr:uid="{625CEB6E-2FF6-4D3C-8053-4DED8DD33D6D}"/>
    <cellStyle name="Comma 3 4 10 4" xfId="30502" xr:uid="{5BADD13F-AAE9-4F03-80A4-3E05A61A16C3}"/>
    <cellStyle name="Comma 3 4 10 5" xfId="36596" xr:uid="{C57A529A-AB8B-47BC-877B-5A1155C743F3}"/>
    <cellStyle name="Comma 3 4 10 6" xfId="45978" xr:uid="{8162DB19-4695-4535-B033-EFB4271FF656}"/>
    <cellStyle name="Comma 3 4 11" xfId="6906" xr:uid="{CB4E43D3-F662-4A11-A1E7-A5591E62832F}"/>
    <cellStyle name="Comma 3 4 11 2" xfId="21273" xr:uid="{5539C382-F62C-47EE-8365-62B930128AEB}"/>
    <cellStyle name="Comma 3 4 12" xfId="6964" xr:uid="{CC41F894-1D5E-4E33-80EA-45E7B4A5B567}"/>
    <cellStyle name="Comma 3 4 12 2" xfId="21326" xr:uid="{B094BB8B-03C7-4867-8D17-CFC53C6B2562}"/>
    <cellStyle name="Comma 3 4 13" xfId="13061" xr:uid="{567CF29B-AE48-4D2E-A0B2-F687AD57964E}"/>
    <cellStyle name="Comma 3 4 14" xfId="27420" xr:uid="{80FF6AB3-0DAA-452C-8484-3561B94A1132}"/>
    <cellStyle name="Comma 3 4 15" xfId="33514" xr:uid="{CA02ED32-9E3B-4510-AAE1-EC5E872C441E}"/>
    <cellStyle name="Comma 3 4 16" xfId="39760" xr:uid="{EA2E1E4D-CC07-4435-B327-02E4277E1F2C}"/>
    <cellStyle name="Comma 3 4 2" xfId="322" xr:uid="{BAC3833C-1E6A-49C7-AC02-B48CAF9B53EA}"/>
    <cellStyle name="Comma 3 4 2 10" xfId="7172" xr:uid="{1678BCE7-FC07-4F30-90FD-7AFAB2BC5717}"/>
    <cellStyle name="Comma 3 4 2 10 2" xfId="21534" xr:uid="{8A49A2CC-635D-4132-808C-22900500E8D6}"/>
    <cellStyle name="Comma 3 4 2 11" xfId="13269" xr:uid="{496C3B23-551D-4D18-9B82-1C1A60475B66}"/>
    <cellStyle name="Comma 3 4 2 12" xfId="27628" xr:uid="{F0BF6200-0D45-42E5-87A3-D3B36168D117}"/>
    <cellStyle name="Comma 3 4 2 13" xfId="33722" xr:uid="{34C52FE9-AE80-49B5-88D3-9FBCB6EEBBFB}"/>
    <cellStyle name="Comma 3 4 2 14" xfId="39834" xr:uid="{768684FA-99BA-418B-8818-2CB3F0E3CE8A}"/>
    <cellStyle name="Comma 3 4 2 15" xfId="46761" xr:uid="{53D54CB2-9CA7-4A60-B727-71887FB566B4}"/>
    <cellStyle name="Comma 3 4 2 2" xfId="474" xr:uid="{72E7F011-4674-4D2C-9EF5-08B647A50350}"/>
    <cellStyle name="Comma 3 4 2 2 2" xfId="4433" xr:uid="{C9404133-8621-4B5B-AA52-7CA939097B82}"/>
    <cellStyle name="Comma 3 4 2 2 2 2" xfId="10641" xr:uid="{69FF50C1-6ACD-4182-9452-A52869903E7B}"/>
    <cellStyle name="Comma 3 4 2 2 2 2 2" xfId="25004" xr:uid="{B456AFD0-3E97-4189-A238-0EDAB39C19E9}"/>
    <cellStyle name="Comma 3 4 2 2 2 2 3" xfId="42665" xr:uid="{072DDD8D-CE2F-40EA-BDC1-A14448093C7D}"/>
    <cellStyle name="Comma 3 4 2 2 2 3" xfId="16739" xr:uid="{E4A2E0B2-034B-4423-A064-50D9A05B67BA}"/>
    <cellStyle name="Comma 3 4 2 2 2 4" xfId="31098" xr:uid="{8DA81EE6-3CD7-48B2-A6AC-EC5E96B1A231}"/>
    <cellStyle name="Comma 3 4 2 2 2 5" xfId="37192" xr:uid="{4813FFC9-165A-44BD-B65F-22E2A8BAB02A}"/>
    <cellStyle name="Comma 3 4 2 2 2 6" xfId="40438" xr:uid="{A49295F7-008B-493E-8533-1D4C0D37B049}"/>
    <cellStyle name="Comma 3 4 2 2 3" xfId="7631" xr:uid="{A4CC9706-95A4-4ED9-AA82-B15ECAA971E8}"/>
    <cellStyle name="Comma 3 4 2 2 3 2" xfId="21994" xr:uid="{57BAB258-5C6C-4A73-8DF4-176C9CF900C3}"/>
    <cellStyle name="Comma 3 4 2 2 3 3" xfId="43579" xr:uid="{32AB9E43-FDB8-431D-A20E-60B4DEBE0486}"/>
    <cellStyle name="Comma 3 4 2 2 4" xfId="13729" xr:uid="{70DD61D5-F2EA-46AF-B84B-7D84988CFE85}"/>
    <cellStyle name="Comma 3 4 2 2 4 2" xfId="44478" xr:uid="{FDA28B6A-EB4A-40E5-B7A2-816A07D0C235}"/>
    <cellStyle name="Comma 3 4 2 2 5" xfId="28088" xr:uid="{F4F49DFF-B1B9-4092-A929-BCD616B33611}"/>
    <cellStyle name="Comma 3 4 2 2 5 2" xfId="45453" xr:uid="{3DAD32F5-875B-4F32-9DB5-B91DB80D4666}"/>
    <cellStyle name="Comma 3 4 2 2 6" xfId="34182" xr:uid="{23D3D5B6-BC0E-4EF4-9CE1-A350B8745BD9}"/>
    <cellStyle name="Comma 3 4 2 2 6 2" xfId="41721" xr:uid="{AC7D489A-FA96-46B4-B9FD-FB408D4ABA5E}"/>
    <cellStyle name="Comma 3 4 2 2 7" xfId="46219" xr:uid="{3ECE5CBA-B7BE-4694-8BE1-BE4E6275CB6D}"/>
    <cellStyle name="Comma 3 4 2 2 8" xfId="39986" xr:uid="{43D85FD8-5510-4DF1-B656-5B78F6FC45CC}"/>
    <cellStyle name="Comma 3 4 2 3" xfId="652" xr:uid="{A5C96266-951E-45FF-A609-D73B2E278268}"/>
    <cellStyle name="Comma 3 4 2 3 2" xfId="4805" xr:uid="{FD6B6673-9B93-4DA4-8B05-43A5F3F823DA}"/>
    <cellStyle name="Comma 3 4 2 3 2 2" xfId="11015" xr:uid="{9F0A4E63-AEDB-476F-B858-7E1550293484}"/>
    <cellStyle name="Comma 3 4 2 3 2 2 2" xfId="25378" xr:uid="{82961C72-B202-496C-A5DE-2EE70A47A864}"/>
    <cellStyle name="Comma 3 4 2 3 2 3" xfId="17113" xr:uid="{186EDD2A-487E-4BFC-A435-66846B8F82E3}"/>
    <cellStyle name="Comma 3 4 2 3 2 4" xfId="31472" xr:uid="{0478FDD2-3A8E-48B1-BBD7-E13BD6D85ECA}"/>
    <cellStyle name="Comma 3 4 2 3 2 5" xfId="37566" xr:uid="{634E3B73-4052-4FB7-B042-1B130E7E126C}"/>
    <cellStyle name="Comma 3 4 2 3 2 6" xfId="42232" xr:uid="{5CC6F8CB-B207-4E36-B801-E70E2E846FE1}"/>
    <cellStyle name="Comma 3 4 2 3 3" xfId="8005" xr:uid="{15BAD549-30B7-44F3-9219-B4DA937B097D}"/>
    <cellStyle name="Comma 3 4 2 3 3 2" xfId="22368" xr:uid="{8303FE67-D2E9-4D28-9D3F-D4234787F587}"/>
    <cellStyle name="Comma 3 4 2 3 4" xfId="14103" xr:uid="{19247863-BA6C-4038-818C-996D0021160F}"/>
    <cellStyle name="Comma 3 4 2 3 5" xfId="28462" xr:uid="{6601928A-54A0-41E9-9559-8A281C6C17A2}"/>
    <cellStyle name="Comma 3 4 2 3 6" xfId="34556" xr:uid="{38241DB6-50C6-410B-A5DE-A491B144623D}"/>
    <cellStyle name="Comma 3 4 2 3 7" xfId="1730" xr:uid="{3AC91F9A-EBEA-4712-BA04-D01FA30CD699}"/>
    <cellStyle name="Comma 3 4 2 3 8" xfId="40286" xr:uid="{4B6E9370-83AF-43C0-922A-B4C111D8CE83}"/>
    <cellStyle name="Comma 3 4 2 4" xfId="2101" xr:uid="{3A87191A-AE71-477C-83D0-BA48E2DEBF31}"/>
    <cellStyle name="Comma 3 4 2 4 2" xfId="5179" xr:uid="{50CA4093-508E-444B-B61A-588192580032}"/>
    <cellStyle name="Comma 3 4 2 4 2 2" xfId="11389" xr:uid="{A35C00E4-12FF-4F1F-BA5D-B2613A414087}"/>
    <cellStyle name="Comma 3 4 2 4 2 2 2" xfId="25752" xr:uid="{4CFEB378-C148-441D-9275-FB136A144B3C}"/>
    <cellStyle name="Comma 3 4 2 4 2 3" xfId="17487" xr:uid="{C811241D-0BF3-457B-8A80-372982C470F5}"/>
    <cellStyle name="Comma 3 4 2 4 2 4" xfId="31846" xr:uid="{AF0F6353-6C52-45FF-89F6-2CA05ADF3290}"/>
    <cellStyle name="Comma 3 4 2 4 2 5" xfId="37940" xr:uid="{952CE40E-AFC3-4C83-8AA8-5FA9BED43528}"/>
    <cellStyle name="Comma 3 4 2 4 3" xfId="8379" xr:uid="{7E987AA8-E10B-4074-BA18-384E2B661F50}"/>
    <cellStyle name="Comma 3 4 2 4 3 2" xfId="22742" xr:uid="{7859F2AA-8E89-4F87-B58B-AD61986EF748}"/>
    <cellStyle name="Comma 3 4 2 4 4" xfId="14477" xr:uid="{ECEE95F4-FF91-4998-A8AD-62692C7E1526}"/>
    <cellStyle name="Comma 3 4 2 4 5" xfId="28836" xr:uid="{1001BA2F-675D-4B8B-946B-B92EA1F266FC}"/>
    <cellStyle name="Comma 3 4 2 4 6" xfId="34930" xr:uid="{007FD22C-775B-4566-B6FD-12BBB861B386}"/>
    <cellStyle name="Comma 3 4 2 4 7" xfId="43149" xr:uid="{19CD83DF-12AE-49BA-ABAF-266F36110B69}"/>
    <cellStyle name="Comma 3 4 2 5" xfId="2474" xr:uid="{61C3F615-C8FD-4B76-915D-8865669BCAF6}"/>
    <cellStyle name="Comma 3 4 2 5 2" xfId="5553" xr:uid="{54D8FFDE-6EC7-4C90-AB18-12CA653E0592}"/>
    <cellStyle name="Comma 3 4 2 5 2 2" xfId="11763" xr:uid="{E0F3CE02-CCA9-402B-B62F-69EE9A47AC4E}"/>
    <cellStyle name="Comma 3 4 2 5 2 2 2" xfId="26126" xr:uid="{0C8631FB-67B3-4929-9923-1AD44538935B}"/>
    <cellStyle name="Comma 3 4 2 5 2 3" xfId="17861" xr:uid="{A9B6A2AF-05F0-4A79-A64C-DCE06B0A8B92}"/>
    <cellStyle name="Comma 3 4 2 5 2 4" xfId="32220" xr:uid="{F2BACDCA-FB61-442C-B067-4E6767D1C3C4}"/>
    <cellStyle name="Comma 3 4 2 5 2 5" xfId="38314" xr:uid="{4E8BF7EF-A97F-4492-BC93-39B7C411F6B7}"/>
    <cellStyle name="Comma 3 4 2 5 3" xfId="8753" xr:uid="{9C13AE39-AD06-4A2F-A34D-3936557CFFC0}"/>
    <cellStyle name="Comma 3 4 2 5 3 2" xfId="23116" xr:uid="{1C13591A-B170-40C7-AF94-4FB77A3830B9}"/>
    <cellStyle name="Comma 3 4 2 5 4" xfId="14851" xr:uid="{9B36AD91-D9F3-42CC-810A-FD616BF4F131}"/>
    <cellStyle name="Comma 3 4 2 5 5" xfId="29210" xr:uid="{BA6D8E6B-EC9A-47EA-90F0-64ED1E9BB962}"/>
    <cellStyle name="Comma 3 4 2 5 6" xfId="35304" xr:uid="{67FBA958-F12B-4454-817B-F66D6ABD5773}"/>
    <cellStyle name="Comma 3 4 2 5 7" xfId="44048" xr:uid="{F8E04F89-26F4-4C1E-AEAA-BEE489A11B4C}"/>
    <cellStyle name="Comma 3 4 2 6" xfId="2848" xr:uid="{8AB65440-75AB-4A06-8EFF-9A1C6E430CC8}"/>
    <cellStyle name="Comma 3 4 2 6 2" xfId="5927" xr:uid="{08DC07CF-8423-423C-AA18-906E09D6DA7F}"/>
    <cellStyle name="Comma 3 4 2 6 2 2" xfId="12137" xr:uid="{E334F6D4-9D2F-47D5-A32D-6460C178AB08}"/>
    <cellStyle name="Comma 3 4 2 6 2 2 2" xfId="26500" xr:uid="{43F964A1-7F22-4495-AE9E-FA6024FB94C9}"/>
    <cellStyle name="Comma 3 4 2 6 2 3" xfId="18235" xr:uid="{38FEAD43-7A6A-4B55-A66D-17A568D76CAA}"/>
    <cellStyle name="Comma 3 4 2 6 2 4" xfId="32594" xr:uid="{19E92956-32B8-4A4C-B44C-247EE387C7A0}"/>
    <cellStyle name="Comma 3 4 2 6 2 5" xfId="38688" xr:uid="{83F5D513-FDD9-4CD4-9C44-5AEFC6AF2016}"/>
    <cellStyle name="Comma 3 4 2 6 3" xfId="9127" xr:uid="{A2C46A0C-44D7-4A78-9FA4-5EA913F05C97}"/>
    <cellStyle name="Comma 3 4 2 6 3 2" xfId="23490" xr:uid="{5B31FD7F-FFB9-4C5B-807A-A344B69B5780}"/>
    <cellStyle name="Comma 3 4 2 6 4" xfId="15225" xr:uid="{81F5B8F5-CB29-443A-A997-5373C2BB64AC}"/>
    <cellStyle name="Comma 3 4 2 6 5" xfId="29584" xr:uid="{AD29F412-109E-4E1D-B1B1-CC1130F45B2E}"/>
    <cellStyle name="Comma 3 4 2 6 6" xfId="35678" xr:uid="{30D6E7A6-4222-4928-898E-534058136812}"/>
    <cellStyle name="Comma 3 4 2 6 7" xfId="45008" xr:uid="{C5E05AF6-3865-4252-A4DF-9F7DEAA6F8CD}"/>
    <cellStyle name="Comma 3 4 2 7" xfId="3222" xr:uid="{08E4483F-6182-49BF-993C-D095DA892916}"/>
    <cellStyle name="Comma 3 4 2 7 2" xfId="6301" xr:uid="{0D6B5F9D-DE07-4245-B96C-D868C823FDF9}"/>
    <cellStyle name="Comma 3 4 2 7 2 2" xfId="12511" xr:uid="{B874EABF-3B10-4AF2-B019-12E2A7D05DE3}"/>
    <cellStyle name="Comma 3 4 2 7 2 2 2" xfId="26874" xr:uid="{4F686A4D-1AFC-4C81-9CFD-59270A9F43D8}"/>
    <cellStyle name="Comma 3 4 2 7 2 3" xfId="18609" xr:uid="{59BFCF2F-674F-4D26-B871-A348683A4390}"/>
    <cellStyle name="Comma 3 4 2 7 2 4" xfId="32968" xr:uid="{EB118F81-6D6A-4909-8151-AFC9AEC55AF0}"/>
    <cellStyle name="Comma 3 4 2 7 2 5" xfId="39062" xr:uid="{265CE7B7-5A12-4D2C-A192-A7D8B6401402}"/>
    <cellStyle name="Comma 3 4 2 7 3" xfId="9501" xr:uid="{5612C038-6B8E-46FB-ADC4-58BDE3557B63}"/>
    <cellStyle name="Comma 3 4 2 7 3 2" xfId="23864" xr:uid="{EE566D31-8DC0-4555-808D-1E97A2E2A53D}"/>
    <cellStyle name="Comma 3 4 2 7 4" xfId="15599" xr:uid="{15658BEF-372F-442D-830B-25215BE9375D}"/>
    <cellStyle name="Comma 3 4 2 7 5" xfId="29958" xr:uid="{3FAFC05D-B345-4652-9CBC-1B29748A233F}"/>
    <cellStyle name="Comma 3 4 2 7 6" xfId="36052" xr:uid="{1D7885CA-B696-4625-8950-89EF1DA8710F}"/>
    <cellStyle name="Comma 3 4 2 7 7" xfId="41224" xr:uid="{21FF6199-25C1-4BEC-9052-4B87F26D3D81}"/>
    <cellStyle name="Comma 3 4 2 8" xfId="3598" xr:uid="{2FFB28EB-0BA3-4D51-8C86-575D0D108C97}"/>
    <cellStyle name="Comma 3 4 2 8 2" xfId="6677" xr:uid="{F642F3E6-B9A4-417D-8D31-093BDBF8D306}"/>
    <cellStyle name="Comma 3 4 2 8 2 2" xfId="12886" xr:uid="{19DBB4E7-B32F-4F01-B5F2-C4EEE44AF1B4}"/>
    <cellStyle name="Comma 3 4 2 8 2 2 2" xfId="27249" xr:uid="{54028724-778E-4CF5-81A1-CADC0C5E7B9A}"/>
    <cellStyle name="Comma 3 4 2 8 2 3" xfId="18984" xr:uid="{3FA2B302-0DC4-49DC-BA51-C1D7C6397B4E}"/>
    <cellStyle name="Comma 3 4 2 8 2 4" xfId="33343" xr:uid="{D8145695-4C18-4A69-B508-0CA9996FFFA5}"/>
    <cellStyle name="Comma 3 4 2 8 2 5" xfId="39437" xr:uid="{A916B426-C345-4EBA-8A66-9ED4E396BF1A}"/>
    <cellStyle name="Comma 3 4 2 8 3" xfId="9877" xr:uid="{2C2CB483-A5BE-4D4C-AED8-F6762D1EDE62}"/>
    <cellStyle name="Comma 3 4 2 8 3 2" xfId="24240" xr:uid="{CC4A6C4B-5623-4C79-B92C-4F31860F7E97}"/>
    <cellStyle name="Comma 3 4 2 8 4" xfId="15975" xr:uid="{B3CF0EAB-B570-4B9E-8110-AC1114AA9BBA}"/>
    <cellStyle name="Comma 3 4 2 8 5" xfId="30334" xr:uid="{992255E0-9F1D-4A07-845C-E4F72A71EF3B}"/>
    <cellStyle name="Comma 3 4 2 8 6" xfId="36428" xr:uid="{503DDE68-FB80-47AD-9C61-5177EBFBA1A0}"/>
    <cellStyle name="Comma 3 4 2 8 7" xfId="46067" xr:uid="{2B0DAF72-CF48-4CB6-BD38-2F24F6F9B57C}"/>
    <cellStyle name="Comma 3 4 2 9" xfId="3974" xr:uid="{09572F07-DECD-4A72-813E-6C67CD205A68}"/>
    <cellStyle name="Comma 3 4 2 9 2" xfId="10253" xr:uid="{25AB7ABF-7992-4632-A503-D80DB16296E6}"/>
    <cellStyle name="Comma 3 4 2 9 2 2" xfId="24616" xr:uid="{51F01D79-991B-4C16-9702-457822F80028}"/>
    <cellStyle name="Comma 3 4 2 9 3" xfId="16351" xr:uid="{72CC1096-1DAB-41A7-9DB3-F07B9AFF0A39}"/>
    <cellStyle name="Comma 3 4 2 9 4" xfId="30710" xr:uid="{C97D97F7-F957-46CB-ADC0-D557AFAC0C19}"/>
    <cellStyle name="Comma 3 4 2 9 5" xfId="36804" xr:uid="{73DBDD99-38BC-4388-9EEF-C4D6C3F60D70}"/>
    <cellStyle name="Comma 3 4 3" xfId="402" xr:uid="{9022F423-55A1-428F-A15B-F218020F56CB}"/>
    <cellStyle name="Comma 3 4 3 2" xfId="4226" xr:uid="{D64659A9-B283-4412-9B55-3FDFD962C3C7}"/>
    <cellStyle name="Comma 3 4 3 2 2" xfId="10457" xr:uid="{F3583AEB-CED7-4105-8C25-7B9B8F3A41F6}"/>
    <cellStyle name="Comma 3 4 3 2 2 2" xfId="24820" xr:uid="{BA98417A-6D00-449C-9E60-22D5994CEFDA}"/>
    <cellStyle name="Comma 3 4 3 2 2 3" xfId="42598" xr:uid="{8519213D-972E-4D0D-B936-8636A5A71A34}"/>
    <cellStyle name="Comma 3 4 3 2 3" xfId="16555" xr:uid="{CB9A2C79-DB17-4A90-A45B-49209A9B5108}"/>
    <cellStyle name="Comma 3 4 3 2 4" xfId="30914" xr:uid="{A42F542F-F398-41CB-9E1D-837426C35021}"/>
    <cellStyle name="Comma 3 4 3 2 5" xfId="37008" xr:uid="{6CAADA01-4903-440E-8C3D-0FA3FDB3E74B}"/>
    <cellStyle name="Comma 3 4 3 2 6" xfId="40366" xr:uid="{C6F0BCDD-DFA4-4A95-B443-CC377BC029A8}"/>
    <cellStyle name="Comma 3 4 3 3" xfId="7424" xr:uid="{EFA1F8C8-7386-47BE-AA0D-6138E8F6AA70}"/>
    <cellStyle name="Comma 3 4 3 3 2" xfId="21786" xr:uid="{AB1BB092-44EC-49AB-A7FF-388903FA6453}"/>
    <cellStyle name="Comma 3 4 3 3 3" xfId="43512" xr:uid="{DFCA1641-46C2-4FEC-A2DD-7376338C8A61}"/>
    <cellStyle name="Comma 3 4 3 4" xfId="13521" xr:uid="{D0C1F1B6-0713-4D4A-8277-B391A2170BA4}"/>
    <cellStyle name="Comma 3 4 3 4 2" xfId="44411" xr:uid="{8B599107-506A-4C89-9A12-72A2430180AF}"/>
    <cellStyle name="Comma 3 4 3 5" xfId="27880" xr:uid="{76CBE58D-5C46-4C25-B6E0-71E5124BB50F}"/>
    <cellStyle name="Comma 3 4 3 5 2" xfId="45386" xr:uid="{900BEEE7-BC3F-4346-8767-9563B5A18FF2}"/>
    <cellStyle name="Comma 3 4 3 6" xfId="33974" xr:uid="{E346D704-9449-4B9D-837F-52CC51BFBB13}"/>
    <cellStyle name="Comma 3 4 3 6 2" xfId="41653" xr:uid="{3469C23D-BB74-4833-B795-AC7BEB8466CD}"/>
    <cellStyle name="Comma 3 4 3 7" xfId="46147" xr:uid="{CAA0F87F-A17F-407E-96FB-E24DA98B74B1}"/>
    <cellStyle name="Comma 3 4 3 8" xfId="39914" xr:uid="{A64AFEC8-8648-4FE4-AB9F-C013F63C13D5}"/>
    <cellStyle name="Comma 3 4 4" xfId="584" xr:uid="{8D3AB3CF-E6C0-4ED2-AF96-FE2058C95290}"/>
    <cellStyle name="Comma 3 4 4 2" xfId="4598" xr:uid="{D603A58F-E48C-4878-B910-69D7DA95EB85}"/>
    <cellStyle name="Comma 3 4 4 2 2" xfId="10807" xr:uid="{0164C1F3-BE45-4815-BBEB-BE323D8F7CFE}"/>
    <cellStyle name="Comma 3 4 4 2 2 2" xfId="25170" xr:uid="{DAEB8C83-F2E6-46CA-827B-6EF4AEC59DFB}"/>
    <cellStyle name="Comma 3 4 4 2 3" xfId="16905" xr:uid="{8D1F9099-71CF-4EAC-B9BD-AB80E0F00F76}"/>
    <cellStyle name="Comma 3 4 4 2 4" xfId="31264" xr:uid="{D648C7CE-D111-49DB-B863-2173ED5C9CED}"/>
    <cellStyle name="Comma 3 4 4 2 5" xfId="37358" xr:uid="{B2F9DC39-D433-4A59-B794-CB7C7269BFA0}"/>
    <cellStyle name="Comma 3 4 4 2 6" xfId="42165" xr:uid="{CBBF4B91-DB22-433E-9DA0-5726E7D86E44}"/>
    <cellStyle name="Comma 3 4 4 3" xfId="7797" xr:uid="{61372308-09F6-4F7C-B77B-9E33DF413BE7}"/>
    <cellStyle name="Comma 3 4 4 3 2" xfId="22160" xr:uid="{6504CDBA-0C45-4A53-A34A-074AD410EFB9}"/>
    <cellStyle name="Comma 3 4 4 4" xfId="13895" xr:uid="{2DB955AC-EE7F-418A-B73F-010C6B5B293C}"/>
    <cellStyle name="Comma 3 4 4 5" xfId="28254" xr:uid="{90B9CC3B-CC6A-42AE-A646-DF6A958739A5}"/>
    <cellStyle name="Comma 3 4 4 6" xfId="34348" xr:uid="{2C32FFBB-7C87-4F6C-820D-330CA9664C69}"/>
    <cellStyle name="Comma 3 4 4 7" xfId="1524" xr:uid="{AB20DCA8-A100-45AE-8CA5-00429D53F7D8}"/>
    <cellStyle name="Comma 3 4 4 8" xfId="40199" xr:uid="{EA271326-E018-468F-A6EC-DC90B90D4906}"/>
    <cellStyle name="Comma 3 4 5" xfId="1894" xr:uid="{2EC0156E-06D1-47F8-9DD2-9924C8FBB690}"/>
    <cellStyle name="Comma 3 4 5 2" xfId="4971" xr:uid="{2C6C3D6F-2BC8-497A-A043-E5D726526927}"/>
    <cellStyle name="Comma 3 4 5 2 2" xfId="11181" xr:uid="{31E3A78E-30C7-424B-B156-E7B5BE50658D}"/>
    <cellStyle name="Comma 3 4 5 2 2 2" xfId="25544" xr:uid="{1F03B29B-B74B-498D-962C-9DD379E39779}"/>
    <cellStyle name="Comma 3 4 5 2 3" xfId="17279" xr:uid="{38D4E627-E1DF-48D2-B7DD-5821B6381F76}"/>
    <cellStyle name="Comma 3 4 5 2 4" xfId="31638" xr:uid="{49EA5DA0-7948-49A8-9A12-3F897C3D7878}"/>
    <cellStyle name="Comma 3 4 5 2 5" xfId="37732" xr:uid="{13211B0D-EFB8-4ADB-ADA9-8BF6A53701C4}"/>
    <cellStyle name="Comma 3 4 5 3" xfId="8171" xr:uid="{FA5F446C-39C9-4E97-827C-0C6B6A2E3FB8}"/>
    <cellStyle name="Comma 3 4 5 3 2" xfId="22534" xr:uid="{796886EB-0E7E-4522-B362-B66F032E7823}"/>
    <cellStyle name="Comma 3 4 5 4" xfId="14269" xr:uid="{A30C5979-72B7-43FD-9F0D-5951DE1573E1}"/>
    <cellStyle name="Comma 3 4 5 5" xfId="28628" xr:uid="{0F95757F-8DEA-4FD6-8A79-4B3649E64E35}"/>
    <cellStyle name="Comma 3 4 5 6" xfId="34722" xr:uid="{FE2B6639-FD86-4B92-A131-002B5E5ADB42}"/>
    <cellStyle name="Comma 3 4 5 7" xfId="43082" xr:uid="{38172802-252B-4C84-938C-F22AAF99DE63}"/>
    <cellStyle name="Comma 3 4 6" xfId="2267" xr:uid="{76445FB6-3B50-4168-A8D3-07C4795D2081}"/>
    <cellStyle name="Comma 3 4 6 2" xfId="5345" xr:uid="{1B4CD29A-2135-494D-AE50-37606FC694C8}"/>
    <cellStyle name="Comma 3 4 6 2 2" xfId="11555" xr:uid="{B6D97696-A1A5-4161-BB33-2A354BCC0F17}"/>
    <cellStyle name="Comma 3 4 6 2 2 2" xfId="25918" xr:uid="{633B438E-02D2-4547-80DE-B35674DA8FDD}"/>
    <cellStyle name="Comma 3 4 6 2 3" xfId="17653" xr:uid="{0E6F2D26-8A11-4ED6-9CB4-331CC5450C0B}"/>
    <cellStyle name="Comma 3 4 6 2 4" xfId="32012" xr:uid="{2D6A5BC3-2FC3-4569-9E15-69580C3C3A25}"/>
    <cellStyle name="Comma 3 4 6 2 5" xfId="38106" xr:uid="{26EBEC37-3B78-45B8-9000-81892BC08903}"/>
    <cellStyle name="Comma 3 4 6 3" xfId="8545" xr:uid="{A9F560CA-F311-4328-A818-6F38E5C792D7}"/>
    <cellStyle name="Comma 3 4 6 3 2" xfId="22908" xr:uid="{E5DFDC0B-A07F-4685-B509-6D4B93351577}"/>
    <cellStyle name="Comma 3 4 6 4" xfId="14643" xr:uid="{B0D2194D-29F0-4ADC-8361-5111F26A6D1E}"/>
    <cellStyle name="Comma 3 4 6 5" xfId="29002" xr:uid="{C77C4E46-60A1-4DCE-95C0-47015326A3B4}"/>
    <cellStyle name="Comma 3 4 6 6" xfId="35096" xr:uid="{11685DC4-96B8-4808-BD2A-89D41C694C20}"/>
    <cellStyle name="Comma 3 4 6 7" xfId="43981" xr:uid="{47F496AF-C091-4B3D-B7F6-C3181F561EE3}"/>
    <cellStyle name="Comma 3 4 7" xfId="2640" xr:uid="{01D413E4-0FBF-40F8-BA8D-654E6D641859}"/>
    <cellStyle name="Comma 3 4 7 2" xfId="5719" xr:uid="{D3C6C7DD-FB82-4ECB-97FC-83453206AFE5}"/>
    <cellStyle name="Comma 3 4 7 2 2" xfId="11929" xr:uid="{80799676-5ABE-4820-A551-30D890410B1D}"/>
    <cellStyle name="Comma 3 4 7 2 2 2" xfId="26292" xr:uid="{AAA22AFF-CDE3-420F-B8E6-6BF34AAEBF27}"/>
    <cellStyle name="Comma 3 4 7 2 3" xfId="18027" xr:uid="{ED5D4296-E529-4A1D-80A9-DBA372F9E50C}"/>
    <cellStyle name="Comma 3 4 7 2 4" xfId="32386" xr:uid="{3B518A88-DC1F-486C-B2C8-2F0636359D7F}"/>
    <cellStyle name="Comma 3 4 7 2 5" xfId="38480" xr:uid="{8575500C-DB7C-468A-B88E-4D951A364466}"/>
    <cellStyle name="Comma 3 4 7 3" xfId="8919" xr:uid="{DC7E07D3-B1B0-4631-922B-44A965695C50}"/>
    <cellStyle name="Comma 3 4 7 3 2" xfId="23282" xr:uid="{6261C63A-D408-44F0-8744-1120F8E1ECC4}"/>
    <cellStyle name="Comma 3 4 7 4" xfId="15017" xr:uid="{4627FD1E-FC2B-42D6-A6A2-3A88F1E7070E}"/>
    <cellStyle name="Comma 3 4 7 5" xfId="29376" xr:uid="{6B520B68-D536-47F3-831D-95B34752692B}"/>
    <cellStyle name="Comma 3 4 7 6" xfId="35470" xr:uid="{8A8443E1-3CCE-49B8-8A8B-8F0F9211CF5F}"/>
    <cellStyle name="Comma 3 4 7 7" xfId="44780" xr:uid="{68CA3912-2CF0-4417-AE94-94CB89DD9D0A}"/>
    <cellStyle name="Comma 3 4 8" xfId="3014" xr:uid="{CE485A96-197B-4225-B272-1E047138EE1C}"/>
    <cellStyle name="Comma 3 4 8 2" xfId="6093" xr:uid="{AC6869D6-58F3-4491-A50E-4FAEB2629714}"/>
    <cellStyle name="Comma 3 4 8 2 2" xfId="12303" xr:uid="{A86A9DBC-4459-40E0-A9A5-DC2106A160CB}"/>
    <cellStyle name="Comma 3 4 8 2 2 2" xfId="26666" xr:uid="{9814BAB5-2CF6-4FF0-BA68-F6B25127DFEE}"/>
    <cellStyle name="Comma 3 4 8 2 3" xfId="18401" xr:uid="{B1E20E30-F167-4AD2-B9D0-BB8FD77A262F}"/>
    <cellStyle name="Comma 3 4 8 2 4" xfId="32760" xr:uid="{BF117416-FC19-4B6C-8D60-12E4121034DF}"/>
    <cellStyle name="Comma 3 4 8 2 5" xfId="38854" xr:uid="{D3C84CBF-50AD-46FC-9F4A-444070B43E7C}"/>
    <cellStyle name="Comma 3 4 8 3" xfId="9293" xr:uid="{B66DFBF6-8492-49F9-80D1-F760DD60DB52}"/>
    <cellStyle name="Comma 3 4 8 3 2" xfId="23656" xr:uid="{A2871FF1-C836-48CB-955A-6364979B94F8}"/>
    <cellStyle name="Comma 3 4 8 4" xfId="15391" xr:uid="{E567FADE-C7C2-4A44-94B8-21897DA3BAB5}"/>
    <cellStyle name="Comma 3 4 8 5" xfId="29750" xr:uid="{302ED448-DFDF-4225-8E90-E007C4DAD139}"/>
    <cellStyle name="Comma 3 4 8 6" xfId="35844" xr:uid="{3238EBE9-BABF-474F-9F25-669B1A8EE648}"/>
    <cellStyle name="Comma 3 4 8 7" xfId="44941" xr:uid="{F20EC5E8-B12C-481C-918B-ED88C4CC080D}"/>
    <cellStyle name="Comma 3 4 9" xfId="3390" xr:uid="{797DF112-B989-45D9-A588-E01F9C782CF7}"/>
    <cellStyle name="Comma 3 4 9 2" xfId="6469" xr:uid="{F278C13B-C75E-4520-9FE3-C07124CD5C4D}"/>
    <cellStyle name="Comma 3 4 9 2 2" xfId="12678" xr:uid="{73784297-D44F-47A8-873F-F46BB4885147}"/>
    <cellStyle name="Comma 3 4 9 2 2 2" xfId="27041" xr:uid="{852663BF-61D8-4FA8-8C98-D80600AC82B0}"/>
    <cellStyle name="Comma 3 4 9 2 3" xfId="18776" xr:uid="{B51C0472-84BB-4D4D-9310-2EAB35E7404D}"/>
    <cellStyle name="Comma 3 4 9 2 4" xfId="33135" xr:uid="{508CEE1F-55DF-4CEC-9044-F5362EA91E73}"/>
    <cellStyle name="Comma 3 4 9 2 5" xfId="39229" xr:uid="{6C4BB066-669D-4A0E-B01D-596DA3C830D1}"/>
    <cellStyle name="Comma 3 4 9 3" xfId="9669" xr:uid="{6BC540AB-7E81-433C-A07D-3FA4BDBFB029}"/>
    <cellStyle name="Comma 3 4 9 3 2" xfId="24032" xr:uid="{D4E640AC-7426-48C0-AE6B-0DBFD17E7A1F}"/>
    <cellStyle name="Comma 3 4 9 4" xfId="15767" xr:uid="{A743785C-C02D-4F41-B79F-617104452426}"/>
    <cellStyle name="Comma 3 4 9 5" xfId="30126" xr:uid="{E7874BB0-A6A2-49E3-891C-50C9979B543F}"/>
    <cellStyle name="Comma 3 4 9 6" xfId="36220" xr:uid="{FF91440E-DC51-4DDC-881D-49F0FA150E57}"/>
    <cellStyle name="Comma 3 4 9 7" xfId="41148" xr:uid="{2BF56B2C-26A2-4A1D-8610-04D2C9A11F3E}"/>
    <cellStyle name="Comma 3 5" xfId="180" xr:uid="{04DF16F4-CE57-4279-9AF0-1C364D5E30B4}"/>
    <cellStyle name="Comma 3 5 10" xfId="3400" xr:uid="{160B09F4-472C-4AAB-9B3B-BE8817D410FA}"/>
    <cellStyle name="Comma 3 5 10 2" xfId="6479" xr:uid="{3EED39C1-C53E-4842-A959-66B8C1D36A32}"/>
    <cellStyle name="Comma 3 5 10 2 2" xfId="12688" xr:uid="{B1B8B6E1-7A5F-4A2B-83CE-1A2BD4CE7EC4}"/>
    <cellStyle name="Comma 3 5 10 2 2 2" xfId="27051" xr:uid="{137276E3-F715-4F7B-954A-EFAF9A813DC3}"/>
    <cellStyle name="Comma 3 5 10 2 3" xfId="21086" xr:uid="{7354BDC2-984F-4504-832B-825A6D545BDA}"/>
    <cellStyle name="Comma 3 5 10 2 4" xfId="18786" xr:uid="{15D1C39B-B596-47F3-A4C0-56DEF9C10C9D}"/>
    <cellStyle name="Comma 3 5 10 2 5" xfId="33145" xr:uid="{E521A6AC-FF39-4DD4-B9F3-60BF1A259318}"/>
    <cellStyle name="Comma 3 5 10 2 6" xfId="39239" xr:uid="{157821B8-8876-4434-872D-20FE68F6D806}"/>
    <cellStyle name="Comma 3 5 10 3" xfId="9679" xr:uid="{F5DBBA2D-3F46-494C-88B5-A6BE7A4CD247}"/>
    <cellStyle name="Comma 3 5 10 3 2" xfId="24042" xr:uid="{61210DC2-13CD-4753-93D5-0C84652CDA59}"/>
    <cellStyle name="Comma 3 5 10 4" xfId="19988" xr:uid="{08618064-D15C-4B26-9F18-2315B8A780F3}"/>
    <cellStyle name="Comma 3 5 10 5" xfId="15777" xr:uid="{8C30F304-BBC1-484C-A1EA-6EBFE31B2540}"/>
    <cellStyle name="Comma 3 5 10 6" xfId="30136" xr:uid="{917701EC-FB94-4127-8AC6-78A8C8FFA175}"/>
    <cellStyle name="Comma 3 5 10 7" xfId="36230" xr:uid="{0C3AA1B5-78BC-43C4-B7AE-7C792C339FD3}"/>
    <cellStyle name="Comma 3 5 11" xfId="4133" xr:uid="{C89E870F-CD83-4D5F-A8EF-71311D4244DD}"/>
    <cellStyle name="Comma 3 5 11 2" xfId="6829" xr:uid="{CC459B9B-EDBE-483D-9268-8C8261F691DF}"/>
    <cellStyle name="Comma 3 5 11 2 2" xfId="10405" xr:uid="{764168A4-0EDB-4E89-BBBB-718E784D3CA8}"/>
    <cellStyle name="Comma 3 5 11 2 2 2" xfId="24768" xr:uid="{86D06792-CD3B-45D8-8ABC-2101B78A6924}"/>
    <cellStyle name="Comma 3 5 11 2 3" xfId="21207" xr:uid="{824B55F2-B19A-42C3-A429-D5E0D53A890B}"/>
    <cellStyle name="Comma 3 5 11 2 4" xfId="16503" xr:uid="{975013C1-50B8-4A95-9F55-7F0DEF4DF11D}"/>
    <cellStyle name="Comma 3 5 11 2 5" xfId="30862" xr:uid="{69D24546-A4BB-47F5-AEB8-8F981306C7A3}"/>
    <cellStyle name="Comma 3 5 11 2 6" xfId="36956" xr:uid="{50DBCFDB-3FB5-4EF8-A292-C9D82A70BCA6}"/>
    <cellStyle name="Comma 3 5 11 3" xfId="7331" xr:uid="{39D6FAB3-8EAE-435B-AA5E-01D344BEE7C0}"/>
    <cellStyle name="Comma 3 5 11 3 2" xfId="21693" xr:uid="{C4CE7228-68A6-4CAC-8BFB-CFD9B8477A79}"/>
    <cellStyle name="Comma 3 5 11 4" xfId="20244" xr:uid="{CF99ECEF-5528-47EB-BD90-60C53A2897E5}"/>
    <cellStyle name="Comma 3 5 11 5" xfId="13428" xr:uid="{5E90CF75-EA1C-4B52-B23B-F5903C5A93E3}"/>
    <cellStyle name="Comma 3 5 11 6" xfId="27787" xr:uid="{60BB5A31-E9C9-42E7-A7AE-9FAD3C66B499}"/>
    <cellStyle name="Comma 3 5 11 7" xfId="33881" xr:uid="{3A70FB58-EECB-4C26-A652-36DCBD4D4AE3}"/>
    <cellStyle name="Comma 3 5 12" xfId="3776" xr:uid="{DDBBA63E-96E8-42C7-9027-2CC69D51C201}"/>
    <cellStyle name="Comma 3 5 12 2" xfId="10055" xr:uid="{902F2AB1-CD01-422F-A4EA-835DDA13201A}"/>
    <cellStyle name="Comma 3 5 12 2 2" xfId="24418" xr:uid="{42D173BB-BF57-464C-98D6-DD9C0CDE5371}"/>
    <cellStyle name="Comma 3 5 12 3" xfId="20116" xr:uid="{F1589457-22A9-4868-BAEB-DDBE2F2EC4AF}"/>
    <cellStyle name="Comma 3 5 12 4" xfId="16153" xr:uid="{CB30A89E-8C9A-4885-92A0-83DF3F8CD2E9}"/>
    <cellStyle name="Comma 3 5 12 5" xfId="30512" xr:uid="{B2F43A8C-683C-42BB-B895-8AFC9052F655}"/>
    <cellStyle name="Comma 3 5 12 6" xfId="36606" xr:uid="{46C9221E-842C-4632-9688-78641368C799}"/>
    <cellStyle name="Comma 3 5 13" xfId="6974" xr:uid="{6FCA45FB-AAF3-419E-80A6-4FD73F12DD82}"/>
    <cellStyle name="Comma 3 5 13 2" xfId="21336" xr:uid="{B743C31D-C12B-4A1B-8A8A-954EB0757A72}"/>
    <cellStyle name="Comma 3 5 14" xfId="19146" xr:uid="{CD7AB358-8246-4257-B71E-83C2AAA14806}"/>
    <cellStyle name="Comma 3 5 15" xfId="13071" xr:uid="{803949C2-3DAF-4FA5-B81C-2A7635A0C4A0}"/>
    <cellStyle name="Comma 3 5 16" xfId="27430" xr:uid="{BCB69879-A103-43F3-BA94-2D16682E4E8B}"/>
    <cellStyle name="Comma 3 5 17" xfId="33524" xr:uid="{B90E5B71-4573-4A3F-AF05-5269F3817988}"/>
    <cellStyle name="Comma 3 5 18" xfId="811" xr:uid="{16067A18-D353-4B11-9960-EC81E4052BA4}"/>
    <cellStyle name="Comma 3 5 19" xfId="39741" xr:uid="{C73FE817-4850-48F8-944E-A146AC1306F2}"/>
    <cellStyle name="Comma 3 5 2" xfId="303" xr:uid="{1919DEBB-2DCB-418F-AA32-33CE9435D779}"/>
    <cellStyle name="Comma 3 5 2 10" xfId="3984" xr:uid="{2B6585BB-10A8-4CA8-AE65-760CD8E5CC13}"/>
    <cellStyle name="Comma 3 5 2 10 2" xfId="10263" xr:uid="{FCBA438B-11B9-4DA4-977E-8FB8C4CA9ABA}"/>
    <cellStyle name="Comma 3 5 2 10 2 2" xfId="24626" xr:uid="{193A7FE9-B4DA-410D-B06E-40F9C98432FD}"/>
    <cellStyle name="Comma 3 5 2 10 3" xfId="20200" xr:uid="{B642CD2D-7EDF-467E-8ABB-B4F9AEFFC40B}"/>
    <cellStyle name="Comma 3 5 2 10 4" xfId="16361" xr:uid="{E97EC899-0DC7-445C-B78E-4EC15426B36D}"/>
    <cellStyle name="Comma 3 5 2 10 5" xfId="30720" xr:uid="{44CC211C-AE6D-4954-9183-69C721AE4F0C}"/>
    <cellStyle name="Comma 3 5 2 10 6" xfId="36814" xr:uid="{58615DDB-9214-4137-B68B-04E955599A33}"/>
    <cellStyle name="Comma 3 5 2 11" xfId="7182" xr:uid="{9E5B7F5F-F21B-4E7C-A88E-618C1BFDBC1B}"/>
    <cellStyle name="Comma 3 5 2 11 2" xfId="21544" xr:uid="{6EAE9D3C-7137-4002-8F83-9CB482C69B97}"/>
    <cellStyle name="Comma 3 5 2 12" xfId="19188" xr:uid="{57F43ECF-4B30-4327-9BC3-A3520CDDCFFF}"/>
    <cellStyle name="Comma 3 5 2 13" xfId="13279" xr:uid="{23C96C11-BA50-4A1C-9545-37E1CDBE53EF}"/>
    <cellStyle name="Comma 3 5 2 14" xfId="27638" xr:uid="{3C424DDE-D1C6-48FC-A30E-FF4C32A858A8}"/>
    <cellStyle name="Comma 3 5 2 15" xfId="33732" xr:uid="{42FC99E1-80E7-4F6C-BE07-1DEBC214088E}"/>
    <cellStyle name="Comma 3 5 2 16" xfId="1016" xr:uid="{1B07BE19-C5F9-4231-8EEB-67D839BFFD14}"/>
    <cellStyle name="Comma 3 5 2 17" xfId="39815" xr:uid="{0E78E41A-8184-4F03-B2CD-3118DC87C385}"/>
    <cellStyle name="Comma 3 5 2 2" xfId="456" xr:uid="{1E0FAE45-CCBB-4C42-9001-A8A0A99D775A}"/>
    <cellStyle name="Comma 3 5 2 2 2" xfId="4443" xr:uid="{76ED5E5E-C18B-4DBF-A08B-0D2D0B4A69F0}"/>
    <cellStyle name="Comma 3 5 2 2 2 2" xfId="10651" xr:uid="{CB70C584-3B54-4DC7-9AD9-E445DD26C131}"/>
    <cellStyle name="Comma 3 5 2 2 2 2 2" xfId="25014" xr:uid="{2C7E0BEB-58BF-4E41-AE9D-9B915F3DB982}"/>
    <cellStyle name="Comma 3 5 2 2 2 3" xfId="20412" xr:uid="{5F561D80-BAFB-41CF-955B-C0AADB1B6B65}"/>
    <cellStyle name="Comma 3 5 2 2 2 4" xfId="16749" xr:uid="{8DC3FA88-C735-4149-9B46-77B57EC433FD}"/>
    <cellStyle name="Comma 3 5 2 2 2 5" xfId="31108" xr:uid="{28B624AE-1AF9-4F58-BA9F-CD5F60439940}"/>
    <cellStyle name="Comma 3 5 2 2 2 6" xfId="37202" xr:uid="{CC9C3837-5B71-40CB-99C8-24E5351F419F}"/>
    <cellStyle name="Comma 3 5 2 2 2 7" xfId="40420" xr:uid="{34B52663-0D60-4EA9-8A2C-AC1BA4293A48}"/>
    <cellStyle name="Comma 3 5 2 2 3" xfId="7641" xr:uid="{6F784EF7-B696-4B04-B5D4-7790D27D3BDF}"/>
    <cellStyle name="Comma 3 5 2 2 3 2" xfId="22004" xr:uid="{8162592A-5EF9-4AED-A918-4900F02E11F6}"/>
    <cellStyle name="Comma 3 5 2 2 3 3" xfId="42634" xr:uid="{A77AB9CC-A9BB-4FC0-8D94-240CA5528F9F}"/>
    <cellStyle name="Comma 3 5 2 2 4" xfId="19314" xr:uid="{2A14BA15-7E66-4430-82EE-2FA8AFE498E3}"/>
    <cellStyle name="Comma 3 5 2 2 4 2" xfId="46201" xr:uid="{9F953B1E-FAB5-447C-BF29-0FF86E3DFE2F}"/>
    <cellStyle name="Comma 3 5 2 2 5" xfId="13739" xr:uid="{BE257FED-4E46-4292-91B0-6F73ADB2EADA}"/>
    <cellStyle name="Comma 3 5 2 2 6" xfId="28098" xr:uid="{DA421FFE-2C9E-4ED3-A2B7-825CEDF48718}"/>
    <cellStyle name="Comma 3 5 2 2 7" xfId="34192" xr:uid="{E9909338-64C1-4737-A10C-EDC437684E50}"/>
    <cellStyle name="Comma 3 5 2 2 8" xfId="1374" xr:uid="{AFB9F2EE-7C90-4740-A9BB-2E3FE350C715}"/>
    <cellStyle name="Comma 3 5 2 2 9" xfId="39968" xr:uid="{113E960D-ABB4-499B-B553-BAA132F24894}"/>
    <cellStyle name="Comma 3 5 2 3" xfId="1740" xr:uid="{FC2E050E-3E2B-49C1-A92C-74C3D314DE00}"/>
    <cellStyle name="Comma 3 5 2 3 2" xfId="4815" xr:uid="{2CE5B7A2-2B4F-43DE-827F-3947DD63FCF4}"/>
    <cellStyle name="Comma 3 5 2 3 2 2" xfId="11025" xr:uid="{49A4F8E4-7363-4D9B-91DB-F2190CDC1A25}"/>
    <cellStyle name="Comma 3 5 2 3 2 2 2" xfId="25388" xr:uid="{01D920EF-6216-4B7E-8DB0-1F64D250B910}"/>
    <cellStyle name="Comma 3 5 2 3 2 3" xfId="20538" xr:uid="{152076A7-C056-447D-A99B-E2F800860FF3}"/>
    <cellStyle name="Comma 3 5 2 3 2 4" xfId="17123" xr:uid="{AE03BB83-3AE5-4E88-8D73-BFD352200BFD}"/>
    <cellStyle name="Comma 3 5 2 3 2 5" xfId="31482" xr:uid="{D0B5FCF7-8A6D-4EA3-91C8-6AD4A003804E}"/>
    <cellStyle name="Comma 3 5 2 3 2 6" xfId="37576" xr:uid="{A7C94A20-949A-4495-B18A-8D7BAEB5514B}"/>
    <cellStyle name="Comma 3 5 2 3 2 7" xfId="43548" xr:uid="{4092C0D4-408B-4C11-B7C1-A4C7402FDC11}"/>
    <cellStyle name="Comma 3 5 2 3 3" xfId="8015" xr:uid="{50C56F95-68D3-48B0-807E-9C0206FFAA28}"/>
    <cellStyle name="Comma 3 5 2 3 3 2" xfId="22378" xr:uid="{0150FDF1-FD72-493A-A3EB-F8B8DB9F2D69}"/>
    <cellStyle name="Comma 3 5 2 3 4" xfId="19440" xr:uid="{AAFC5090-0EB2-4374-8703-3A33DABC9A59}"/>
    <cellStyle name="Comma 3 5 2 3 5" xfId="14113" xr:uid="{BA64EAA4-9726-4A6B-A3BF-48973F9F60C0}"/>
    <cellStyle name="Comma 3 5 2 3 6" xfId="28472" xr:uid="{B83C1B6D-7559-477C-8276-B6BD4C0D6787}"/>
    <cellStyle name="Comma 3 5 2 3 7" xfId="34566" xr:uid="{8AE98A65-34FD-4D9E-B094-DA0D3C1B684E}"/>
    <cellStyle name="Comma 3 5 2 3 8" xfId="40267" xr:uid="{7098CCAC-A8CF-40A8-B1AE-8D97E4D1F9BD}"/>
    <cellStyle name="Comma 3 5 2 4" xfId="2111" xr:uid="{8AE87CF5-58F7-4EC8-B023-FF86F7305031}"/>
    <cellStyle name="Comma 3 5 2 4 2" xfId="5189" xr:uid="{B3C43707-0A64-47D7-AE4F-D9CBCDD89BD7}"/>
    <cellStyle name="Comma 3 5 2 4 2 2" xfId="11399" xr:uid="{73D21EA4-C038-4FA9-8B66-10B8A3EEE3EE}"/>
    <cellStyle name="Comma 3 5 2 4 2 2 2" xfId="25762" xr:uid="{2098A9D1-1D1F-451E-977C-E9A513218E1D}"/>
    <cellStyle name="Comma 3 5 2 4 2 3" xfId="20664" xr:uid="{15C8129A-A3F5-4E94-A396-08108E16934C}"/>
    <cellStyle name="Comma 3 5 2 4 2 4" xfId="17497" xr:uid="{44BE173C-6B09-4264-844D-DD6BBFE03674}"/>
    <cellStyle name="Comma 3 5 2 4 2 5" xfId="31856" xr:uid="{DB976581-DDC8-45EE-8DA2-5348911A4A7E}"/>
    <cellStyle name="Comma 3 5 2 4 2 6" xfId="37950" xr:uid="{F6751CB2-B7C7-47D5-8C36-F973D078EB21}"/>
    <cellStyle name="Comma 3 5 2 4 3" xfId="8389" xr:uid="{3D27F114-5687-43FA-9A44-25DAFFA7B355}"/>
    <cellStyle name="Comma 3 5 2 4 3 2" xfId="22752" xr:uid="{A7DEED36-6383-4378-80F1-3F33FFE59E10}"/>
    <cellStyle name="Comma 3 5 2 4 4" xfId="19566" xr:uid="{0CEB472E-E9D1-453F-9DA5-E63B7AD60627}"/>
    <cellStyle name="Comma 3 5 2 4 5" xfId="14487" xr:uid="{5AF08B8D-75AD-429F-8C7A-501F6DF8A0A3}"/>
    <cellStyle name="Comma 3 5 2 4 6" xfId="28846" xr:uid="{A094B65B-AE9A-42C9-A123-0DE664DE6644}"/>
    <cellStyle name="Comma 3 5 2 4 7" xfId="34940" xr:uid="{7E0CC5BA-1261-4F32-A509-F7AFE1ACAA81}"/>
    <cellStyle name="Comma 3 5 2 4 8" xfId="44447" xr:uid="{D5FBD46D-1670-490D-AC7B-235637EEC43D}"/>
    <cellStyle name="Comma 3 5 2 5" xfId="2484" xr:uid="{3ECE5C71-1488-4B6C-A1F8-D8CA9F6CF0EC}"/>
    <cellStyle name="Comma 3 5 2 5 2" xfId="5563" xr:uid="{50C4A392-317D-45E0-A7FF-97796F5676C2}"/>
    <cellStyle name="Comma 3 5 2 5 2 2" xfId="11773" xr:uid="{54DA0504-2F6A-48E7-8A14-71D5F5B5C299}"/>
    <cellStyle name="Comma 3 5 2 5 2 2 2" xfId="26136" xr:uid="{5C2EED6B-142C-4586-BF2A-9B084B29026A}"/>
    <cellStyle name="Comma 3 5 2 5 2 3" xfId="20790" xr:uid="{8B88FA4D-EC92-4D37-AACE-6DE32900B01D}"/>
    <cellStyle name="Comma 3 5 2 5 2 4" xfId="17871" xr:uid="{25C517CC-B0BF-4159-B38D-B84D6F433A9B}"/>
    <cellStyle name="Comma 3 5 2 5 2 5" xfId="32230" xr:uid="{238DCF44-C89B-4C72-B1E5-9B6C483FEC4F}"/>
    <cellStyle name="Comma 3 5 2 5 2 6" xfId="38324" xr:uid="{948EC1A0-4765-45A6-B98A-49D0ABA6EECA}"/>
    <cellStyle name="Comma 3 5 2 5 3" xfId="8763" xr:uid="{41B3E4E2-84A3-41C1-BA9B-8EF26AE1796D}"/>
    <cellStyle name="Comma 3 5 2 5 3 2" xfId="23126" xr:uid="{463B7A98-D2A7-4548-9736-19F2E7B948F6}"/>
    <cellStyle name="Comma 3 5 2 5 4" xfId="19692" xr:uid="{269E7F7C-8290-4740-BB30-D1429C950C5A}"/>
    <cellStyle name="Comma 3 5 2 5 5" xfId="14861" xr:uid="{0C857891-7B0A-4340-9B28-D95FEC56439F}"/>
    <cellStyle name="Comma 3 5 2 5 6" xfId="29220" xr:uid="{64FDDD0A-0EA5-460C-82F4-2FEE7F9E381F}"/>
    <cellStyle name="Comma 3 5 2 5 7" xfId="35314" xr:uid="{FA17663F-66CC-4F69-81CA-00CFE6420170}"/>
    <cellStyle name="Comma 3 5 2 5 8" xfId="45422" xr:uid="{E0FED23D-81E9-4E54-8490-152A02F1A03E}"/>
    <cellStyle name="Comma 3 5 2 6" xfId="2858" xr:uid="{1E1961FA-BE92-4418-8AAD-C4B16F93C9D8}"/>
    <cellStyle name="Comma 3 5 2 6 2" xfId="5937" xr:uid="{F342512A-7E30-46E0-A4CE-F1BC4BC249DB}"/>
    <cellStyle name="Comma 3 5 2 6 2 2" xfId="12147" xr:uid="{FA0F6F23-7D05-41B7-82DC-EE3B221187AE}"/>
    <cellStyle name="Comma 3 5 2 6 2 2 2" xfId="26510" xr:uid="{44568A2E-2167-4EFB-A09A-98968D68D5A8}"/>
    <cellStyle name="Comma 3 5 2 6 2 3" xfId="20916" xr:uid="{F810FEEB-1DF2-42B0-A10B-A44DB20FF564}"/>
    <cellStyle name="Comma 3 5 2 6 2 4" xfId="18245" xr:uid="{2F980AFA-5FC0-470D-8033-3BB7FF656D40}"/>
    <cellStyle name="Comma 3 5 2 6 2 5" xfId="32604" xr:uid="{9359C503-9EEE-49D6-A4F7-0964A86DB6A7}"/>
    <cellStyle name="Comma 3 5 2 6 2 6" xfId="38698" xr:uid="{1319D82B-B5AB-49A7-AA7A-B9D53465A390}"/>
    <cellStyle name="Comma 3 5 2 6 3" xfId="9137" xr:uid="{79D014BB-5F93-4ADE-97D4-9E8DA9754A6C}"/>
    <cellStyle name="Comma 3 5 2 6 3 2" xfId="23500" xr:uid="{31A4E55A-B9F1-4F5D-95C3-AEC2925B3A02}"/>
    <cellStyle name="Comma 3 5 2 6 4" xfId="19818" xr:uid="{CA064978-7ECB-4CEE-9F59-BD140199DB05}"/>
    <cellStyle name="Comma 3 5 2 6 5" xfId="15235" xr:uid="{C3A51452-D3EF-482A-BEE4-B9C9680BD10B}"/>
    <cellStyle name="Comma 3 5 2 6 6" xfId="29594" xr:uid="{4D7569FE-54F4-4CBC-A3F2-2DEC42794655}"/>
    <cellStyle name="Comma 3 5 2 6 7" xfId="35688" xr:uid="{C45F531B-54A3-4467-9EEF-4FEA7BD234FC}"/>
    <cellStyle name="Comma 3 5 2 6 8" xfId="41689" xr:uid="{8353B5F6-79E9-4373-A221-7BE5A2016AA9}"/>
    <cellStyle name="Comma 3 5 2 7" xfId="3232" xr:uid="{DCD02661-35D7-4249-AFF1-6275D38AC5FC}"/>
    <cellStyle name="Comma 3 5 2 7 2" xfId="6311" xr:uid="{33FCD121-94F8-4386-9269-8886787B1843}"/>
    <cellStyle name="Comma 3 5 2 7 2 2" xfId="12521" xr:uid="{BB81A901-A403-4BD6-9833-72AFDE96226E}"/>
    <cellStyle name="Comma 3 5 2 7 2 2 2" xfId="26884" xr:uid="{AF21E2C2-D08E-4074-9403-84F28C0CA406}"/>
    <cellStyle name="Comma 3 5 2 7 2 3" xfId="21042" xr:uid="{6EB7A32E-4317-4EF4-9AD4-0769D6DE4D2E}"/>
    <cellStyle name="Comma 3 5 2 7 2 4" xfId="18619" xr:uid="{EF7CCE81-CC59-40F6-AAD5-68ED3A9ED3A5}"/>
    <cellStyle name="Comma 3 5 2 7 2 5" xfId="32978" xr:uid="{64230287-E6E9-4E0F-84F0-871FAC1125CD}"/>
    <cellStyle name="Comma 3 5 2 7 2 6" xfId="39072" xr:uid="{7BDB0C6E-C844-45F3-BE0D-8FC31E678AF0}"/>
    <cellStyle name="Comma 3 5 2 7 3" xfId="9511" xr:uid="{2F087D03-FDC8-47A9-BC57-E3D26B6DC8A0}"/>
    <cellStyle name="Comma 3 5 2 7 3 2" xfId="23874" xr:uid="{61D52450-A0C1-41A7-A260-34BF63BCDCBE}"/>
    <cellStyle name="Comma 3 5 2 7 4" xfId="19944" xr:uid="{78ECA047-0DB5-46EF-8E08-5E05042EAD3D}"/>
    <cellStyle name="Comma 3 5 2 7 5" xfId="15609" xr:uid="{25846BB8-A0C3-487D-9CF2-6ACC74D8AA26}"/>
    <cellStyle name="Comma 3 5 2 7 6" xfId="29968" xr:uid="{1BB76809-B1C6-41C2-B06C-D7EBBC188873}"/>
    <cellStyle name="Comma 3 5 2 7 7" xfId="36062" xr:uid="{690C4B20-0482-443C-9B89-92C0DF14C22E}"/>
    <cellStyle name="Comma 3 5 2 7 8" xfId="46048" xr:uid="{3488A583-7FB0-42CF-BFA6-28D79A27658C}"/>
    <cellStyle name="Comma 3 5 2 8" xfId="3608" xr:uid="{900629F2-0591-462E-9CB5-8F43B88033FF}"/>
    <cellStyle name="Comma 3 5 2 8 2" xfId="6687" xr:uid="{D77AC3E5-BAD5-4B67-9B36-390C78F15188}"/>
    <cellStyle name="Comma 3 5 2 8 2 2" xfId="12896" xr:uid="{EA16D64D-94D8-44EB-A082-ADE21561B945}"/>
    <cellStyle name="Comma 3 5 2 8 2 2 2" xfId="27259" xr:uid="{CCBE1196-7751-4751-960E-D8648A943D0C}"/>
    <cellStyle name="Comma 3 5 2 8 2 3" xfId="21170" xr:uid="{71ED35CF-5D1C-4DFF-911A-FBAD9ADDAE16}"/>
    <cellStyle name="Comma 3 5 2 8 2 4" xfId="18994" xr:uid="{BC2B0BB5-603D-4227-A25C-8192BAD8E548}"/>
    <cellStyle name="Comma 3 5 2 8 2 5" xfId="33353" xr:uid="{078D32E6-747E-4DF5-BDE0-43D970D9ADAA}"/>
    <cellStyle name="Comma 3 5 2 8 2 6" xfId="39447" xr:uid="{8C99FF23-C6D8-436A-9271-D5166562730A}"/>
    <cellStyle name="Comma 3 5 2 8 3" xfId="9887" xr:uid="{D02302EE-AD2F-46EF-89DF-F11563C4B1DE}"/>
    <cellStyle name="Comma 3 5 2 8 3 2" xfId="24250" xr:uid="{76B07EB0-E2F3-4308-A677-2B0885954FDF}"/>
    <cellStyle name="Comma 3 5 2 8 4" xfId="20072" xr:uid="{A3A58EDF-B7CA-4FBD-B50F-0F351677B2D7}"/>
    <cellStyle name="Comma 3 5 2 8 5" xfId="15985" xr:uid="{CD441FA7-F884-42A2-80A1-4D9417062A7A}"/>
    <cellStyle name="Comma 3 5 2 8 6" xfId="30344" xr:uid="{639F72BE-B62D-4783-8CE0-E9BB59104241}"/>
    <cellStyle name="Comma 3 5 2 8 7" xfId="36438" xr:uid="{C8DF89BA-33FD-4AC7-92A2-837FA8FAC54D}"/>
    <cellStyle name="Comma 3 5 2 9" xfId="4175" xr:uid="{7F86479D-3DA8-4E87-AE5F-6D07B685846D}"/>
    <cellStyle name="Comma 3 5 2 9 2" xfId="6847" xr:uid="{EDCA83CF-856A-49AE-AD02-36B4FBCFC3B6}"/>
    <cellStyle name="Comma 3 5 2 9 2 2" xfId="10423" xr:uid="{F0D10386-5DB5-4703-B9C9-CA43A657C8DA}"/>
    <cellStyle name="Comma 3 5 2 9 2 2 2" xfId="24786" xr:uid="{AA5B419A-8EAA-43A4-834A-2BB4502EE94C}"/>
    <cellStyle name="Comma 3 5 2 9 2 3" xfId="21225" xr:uid="{E7405DE6-7A89-4E3D-B526-601379A2CEA1}"/>
    <cellStyle name="Comma 3 5 2 9 2 4" xfId="16521" xr:uid="{2DA5903C-8ED4-4429-91B3-CC08F991621B}"/>
    <cellStyle name="Comma 3 5 2 9 2 5" xfId="30880" xr:uid="{D6E5F112-DB32-4EC8-A4B0-FD850436882D}"/>
    <cellStyle name="Comma 3 5 2 9 2 6" xfId="36974" xr:uid="{09EC118A-2C3A-4335-91B7-6CB2BA7F7A9B}"/>
    <cellStyle name="Comma 3 5 2 9 3" xfId="7373" xr:uid="{F2745C3E-1855-45B2-ACB8-AE8166EA8529}"/>
    <cellStyle name="Comma 3 5 2 9 3 2" xfId="21735" xr:uid="{2D0D3B54-DC05-41B1-ABDB-3A074459FE23}"/>
    <cellStyle name="Comma 3 5 2 9 4" xfId="20286" xr:uid="{E552F219-5EE7-496A-9DF5-B1CE92AEE1E3}"/>
    <cellStyle name="Comma 3 5 2 9 5" xfId="13470" xr:uid="{F6C86436-6DFC-4540-8BAD-19AC47D4D1F1}"/>
    <cellStyle name="Comma 3 5 2 9 6" xfId="27829" xr:uid="{6776698A-A585-4E89-BCC7-973A07CC5AC5}"/>
    <cellStyle name="Comma 3 5 2 9 7" xfId="33923" xr:uid="{9E344827-4D66-41DE-8783-6AADFFAA31FD}"/>
    <cellStyle name="Comma 3 5 20" xfId="46696" xr:uid="{3254B6E0-1BBA-427C-8086-EB668D4FD013}"/>
    <cellStyle name="Comma 3 5 21" xfId="46834" xr:uid="{964E1903-1876-439A-92A7-CDA888F27034}"/>
    <cellStyle name="Comma 3 5 3" xfId="393" xr:uid="{392D2D7D-EEB5-4C64-9ACF-615043ABFE2D}"/>
    <cellStyle name="Comma 3 5 3 10" xfId="7121" xr:uid="{609DACD8-727E-4AC5-B45D-C74B1B2013CA}"/>
    <cellStyle name="Comma 3 5 3 10 2" xfId="21483" xr:uid="{29E500A1-C752-4378-9EDD-0A338279ECD3}"/>
    <cellStyle name="Comma 3 5 3 11" xfId="19272" xr:uid="{49F4DB56-9FB9-4EC2-AD3B-FD07DC34A4BE}"/>
    <cellStyle name="Comma 3 5 3 12" xfId="13218" xr:uid="{18EFCCAA-686F-4688-A510-4FB9329AD022}"/>
    <cellStyle name="Comma 3 5 3 13" xfId="27577" xr:uid="{4BF850FB-23F2-4BB0-A653-077F8DD87904}"/>
    <cellStyle name="Comma 3 5 3 14" xfId="33671" xr:uid="{6C251897-4DB4-43A6-BD68-04BEEEA44313}"/>
    <cellStyle name="Comma 3 5 3 15" xfId="1315" xr:uid="{D8E3603D-BD0E-46C2-B410-5A710EB44940}"/>
    <cellStyle name="Comma 3 5 3 16" xfId="39905" xr:uid="{B75DC02F-FA08-49FE-AD7B-6C02A59FA489}"/>
    <cellStyle name="Comma 3 5 3 2" xfId="1679" xr:uid="{BD0CDA33-C40A-452C-94D6-19A6F60F0A98}"/>
    <cellStyle name="Comma 3 5 3 2 2" xfId="4754" xr:uid="{8C46AF0E-F4FD-467D-A419-445CB7C59895}"/>
    <cellStyle name="Comma 3 5 3 2 2 2" xfId="10964" xr:uid="{317CD3DA-6DB4-4E6B-85D1-4BCCBF3D0A66}"/>
    <cellStyle name="Comma 3 5 3 2 2 2 2" xfId="25327" xr:uid="{4D51B17C-7EFB-4F71-B3EE-30148D5D1972}"/>
    <cellStyle name="Comma 3 5 3 2 2 3" xfId="20496" xr:uid="{5F9D023F-128E-4302-B5F3-18EA1DDDA2AB}"/>
    <cellStyle name="Comma 3 5 3 2 2 4" xfId="17062" xr:uid="{D210CD97-5C19-4202-BE2A-C40527BF5FAB}"/>
    <cellStyle name="Comma 3 5 3 2 2 5" xfId="31421" xr:uid="{DD8298D1-6F9D-4C7C-AF48-980EF8DF973C}"/>
    <cellStyle name="Comma 3 5 3 2 2 6" xfId="37515" xr:uid="{21791005-F8D9-4CF6-A891-F508CBDAE254}"/>
    <cellStyle name="Comma 3 5 3 2 3" xfId="7954" xr:uid="{F9F47064-FA7D-4BC8-8F10-39C1A8D08938}"/>
    <cellStyle name="Comma 3 5 3 2 3 2" xfId="22317" xr:uid="{2A1A20A7-9D45-4068-B071-6EA37ED0FA65}"/>
    <cellStyle name="Comma 3 5 3 2 4" xfId="19398" xr:uid="{E94ED11B-B87A-4BBF-AF68-776B3CF71877}"/>
    <cellStyle name="Comma 3 5 3 2 5" xfId="14052" xr:uid="{2F0916CA-E3C1-40B5-8143-83F7A6152724}"/>
    <cellStyle name="Comma 3 5 3 2 6" xfId="28411" xr:uid="{8DD0C002-9BD8-4A62-82BC-352F7D735AA8}"/>
    <cellStyle name="Comma 3 5 3 2 7" xfId="34505" xr:uid="{FAE7073C-01DD-4709-B3EF-61A2CCD44F90}"/>
    <cellStyle name="Comma 3 5 3 2 8" xfId="40357" xr:uid="{3DBB6549-B9D8-4579-BFD5-2558651611A8}"/>
    <cellStyle name="Comma 3 5 3 3" xfId="2050" xr:uid="{B350658D-168A-4C25-A22F-90CD600BD51E}"/>
    <cellStyle name="Comma 3 5 3 3 2" xfId="5128" xr:uid="{15DF6305-6223-46E8-B4C6-95D796D9C18F}"/>
    <cellStyle name="Comma 3 5 3 3 2 2" xfId="11338" xr:uid="{D74EAD34-AFF7-4748-9F57-D84B85555588}"/>
    <cellStyle name="Comma 3 5 3 3 2 2 2" xfId="25701" xr:uid="{D2736AC1-6D56-4892-AD65-DDB79374957D}"/>
    <cellStyle name="Comma 3 5 3 3 2 3" xfId="20622" xr:uid="{0A16D9FC-5742-4F7A-BC48-BF2C99BD0AE8}"/>
    <cellStyle name="Comma 3 5 3 3 2 4" xfId="17436" xr:uid="{4430164F-0B06-4B0F-A78D-054BF01E8A0B}"/>
    <cellStyle name="Comma 3 5 3 3 2 5" xfId="31795" xr:uid="{FD51618D-1F05-4373-8BB9-E804C5F2ADA6}"/>
    <cellStyle name="Comma 3 5 3 3 2 6" xfId="37889" xr:uid="{FFBBF18E-B1D2-4FEE-B119-F15CC122E5E7}"/>
    <cellStyle name="Comma 3 5 3 3 3" xfId="8328" xr:uid="{9D1263FA-74F4-486B-8DCA-472F95A3FAE7}"/>
    <cellStyle name="Comma 3 5 3 3 3 2" xfId="22691" xr:uid="{0F09F847-12A0-4DFF-859D-FD466E256EA5}"/>
    <cellStyle name="Comma 3 5 3 3 4" xfId="19524" xr:uid="{A07F7A14-BB02-4C58-849C-2792CBE1303A}"/>
    <cellStyle name="Comma 3 5 3 3 5" xfId="14426" xr:uid="{986A9C36-818A-4500-B23C-A3EC91431BE1}"/>
    <cellStyle name="Comma 3 5 3 3 6" xfId="28785" xr:uid="{F348745E-C1B0-46DE-9F29-AA3FF8533E7D}"/>
    <cellStyle name="Comma 3 5 3 3 7" xfId="34879" xr:uid="{811E0C87-AAEF-426F-ADE3-650A7C9B3F4B}"/>
    <cellStyle name="Comma 3 5 3 3 8" xfId="42201" xr:uid="{ED552C35-E30B-4D55-840F-1204D43B4984}"/>
    <cellStyle name="Comma 3 5 3 4" xfId="2423" xr:uid="{A8C605DE-BE3D-49AC-B01C-DF386D4E5A55}"/>
    <cellStyle name="Comma 3 5 3 4 2" xfId="5502" xr:uid="{47A5B5BF-34C7-45C4-A258-EA3C921A83AB}"/>
    <cellStyle name="Comma 3 5 3 4 2 2" xfId="11712" xr:uid="{5A4C210B-0155-492A-9C38-742BB36B0D21}"/>
    <cellStyle name="Comma 3 5 3 4 2 2 2" xfId="26075" xr:uid="{44FA4BB9-2E08-43F8-8065-9044F3898080}"/>
    <cellStyle name="Comma 3 5 3 4 2 3" xfId="20748" xr:uid="{C74842E3-74A4-4C86-B41C-EF5EE49C92CF}"/>
    <cellStyle name="Comma 3 5 3 4 2 4" xfId="17810" xr:uid="{1166D151-8B13-49EE-88B5-B51563DD6613}"/>
    <cellStyle name="Comma 3 5 3 4 2 5" xfId="32169" xr:uid="{15B7DFE9-3A3B-423D-85C7-B55028C4F86D}"/>
    <cellStyle name="Comma 3 5 3 4 2 6" xfId="38263" xr:uid="{FA6A3C7D-4C1D-456E-828F-B6CD58B9B6B9}"/>
    <cellStyle name="Comma 3 5 3 4 3" xfId="8702" xr:uid="{088842C8-8FE7-4C75-9002-9BB0DBF2DB4F}"/>
    <cellStyle name="Comma 3 5 3 4 3 2" xfId="23065" xr:uid="{936E75DF-7F6D-41A3-9134-2F350E4C5193}"/>
    <cellStyle name="Comma 3 5 3 4 4" xfId="19650" xr:uid="{94FE40B2-54F3-4E36-B899-A212CBEEF991}"/>
    <cellStyle name="Comma 3 5 3 4 5" xfId="14800" xr:uid="{548287A9-C460-4AB0-9335-94D2AEA7EA1B}"/>
    <cellStyle name="Comma 3 5 3 4 6" xfId="29159" xr:uid="{1F35E0EA-24EA-44F1-B86B-541257B49598}"/>
    <cellStyle name="Comma 3 5 3 4 7" xfId="35253" xr:uid="{7815E65A-F4F8-474A-B28D-EABF203A1766}"/>
    <cellStyle name="Comma 3 5 3 4 8" xfId="46138" xr:uid="{11140ABE-87B9-4D68-8F5A-5093CEAD54E6}"/>
    <cellStyle name="Comma 3 5 3 5" xfId="2797" xr:uid="{FD8C3B9A-658D-4F79-85E1-2E751FE9F9D6}"/>
    <cellStyle name="Comma 3 5 3 5 2" xfId="5876" xr:uid="{ED6462E2-CF5E-41ED-B424-329A67E6A8A2}"/>
    <cellStyle name="Comma 3 5 3 5 2 2" xfId="12086" xr:uid="{87835398-C54D-4069-866B-AC82874EA8B9}"/>
    <cellStyle name="Comma 3 5 3 5 2 2 2" xfId="26449" xr:uid="{A7749EAE-6C01-40CC-84BC-DA4BFD494718}"/>
    <cellStyle name="Comma 3 5 3 5 2 3" xfId="20874" xr:uid="{6EF9C3C3-6729-4D41-A05A-0F3A174D8343}"/>
    <cellStyle name="Comma 3 5 3 5 2 4" xfId="18184" xr:uid="{84158394-7351-4C9C-88CB-AAC12DE55D2E}"/>
    <cellStyle name="Comma 3 5 3 5 2 5" xfId="32543" xr:uid="{553F482A-DC37-4D15-8575-B7646B110B19}"/>
    <cellStyle name="Comma 3 5 3 5 2 6" xfId="38637" xr:uid="{0E84E7E5-AAA4-49DF-B82C-6E6A093AFDBF}"/>
    <cellStyle name="Comma 3 5 3 5 3" xfId="9076" xr:uid="{9FC9E5E1-3557-4198-AD32-127837E6FA63}"/>
    <cellStyle name="Comma 3 5 3 5 3 2" xfId="23439" xr:uid="{16B1E345-29B4-465D-8A47-0F1107D56CC7}"/>
    <cellStyle name="Comma 3 5 3 5 4" xfId="19776" xr:uid="{0D03F043-B2DB-4284-9FDB-0B866DCA6395}"/>
    <cellStyle name="Comma 3 5 3 5 5" xfId="15174" xr:uid="{5FDE5C54-7D8B-46A5-86C8-B6F186A0DCAD}"/>
    <cellStyle name="Comma 3 5 3 5 6" xfId="29533" xr:uid="{2EEC68C9-2E56-4493-ACF1-F89B68A9BA35}"/>
    <cellStyle name="Comma 3 5 3 5 7" xfId="35627" xr:uid="{3768556C-601C-42A6-AAAD-55B862B05D45}"/>
    <cellStyle name="Comma 3 5 3 6" xfId="3171" xr:uid="{EF3473D7-E451-4EAA-8C33-75F79496817C}"/>
    <cellStyle name="Comma 3 5 3 6 2" xfId="6250" xr:uid="{EC6D12F4-F194-4B2C-AF99-03CB40008948}"/>
    <cellStyle name="Comma 3 5 3 6 2 2" xfId="12460" xr:uid="{8E3A77DA-A603-4614-AACD-484320C1C7C4}"/>
    <cellStyle name="Comma 3 5 3 6 2 2 2" xfId="26823" xr:uid="{7273B898-32B6-4C28-90AA-037B4194A6BB}"/>
    <cellStyle name="Comma 3 5 3 6 2 3" xfId="21000" xr:uid="{BE5AF709-B52E-4679-A7C3-384C4E580395}"/>
    <cellStyle name="Comma 3 5 3 6 2 4" xfId="18558" xr:uid="{63D74E80-61D1-457D-BFC0-23D125A4932E}"/>
    <cellStyle name="Comma 3 5 3 6 2 5" xfId="32917" xr:uid="{9F69DDE5-7E15-49CC-BA64-AA0485DA56BC}"/>
    <cellStyle name="Comma 3 5 3 6 2 6" xfId="39011" xr:uid="{42E3F3CF-3834-4160-9B35-A4E91FD90BBB}"/>
    <cellStyle name="Comma 3 5 3 6 3" xfId="9450" xr:uid="{201E62AA-66A1-4BC2-9B13-9461AE1BAA06}"/>
    <cellStyle name="Comma 3 5 3 6 3 2" xfId="23813" xr:uid="{4D1BB6A2-E195-44E3-9773-583C0A79FC02}"/>
    <cellStyle name="Comma 3 5 3 6 4" xfId="19902" xr:uid="{CF1A500A-4838-496B-9930-9104DA442A29}"/>
    <cellStyle name="Comma 3 5 3 6 5" xfId="15548" xr:uid="{21146551-8A70-4AFB-8D16-69211132C530}"/>
    <cellStyle name="Comma 3 5 3 6 6" xfId="29907" xr:uid="{B16370D3-9EE1-4E62-9627-74A84BCEF802}"/>
    <cellStyle name="Comma 3 5 3 6 7" xfId="36001" xr:uid="{900DF4DC-C8E6-4D9F-9DD5-DD8C6045B1F3}"/>
    <cellStyle name="Comma 3 5 3 7" xfId="3547" xr:uid="{70512B64-1212-48A2-AE57-22875A1D5A13}"/>
    <cellStyle name="Comma 3 5 3 7 2" xfId="6626" xr:uid="{6D67F48D-5BFB-4652-84A4-8A6ECDD50AA1}"/>
    <cellStyle name="Comma 3 5 3 7 2 2" xfId="12835" xr:uid="{7AD51869-98E4-4AC5-A767-B6A8E64E9225}"/>
    <cellStyle name="Comma 3 5 3 7 2 2 2" xfId="27198" xr:uid="{37E24AD0-A93D-4DD2-A6D1-C86F62674CD2}"/>
    <cellStyle name="Comma 3 5 3 7 2 3" xfId="21128" xr:uid="{E41011E3-E04F-4E59-AE9A-CECAED0DD7D5}"/>
    <cellStyle name="Comma 3 5 3 7 2 4" xfId="18933" xr:uid="{465EA69E-5638-4864-8AE9-3BD8ACEA8656}"/>
    <cellStyle name="Comma 3 5 3 7 2 5" xfId="33292" xr:uid="{D2960D2B-98C5-4C9F-BBD1-959A1E11431E}"/>
    <cellStyle name="Comma 3 5 3 7 2 6" xfId="39386" xr:uid="{2E82DC90-D473-4F5D-A943-5D48849AA672}"/>
    <cellStyle name="Comma 3 5 3 7 3" xfId="9826" xr:uid="{27977230-DB59-43AC-BF00-5B4F52A31AA5}"/>
    <cellStyle name="Comma 3 5 3 7 3 2" xfId="24189" xr:uid="{AD7A4E16-D018-4A78-8758-A8FB571BEDAA}"/>
    <cellStyle name="Comma 3 5 3 7 4" xfId="20030" xr:uid="{C4D7AF26-F000-4787-8426-D776CDE7AEE9}"/>
    <cellStyle name="Comma 3 5 3 7 5" xfId="15924" xr:uid="{D63FB39E-B694-4FA8-BF04-BBE9AFAD37A0}"/>
    <cellStyle name="Comma 3 5 3 7 6" xfId="30283" xr:uid="{445354ED-E6AF-45A2-917E-73C93726BF1E}"/>
    <cellStyle name="Comma 3 5 3 7 7" xfId="36377" xr:uid="{2EACD437-10C6-4BD9-9C71-5BEB502D4960}"/>
    <cellStyle name="Comma 3 5 3 8" xfId="4382" xr:uid="{7DC4F524-5A32-4160-A8F7-00336062EDE3}"/>
    <cellStyle name="Comma 3 5 3 8 2" xfId="6866" xr:uid="{04F7E12B-4540-444F-AC26-131EAD332095}"/>
    <cellStyle name="Comma 3 5 3 8 2 2" xfId="10607" xr:uid="{85D5B795-B002-4F63-B452-95BC5A36E55B}"/>
    <cellStyle name="Comma 3 5 3 8 2 2 2" xfId="24970" xr:uid="{794B387E-FC86-489B-B1E0-73E8EFCE1043}"/>
    <cellStyle name="Comma 3 5 3 8 2 3" xfId="21243" xr:uid="{23DA6291-000D-401C-8197-A84C30E35E40}"/>
    <cellStyle name="Comma 3 5 3 8 2 4" xfId="16705" xr:uid="{40501F7A-8558-4666-9A09-F2271A1CFD8E}"/>
    <cellStyle name="Comma 3 5 3 8 2 5" xfId="31064" xr:uid="{C813D714-9322-4298-9E9C-4CF9268C262C}"/>
    <cellStyle name="Comma 3 5 3 8 2 6" xfId="37158" xr:uid="{D482F551-1873-4EF5-AD87-E84E19E887E4}"/>
    <cellStyle name="Comma 3 5 3 8 3" xfId="7580" xr:uid="{30670D66-6B1E-49BF-9DBA-A52D381D9923}"/>
    <cellStyle name="Comma 3 5 3 8 3 2" xfId="21943" xr:uid="{A9550350-B2C7-4D25-9A43-E8AC79048FB4}"/>
    <cellStyle name="Comma 3 5 3 8 4" xfId="20370" xr:uid="{D4758031-8ED7-43A2-9D78-0E7A960DAFE0}"/>
    <cellStyle name="Comma 3 5 3 8 5" xfId="13678" xr:uid="{7C75B071-2791-4B4A-9272-60D89F87C6A8}"/>
    <cellStyle name="Comma 3 5 3 8 6" xfId="28037" xr:uid="{F68AFB0B-A6FF-40FE-9E82-C3EE7046D321}"/>
    <cellStyle name="Comma 3 5 3 8 7" xfId="34131" xr:uid="{CBF9B190-234B-43E6-A57A-F2D7C5F27523}"/>
    <cellStyle name="Comma 3 5 3 9" xfId="3923" xr:uid="{B4FF4F5B-2F71-4DB0-AF1C-57E5E44554AA}"/>
    <cellStyle name="Comma 3 5 3 9 2" xfId="10202" xr:uid="{62F77EFB-3812-4278-8EB0-117B30EEF04E}"/>
    <cellStyle name="Comma 3 5 3 9 2 2" xfId="24565" xr:uid="{D99C3222-AFC2-4E1B-AF45-03BA5F412CB6}"/>
    <cellStyle name="Comma 3 5 3 9 3" xfId="20158" xr:uid="{CEF737F5-F569-4DBE-AC22-C95D34C8C0CA}"/>
    <cellStyle name="Comma 3 5 3 9 4" xfId="16300" xr:uid="{EAB8B177-BD85-4C59-9BC4-E4D94BA831E6}"/>
    <cellStyle name="Comma 3 5 3 9 5" xfId="30659" xr:uid="{356ED988-2533-4C86-9628-BC0A7EEA4BB8}"/>
    <cellStyle name="Comma 3 5 3 9 6" xfId="36753" xr:uid="{314DB02B-5FA3-40F3-A3D3-14A1D1FC8B79}"/>
    <cellStyle name="Comma 3 5 4" xfId="1173" xr:uid="{4B37C033-E7A0-4A51-B244-D3B434ABC1F6}"/>
    <cellStyle name="Comma 3 5 4 2" xfId="4236" xr:uid="{7EE092C2-96CB-4BD7-AE4C-EFACD4C80C97}"/>
    <cellStyle name="Comma 3 5 4 2 2" xfId="10467" xr:uid="{8DD3AB1F-BEC8-4986-BB91-856E8E425EE8}"/>
    <cellStyle name="Comma 3 5 4 2 2 2" xfId="24830" xr:uid="{7903D9A0-E1F5-450C-9C14-7242ACC7608F}"/>
    <cellStyle name="Comma 3 5 4 2 3" xfId="20328" xr:uid="{9B5A76B6-4CAB-4B62-8FE6-2B6913AE099A}"/>
    <cellStyle name="Comma 3 5 4 2 4" xfId="16565" xr:uid="{21CB69DB-DFDD-42B2-8A1B-42FB34830E88}"/>
    <cellStyle name="Comma 3 5 4 2 5" xfId="30924" xr:uid="{2B0291D2-72EE-4F06-970B-EED11809F999}"/>
    <cellStyle name="Comma 3 5 4 2 6" xfId="37018" xr:uid="{E4908FEE-70BA-40C0-905D-4183EFC51A06}"/>
    <cellStyle name="Comma 3 5 4 2 7" xfId="43118" xr:uid="{5ADE2E57-D93A-4EE5-A840-3840E68A68C9}"/>
    <cellStyle name="Comma 3 5 4 3" xfId="7434" xr:uid="{D8CFC3CB-D10B-4682-8664-B15356731036}"/>
    <cellStyle name="Comma 3 5 4 3 2" xfId="21796" xr:uid="{BAD55252-6B54-4036-8721-7066B2452831}"/>
    <cellStyle name="Comma 3 5 4 4" xfId="19230" xr:uid="{F2C4F161-318B-4E4F-9A2E-491D00FCD7A0}"/>
    <cellStyle name="Comma 3 5 4 5" xfId="13531" xr:uid="{DC920C88-D85F-487C-A440-A86C681E7ECB}"/>
    <cellStyle name="Comma 3 5 4 6" xfId="27890" xr:uid="{3326BDAA-A39D-4F75-AC8B-78CA593DBD47}"/>
    <cellStyle name="Comma 3 5 4 7" xfId="33984" xr:uid="{53A91BC6-5DD6-4780-8FA6-A746B970C8DA}"/>
    <cellStyle name="Comma 3 5 4 8" xfId="40179" xr:uid="{D35E7D1A-0C4D-4A0E-9C7E-C84C7698E72F}"/>
    <cellStyle name="Comma 3 5 5" xfId="1534" xr:uid="{6DA3C3EC-0DDE-4A52-8D8A-6120F75A32EA}"/>
    <cellStyle name="Comma 3 5 5 2" xfId="4608" xr:uid="{C17D039D-B0C6-40C9-BEF9-BE4D7F721562}"/>
    <cellStyle name="Comma 3 5 5 2 2" xfId="10817" xr:uid="{D1A06205-971D-4237-BE52-1692E7470AC4}"/>
    <cellStyle name="Comma 3 5 5 2 2 2" xfId="25180" xr:uid="{E72E2738-7A12-4C2C-9818-7E5AC213443E}"/>
    <cellStyle name="Comma 3 5 5 2 3" xfId="20454" xr:uid="{F3AEA785-306F-4E17-A7BE-0BDC86756DC4}"/>
    <cellStyle name="Comma 3 5 5 2 4" xfId="16915" xr:uid="{E98E851D-2B7D-4341-AF7F-FA8D694B5EF2}"/>
    <cellStyle name="Comma 3 5 5 2 5" xfId="31274" xr:uid="{714D69DC-5E4D-4146-929C-D04957B15E3C}"/>
    <cellStyle name="Comma 3 5 5 2 6" xfId="37368" xr:uid="{D87230E0-B5F2-4257-8EBA-C290AE8FC248}"/>
    <cellStyle name="Comma 3 5 5 3" xfId="7807" xr:uid="{961FB4CD-5C03-4DBA-8CB7-972ACA2BF042}"/>
    <cellStyle name="Comma 3 5 5 3 2" xfId="22170" xr:uid="{96F7BEEE-A979-496F-9D7A-E7CB5887A806}"/>
    <cellStyle name="Comma 3 5 5 4" xfId="19356" xr:uid="{E5448367-DD13-48C9-9A72-A6C89774CE81}"/>
    <cellStyle name="Comma 3 5 5 5" xfId="13905" xr:uid="{385E939A-BC77-4328-BEEA-E7EE74B878D1}"/>
    <cellStyle name="Comma 3 5 5 6" xfId="28264" xr:uid="{B58379FF-050B-4B1B-859D-7311380B0874}"/>
    <cellStyle name="Comma 3 5 5 7" xfId="34358" xr:uid="{3DF2F288-B86B-4E38-802C-BB38BD42C67F}"/>
    <cellStyle name="Comma 3 5 5 8" xfId="44017" xr:uid="{7392F09F-C01A-4C32-8C16-5909C209457F}"/>
    <cellStyle name="Comma 3 5 6" xfId="1904" xr:uid="{2EF87BBA-20D5-4C7B-8365-1C66E4099B93}"/>
    <cellStyle name="Comma 3 5 6 2" xfId="4981" xr:uid="{BE0D4DD5-F274-423A-8988-675136D9546C}"/>
    <cellStyle name="Comma 3 5 6 2 2" xfId="11191" xr:uid="{8585C880-0824-4F72-9DCA-97F79CBBDDB1}"/>
    <cellStyle name="Comma 3 5 6 2 2 2" xfId="25554" xr:uid="{39A3B9EC-3774-462F-907E-EFC3F4475F92}"/>
    <cellStyle name="Comma 3 5 6 2 3" xfId="20580" xr:uid="{12FE3FD2-6A3B-4B0A-A832-D559AFD7CD6D}"/>
    <cellStyle name="Comma 3 5 6 2 4" xfId="17289" xr:uid="{AAC61E57-0FE9-496D-90DA-6118EFB0C0E5}"/>
    <cellStyle name="Comma 3 5 6 2 5" xfId="31648" xr:uid="{D9DA54F4-1BD8-4B45-9875-6B98074C1D61}"/>
    <cellStyle name="Comma 3 5 6 2 6" xfId="37742" xr:uid="{0B5B96C4-52D4-4364-A85B-1BBF43D9467F}"/>
    <cellStyle name="Comma 3 5 6 3" xfId="8181" xr:uid="{A503488D-BCED-4FF4-8334-DEC4BBEFC989}"/>
    <cellStyle name="Comma 3 5 6 3 2" xfId="22544" xr:uid="{8E508BBD-667D-454B-9E98-A0575F823047}"/>
    <cellStyle name="Comma 3 5 6 4" xfId="19482" xr:uid="{C3893AE3-E29E-47FE-9137-FE2B0A21D751}"/>
    <cellStyle name="Comma 3 5 6 5" xfId="14279" xr:uid="{45E69AF0-F17B-4233-A115-A3E36996D30D}"/>
    <cellStyle name="Comma 3 5 6 6" xfId="28638" xr:uid="{1DC29125-58CE-4C0F-BC73-4C2EC3E14782}"/>
    <cellStyle name="Comma 3 5 6 7" xfId="34732" xr:uid="{BA90CDB5-2853-4D99-994B-42C48E5EFB30}"/>
    <cellStyle name="Comma 3 5 6 8" xfId="44976" xr:uid="{D4387413-40F0-48BC-80EF-B1F2AAB4B3E3}"/>
    <cellStyle name="Comma 3 5 7" xfId="2277" xr:uid="{729054E6-95A3-4AC1-8CC4-34332D6E301D}"/>
    <cellStyle name="Comma 3 5 7 2" xfId="5355" xr:uid="{FFC51324-AE93-4001-BF90-206F4B51F668}"/>
    <cellStyle name="Comma 3 5 7 2 2" xfId="11565" xr:uid="{EC80DECF-FB73-4512-A6CA-7211B37DD41B}"/>
    <cellStyle name="Comma 3 5 7 2 2 2" xfId="25928" xr:uid="{D947A649-518E-40A2-891E-0D07A38F6F37}"/>
    <cellStyle name="Comma 3 5 7 2 3" xfId="20706" xr:uid="{B4D4E661-EE44-4A54-99F7-A1BFCC3A42A1}"/>
    <cellStyle name="Comma 3 5 7 2 4" xfId="17663" xr:uid="{A23E1920-4FAA-4021-B1AF-036ED24DB261}"/>
    <cellStyle name="Comma 3 5 7 2 5" xfId="32022" xr:uid="{98F514F0-B295-4711-8160-1C86CB43A4E7}"/>
    <cellStyle name="Comma 3 5 7 2 6" xfId="38116" xr:uid="{D7778388-ED4C-4F2F-9C79-44FA0DA8660F}"/>
    <cellStyle name="Comma 3 5 7 3" xfId="8555" xr:uid="{9CBBA8D1-8912-44E0-A69D-5E5E6E576F8A}"/>
    <cellStyle name="Comma 3 5 7 3 2" xfId="22918" xr:uid="{663E94CE-2D22-4F8B-A35B-08C7C6086D99}"/>
    <cellStyle name="Comma 3 5 7 4" xfId="19608" xr:uid="{1A1A2752-C829-4BE3-9C9D-AA0AB56F496F}"/>
    <cellStyle name="Comma 3 5 7 5" xfId="14653" xr:uid="{D444048A-6789-4A50-BA07-F51E7B2A381E}"/>
    <cellStyle name="Comma 3 5 7 6" xfId="29012" xr:uid="{9EFFBEDA-4A65-4DA6-8FD2-CF4FE0004894}"/>
    <cellStyle name="Comma 3 5 7 7" xfId="35106" xr:uid="{DCD04DAF-E5D8-417E-AF32-24487DD6EF49}"/>
    <cellStyle name="Comma 3 5 7 8" xfId="41185" xr:uid="{AF085C59-9ED1-46E5-A78B-D12F0C91A676}"/>
    <cellStyle name="Comma 3 5 8" xfId="2650" xr:uid="{B2BEDF5A-1873-4DB7-9D88-7525654216B2}"/>
    <cellStyle name="Comma 3 5 8 2" xfId="5729" xr:uid="{CA257AA0-DA37-4404-842F-E9F98A40B787}"/>
    <cellStyle name="Comma 3 5 8 2 2" xfId="11939" xr:uid="{FB84EA65-7A58-486F-956B-62C07CD2F9EB}"/>
    <cellStyle name="Comma 3 5 8 2 2 2" xfId="26302" xr:uid="{1325DDF0-511C-49BE-981A-FF6C6C93BE10}"/>
    <cellStyle name="Comma 3 5 8 2 3" xfId="20832" xr:uid="{6D133FD0-A9DC-4E49-A647-2992DE9A61F8}"/>
    <cellStyle name="Comma 3 5 8 2 4" xfId="18037" xr:uid="{AC75FB5E-5B3B-4633-A4EC-A5D14E8CAE71}"/>
    <cellStyle name="Comma 3 5 8 2 5" xfId="32396" xr:uid="{4A57CE82-7934-44A8-9D05-F505B099D7B0}"/>
    <cellStyle name="Comma 3 5 8 2 6" xfId="38490" xr:uid="{35FD59AC-2FF0-4740-ABBC-71F687A41A7D}"/>
    <cellStyle name="Comma 3 5 8 3" xfId="8929" xr:uid="{E4B654E1-10BF-4B9D-BF84-8A2D80026E9B}"/>
    <cellStyle name="Comma 3 5 8 3 2" xfId="23292" xr:uid="{5E6ED059-0323-4DEF-9F44-80F822B7BB31}"/>
    <cellStyle name="Comma 3 5 8 4" xfId="19734" xr:uid="{1D81940C-D800-4C3E-9218-00D8C7E7F8C6}"/>
    <cellStyle name="Comma 3 5 8 5" xfId="15027" xr:uid="{3E88F00F-368F-4BA1-82E2-6AE34302502F}"/>
    <cellStyle name="Comma 3 5 8 6" xfId="29386" xr:uid="{729394A8-3226-4AA5-8D42-9FA696145725}"/>
    <cellStyle name="Comma 3 5 8 7" xfId="35480" xr:uid="{64D88578-0E13-4ECF-8010-6EC8841751A8}"/>
    <cellStyle name="Comma 3 5 8 8" xfId="45957" xr:uid="{7E04E351-DD0E-4F9E-8BB8-2B1E77E48C53}"/>
    <cellStyle name="Comma 3 5 9" xfId="3024" xr:uid="{0D2F7666-9B91-4F47-9F10-D163D2D065CB}"/>
    <cellStyle name="Comma 3 5 9 2" xfId="6103" xr:uid="{864CB226-8743-44E0-B61E-8AD10311FDD0}"/>
    <cellStyle name="Comma 3 5 9 2 2" xfId="12313" xr:uid="{44412A76-5FAC-41E8-BB3E-B7AC07A80EE7}"/>
    <cellStyle name="Comma 3 5 9 2 2 2" xfId="26676" xr:uid="{3CEA2D50-AE48-487B-8344-47F74032EEBB}"/>
    <cellStyle name="Comma 3 5 9 2 3" xfId="20958" xr:uid="{510004BB-0CDD-4E84-965E-ADD987DD8385}"/>
    <cellStyle name="Comma 3 5 9 2 4" xfId="18411" xr:uid="{4E718AA1-DDCB-47E2-942E-0D679CFFBFF1}"/>
    <cellStyle name="Comma 3 5 9 2 5" xfId="32770" xr:uid="{5EE4BF4B-5176-417A-8509-87F7D0B00853}"/>
    <cellStyle name="Comma 3 5 9 2 6" xfId="38864" xr:uid="{5FEEC1FA-01FF-4AF6-9502-8A463AA4EB85}"/>
    <cellStyle name="Comma 3 5 9 3" xfId="9303" xr:uid="{3D9B63ED-77F4-44C3-A5E6-3B92FC5DB044}"/>
    <cellStyle name="Comma 3 5 9 3 2" xfId="23666" xr:uid="{8A0E8C48-D934-4DEE-8E6D-02A22DBD5F00}"/>
    <cellStyle name="Comma 3 5 9 4" xfId="19860" xr:uid="{46609077-5A0D-4B59-AB40-64A24FFFFE2C}"/>
    <cellStyle name="Comma 3 5 9 5" xfId="15401" xr:uid="{B4F7DAFC-E369-4958-8370-102070A8FBB3}"/>
    <cellStyle name="Comma 3 5 9 6" xfId="29760" xr:uid="{7D86802A-E6E8-45D4-8EEA-5779942E1867}"/>
    <cellStyle name="Comma 3 5 9 7" xfId="35854" xr:uid="{8D033340-086C-4CA3-B26A-A1E67FD71E71}"/>
    <cellStyle name="Comma 3 6" xfId="172" xr:uid="{B54DB40C-DBFD-4BF2-9838-FA9A456D975A}"/>
    <cellStyle name="Comma 3 6 10" xfId="3787" xr:uid="{A0BF95A0-0CB5-47B7-AD97-FCCBAD64BAA5}"/>
    <cellStyle name="Comma 3 6 10 2" xfId="10066" xr:uid="{45E0B92F-80CB-4ECE-B18E-6B2A39683267}"/>
    <cellStyle name="Comma 3 6 10 2 2" xfId="24429" xr:uid="{3EA3B8D5-B2B8-4EA5-9BEA-58F3BC436262}"/>
    <cellStyle name="Comma 3 6 10 3" xfId="16164" xr:uid="{9460C8E6-25E8-4F35-91DE-5DD74A69C40F}"/>
    <cellStyle name="Comma 3 6 10 4" xfId="30523" xr:uid="{7D96AF84-2301-4A3B-A3C6-450EC41AF26A}"/>
    <cellStyle name="Comma 3 6 10 5" xfId="36617" xr:uid="{3A0A0CB2-2D83-4CC7-8F12-8F0A6969C6BA}"/>
    <cellStyle name="Comma 3 6 11" xfId="6985" xr:uid="{8BFF623B-F0D5-40B1-9013-28F9743C5721}"/>
    <cellStyle name="Comma 3 6 11 2" xfId="21347" xr:uid="{38CCCB02-4BA5-4F44-865C-AFA73E41EC1C}"/>
    <cellStyle name="Comma 3 6 12" xfId="13082" xr:uid="{14013692-FE28-482D-BC04-2ED2F454E04E}"/>
    <cellStyle name="Comma 3 6 13" xfId="27441" xr:uid="{E60EA64A-025D-4208-B937-7865736499C0}"/>
    <cellStyle name="Comma 3 6 14" xfId="33535" xr:uid="{B3BFDD15-864F-4B76-BD9D-A5CC5BA1B66F}"/>
    <cellStyle name="Comma 3 6 15" xfId="39736" xr:uid="{A0D3ED51-4B51-483D-9234-8CC3F1B6D80D}"/>
    <cellStyle name="Comma 3 6 16" xfId="46835" xr:uid="{D9B815ED-18A1-4302-8DD3-CDEBC9D519C7}"/>
    <cellStyle name="Comma 3 6 2" xfId="299" xr:uid="{0555355B-96BD-447C-B786-57B7AF88F19F}"/>
    <cellStyle name="Comma 3 6 2 10" xfId="7193" xr:uid="{BA2A1D59-339D-4DB3-AFA6-F82A6D1E0F43}"/>
    <cellStyle name="Comma 3 6 2 10 2" xfId="21555" xr:uid="{D2C7DC3D-D69C-4581-8EE7-98681D6CBD86}"/>
    <cellStyle name="Comma 3 6 2 11" xfId="13290" xr:uid="{A7A33FCB-10A7-4107-82A7-01147806E365}"/>
    <cellStyle name="Comma 3 6 2 12" xfId="27649" xr:uid="{B7010322-F8CA-48A2-A07B-C62151119132}"/>
    <cellStyle name="Comma 3 6 2 13" xfId="33743" xr:uid="{1F4B4C7B-CADE-485F-900E-4412456BF5C0}"/>
    <cellStyle name="Comma 3 6 2 14" xfId="39811" xr:uid="{A0504F3C-1782-47B8-ACBB-2D41BE3E8289}"/>
    <cellStyle name="Comma 3 6 2 2" xfId="452" xr:uid="{39CD4FCC-FDCA-425C-BEA0-DD9B0489A8C0}"/>
    <cellStyle name="Comma 3 6 2 2 2" xfId="4454" xr:uid="{1E6540C9-FEFB-49F2-AF7E-E59BA942EAC2}"/>
    <cellStyle name="Comma 3 6 2 2 2 2" xfId="10662" xr:uid="{D552CCA6-CB6C-4CB0-B678-73BDA8DDB7B4}"/>
    <cellStyle name="Comma 3 6 2 2 2 2 2" xfId="25025" xr:uid="{508F6212-0750-43D5-85AA-2F257059444B}"/>
    <cellStyle name="Comma 3 6 2 2 2 3" xfId="16760" xr:uid="{8F248030-0F2C-47E9-8872-9AB8FAF043CC}"/>
    <cellStyle name="Comma 3 6 2 2 2 4" xfId="31119" xr:uid="{580646F2-A5AA-475F-89A9-A6C444653B27}"/>
    <cellStyle name="Comma 3 6 2 2 2 5" xfId="37213" xr:uid="{9A4790DA-3147-40D7-9DA4-31EADCDE9F63}"/>
    <cellStyle name="Comma 3 6 2 2 2 6" xfId="40416" xr:uid="{52746C3B-7D45-467A-8F99-ED5990DD6836}"/>
    <cellStyle name="Comma 3 6 2 2 3" xfId="7652" xr:uid="{06F8B299-CE1D-406D-BBD3-5C297DA27397}"/>
    <cellStyle name="Comma 3 6 2 2 3 2" xfId="22015" xr:uid="{3BA5EC2D-8770-4A26-BA17-AC228B31A7AE}"/>
    <cellStyle name="Comma 3 6 2 2 3 3" xfId="42678" xr:uid="{79C76DA1-3869-4778-A501-20DE0EAEAF38}"/>
    <cellStyle name="Comma 3 6 2 2 4" xfId="13750" xr:uid="{5BB8D291-C5CC-4103-A0F2-28DDF6969B61}"/>
    <cellStyle name="Comma 3 6 2 2 4 2" xfId="46197" xr:uid="{6A13B97E-E3E3-4B79-9D52-D4E3AB5D45BD}"/>
    <cellStyle name="Comma 3 6 2 2 5" xfId="28109" xr:uid="{3EDB12B3-D7FF-4D1C-B8B8-CF552308AAAF}"/>
    <cellStyle name="Comma 3 6 2 2 6" xfId="34203" xr:uid="{30604E9C-71F4-49B0-967A-DEE04C5838FA}"/>
    <cellStyle name="Comma 3 6 2 2 7" xfId="39964" xr:uid="{E32586CC-58F8-4422-B9AE-F1C45080EF36}"/>
    <cellStyle name="Comma 3 6 2 3" xfId="1751" xr:uid="{878C8F11-7CFF-45AF-88A4-C66E294CCC34}"/>
    <cellStyle name="Comma 3 6 2 3 2" xfId="4826" xr:uid="{6CFA8B3C-684D-4AD8-8D6D-D4D3FFB3C501}"/>
    <cellStyle name="Comma 3 6 2 3 2 2" xfId="11036" xr:uid="{184CB13B-5BF6-415E-B203-1394FFD89BD3}"/>
    <cellStyle name="Comma 3 6 2 3 2 2 2" xfId="25399" xr:uid="{681DF40A-8651-4707-9225-EB58DBD620D3}"/>
    <cellStyle name="Comma 3 6 2 3 2 3" xfId="17134" xr:uid="{37B2260F-23F4-4463-A972-2098FF4310EA}"/>
    <cellStyle name="Comma 3 6 2 3 2 4" xfId="31493" xr:uid="{F118A4A8-6C3F-400A-BF6A-6F2672D219CF}"/>
    <cellStyle name="Comma 3 6 2 3 2 5" xfId="37587" xr:uid="{988823CB-CC92-4EC9-85CE-0B70314F56BA}"/>
    <cellStyle name="Comma 3 6 2 3 2 6" xfId="43592" xr:uid="{CC4C76A0-7073-47F0-91F2-306D10C20F08}"/>
    <cellStyle name="Comma 3 6 2 3 3" xfId="8026" xr:uid="{1B8EFD49-9A67-45D4-BF30-2661B74FF820}"/>
    <cellStyle name="Comma 3 6 2 3 3 2" xfId="22389" xr:uid="{64683385-54CC-439A-9A6A-14E4EE9CE342}"/>
    <cellStyle name="Comma 3 6 2 3 4" xfId="14124" xr:uid="{E3C92A56-0A4B-4DA5-B507-DC480F4A3B23}"/>
    <cellStyle name="Comma 3 6 2 3 5" xfId="28483" xr:uid="{50313FD2-99AD-42D9-96CD-B73761F688E3}"/>
    <cellStyle name="Comma 3 6 2 3 6" xfId="34577" xr:uid="{E74D1841-3064-42BA-B7FB-B4A817FCB3F8}"/>
    <cellStyle name="Comma 3 6 2 3 7" xfId="40263" xr:uid="{4B3F47B1-3023-48DF-9353-1929561B1F7E}"/>
    <cellStyle name="Comma 3 6 2 4" xfId="2122" xr:uid="{7B26495F-F537-446D-ACF9-86AB7A3BA732}"/>
    <cellStyle name="Comma 3 6 2 4 2" xfId="5200" xr:uid="{90D338D6-F6A7-46F7-BCAD-759831347432}"/>
    <cellStyle name="Comma 3 6 2 4 2 2" xfId="11410" xr:uid="{E8A1E9C4-9635-415B-9020-B4FC798A269F}"/>
    <cellStyle name="Comma 3 6 2 4 2 2 2" xfId="25773" xr:uid="{658BA730-0368-4CE4-9F99-81A782357972}"/>
    <cellStyle name="Comma 3 6 2 4 2 3" xfId="17508" xr:uid="{3AD02FC7-9159-4109-B0C9-E0ADBBFA7A8A}"/>
    <cellStyle name="Comma 3 6 2 4 2 4" xfId="31867" xr:uid="{2F2FF2A3-6D8B-4C3C-B123-88F232CAA18D}"/>
    <cellStyle name="Comma 3 6 2 4 2 5" xfId="37961" xr:uid="{E409E69D-1054-45C3-AA5B-9CC494EF7670}"/>
    <cellStyle name="Comma 3 6 2 4 3" xfId="8400" xr:uid="{33F1DBC8-E2C5-4ADE-9AB3-C38CE2831B20}"/>
    <cellStyle name="Comma 3 6 2 4 3 2" xfId="22763" xr:uid="{4BFDFA6F-7BEA-4F79-8548-31A2CC4AF4F9}"/>
    <cellStyle name="Comma 3 6 2 4 4" xfId="14498" xr:uid="{78FB0EEA-8453-40BD-AD63-83EFE17DD773}"/>
    <cellStyle name="Comma 3 6 2 4 5" xfId="28857" xr:uid="{0B9036B7-7D2F-4B0D-A0BF-F54838E8E6BF}"/>
    <cellStyle name="Comma 3 6 2 4 6" xfId="34951" xr:uid="{EAA11604-5232-471D-8F84-8EDB29333519}"/>
    <cellStyle name="Comma 3 6 2 4 7" xfId="44491" xr:uid="{8635851C-C1B7-458D-99C0-050DDDD0E49C}"/>
    <cellStyle name="Comma 3 6 2 5" xfId="2495" xr:uid="{EBB8BEC9-C2FF-42E6-A8F0-B83DC7B17B26}"/>
    <cellStyle name="Comma 3 6 2 5 2" xfId="5574" xr:uid="{490CBF21-59C7-44B7-8269-A98BF8D69048}"/>
    <cellStyle name="Comma 3 6 2 5 2 2" xfId="11784" xr:uid="{00ECF2C7-6E23-44F7-89B2-59810770E789}"/>
    <cellStyle name="Comma 3 6 2 5 2 2 2" xfId="26147" xr:uid="{1BC6D8FC-FE40-47EB-8C4E-3F38CAB57996}"/>
    <cellStyle name="Comma 3 6 2 5 2 3" xfId="17882" xr:uid="{2F5A9DA5-368E-4508-9126-0E4A08BE425F}"/>
    <cellStyle name="Comma 3 6 2 5 2 4" xfId="32241" xr:uid="{3F67CC3E-21F4-4453-B5C3-0F485495A748}"/>
    <cellStyle name="Comma 3 6 2 5 2 5" xfId="38335" xr:uid="{550D21D3-B030-436C-8E62-64E4FE02A447}"/>
    <cellStyle name="Comma 3 6 2 5 3" xfId="8774" xr:uid="{4D990F6B-5906-4594-BA89-B5A23C267E75}"/>
    <cellStyle name="Comma 3 6 2 5 3 2" xfId="23137" xr:uid="{642D924E-8A91-42D2-A314-D1449FACA194}"/>
    <cellStyle name="Comma 3 6 2 5 4" xfId="14872" xr:uid="{33363676-771E-46C1-B9B5-70CA29B24835}"/>
    <cellStyle name="Comma 3 6 2 5 5" xfId="29231" xr:uid="{BAACD838-07CD-4CC4-BDBD-82954F6BDF7D}"/>
    <cellStyle name="Comma 3 6 2 5 6" xfId="35325" xr:uid="{2B401511-41A8-4AF7-888E-5D6ED742B4E4}"/>
    <cellStyle name="Comma 3 6 2 5 7" xfId="45466" xr:uid="{588CB99B-BD4E-4887-81DB-705E285491C9}"/>
    <cellStyle name="Comma 3 6 2 6" xfId="2869" xr:uid="{164F6F8A-1841-43A7-BD65-3C689B4C8657}"/>
    <cellStyle name="Comma 3 6 2 6 2" xfId="5948" xr:uid="{953691AD-634E-4CEF-BB59-68B9BC7D6DEA}"/>
    <cellStyle name="Comma 3 6 2 6 2 2" xfId="12158" xr:uid="{BA7CF240-6B98-44AE-9152-F63F35ADB710}"/>
    <cellStyle name="Comma 3 6 2 6 2 2 2" xfId="26521" xr:uid="{28099E0C-CE8D-44FA-A7BC-3A9EE145652A}"/>
    <cellStyle name="Comma 3 6 2 6 2 3" xfId="18256" xr:uid="{FF2CCFF8-EDCB-40B9-B54B-12375B709AE0}"/>
    <cellStyle name="Comma 3 6 2 6 2 4" xfId="32615" xr:uid="{E93B8D77-1838-4B04-BBA8-642B25BA9B89}"/>
    <cellStyle name="Comma 3 6 2 6 2 5" xfId="38709" xr:uid="{CEF354E8-BBDC-4A79-9BF0-4C7B23CF1934}"/>
    <cellStyle name="Comma 3 6 2 6 3" xfId="9148" xr:uid="{B0F2402A-345D-407F-B5ED-79E3E7054E3E}"/>
    <cellStyle name="Comma 3 6 2 6 3 2" xfId="23511" xr:uid="{0540A21D-2D23-4F90-BF5B-1FDD27F60D2E}"/>
    <cellStyle name="Comma 3 6 2 6 4" xfId="15246" xr:uid="{D0A7FD9E-DCA2-40C4-8A6B-AC21DD037357}"/>
    <cellStyle name="Comma 3 6 2 6 5" xfId="29605" xr:uid="{CAF609BC-445F-44DC-A879-58BEBF16B4A1}"/>
    <cellStyle name="Comma 3 6 2 6 6" xfId="35699" xr:uid="{75AF1DF8-899C-4B82-9B9F-0C78A4E9D849}"/>
    <cellStyle name="Comma 3 6 2 6 7" xfId="41734" xr:uid="{B83D94E8-DE5E-4375-9B6B-69A8924846BD}"/>
    <cellStyle name="Comma 3 6 2 7" xfId="3243" xr:uid="{8BF75349-3AB2-4D0E-A9E1-ED12811A6BAA}"/>
    <cellStyle name="Comma 3 6 2 7 2" xfId="6322" xr:uid="{58710583-33FC-44C0-8BC4-B510D82E6E67}"/>
    <cellStyle name="Comma 3 6 2 7 2 2" xfId="12532" xr:uid="{5F86C40E-1C68-4868-8F84-BAAD68E0D492}"/>
    <cellStyle name="Comma 3 6 2 7 2 2 2" xfId="26895" xr:uid="{71F47513-B4C7-4A71-B2A2-983F7D796CAC}"/>
    <cellStyle name="Comma 3 6 2 7 2 3" xfId="18630" xr:uid="{EBA83386-33BB-486C-AE93-53F9689B6CB8}"/>
    <cellStyle name="Comma 3 6 2 7 2 4" xfId="32989" xr:uid="{36E00053-74ED-4517-A36C-A162D656F886}"/>
    <cellStyle name="Comma 3 6 2 7 2 5" xfId="39083" xr:uid="{8D44834F-28A1-4EED-BA8B-7721F6A7BC63}"/>
    <cellStyle name="Comma 3 6 2 7 3" xfId="9522" xr:uid="{2C3A9019-D125-4A41-9FC5-B14BCB6FA54A}"/>
    <cellStyle name="Comma 3 6 2 7 3 2" xfId="23885" xr:uid="{CDA6E6FF-4D7C-4E02-AB7E-4875A87B4E25}"/>
    <cellStyle name="Comma 3 6 2 7 4" xfId="15620" xr:uid="{A3E497DF-050E-4E63-9BC1-61C9846A1FB9}"/>
    <cellStyle name="Comma 3 6 2 7 5" xfId="29979" xr:uid="{DFA67AD2-77FD-4472-A6AC-09948DF92C87}"/>
    <cellStyle name="Comma 3 6 2 7 6" xfId="36073" xr:uid="{580E3D3C-25E7-47AA-B997-ABA9D88BACCA}"/>
    <cellStyle name="Comma 3 6 2 7 7" xfId="46044" xr:uid="{B792EB81-7A18-4EEF-9E12-E4DC5485526A}"/>
    <cellStyle name="Comma 3 6 2 8" xfId="3619" xr:uid="{B5367C9A-90BC-43E2-8526-75D2A35CFD40}"/>
    <cellStyle name="Comma 3 6 2 8 2" xfId="6698" xr:uid="{97343829-2575-49EF-A52F-3060618C9C58}"/>
    <cellStyle name="Comma 3 6 2 8 2 2" xfId="12907" xr:uid="{3BAC8AFF-ACE1-4BC1-9A32-DCB3585A973E}"/>
    <cellStyle name="Comma 3 6 2 8 2 2 2" xfId="27270" xr:uid="{FCF36F1B-5DBA-4DA0-A7D8-E819ABFE8438}"/>
    <cellStyle name="Comma 3 6 2 8 2 3" xfId="19005" xr:uid="{E49FBF97-A22E-4807-9F77-A541090D0B07}"/>
    <cellStyle name="Comma 3 6 2 8 2 4" xfId="33364" xr:uid="{71CDE518-F177-46D0-A2A3-72EEFE09DFCF}"/>
    <cellStyle name="Comma 3 6 2 8 2 5" xfId="39458" xr:uid="{470E67C1-7625-4654-9544-A85787D7C8BB}"/>
    <cellStyle name="Comma 3 6 2 8 3" xfId="9898" xr:uid="{E4A76914-0D8F-45E9-B944-A4CB36C9F480}"/>
    <cellStyle name="Comma 3 6 2 8 3 2" xfId="24261" xr:uid="{6F6A8D7A-E666-45DC-86FA-B3AD58BB0AF2}"/>
    <cellStyle name="Comma 3 6 2 8 4" xfId="15996" xr:uid="{6C71DBE2-62F5-4738-8C5A-5F499C7E2C6D}"/>
    <cellStyle name="Comma 3 6 2 8 5" xfId="30355" xr:uid="{DCC59CE5-33CF-4410-8B76-5DA380B0061F}"/>
    <cellStyle name="Comma 3 6 2 8 6" xfId="36449" xr:uid="{7699B9F6-E300-4B09-A9C3-D0B8A76306B3}"/>
    <cellStyle name="Comma 3 6 2 9" xfId="3995" xr:uid="{B05BC12B-FAE7-449E-AB12-D71BB8FD56A4}"/>
    <cellStyle name="Comma 3 6 2 9 2" xfId="10274" xr:uid="{23A44C03-4A2A-4E4B-B024-5E3B29A3CF1E}"/>
    <cellStyle name="Comma 3 6 2 9 2 2" xfId="24637" xr:uid="{60842142-C942-4C7F-8FBC-6E9596E7242D}"/>
    <cellStyle name="Comma 3 6 2 9 3" xfId="16372" xr:uid="{AB245EE8-E7AB-4AE2-BEE5-EF0E634371A7}"/>
    <cellStyle name="Comma 3 6 2 9 4" xfId="30731" xr:uid="{CF0D60E9-7D54-4F99-B3F0-722084FD8747}"/>
    <cellStyle name="Comma 3 6 2 9 5" xfId="36825" xr:uid="{FD6AD020-1767-43A8-B9DC-A82D0D6D3923}"/>
    <cellStyle name="Comma 3 6 3" xfId="317" xr:uid="{BCCA034D-F381-44E4-A40C-382224B15BB7}"/>
    <cellStyle name="Comma 3 6 3 2" xfId="4247" xr:uid="{97C23216-3AE4-43E2-A0DA-52925365F602}"/>
    <cellStyle name="Comma 3 6 3 2 2" xfId="10478" xr:uid="{879B9D80-A365-4497-B63D-4D8A6B2A5DE5}"/>
    <cellStyle name="Comma 3 6 3 2 2 2" xfId="24841" xr:uid="{236E824B-0568-4E84-BDC4-2DEF66C9D0E0}"/>
    <cellStyle name="Comma 3 6 3 2 3" xfId="16576" xr:uid="{19225BA1-9805-4575-8D55-A51ACA05FB85}"/>
    <cellStyle name="Comma 3 6 3 2 4" xfId="30935" xr:uid="{7A9C9BF7-59C2-420F-B5BC-B075A72F84BA}"/>
    <cellStyle name="Comma 3 6 3 2 5" xfId="37029" xr:uid="{CEF5BDCC-D880-42DF-B7C8-829820730918}"/>
    <cellStyle name="Comma 3 6 3 2 6" xfId="40281" xr:uid="{7B05DFFD-040B-4BAC-B42E-4D6CA40E96AD}"/>
    <cellStyle name="Comma 3 6 3 3" xfId="7445" xr:uid="{6EDE35CD-B120-4CC8-B6B5-94668F73155E}"/>
    <cellStyle name="Comma 3 6 3 3 2" xfId="21807" xr:uid="{58E4D8CE-D4E4-4F4E-AE26-45840321E134}"/>
    <cellStyle name="Comma 3 6 3 3 3" xfId="42245" xr:uid="{2FCCF870-C38F-4E18-8849-BFB714564A79}"/>
    <cellStyle name="Comma 3 6 3 4" xfId="13542" xr:uid="{AAE3A1AE-8F67-4FEC-8EB1-69A1FD557EA4}"/>
    <cellStyle name="Comma 3 6 3 4 2" xfId="46062" xr:uid="{3A67C1BD-7308-41D4-91E0-EA8C2B31368C}"/>
    <cellStyle name="Comma 3 6 3 5" xfId="27901" xr:uid="{D6EBE84A-FDC6-4912-9045-35AF74D57D1C}"/>
    <cellStyle name="Comma 3 6 3 6" xfId="33995" xr:uid="{9CB03FD5-2910-4785-B8EE-DC66BF8DBA80}"/>
    <cellStyle name="Comma 3 6 3 7" xfId="39829" xr:uid="{3E8BC3FB-3EB7-4534-B1CA-A9FE3AAA7B9E}"/>
    <cellStyle name="Comma 3 6 4" xfId="1545" xr:uid="{0DCC0FFA-B622-484F-B072-3BBF67CCBBB3}"/>
    <cellStyle name="Comma 3 6 4 2" xfId="4619" xr:uid="{11E053FE-727F-4CF5-8BB1-0DB1A12915AB}"/>
    <cellStyle name="Comma 3 6 4 2 2" xfId="10828" xr:uid="{0D391C02-B788-4A5C-AEB6-DE338F863E53}"/>
    <cellStyle name="Comma 3 6 4 2 2 2" xfId="25191" xr:uid="{9B41066C-B955-41AD-A80F-456C1CA3EB3C}"/>
    <cellStyle name="Comma 3 6 4 2 3" xfId="16926" xr:uid="{6CC9B853-B9BA-4C01-AA39-1654190E3F96}"/>
    <cellStyle name="Comma 3 6 4 2 4" xfId="31285" xr:uid="{82C8F7BB-1F4D-4F38-A9CD-5A079DE11486}"/>
    <cellStyle name="Comma 3 6 4 2 5" xfId="37379" xr:uid="{4229A8EB-5B24-4C38-A842-03BADD1D319F}"/>
    <cellStyle name="Comma 3 6 4 2 6" xfId="43162" xr:uid="{FF2BD3DB-5711-44E5-8C15-DDA518FE64B7}"/>
    <cellStyle name="Comma 3 6 4 3" xfId="7818" xr:uid="{17248EEC-1D95-4254-B9E4-3F01A24051E5}"/>
    <cellStyle name="Comma 3 6 4 3 2" xfId="22181" xr:uid="{3D6777E9-F3A5-4648-A911-E32C2A55B817}"/>
    <cellStyle name="Comma 3 6 4 4" xfId="13916" xr:uid="{EB5B8CCF-CAEC-4F88-9F37-0C5C724A6E79}"/>
    <cellStyle name="Comma 3 6 4 5" xfId="28275" xr:uid="{BFDDB0A8-916B-4969-B0DF-5953457A33E0}"/>
    <cellStyle name="Comma 3 6 4 6" xfId="34369" xr:uid="{56A268F6-7778-4C1F-8886-A58E87716D69}"/>
    <cellStyle name="Comma 3 6 4 7" xfId="40174" xr:uid="{563CCA92-E780-4DD9-9747-AC45270726E9}"/>
    <cellStyle name="Comma 3 6 5" xfId="1915" xr:uid="{599F1C30-F45E-49F7-A331-5F836F6768BF}"/>
    <cellStyle name="Comma 3 6 5 2" xfId="4992" xr:uid="{2C62B0B7-6CB5-40E8-B1EF-D0ABC8D675C3}"/>
    <cellStyle name="Comma 3 6 5 2 2" xfId="11202" xr:uid="{3DF0B4A2-5F4C-4047-B14F-2F2E432CE240}"/>
    <cellStyle name="Comma 3 6 5 2 2 2" xfId="25565" xr:uid="{F147A1C5-FACB-4ABC-8E7C-1CA495BAEF67}"/>
    <cellStyle name="Comma 3 6 5 2 3" xfId="17300" xr:uid="{119C3A6C-FAF6-4F84-8D4E-AD72A582BAFD}"/>
    <cellStyle name="Comma 3 6 5 2 4" xfId="31659" xr:uid="{E2E1E6D0-D5AA-4CB2-AD5B-DC303CE8FDB9}"/>
    <cellStyle name="Comma 3 6 5 2 5" xfId="37753" xr:uid="{82BEDEE0-AE06-404B-AEFC-B1862AFAF022}"/>
    <cellStyle name="Comma 3 6 5 3" xfId="8192" xr:uid="{0CA28A20-97FF-43CE-AB24-2C492F4FBA6A}"/>
    <cellStyle name="Comma 3 6 5 3 2" xfId="22555" xr:uid="{E8B3C28B-27F4-42EA-84E8-5C34E1EFC4C9}"/>
    <cellStyle name="Comma 3 6 5 4" xfId="14290" xr:uid="{9A246EDE-A4A7-4693-9E3E-EC43EC1C69A9}"/>
    <cellStyle name="Comma 3 6 5 5" xfId="28649" xr:uid="{DD0FFF96-D9C4-4917-8D07-559E9D05C32F}"/>
    <cellStyle name="Comma 3 6 5 6" xfId="34743" xr:uid="{317D8590-1660-4DF2-A307-8FF5477058C3}"/>
    <cellStyle name="Comma 3 6 5 7" xfId="44061" xr:uid="{3C910B97-D941-47FC-9558-12562B44EF0F}"/>
    <cellStyle name="Comma 3 6 6" xfId="2288" xr:uid="{26C79FFE-EBC8-45EE-A41B-1257904F2725}"/>
    <cellStyle name="Comma 3 6 6 2" xfId="5366" xr:uid="{01D13817-2A8A-4629-AEB9-02F883D34AB1}"/>
    <cellStyle name="Comma 3 6 6 2 2" xfId="11576" xr:uid="{23DD69E5-11DD-4CD9-991B-2E81018FDF87}"/>
    <cellStyle name="Comma 3 6 6 2 2 2" xfId="25939" xr:uid="{F84CD1F3-3A93-473F-898A-019AF5685E99}"/>
    <cellStyle name="Comma 3 6 6 2 3" xfId="17674" xr:uid="{5AC3251A-5D4D-4A71-A429-024562FCFEFC}"/>
    <cellStyle name="Comma 3 6 6 2 4" xfId="32033" xr:uid="{427B7473-9279-4958-9A84-487BDE96A1A8}"/>
    <cellStyle name="Comma 3 6 6 2 5" xfId="38127" xr:uid="{5BE4797B-A793-4A7A-A0F1-AC0D65B7B323}"/>
    <cellStyle name="Comma 3 6 6 3" xfId="8566" xr:uid="{CB18403B-B89B-4518-BA60-4F74290B2F7C}"/>
    <cellStyle name="Comma 3 6 6 3 2" xfId="22929" xr:uid="{AB33FA97-5D81-440D-B6C9-CCA34DD196D2}"/>
    <cellStyle name="Comma 3 6 6 4" xfId="14664" xr:uid="{0B240384-6DC0-4519-BE1F-7E09A63C91DF}"/>
    <cellStyle name="Comma 3 6 6 5" xfId="29023" xr:uid="{ABCFC027-040F-46BC-9C95-B4A04493FE4B}"/>
    <cellStyle name="Comma 3 6 6 6" xfId="35117" xr:uid="{4EDABDAC-23BB-4877-8626-976231934D80}"/>
    <cellStyle name="Comma 3 6 6 7" xfId="45021" xr:uid="{33789C05-B78A-4E80-AA70-A58980CAE3A5}"/>
    <cellStyle name="Comma 3 6 7" xfId="2661" xr:uid="{21931F26-4B5A-4847-88B1-68C5251329B9}"/>
    <cellStyle name="Comma 3 6 7 2" xfId="5740" xr:uid="{F66B453D-B3A6-4B2B-B8A9-285EA7E1E172}"/>
    <cellStyle name="Comma 3 6 7 2 2" xfId="11950" xr:uid="{A8557A3D-3BA1-45B7-AB8D-7764B36564BB}"/>
    <cellStyle name="Comma 3 6 7 2 2 2" xfId="26313" xr:uid="{8D7F8111-3144-4B6B-9055-C9848F1417C2}"/>
    <cellStyle name="Comma 3 6 7 2 3" xfId="18048" xr:uid="{602EC254-085E-4284-8E96-D363386BE653}"/>
    <cellStyle name="Comma 3 6 7 2 4" xfId="32407" xr:uid="{7AC7D34A-E1ED-4636-98CF-4A449BC646D5}"/>
    <cellStyle name="Comma 3 6 7 2 5" xfId="38501" xr:uid="{608EB8DB-ED9A-4756-99E6-C808714D25EC}"/>
    <cellStyle name="Comma 3 6 7 3" xfId="8940" xr:uid="{6236D45E-E956-4465-AA91-09961A4862C8}"/>
    <cellStyle name="Comma 3 6 7 3 2" xfId="23303" xr:uid="{E5702104-2E02-48E5-A8AE-7427C0E8619E}"/>
    <cellStyle name="Comma 3 6 7 4" xfId="15038" xr:uid="{34BC5E6C-850B-48CB-B277-58AEA18EE937}"/>
    <cellStyle name="Comma 3 6 7 5" xfId="29397" xr:uid="{ABBC4E5D-D7C0-40BA-BCD5-A71B126CD088}"/>
    <cellStyle name="Comma 3 6 7 6" xfId="35491" xr:uid="{8BEC552D-4CBC-49D2-A163-2EA8EA86B3AB}"/>
    <cellStyle name="Comma 3 6 7 7" xfId="41240" xr:uid="{3B6805F1-3792-43DD-B9FB-96275621E771}"/>
    <cellStyle name="Comma 3 6 8" xfId="3035" xr:uid="{BC9BBB62-810E-4A58-BFA8-FE83028981FB}"/>
    <cellStyle name="Comma 3 6 8 2" xfId="6114" xr:uid="{B0F48177-6183-44D3-A5CC-3379FAB1874C}"/>
    <cellStyle name="Comma 3 6 8 2 2" xfId="12324" xr:uid="{FE815FF8-3F8C-48C8-A10D-4861CA80C72C}"/>
    <cellStyle name="Comma 3 6 8 2 2 2" xfId="26687" xr:uid="{DF7C32C3-F78A-4E22-A1D3-0B21FD058E84}"/>
    <cellStyle name="Comma 3 6 8 2 3" xfId="18422" xr:uid="{B7F7E413-457F-484D-BFBE-113B0E779862}"/>
    <cellStyle name="Comma 3 6 8 2 4" xfId="32781" xr:uid="{C759E821-5C2C-4671-91FE-F9A150BEC624}"/>
    <cellStyle name="Comma 3 6 8 2 5" xfId="38875" xr:uid="{BCBD00BF-AC8D-42C8-BDE0-3C95BFE3D77E}"/>
    <cellStyle name="Comma 3 6 8 3" xfId="9314" xr:uid="{43F02E72-5484-49D7-958E-672CE81417A7}"/>
    <cellStyle name="Comma 3 6 8 3 2" xfId="23677" xr:uid="{54FC30CC-8929-4CE2-AEE3-CE1E47E8D801}"/>
    <cellStyle name="Comma 3 6 8 4" xfId="15412" xr:uid="{3D65189D-E74C-427C-83D7-6B94EEA3C55B}"/>
    <cellStyle name="Comma 3 6 8 5" xfId="29771" xr:uid="{90E9FEDD-E928-4433-9D8D-1983A69A1BE7}"/>
    <cellStyle name="Comma 3 6 8 6" xfId="35865" xr:uid="{B1799DDE-F17B-42A3-9316-D817078B866E}"/>
    <cellStyle name="Comma 3 6 8 7" xfId="45953" xr:uid="{4B071873-90CE-4E56-B96E-1620C9611319}"/>
    <cellStyle name="Comma 3 6 9" xfId="3411" xr:uid="{EEC0A879-1415-4AE2-B4BF-FE5DE6CD6512}"/>
    <cellStyle name="Comma 3 6 9 2" xfId="6490" xr:uid="{0819C2B0-8025-4B11-A5BA-0A5EB0FBD138}"/>
    <cellStyle name="Comma 3 6 9 2 2" xfId="12699" xr:uid="{6D892212-9563-4ACB-91E9-55F0A1955775}"/>
    <cellStyle name="Comma 3 6 9 2 2 2" xfId="27062" xr:uid="{7B9FAEE6-0DE0-46A5-A000-3C7EDC005B3C}"/>
    <cellStyle name="Comma 3 6 9 2 3" xfId="18797" xr:uid="{806F0128-5812-4EBC-AC60-F9767F9C2D13}"/>
    <cellStyle name="Comma 3 6 9 2 4" xfId="33156" xr:uid="{D46DD35C-9576-4560-B0E5-ABE2FCDFF7FB}"/>
    <cellStyle name="Comma 3 6 9 2 5" xfId="39250" xr:uid="{3D29DB34-ACBB-4588-A4BC-4FEBE07957FA}"/>
    <cellStyle name="Comma 3 6 9 3" xfId="9690" xr:uid="{64571A1E-6E63-4D9C-B467-7235DE8798B8}"/>
    <cellStyle name="Comma 3 6 9 3 2" xfId="24053" xr:uid="{171C80C6-EC47-4D72-A609-19A87332981A}"/>
    <cellStyle name="Comma 3 6 9 4" xfId="15788" xr:uid="{1E1F1E05-4F57-4CD5-9E8E-506811BB3D25}"/>
    <cellStyle name="Comma 3 6 9 5" xfId="30147" xr:uid="{E46CA316-6D8B-4A1B-A61F-D7D680D1CC96}"/>
    <cellStyle name="Comma 3 6 9 6" xfId="36241" xr:uid="{D7B167D8-7208-439C-983E-F1F195B138E5}"/>
    <cellStyle name="Comma 3 7" xfId="171" xr:uid="{3630232F-856B-40AE-9F46-6F43D0DEA7B8}"/>
    <cellStyle name="Comma 3 7 10" xfId="3822" xr:uid="{4157C663-8884-4D13-8B68-880101203C2A}"/>
    <cellStyle name="Comma 3 7 10 2" xfId="10101" xr:uid="{1E0366B9-EC36-44FE-96AC-4FD141442093}"/>
    <cellStyle name="Comma 3 7 10 2 2" xfId="24464" xr:uid="{05D240A4-387D-4796-BCAB-690F7A0F1D22}"/>
    <cellStyle name="Comma 3 7 10 3" xfId="16199" xr:uid="{45048228-BB1C-4573-A6D8-11AE368CB341}"/>
    <cellStyle name="Comma 3 7 10 4" xfId="30558" xr:uid="{DC637EE0-8A13-48E2-A53C-E3879715AAA3}"/>
    <cellStyle name="Comma 3 7 10 5" xfId="36652" xr:uid="{8F8AF39D-E95E-4FD9-BCFC-A7FA8AEAF096}"/>
    <cellStyle name="Comma 3 7 11" xfId="7020" xr:uid="{5DF86F6E-62F6-4FE1-9F18-387CFC54A33E}"/>
    <cellStyle name="Comma 3 7 11 2" xfId="21382" xr:uid="{E17E7FF4-9923-4237-B114-C9E2F5AEFCAC}"/>
    <cellStyle name="Comma 3 7 12" xfId="13117" xr:uid="{BCEDD2D2-6D02-4E3B-8E71-32FB37C2DBA0}"/>
    <cellStyle name="Comma 3 7 13" xfId="27476" xr:uid="{5B120CBB-93A1-42B3-9877-480DC84072A9}"/>
    <cellStyle name="Comma 3 7 14" xfId="33570" xr:uid="{E83838A3-9BC0-4A85-ABE5-4573C86DC80B}"/>
    <cellStyle name="Comma 3 7 15" xfId="877" xr:uid="{B3DEAEE9-7BE3-4A92-8AAA-DC46E9A8061B}"/>
    <cellStyle name="Comma 3 7 16" xfId="39735" xr:uid="{E0C4D96A-F99A-429F-A70F-EADDB8ADEA03}"/>
    <cellStyle name="Comma 3 7 2" xfId="298" xr:uid="{FFF53739-C5D3-481B-9EDF-BF325DD84051}"/>
    <cellStyle name="Comma 3 7 2 10" xfId="7228" xr:uid="{C1B1B6B5-1137-4A65-98A5-E45BE2A34293}"/>
    <cellStyle name="Comma 3 7 2 10 2" xfId="21590" xr:uid="{D1A0FA36-625C-4E2F-BD9A-2DEE3787D934}"/>
    <cellStyle name="Comma 3 7 2 11" xfId="13325" xr:uid="{BB5C2571-2FF6-47C7-AF54-6132682CCEFB}"/>
    <cellStyle name="Comma 3 7 2 12" xfId="27684" xr:uid="{7A778F1B-992F-458E-B575-CAC3A29B043F}"/>
    <cellStyle name="Comma 3 7 2 13" xfId="33778" xr:uid="{90D0C8BF-2C86-4A34-BFEA-B5DA78DF5108}"/>
    <cellStyle name="Comma 3 7 2 14" xfId="1059" xr:uid="{94484372-4809-4139-B8A4-49D33585FBAC}"/>
    <cellStyle name="Comma 3 7 2 15" xfId="39810" xr:uid="{DE11E2A0-7FDE-429B-AC85-F1FEB0EEC19E}"/>
    <cellStyle name="Comma 3 7 2 2" xfId="451" xr:uid="{9D26418A-1C84-4CCF-BFC5-2F5A36DC7335}"/>
    <cellStyle name="Comma 3 7 2 2 2" xfId="4489" xr:uid="{B1A99FD7-94A5-4D8A-B3BE-86D2620E3285}"/>
    <cellStyle name="Comma 3 7 2 2 2 2" xfId="10697" xr:uid="{8517CB07-6341-4D76-AC0F-688BCADF4F31}"/>
    <cellStyle name="Comma 3 7 2 2 2 2 2" xfId="25060" xr:uid="{5408409F-AE82-406F-B4EE-DAD7627593A6}"/>
    <cellStyle name="Comma 3 7 2 2 2 3" xfId="16795" xr:uid="{B95ECE6A-8BF2-41AE-A5F0-25DB79F75C21}"/>
    <cellStyle name="Comma 3 7 2 2 2 4" xfId="31154" xr:uid="{2861C575-A249-4A3E-A157-59AFFAA0EE90}"/>
    <cellStyle name="Comma 3 7 2 2 2 5" xfId="37248" xr:uid="{1B07E70C-CB0E-4AF3-A5E6-85F858F1FF0E}"/>
    <cellStyle name="Comma 3 7 2 2 2 6" xfId="40415" xr:uid="{F06016C6-D34F-481B-8B0A-7D01B6C95614}"/>
    <cellStyle name="Comma 3 7 2 2 3" xfId="7687" xr:uid="{1D22FD26-EAEC-434B-8C60-A8A74E4E60AE}"/>
    <cellStyle name="Comma 3 7 2 2 3 2" xfId="22050" xr:uid="{742AA646-B3F0-4BE2-B49A-EFDB5AC3079D}"/>
    <cellStyle name="Comma 3 7 2 2 3 3" xfId="42698" xr:uid="{87ED09D0-0BB7-4A2E-AF72-9975ACC064C1}"/>
    <cellStyle name="Comma 3 7 2 2 4" xfId="13785" xr:uid="{D34EA976-D6B8-4201-A145-EF1E3F7ABF59}"/>
    <cellStyle name="Comma 3 7 2 2 4 2" xfId="46196" xr:uid="{56C350DF-B466-454B-AF6B-1A01AEAD6CF4}"/>
    <cellStyle name="Comma 3 7 2 2 5" xfId="28144" xr:uid="{C77CB624-D0A9-4D3E-98B6-68AA84455B1D}"/>
    <cellStyle name="Comma 3 7 2 2 6" xfId="34238" xr:uid="{85BFC1ED-67F2-442B-AB3E-21D49F5F9526}"/>
    <cellStyle name="Comma 3 7 2 2 7" xfId="1417" xr:uid="{C602265F-66AE-4359-A9CB-39EB689DDA06}"/>
    <cellStyle name="Comma 3 7 2 2 8" xfId="39963" xr:uid="{54B3156F-428C-4101-9EB7-1D500B343C08}"/>
    <cellStyle name="Comma 3 7 2 3" xfId="1786" xr:uid="{73CFCA2A-DE92-4638-B60F-E68B33E7C059}"/>
    <cellStyle name="Comma 3 7 2 3 2" xfId="4861" xr:uid="{3D50D1B5-1BA7-4D2E-8F5A-94BB8B04A242}"/>
    <cellStyle name="Comma 3 7 2 3 2 2" xfId="11071" xr:uid="{7E3EE8D9-DF02-4762-B6E4-A0F8091762BF}"/>
    <cellStyle name="Comma 3 7 2 3 2 2 2" xfId="25434" xr:uid="{23D7620D-CB1F-4482-87FF-37CF30435402}"/>
    <cellStyle name="Comma 3 7 2 3 2 3" xfId="17169" xr:uid="{D42726CE-4C2E-4CDD-A8B8-D8A96C755CB1}"/>
    <cellStyle name="Comma 3 7 2 3 2 4" xfId="31528" xr:uid="{C2ED0A67-2965-455B-9020-5C820ED40337}"/>
    <cellStyle name="Comma 3 7 2 3 2 5" xfId="37622" xr:uid="{B80B6493-DBF3-420A-93DD-E0D4D5D4F079}"/>
    <cellStyle name="Comma 3 7 2 3 2 6" xfId="43612" xr:uid="{B05E2F22-C206-49CB-9B6C-FD0B95840315}"/>
    <cellStyle name="Comma 3 7 2 3 3" xfId="8061" xr:uid="{8901E417-D298-4683-82C4-FE2062E1FDB8}"/>
    <cellStyle name="Comma 3 7 2 3 3 2" xfId="22424" xr:uid="{A20A4201-54E0-4332-96D0-14D1EA9446FD}"/>
    <cellStyle name="Comma 3 7 2 3 4" xfId="14159" xr:uid="{85155ACC-FE97-41DB-A12B-4B32A039F62E}"/>
    <cellStyle name="Comma 3 7 2 3 5" xfId="28518" xr:uid="{B1EDF519-73DE-4A6A-AC61-C635A8CF9CBF}"/>
    <cellStyle name="Comma 3 7 2 3 6" xfId="34612" xr:uid="{C4A8712D-793D-4527-A3EC-0964F55BBD88}"/>
    <cellStyle name="Comma 3 7 2 3 7" xfId="40262" xr:uid="{6E7847B8-40CE-430C-968E-9E3332A13237}"/>
    <cellStyle name="Comma 3 7 2 4" xfId="2157" xr:uid="{CB9F599B-7B1E-4FE9-BE53-FDF7C211AA16}"/>
    <cellStyle name="Comma 3 7 2 4 2" xfId="5235" xr:uid="{413BB5BB-794F-4967-9A45-1B383B22F7F4}"/>
    <cellStyle name="Comma 3 7 2 4 2 2" xfId="11445" xr:uid="{AAF7207A-9E44-4ECE-98C6-EA6ED17ADEB4}"/>
    <cellStyle name="Comma 3 7 2 4 2 2 2" xfId="25808" xr:uid="{3A7D9B22-AC40-4FAD-8201-00E54237D207}"/>
    <cellStyle name="Comma 3 7 2 4 2 3" xfId="17543" xr:uid="{9E4C4456-F4AE-4350-BB19-FA8D02DE43AE}"/>
    <cellStyle name="Comma 3 7 2 4 2 4" xfId="31902" xr:uid="{CE2CB976-C7CB-4632-807E-DDB4B1F3D721}"/>
    <cellStyle name="Comma 3 7 2 4 2 5" xfId="37996" xr:uid="{99D8C4D3-303B-4CC2-B6E9-399C42F055EF}"/>
    <cellStyle name="Comma 3 7 2 4 3" xfId="8435" xr:uid="{F88B23CC-C15B-4383-92BC-ADA48CE8AE05}"/>
    <cellStyle name="Comma 3 7 2 4 3 2" xfId="22798" xr:uid="{7F2B27E3-B400-4EA2-9EB8-F72C6768E2E0}"/>
    <cellStyle name="Comma 3 7 2 4 4" xfId="14533" xr:uid="{ADB6F7C7-CDD2-410F-AE8C-3CDDBCB45FAD}"/>
    <cellStyle name="Comma 3 7 2 4 5" xfId="28892" xr:uid="{590D7CEF-FDDE-4A85-B959-F8B7C8D30E63}"/>
    <cellStyle name="Comma 3 7 2 4 6" xfId="34986" xr:uid="{8E49EAE0-6B94-4776-98D2-74BB78733D46}"/>
    <cellStyle name="Comma 3 7 2 4 7" xfId="44511" xr:uid="{80B44BBE-648C-4DA9-8DD8-53DE5F9C712A}"/>
    <cellStyle name="Comma 3 7 2 5" xfId="2530" xr:uid="{094D4108-89CB-4031-9AAF-CC577A03E145}"/>
    <cellStyle name="Comma 3 7 2 5 2" xfId="5609" xr:uid="{0B1C4E95-1AC4-4E25-8470-E06EDD780BCA}"/>
    <cellStyle name="Comma 3 7 2 5 2 2" xfId="11819" xr:uid="{CA5E1625-079D-4D0F-817D-54BE03638042}"/>
    <cellStyle name="Comma 3 7 2 5 2 2 2" xfId="26182" xr:uid="{FCCF39BE-6964-441D-AB29-0B8F24120798}"/>
    <cellStyle name="Comma 3 7 2 5 2 3" xfId="17917" xr:uid="{0CC916D8-01E6-4AE3-9804-A30144BA142D}"/>
    <cellStyle name="Comma 3 7 2 5 2 4" xfId="32276" xr:uid="{B2E54558-73BB-4BE9-BED4-1CD2B9B0A333}"/>
    <cellStyle name="Comma 3 7 2 5 2 5" xfId="38370" xr:uid="{0A32D31C-ABE1-4E00-90FE-87C189E1EAE4}"/>
    <cellStyle name="Comma 3 7 2 5 3" xfId="8809" xr:uid="{2AEF435B-59C4-4326-814A-3212A4D3123F}"/>
    <cellStyle name="Comma 3 7 2 5 3 2" xfId="23172" xr:uid="{F99B89BC-B0BB-4B4E-AE13-3F3C681F1D6D}"/>
    <cellStyle name="Comma 3 7 2 5 4" xfId="14907" xr:uid="{3774B62E-39BA-46EC-8CF0-1E27B29A68B2}"/>
    <cellStyle name="Comma 3 7 2 5 5" xfId="29266" xr:uid="{4FB6D768-E44F-456F-A699-A49D85321FB0}"/>
    <cellStyle name="Comma 3 7 2 5 6" xfId="35360" xr:uid="{C5061293-EE85-4F24-8CEE-19D86619631C}"/>
    <cellStyle name="Comma 3 7 2 5 7" xfId="45486" xr:uid="{F961780B-EA35-44F2-A8E5-D353B25F913A}"/>
    <cellStyle name="Comma 3 7 2 6" xfId="2904" xr:uid="{55C079D4-278E-4CEA-8BB8-A081AB9DD570}"/>
    <cellStyle name="Comma 3 7 2 6 2" xfId="5983" xr:uid="{BFC0995D-3971-4600-8815-D6063D676044}"/>
    <cellStyle name="Comma 3 7 2 6 2 2" xfId="12193" xr:uid="{6F93D5D7-BEC6-4CAC-9118-1C0236154BAC}"/>
    <cellStyle name="Comma 3 7 2 6 2 2 2" xfId="26556" xr:uid="{528F52AD-077F-4BCC-8BFD-E9803083E499}"/>
    <cellStyle name="Comma 3 7 2 6 2 3" xfId="18291" xr:uid="{2E8D1997-855B-4795-B4B8-12A337B92DE3}"/>
    <cellStyle name="Comma 3 7 2 6 2 4" xfId="32650" xr:uid="{030EFCF3-2FF1-4D73-A97A-4AD9BE4871EF}"/>
    <cellStyle name="Comma 3 7 2 6 2 5" xfId="38744" xr:uid="{F54E7AC5-D0B2-4966-8B97-F3AE2E99802A}"/>
    <cellStyle name="Comma 3 7 2 6 3" xfId="9183" xr:uid="{2D85FA1B-C5F5-4C58-A6F7-0DD6C074BA77}"/>
    <cellStyle name="Comma 3 7 2 6 3 2" xfId="23546" xr:uid="{2DCFF328-F354-4B88-993F-39C04D6600BD}"/>
    <cellStyle name="Comma 3 7 2 6 4" xfId="15281" xr:uid="{BE45285B-AD19-4E43-9866-DA1AB595AA87}"/>
    <cellStyle name="Comma 3 7 2 6 5" xfId="29640" xr:uid="{27643BB9-1A92-40BA-AD82-E8A5240912B4}"/>
    <cellStyle name="Comma 3 7 2 6 6" xfId="35734" xr:uid="{A6779CA3-3F5F-4079-A86E-EF40DEAF391A}"/>
    <cellStyle name="Comma 3 7 2 6 7" xfId="41754" xr:uid="{44CD2C1C-ABF7-4274-B7BF-745010DBCD91}"/>
    <cellStyle name="Comma 3 7 2 7" xfId="3278" xr:uid="{78184647-92C2-4319-B0AD-E87BC34DB76F}"/>
    <cellStyle name="Comma 3 7 2 7 2" xfId="6357" xr:uid="{3FF1585E-6258-4FB8-ABEE-FEAFF2071EDB}"/>
    <cellStyle name="Comma 3 7 2 7 2 2" xfId="12567" xr:uid="{86A0DCD0-135B-4834-B755-3D32A51D45DC}"/>
    <cellStyle name="Comma 3 7 2 7 2 2 2" xfId="26930" xr:uid="{31722632-2EAC-4CB7-9747-5348F3E30EB9}"/>
    <cellStyle name="Comma 3 7 2 7 2 3" xfId="18665" xr:uid="{61BDDBC7-55F6-489A-AA9C-9A95C0220723}"/>
    <cellStyle name="Comma 3 7 2 7 2 4" xfId="33024" xr:uid="{A257B919-33CD-48F6-AC4B-0C8B94508F75}"/>
    <cellStyle name="Comma 3 7 2 7 2 5" xfId="39118" xr:uid="{60C7BE58-D366-4722-916F-A4AA5F3D1A51}"/>
    <cellStyle name="Comma 3 7 2 7 3" xfId="9557" xr:uid="{EA9E610A-3F62-4496-972D-98CF31BBDB0A}"/>
    <cellStyle name="Comma 3 7 2 7 3 2" xfId="23920" xr:uid="{C7B24D80-DDB1-4510-B482-0EDC2536BC7D}"/>
    <cellStyle name="Comma 3 7 2 7 4" xfId="15655" xr:uid="{70814346-76A7-49C0-A610-EF72FCE42642}"/>
    <cellStyle name="Comma 3 7 2 7 5" xfId="30014" xr:uid="{202EADE5-0559-4013-86B5-F4343450D5C8}"/>
    <cellStyle name="Comma 3 7 2 7 6" xfId="36108" xr:uid="{710AD5BB-C993-4DE7-A7E4-B09A2FBCB2F5}"/>
    <cellStyle name="Comma 3 7 2 7 7" xfId="46043" xr:uid="{21DFC6C8-82E8-44B1-B0F7-F1A9CE60F911}"/>
    <cellStyle name="Comma 3 7 2 8" xfId="3654" xr:uid="{07925DED-141B-4CFD-8FFA-DE4567C3A427}"/>
    <cellStyle name="Comma 3 7 2 8 2" xfId="6733" xr:uid="{31E5E578-9AC6-4B65-A35B-8FD5E47BFFB3}"/>
    <cellStyle name="Comma 3 7 2 8 2 2" xfId="12942" xr:uid="{479E91D8-4DA9-4BE0-8951-96535D3E6382}"/>
    <cellStyle name="Comma 3 7 2 8 2 2 2" xfId="27305" xr:uid="{EF3E93E0-F0C5-414C-B4F2-20C333712866}"/>
    <cellStyle name="Comma 3 7 2 8 2 3" xfId="19040" xr:uid="{BE5833E2-A66E-47D1-ADE5-2D5E84911022}"/>
    <cellStyle name="Comma 3 7 2 8 2 4" xfId="33399" xr:uid="{499068F4-F306-4BA7-B4F2-6429E827E661}"/>
    <cellStyle name="Comma 3 7 2 8 2 5" xfId="39493" xr:uid="{BDEBC6DF-0D44-4E52-9A60-63F9056DA487}"/>
    <cellStyle name="Comma 3 7 2 8 3" xfId="9933" xr:uid="{FFFDA92E-8E75-4A20-9FDF-B6B065CD96D1}"/>
    <cellStyle name="Comma 3 7 2 8 3 2" xfId="24296" xr:uid="{D941E097-B754-45AC-9683-852459C21CFB}"/>
    <cellStyle name="Comma 3 7 2 8 4" xfId="16031" xr:uid="{150DFED5-B759-4921-A072-5CB4B644991A}"/>
    <cellStyle name="Comma 3 7 2 8 5" xfId="30390" xr:uid="{D2FB5C79-D4D7-4219-A476-BD88D80330C0}"/>
    <cellStyle name="Comma 3 7 2 8 6" xfId="36484" xr:uid="{3E7BF284-150A-4269-BF52-24435A3EB0D9}"/>
    <cellStyle name="Comma 3 7 2 9" xfId="4030" xr:uid="{A8A5509B-7DE1-49D1-9E0B-EA25EF5984B5}"/>
    <cellStyle name="Comma 3 7 2 9 2" xfId="10309" xr:uid="{EB1A7D11-CB77-49FB-8CE7-C68E12B3145A}"/>
    <cellStyle name="Comma 3 7 2 9 2 2" xfId="24672" xr:uid="{72C8EB17-12F8-411B-8AB1-7260C0CEB18E}"/>
    <cellStyle name="Comma 3 7 2 9 3" xfId="16407" xr:uid="{7886C3D9-0D49-48F6-AA90-4A43988CB1E5}"/>
    <cellStyle name="Comma 3 7 2 9 4" xfId="30766" xr:uid="{ABB79948-8FCE-42C2-AC5B-E8E196D68EE2}"/>
    <cellStyle name="Comma 3 7 2 9 5" xfId="36860" xr:uid="{BBA9091D-8E35-4C65-BDD3-0222AA369F64}"/>
    <cellStyle name="Comma 3 7 3" xfId="370" xr:uid="{A1C98FC5-8939-435B-83EF-4A3A5E6C2380}"/>
    <cellStyle name="Comma 3 7 3 2" xfId="4282" xr:uid="{0672E238-A6CC-44DC-B687-C2D9FF907E33}"/>
    <cellStyle name="Comma 3 7 3 2 2" xfId="10513" xr:uid="{7CE92830-A28B-44D9-8B91-772C2947DDB4}"/>
    <cellStyle name="Comma 3 7 3 2 2 2" xfId="24876" xr:uid="{671D5B76-2FFA-4B1F-8962-1D476E46032E}"/>
    <cellStyle name="Comma 3 7 3 2 3" xfId="16611" xr:uid="{549C9A27-AD44-4FCD-8C25-A8CA64E4A9B0}"/>
    <cellStyle name="Comma 3 7 3 2 4" xfId="30970" xr:uid="{9C36CF97-356A-4882-8B43-815944373D77}"/>
    <cellStyle name="Comma 3 7 3 2 5" xfId="37064" xr:uid="{40375CCA-3BED-4BC5-BE78-EA82A547A77C}"/>
    <cellStyle name="Comma 3 7 3 2 6" xfId="40334" xr:uid="{CFAD0B5E-0D98-447C-90E6-DD590C522E04}"/>
    <cellStyle name="Comma 3 7 3 3" xfId="7480" xr:uid="{5D7A952F-2F9B-42C4-824A-5D98CCA39A18}"/>
    <cellStyle name="Comma 3 7 3 3 2" xfId="21842" xr:uid="{55F4C56D-320B-4A20-8B6B-A229CE2B5BDB}"/>
    <cellStyle name="Comma 3 7 3 3 3" xfId="42265" xr:uid="{F9F82FA1-3F8A-46C9-94A9-BB42A42D4686}"/>
    <cellStyle name="Comma 3 7 3 4" xfId="13577" xr:uid="{E2A998A2-8094-4E80-83C7-3402109C7097}"/>
    <cellStyle name="Comma 3 7 3 4 2" xfId="46115" xr:uid="{ED7DC288-320D-434E-A2A6-F14512154824}"/>
    <cellStyle name="Comma 3 7 3 5" xfId="27936" xr:uid="{74D6EE4B-61AB-4AC0-8E3B-5D9921B497AF}"/>
    <cellStyle name="Comma 3 7 3 6" xfId="34030" xr:uid="{AB9BFCAB-03D7-4559-A7CA-68D6079F88B6}"/>
    <cellStyle name="Comma 3 7 3 7" xfId="1216" xr:uid="{F3786D6C-27EB-4546-97E7-A328C94A19B0}"/>
    <cellStyle name="Comma 3 7 3 8" xfId="39882" xr:uid="{4FE7A45E-FB04-4FE6-8489-C727950F9F4A}"/>
    <cellStyle name="Comma 3 7 4" xfId="1580" xr:uid="{E609392F-B695-4ED0-9EDF-A5920E09B452}"/>
    <cellStyle name="Comma 3 7 4 2" xfId="4654" xr:uid="{E6D69F27-3D5D-4663-BDBB-0F3FC1798ADA}"/>
    <cellStyle name="Comma 3 7 4 2 2" xfId="10863" xr:uid="{704E20AA-A496-49F5-91A6-A5C1431DC132}"/>
    <cellStyle name="Comma 3 7 4 2 2 2" xfId="25226" xr:uid="{0933833E-D309-4F9C-86A3-AB5A1AD8AC72}"/>
    <cellStyle name="Comma 3 7 4 2 3" xfId="16961" xr:uid="{8238DE03-2D67-4EFB-AF08-FC1A96430E67}"/>
    <cellStyle name="Comma 3 7 4 2 4" xfId="31320" xr:uid="{034A27D4-52A6-46C4-B736-6F7553F3F68A}"/>
    <cellStyle name="Comma 3 7 4 2 5" xfId="37414" xr:uid="{9C35E3F9-34E0-419F-ABEF-586AE5D8098D}"/>
    <cellStyle name="Comma 3 7 4 2 6" xfId="43182" xr:uid="{80A8E861-C983-4ACB-AFF7-AC455CBD9674}"/>
    <cellStyle name="Comma 3 7 4 3" xfId="7853" xr:uid="{C3CF8D6A-EDD3-4547-A164-CC9E0BAFAA03}"/>
    <cellStyle name="Comma 3 7 4 3 2" xfId="22216" xr:uid="{58CC9A18-330F-4573-B175-D6BDCF87528C}"/>
    <cellStyle name="Comma 3 7 4 4" xfId="13951" xr:uid="{6CD9478D-5EFA-41A2-8D8D-9D75EF8023BF}"/>
    <cellStyle name="Comma 3 7 4 5" xfId="28310" xr:uid="{89F6021B-80FA-4B62-9D7A-F9E9088DFE51}"/>
    <cellStyle name="Comma 3 7 4 6" xfId="34404" xr:uid="{9E23E6A3-5DF6-45EA-9453-DA655F6E965A}"/>
    <cellStyle name="Comma 3 7 4 7" xfId="40173" xr:uid="{44740839-7FA7-48F9-A678-36515B621C69}"/>
    <cellStyle name="Comma 3 7 5" xfId="1950" xr:uid="{454EC916-D6EA-4AEB-A6A1-45FCB082F7ED}"/>
    <cellStyle name="Comma 3 7 5 2" xfId="5027" xr:uid="{2E4B5021-DC06-4F24-AF5D-250DF5BFF3FF}"/>
    <cellStyle name="Comma 3 7 5 2 2" xfId="11237" xr:uid="{B8E955BA-4590-44DE-B64C-26932EBB3B30}"/>
    <cellStyle name="Comma 3 7 5 2 2 2" xfId="25600" xr:uid="{3696C0DA-0E65-4AB0-A2E8-252A0CC2A35C}"/>
    <cellStyle name="Comma 3 7 5 2 3" xfId="17335" xr:uid="{DBEABE7B-BD46-4C66-97D0-06EB92843A7A}"/>
    <cellStyle name="Comma 3 7 5 2 4" xfId="31694" xr:uid="{65CCBE99-6A02-4FE0-BBCE-7301FCF0FE7A}"/>
    <cellStyle name="Comma 3 7 5 2 5" xfId="37788" xr:uid="{24C0C9E8-B08A-4B56-8C1E-A4A472783F64}"/>
    <cellStyle name="Comma 3 7 5 3" xfId="8227" xr:uid="{EA488FDD-ECFE-498E-A56E-6D90A2DC01EE}"/>
    <cellStyle name="Comma 3 7 5 3 2" xfId="22590" xr:uid="{AFAF3722-C461-4D29-9409-52D51CB2DAF4}"/>
    <cellStyle name="Comma 3 7 5 4" xfId="14325" xr:uid="{91A87473-B322-46CD-A1F3-9B3990BF4CA4}"/>
    <cellStyle name="Comma 3 7 5 5" xfId="28684" xr:uid="{64D4F961-EC0F-4C60-9BF7-280A2010C0D7}"/>
    <cellStyle name="Comma 3 7 5 6" xfId="34778" xr:uid="{D46EC5A3-5AA4-4B66-83F4-B35D261A8DC0}"/>
    <cellStyle name="Comma 3 7 5 7" xfId="44081" xr:uid="{284137FB-D1C9-4CB3-81AC-F2E5FB6FD56D}"/>
    <cellStyle name="Comma 3 7 6" xfId="2323" xr:uid="{7CFD734F-BD93-48FB-A7AE-83F3A9B6069F}"/>
    <cellStyle name="Comma 3 7 6 2" xfId="5401" xr:uid="{49BFCFDD-5E8D-4B21-B9C6-20C56447D90D}"/>
    <cellStyle name="Comma 3 7 6 2 2" xfId="11611" xr:uid="{67545C65-F9B7-4A7F-970D-EC212267A398}"/>
    <cellStyle name="Comma 3 7 6 2 2 2" xfId="25974" xr:uid="{F67D2264-23C0-4214-9BB6-19C61A9F95F1}"/>
    <cellStyle name="Comma 3 7 6 2 3" xfId="17709" xr:uid="{E83AC6FF-164E-453A-B0EA-FF5F909DD0F1}"/>
    <cellStyle name="Comma 3 7 6 2 4" xfId="32068" xr:uid="{B3114069-4CE0-4AB3-BBFD-57E6A1D81689}"/>
    <cellStyle name="Comma 3 7 6 2 5" xfId="38162" xr:uid="{3A448016-1585-4E40-A805-252E8B948427}"/>
    <cellStyle name="Comma 3 7 6 3" xfId="8601" xr:uid="{047AB620-3A03-4D0A-8345-FFE4F9C21215}"/>
    <cellStyle name="Comma 3 7 6 3 2" xfId="22964" xr:uid="{24A371B3-B556-4C58-A12F-140FD3D6314C}"/>
    <cellStyle name="Comma 3 7 6 4" xfId="14699" xr:uid="{9869455D-3F06-4014-AD22-F6C658670C57}"/>
    <cellStyle name="Comma 3 7 6 5" xfId="29058" xr:uid="{C4183EBF-213F-469A-838C-15FB34EA8DE0}"/>
    <cellStyle name="Comma 3 7 6 6" xfId="35152" xr:uid="{A5E612AE-EC12-409D-815F-3EA5B9EF9544}"/>
    <cellStyle name="Comma 3 7 6 7" xfId="45041" xr:uid="{79571C90-0ABE-4BF1-BFFA-77FFF5B2E3DD}"/>
    <cellStyle name="Comma 3 7 7" xfId="2696" xr:uid="{7934BB23-987F-4D10-82D9-99619AF609EC}"/>
    <cellStyle name="Comma 3 7 7 2" xfId="5775" xr:uid="{55D7195E-4CA8-4CC3-9FBE-25EA63031D61}"/>
    <cellStyle name="Comma 3 7 7 2 2" xfId="11985" xr:uid="{455B2BD3-2B1E-4823-8A49-1C8F2AA2D8F5}"/>
    <cellStyle name="Comma 3 7 7 2 2 2" xfId="26348" xr:uid="{7633267B-206D-417B-91A0-BF7F004A5F5F}"/>
    <cellStyle name="Comma 3 7 7 2 3" xfId="18083" xr:uid="{1CA91672-4295-4EBE-9474-206AF6CC5D19}"/>
    <cellStyle name="Comma 3 7 7 2 4" xfId="32442" xr:uid="{6076C1B9-0E52-44FF-AA78-5F9F6A476492}"/>
    <cellStyle name="Comma 3 7 7 2 5" xfId="38536" xr:uid="{0B6FA0B5-2BC7-420A-85B4-CCA5E37D9058}"/>
    <cellStyle name="Comma 3 7 7 3" xfId="8975" xr:uid="{7DE4C691-635F-43EE-B39B-B3C32FBB6334}"/>
    <cellStyle name="Comma 3 7 7 3 2" xfId="23338" xr:uid="{B063D415-BBEC-468F-B8FA-8CC6C1139AF5}"/>
    <cellStyle name="Comma 3 7 7 4" xfId="15073" xr:uid="{EE284070-4FBB-4C84-8C6F-CA378EB25A9F}"/>
    <cellStyle name="Comma 3 7 7 5" xfId="29432" xr:uid="{21ED254C-61E9-4A4E-BF9B-AFD4D5343442}"/>
    <cellStyle name="Comma 3 7 7 6" xfId="35526" xr:uid="{E8801C59-F3EC-4EFF-9374-293304D214AE}"/>
    <cellStyle name="Comma 3 7 7 7" xfId="41260" xr:uid="{D74B315D-8291-4E58-A2C1-0EB90DA931ED}"/>
    <cellStyle name="Comma 3 7 8" xfId="3070" xr:uid="{24E83827-B21E-4D47-BB2F-A0C4219F0498}"/>
    <cellStyle name="Comma 3 7 8 2" xfId="6149" xr:uid="{CB493941-25A4-48EC-9D4A-A8C62990E2CF}"/>
    <cellStyle name="Comma 3 7 8 2 2" xfId="12359" xr:uid="{834EC200-2674-4BB5-A35C-8CBF3E56A05E}"/>
    <cellStyle name="Comma 3 7 8 2 2 2" xfId="26722" xr:uid="{66237E8C-2592-4FC7-8D5A-2DB35DE52953}"/>
    <cellStyle name="Comma 3 7 8 2 3" xfId="18457" xr:uid="{8960B9B6-5977-435B-854E-C1CA95980583}"/>
    <cellStyle name="Comma 3 7 8 2 4" xfId="32816" xr:uid="{3AF16409-AB6B-4F12-9A8F-5F8D3FEACA3B}"/>
    <cellStyle name="Comma 3 7 8 2 5" xfId="38910" xr:uid="{02D29AA2-A684-45A7-9925-11844C9B17B8}"/>
    <cellStyle name="Comma 3 7 8 3" xfId="9349" xr:uid="{51E396A9-1533-4A83-99C3-1DAA3F6C06D9}"/>
    <cellStyle name="Comma 3 7 8 3 2" xfId="23712" xr:uid="{AD396F29-D431-438D-ABCA-C7DD0AF32885}"/>
    <cellStyle name="Comma 3 7 8 4" xfId="15447" xr:uid="{FB371CBA-51EA-4C1F-8E7B-D774815BBD0A}"/>
    <cellStyle name="Comma 3 7 8 5" xfId="29806" xr:uid="{7301A0E3-79FD-4594-A4D8-85E0C7FBA6BE}"/>
    <cellStyle name="Comma 3 7 8 6" xfId="35900" xr:uid="{F91C0969-8874-457F-B8C2-FF3B971656CD}"/>
    <cellStyle name="Comma 3 7 8 7" xfId="45952" xr:uid="{FEA80B27-AB3B-493D-A508-686B78F93DFF}"/>
    <cellStyle name="Comma 3 7 9" xfId="3446" xr:uid="{7E3C370D-FEBC-40A8-AC36-0AAD0F4416F6}"/>
    <cellStyle name="Comma 3 7 9 2" xfId="6525" xr:uid="{6B733B0B-58E5-439A-9E3E-7179373FDC3D}"/>
    <cellStyle name="Comma 3 7 9 2 2" xfId="12734" xr:uid="{FA6E9E47-58AA-46CA-A167-CBA672D8559B}"/>
    <cellStyle name="Comma 3 7 9 2 2 2" xfId="27097" xr:uid="{BD3791EF-BDF1-4DF5-8D6D-308A9CF82604}"/>
    <cellStyle name="Comma 3 7 9 2 3" xfId="18832" xr:uid="{CB692F46-E2B0-42F6-B421-A9668E6FD903}"/>
    <cellStyle name="Comma 3 7 9 2 4" xfId="33191" xr:uid="{ED49DD50-EB19-4EA3-9BBB-33C2B2481054}"/>
    <cellStyle name="Comma 3 7 9 2 5" xfId="39285" xr:uid="{28FB8EDC-F0B3-4AAB-97A5-856F905CDFBB}"/>
    <cellStyle name="Comma 3 7 9 3" xfId="9725" xr:uid="{E5B511F0-E76A-484A-B294-750418E112DA}"/>
    <cellStyle name="Comma 3 7 9 3 2" xfId="24088" xr:uid="{9EB9EE18-5929-4579-86D6-4C7CD08BEAF0}"/>
    <cellStyle name="Comma 3 7 9 4" xfId="15823" xr:uid="{ECD52818-EAEC-4C88-A85A-0EF1E2B922E4}"/>
    <cellStyle name="Comma 3 7 9 5" xfId="30182" xr:uid="{045BE47F-E9E6-4B2A-8C5D-E42811E84032}"/>
    <cellStyle name="Comma 3 7 9 6" xfId="36276" xr:uid="{F1AE98AE-B82A-41A6-8BC8-35C9DC1B764C}"/>
    <cellStyle name="Comma 3 8" xfId="164" xr:uid="{63D6E329-AB09-436A-940F-A243B2F7F43A}"/>
    <cellStyle name="Comma 3 8 10" xfId="3829" xr:uid="{54464914-C309-4018-AADD-39D32B4866E7}"/>
    <cellStyle name="Comma 3 8 10 2" xfId="10108" xr:uid="{BC091CB1-533E-4CBA-A691-1C3AB45A0852}"/>
    <cellStyle name="Comma 3 8 10 2 2" xfId="24471" xr:uid="{C1696A35-5315-46CD-A55C-AA5EA6CFC3F6}"/>
    <cellStyle name="Comma 3 8 10 3" xfId="16206" xr:uid="{DB47D5BF-6876-41AD-93A1-DC8817BE011B}"/>
    <cellStyle name="Comma 3 8 10 4" xfId="30565" xr:uid="{B56EF51B-E9DF-496C-B176-810F6DAD61E4}"/>
    <cellStyle name="Comma 3 8 10 5" xfId="36659" xr:uid="{3C992F8C-CF11-45D3-9310-F97CF86D4111}"/>
    <cellStyle name="Comma 3 8 11" xfId="7027" xr:uid="{A4D3414C-18BB-4286-AB11-2B55D0691E64}"/>
    <cellStyle name="Comma 3 8 11 2" xfId="21389" xr:uid="{D38141B8-5EA1-4808-9926-E2D08B8DBC8E}"/>
    <cellStyle name="Comma 3 8 12" xfId="13124" xr:uid="{A9817D5F-0AAE-4EAF-8DC3-19C29D624CD4}"/>
    <cellStyle name="Comma 3 8 13" xfId="27483" xr:uid="{17C71523-6A09-4641-A0C8-A65435F89159}"/>
    <cellStyle name="Comma 3 8 14" xfId="33577" xr:uid="{54927A63-E27A-4CF2-8A6E-EDB708691726}"/>
    <cellStyle name="Comma 3 8 15" xfId="885" xr:uid="{97D6A46A-329E-4747-A5F6-A905DE88DE26}"/>
    <cellStyle name="Comma 3 8 16" xfId="39729" xr:uid="{321B888D-9951-4FB3-AD6C-8C8E2A0508E2}"/>
    <cellStyle name="Comma 3 8 2" xfId="367" xr:uid="{E899CDBC-D967-4EC2-918F-86F3DCD7FADD}"/>
    <cellStyle name="Comma 3 8 2 10" xfId="7235" xr:uid="{36F2DBE3-5296-4C05-ABB1-B821F3AE2BB8}"/>
    <cellStyle name="Comma 3 8 2 10 2" xfId="21597" xr:uid="{5465980D-A7E4-4686-9D97-7DE8D8A5D551}"/>
    <cellStyle name="Comma 3 8 2 11" xfId="13332" xr:uid="{252FBEF3-F7FF-46E6-998C-A6B370C902AC}"/>
    <cellStyle name="Comma 3 8 2 12" xfId="27691" xr:uid="{4CFF5B32-6FBE-468C-9FED-8612567AE341}"/>
    <cellStyle name="Comma 3 8 2 13" xfId="33785" xr:uid="{D954ACD9-B02F-4994-AA38-8B466E3CE9AC}"/>
    <cellStyle name="Comma 3 8 2 14" xfId="1066" xr:uid="{CB61451D-11A1-40F0-A847-356CE8623760}"/>
    <cellStyle name="Comma 3 8 2 15" xfId="39879" xr:uid="{033DE04B-6D97-4087-A0D5-6103F2CD7257}"/>
    <cellStyle name="Comma 3 8 2 2" xfId="1424" xr:uid="{4ED1AC9D-D844-455B-B912-B9CD3A53CBCC}"/>
    <cellStyle name="Comma 3 8 2 2 2" xfId="4496" xr:uid="{310E5C09-1B71-403A-B99D-A1C094918BF8}"/>
    <cellStyle name="Comma 3 8 2 2 2 2" xfId="10704" xr:uid="{7883FFA8-9AAA-4264-874C-F016F9C1A35C}"/>
    <cellStyle name="Comma 3 8 2 2 2 2 2" xfId="25067" xr:uid="{B2EDE68E-C9F9-4166-9A20-9DC1FC5D4CA7}"/>
    <cellStyle name="Comma 3 8 2 2 2 3" xfId="16802" xr:uid="{09986D7E-8191-4756-ADF9-68B8DCCAD881}"/>
    <cellStyle name="Comma 3 8 2 2 2 4" xfId="31161" xr:uid="{27B4FE1C-84BF-4E7A-8B9F-C01961681D02}"/>
    <cellStyle name="Comma 3 8 2 2 2 5" xfId="37255" xr:uid="{A911149C-B1C2-4D71-B9A4-F10F49D091B8}"/>
    <cellStyle name="Comma 3 8 2 2 2 6" xfId="42723" xr:uid="{C4E87CB6-EAF0-41CD-801A-FB675BC6985A}"/>
    <cellStyle name="Comma 3 8 2 2 3" xfId="7694" xr:uid="{5979197E-D231-4C99-8E2E-9D2A0215D5FA}"/>
    <cellStyle name="Comma 3 8 2 2 3 2" xfId="22057" xr:uid="{F2D45EA5-1C86-42CC-9E23-481283373809}"/>
    <cellStyle name="Comma 3 8 2 2 4" xfId="13792" xr:uid="{22E1F82B-8237-4E5E-A0B5-F66474098DE3}"/>
    <cellStyle name="Comma 3 8 2 2 5" xfId="28151" xr:uid="{695C4017-5DB4-478D-92AE-5FF6E6CB3612}"/>
    <cellStyle name="Comma 3 8 2 2 6" xfId="34245" xr:uid="{A7D0B5EC-31DF-4257-BDF1-628176FF9E5E}"/>
    <cellStyle name="Comma 3 8 2 2 7" xfId="40331" xr:uid="{AB9D218B-6D1F-418D-9248-23F37E54F854}"/>
    <cellStyle name="Comma 3 8 2 3" xfId="1793" xr:uid="{31AEF071-9ED3-4ADA-85A6-8530A5772037}"/>
    <cellStyle name="Comma 3 8 2 3 2" xfId="4868" xr:uid="{44AEF27C-8007-435A-87E5-A287FBDFFF4C}"/>
    <cellStyle name="Comma 3 8 2 3 2 2" xfId="11078" xr:uid="{6661B1AF-5E7F-474B-86E7-DE0D27587437}"/>
    <cellStyle name="Comma 3 8 2 3 2 2 2" xfId="25441" xr:uid="{9B812A94-ACAB-48E0-AA48-1ED7751C8176}"/>
    <cellStyle name="Comma 3 8 2 3 2 3" xfId="17176" xr:uid="{08DAD873-A3A3-45E4-A729-545CDDF2808C}"/>
    <cellStyle name="Comma 3 8 2 3 2 4" xfId="31535" xr:uid="{B1233BE6-CCEF-485E-BD87-4A752EF6A4BC}"/>
    <cellStyle name="Comma 3 8 2 3 2 5" xfId="37629" xr:uid="{5CB89679-261A-4050-9643-3555ABB3B1E0}"/>
    <cellStyle name="Comma 3 8 2 3 3" xfId="8068" xr:uid="{A201589C-9A7A-4677-B966-E1D035ADA94D}"/>
    <cellStyle name="Comma 3 8 2 3 3 2" xfId="22431" xr:uid="{6855F53F-DE17-46E3-A3D8-150A9718C3F4}"/>
    <cellStyle name="Comma 3 8 2 3 4" xfId="14166" xr:uid="{5C10D2FD-91E6-4E52-B0DA-E2386467C706}"/>
    <cellStyle name="Comma 3 8 2 3 5" xfId="28525" xr:uid="{DDE07D22-5982-4A22-92F7-5957FAE87F04}"/>
    <cellStyle name="Comma 3 8 2 3 6" xfId="34619" xr:uid="{B81958DC-42A9-4852-9FC4-5B924DDDA798}"/>
    <cellStyle name="Comma 3 8 2 3 7" xfId="43637" xr:uid="{554B5571-7767-4711-9483-52DDE0ACAE70}"/>
    <cellStyle name="Comma 3 8 2 4" xfId="2164" xr:uid="{3B3D3991-61C6-4360-9FCB-342880A525BC}"/>
    <cellStyle name="Comma 3 8 2 4 2" xfId="5242" xr:uid="{4B8AE1F0-35BF-4024-955A-95BB81733DFC}"/>
    <cellStyle name="Comma 3 8 2 4 2 2" xfId="11452" xr:uid="{91337C0E-95A9-48A8-A131-6788E791D2E0}"/>
    <cellStyle name="Comma 3 8 2 4 2 2 2" xfId="25815" xr:uid="{CA900471-9E3D-445C-AC62-2F4AD3951134}"/>
    <cellStyle name="Comma 3 8 2 4 2 3" xfId="17550" xr:uid="{514599EF-8E27-4D20-A15E-A341949E3FB7}"/>
    <cellStyle name="Comma 3 8 2 4 2 4" xfId="31909" xr:uid="{61B2422D-C055-4572-8F07-BD45277DFF2D}"/>
    <cellStyle name="Comma 3 8 2 4 2 5" xfId="38003" xr:uid="{0DA54BA4-4B70-4BD2-A8F3-33D3D9286967}"/>
    <cellStyle name="Comma 3 8 2 4 3" xfId="8442" xr:uid="{8DCE3051-4E0D-4168-9443-8BAAB17A9105}"/>
    <cellStyle name="Comma 3 8 2 4 3 2" xfId="22805" xr:uid="{C437FAA4-D6EA-4A1F-80CE-4B5FDD9DF7DE}"/>
    <cellStyle name="Comma 3 8 2 4 4" xfId="14540" xr:uid="{95788C11-3FAF-4B26-A087-366F5DF76745}"/>
    <cellStyle name="Comma 3 8 2 4 5" xfId="28899" xr:uid="{47897ED7-7498-431B-9C16-D6B901744E09}"/>
    <cellStyle name="Comma 3 8 2 4 6" xfId="34993" xr:uid="{1B243F0C-A8FC-4D75-BA88-C3CE92CC042B}"/>
    <cellStyle name="Comma 3 8 2 4 7" xfId="44536" xr:uid="{C4D5F802-8482-42AC-AFEB-D794CC0B4BEF}"/>
    <cellStyle name="Comma 3 8 2 5" xfId="2537" xr:uid="{98CA97EC-39D9-4700-BAB1-D45B414A901C}"/>
    <cellStyle name="Comma 3 8 2 5 2" xfId="5616" xr:uid="{46386651-E925-4D20-B8DF-13B9C812BA41}"/>
    <cellStyle name="Comma 3 8 2 5 2 2" xfId="11826" xr:uid="{6E691C5D-C050-48AC-B17C-48E760543453}"/>
    <cellStyle name="Comma 3 8 2 5 2 2 2" xfId="26189" xr:uid="{BF88057A-9C59-456D-93C6-6C31569D077E}"/>
    <cellStyle name="Comma 3 8 2 5 2 3" xfId="17924" xr:uid="{0533E703-5507-496A-8A1D-750FF9F9C005}"/>
    <cellStyle name="Comma 3 8 2 5 2 4" xfId="32283" xr:uid="{18FD16A7-A2A7-4858-AFCF-7BA6A7517593}"/>
    <cellStyle name="Comma 3 8 2 5 2 5" xfId="38377" xr:uid="{BB68B91C-69DD-4A4A-ADED-67FFC23309DB}"/>
    <cellStyle name="Comma 3 8 2 5 3" xfId="8816" xr:uid="{30BF02CB-E5F8-4126-9592-6D1A21E6CB53}"/>
    <cellStyle name="Comma 3 8 2 5 3 2" xfId="23179" xr:uid="{5466F5CF-EFCE-4867-8800-FBA98E11EEC4}"/>
    <cellStyle name="Comma 3 8 2 5 4" xfId="14914" xr:uid="{A2F5D73E-843D-49BD-89A7-4F46D1156DED}"/>
    <cellStyle name="Comma 3 8 2 5 5" xfId="29273" xr:uid="{4BA67E17-72E4-4277-AAA9-444851872C2E}"/>
    <cellStyle name="Comma 3 8 2 5 6" xfId="35367" xr:uid="{BA3B23C9-055E-4EB1-BCF6-CF3566C1774C}"/>
    <cellStyle name="Comma 3 8 2 5 7" xfId="45511" xr:uid="{35784241-9FE4-4E52-AB03-D55FD1582EF9}"/>
    <cellStyle name="Comma 3 8 2 6" xfId="2911" xr:uid="{B18594D3-E72F-4DD7-934D-BBEAAFCD176F}"/>
    <cellStyle name="Comma 3 8 2 6 2" xfId="5990" xr:uid="{5190F559-7BF2-4BA6-AF94-439BDCA75825}"/>
    <cellStyle name="Comma 3 8 2 6 2 2" xfId="12200" xr:uid="{417CB86A-3FAD-422D-9557-B7A074D3D350}"/>
    <cellStyle name="Comma 3 8 2 6 2 2 2" xfId="26563" xr:uid="{FBCCA011-2730-4819-9E2D-6ACEC61B3E71}"/>
    <cellStyle name="Comma 3 8 2 6 2 3" xfId="18298" xr:uid="{4C7425FF-1981-40CF-8CCD-5A64947B6E8C}"/>
    <cellStyle name="Comma 3 8 2 6 2 4" xfId="32657" xr:uid="{A7F37C0D-CA20-49CE-A021-76D61B8F0CFA}"/>
    <cellStyle name="Comma 3 8 2 6 2 5" xfId="38751" xr:uid="{462F2EAC-D3D1-4377-AA76-691B0DCF60A3}"/>
    <cellStyle name="Comma 3 8 2 6 3" xfId="9190" xr:uid="{B16F8439-EE1F-40DE-9D22-CBBA81C70C40}"/>
    <cellStyle name="Comma 3 8 2 6 3 2" xfId="23553" xr:uid="{A08F5D43-3DCB-4924-B644-904197C8B3D7}"/>
    <cellStyle name="Comma 3 8 2 6 4" xfId="15288" xr:uid="{7D973AA6-16DB-4FB7-AEB0-D9C1844D18BB}"/>
    <cellStyle name="Comma 3 8 2 6 5" xfId="29647" xr:uid="{71C8580F-6585-4C87-9125-C00F6935DB46}"/>
    <cellStyle name="Comma 3 8 2 6 6" xfId="35741" xr:uid="{5F0890D9-9B5D-4040-B0BC-F6A5DBF366B7}"/>
    <cellStyle name="Comma 3 8 2 6 7" xfId="41779" xr:uid="{7B0047A6-78BA-46C9-B85D-5A2FC6ABF87B}"/>
    <cellStyle name="Comma 3 8 2 7" xfId="3285" xr:uid="{22FDBA49-A919-4E60-B2F8-9A4D2FC5448D}"/>
    <cellStyle name="Comma 3 8 2 7 2" xfId="6364" xr:uid="{A24742D3-6D19-48EA-9B32-B46EE4DBBA25}"/>
    <cellStyle name="Comma 3 8 2 7 2 2" xfId="12574" xr:uid="{824EDCCA-55AF-4E79-9CDC-4E9CE0D14B7B}"/>
    <cellStyle name="Comma 3 8 2 7 2 2 2" xfId="26937" xr:uid="{8153930A-4471-4F09-956C-E9BC1E1CFF1E}"/>
    <cellStyle name="Comma 3 8 2 7 2 3" xfId="18672" xr:uid="{73EE56A6-A706-47BB-899E-773D778E919A}"/>
    <cellStyle name="Comma 3 8 2 7 2 4" xfId="33031" xr:uid="{400DDD0B-9579-411F-AC51-170AAD9D1CCF}"/>
    <cellStyle name="Comma 3 8 2 7 2 5" xfId="39125" xr:uid="{F7478F16-D2EF-4AB7-B389-013A163650EB}"/>
    <cellStyle name="Comma 3 8 2 7 3" xfId="9564" xr:uid="{63702B1D-592D-4BC6-ACD5-83926934252F}"/>
    <cellStyle name="Comma 3 8 2 7 3 2" xfId="23927" xr:uid="{AE33137D-D8D1-47E9-8A4D-F17731BF12A8}"/>
    <cellStyle name="Comma 3 8 2 7 4" xfId="15662" xr:uid="{FAAED7E0-AEC6-4922-85A1-5D8ECC6D16EC}"/>
    <cellStyle name="Comma 3 8 2 7 5" xfId="30021" xr:uid="{EECC9499-F5A3-40A8-AD1C-ACA5D69A7E00}"/>
    <cellStyle name="Comma 3 8 2 7 6" xfId="36115" xr:uid="{7311B460-221A-4105-82BD-120EC823FD39}"/>
    <cellStyle name="Comma 3 8 2 7 7" xfId="46112" xr:uid="{44888FF7-C425-40A9-A76B-259DAF3AE2B8}"/>
    <cellStyle name="Comma 3 8 2 8" xfId="3661" xr:uid="{4468AF84-4062-4075-B9DF-4F94B134D35B}"/>
    <cellStyle name="Comma 3 8 2 8 2" xfId="6740" xr:uid="{DC84AEDB-B637-42F2-99CD-71FD0E2745E9}"/>
    <cellStyle name="Comma 3 8 2 8 2 2" xfId="12949" xr:uid="{56A7841F-4AA8-437A-A5BC-7A04F9D00ADB}"/>
    <cellStyle name="Comma 3 8 2 8 2 2 2" xfId="27312" xr:uid="{4EC96649-7B4B-4C1B-AD1F-7A079C428615}"/>
    <cellStyle name="Comma 3 8 2 8 2 3" xfId="19047" xr:uid="{07D54FD5-2A82-498C-B79D-92034BD093B8}"/>
    <cellStyle name="Comma 3 8 2 8 2 4" xfId="33406" xr:uid="{DE024693-6378-4128-87C7-9D8666BAD134}"/>
    <cellStyle name="Comma 3 8 2 8 2 5" xfId="39500" xr:uid="{7ACB4853-8757-4975-B43E-F1843DA50F35}"/>
    <cellStyle name="Comma 3 8 2 8 3" xfId="9940" xr:uid="{ED6BF97D-52F1-44AC-BBD5-174D66771B06}"/>
    <cellStyle name="Comma 3 8 2 8 3 2" xfId="24303" xr:uid="{7C84F7FB-9969-4F2A-B869-2A09FECDFEA2}"/>
    <cellStyle name="Comma 3 8 2 8 4" xfId="16038" xr:uid="{614A375D-8A53-4350-A8DF-E0A7916D5326}"/>
    <cellStyle name="Comma 3 8 2 8 5" xfId="30397" xr:uid="{57B26C9A-1921-44AF-B337-D5A81DBFCC8E}"/>
    <cellStyle name="Comma 3 8 2 8 6" xfId="36491" xr:uid="{A4944F6E-65AE-4788-9349-14B59ED31724}"/>
    <cellStyle name="Comma 3 8 2 9" xfId="4037" xr:uid="{F8D2C4E3-0575-4FFE-B72F-DC9416887CA5}"/>
    <cellStyle name="Comma 3 8 2 9 2" xfId="10316" xr:uid="{26DF1558-33BE-47AA-9015-4617A2358472}"/>
    <cellStyle name="Comma 3 8 2 9 2 2" xfId="24679" xr:uid="{20155AF5-CB68-4019-8ECC-117BFAC558CE}"/>
    <cellStyle name="Comma 3 8 2 9 3" xfId="16414" xr:uid="{DB244417-E9AE-46AA-9540-9F1BE67EB9BD}"/>
    <cellStyle name="Comma 3 8 2 9 4" xfId="30773" xr:uid="{3AC363D1-3D28-448C-AD41-2933F093254A}"/>
    <cellStyle name="Comma 3 8 2 9 5" xfId="36867" xr:uid="{5690CDE3-5EED-40F6-8DC2-A65B3CCA439C}"/>
    <cellStyle name="Comma 3 8 3" xfId="1223" xr:uid="{B4D83CA3-0970-4769-9B20-C46771D53CE4}"/>
    <cellStyle name="Comma 3 8 3 2" xfId="4289" xr:uid="{F881FD39-DB84-42A3-968D-7CC7406B32ED}"/>
    <cellStyle name="Comma 3 8 3 2 2" xfId="10520" xr:uid="{9F97C31E-A574-4FD4-BFF4-3E08BBD0F4D7}"/>
    <cellStyle name="Comma 3 8 3 2 2 2" xfId="24883" xr:uid="{CA2E0ADE-D795-4A4B-97B1-B7E328165890}"/>
    <cellStyle name="Comma 3 8 3 2 3" xfId="16618" xr:uid="{57DDF49E-3427-40BA-9383-4D3368AC07DB}"/>
    <cellStyle name="Comma 3 8 3 2 4" xfId="30977" xr:uid="{55FC6438-2293-4D72-BF78-E2B636B417D2}"/>
    <cellStyle name="Comma 3 8 3 2 5" xfId="37071" xr:uid="{D2586C44-1FC6-4029-A097-15C540CDDCF9}"/>
    <cellStyle name="Comma 3 8 3 2 6" xfId="42290" xr:uid="{2387CE94-83EB-47FA-918C-6E22129ED122}"/>
    <cellStyle name="Comma 3 8 3 3" xfId="7487" xr:uid="{9FDA1EBD-AF9F-4293-BEFC-2CE27F76283B}"/>
    <cellStyle name="Comma 3 8 3 3 2" xfId="21849" xr:uid="{594DEEBF-174B-4AA1-9DB4-303D7B11B024}"/>
    <cellStyle name="Comma 3 8 3 4" xfId="13584" xr:uid="{1990E8CD-AD11-4250-9706-3361D0536CD4}"/>
    <cellStyle name="Comma 3 8 3 5" xfId="27943" xr:uid="{643AF88A-107C-44E3-AEF6-A9B8B464E82F}"/>
    <cellStyle name="Comma 3 8 3 6" xfId="34037" xr:uid="{C8A08ECE-AFAE-4AB4-A362-A65828789FC1}"/>
    <cellStyle name="Comma 3 8 3 7" xfId="40167" xr:uid="{363D265F-0444-4519-BEE1-342F049C8441}"/>
    <cellStyle name="Comma 3 8 4" xfId="1587" xr:uid="{262A2CE9-ABF8-4598-8251-2D262D171B71}"/>
    <cellStyle name="Comma 3 8 4 2" xfId="4661" xr:uid="{A03B195E-0679-4A71-9966-F75CB1281A43}"/>
    <cellStyle name="Comma 3 8 4 2 2" xfId="10870" xr:uid="{1D6DFA4D-4F16-46FB-B3FD-457CB6026454}"/>
    <cellStyle name="Comma 3 8 4 2 2 2" xfId="25233" xr:uid="{017C47EC-A98D-4A31-9896-5C0160769584}"/>
    <cellStyle name="Comma 3 8 4 2 3" xfId="16968" xr:uid="{C4B61264-1934-4A80-87FD-57CBBA3C0465}"/>
    <cellStyle name="Comma 3 8 4 2 4" xfId="31327" xr:uid="{0C5C74B7-2BC0-4DF5-9E76-2D01B0152B08}"/>
    <cellStyle name="Comma 3 8 4 2 5" xfId="37421" xr:uid="{5EFE9F26-1D0C-4D67-8196-8A8AAE624B61}"/>
    <cellStyle name="Comma 3 8 4 3" xfId="7860" xr:uid="{E3529021-09D0-4445-A0B9-EB1B79B15036}"/>
    <cellStyle name="Comma 3 8 4 3 2" xfId="22223" xr:uid="{57F72AA1-6764-47C5-BDA5-8BD1A7810C8C}"/>
    <cellStyle name="Comma 3 8 4 4" xfId="13958" xr:uid="{0F798AB4-884A-4EF1-8854-388384C4D20A}"/>
    <cellStyle name="Comma 3 8 4 5" xfId="28317" xr:uid="{BFEF26A8-AC6A-4241-9DC1-8DC48A230DA2}"/>
    <cellStyle name="Comma 3 8 4 6" xfId="34411" xr:uid="{B6964F20-2B78-44A6-AAD2-68497880C370}"/>
    <cellStyle name="Comma 3 8 4 7" xfId="43207" xr:uid="{BE4DC60A-EF53-45F8-B857-CABC123C1BCA}"/>
    <cellStyle name="Comma 3 8 5" xfId="1957" xr:uid="{ABA1B8A4-0DBE-47CD-A5C6-4401B3652DFF}"/>
    <cellStyle name="Comma 3 8 5 2" xfId="5034" xr:uid="{74B33852-4A87-444B-9B93-C65AC04E2011}"/>
    <cellStyle name="Comma 3 8 5 2 2" xfId="11244" xr:uid="{A6E5EC34-D6DC-46EA-8A50-4FD3F923DE75}"/>
    <cellStyle name="Comma 3 8 5 2 2 2" xfId="25607" xr:uid="{4058F1E8-EC36-4B88-979A-341452554701}"/>
    <cellStyle name="Comma 3 8 5 2 3" xfId="17342" xr:uid="{3F2266F7-1D17-477C-974C-4608128CF4D2}"/>
    <cellStyle name="Comma 3 8 5 2 4" xfId="31701" xr:uid="{86648A30-C542-40C2-8BC6-635968F3E2C1}"/>
    <cellStyle name="Comma 3 8 5 2 5" xfId="37795" xr:uid="{418DDBEE-2809-4748-B573-EBB369ED36C2}"/>
    <cellStyle name="Comma 3 8 5 3" xfId="8234" xr:uid="{B1487255-2805-4C2F-AFDC-7A4F685A5507}"/>
    <cellStyle name="Comma 3 8 5 3 2" xfId="22597" xr:uid="{E24D29C3-40BE-412E-B227-CE4FDE2C0854}"/>
    <cellStyle name="Comma 3 8 5 4" xfId="14332" xr:uid="{38F7FE84-BC96-415D-A4B7-D4EECB7D3B97}"/>
    <cellStyle name="Comma 3 8 5 5" xfId="28691" xr:uid="{209CD33F-6801-4563-929A-FCDF8BFB5671}"/>
    <cellStyle name="Comma 3 8 5 6" xfId="34785" xr:uid="{C56500A6-78C2-4927-831B-A282E5155F58}"/>
    <cellStyle name="Comma 3 8 5 7" xfId="44106" xr:uid="{72C52038-BD0F-406D-9161-36B5B3A88516}"/>
    <cellStyle name="Comma 3 8 6" xfId="2330" xr:uid="{D1C86C16-2D18-4E97-8125-0DBE4DEFE3D2}"/>
    <cellStyle name="Comma 3 8 6 2" xfId="5408" xr:uid="{0ED223A8-C334-4684-AD72-CD04F3296F4A}"/>
    <cellStyle name="Comma 3 8 6 2 2" xfId="11618" xr:uid="{65E70BF1-269F-4BBF-B4A5-38B8C8828679}"/>
    <cellStyle name="Comma 3 8 6 2 2 2" xfId="25981" xr:uid="{31AC136B-620D-4C2B-AA28-DCD10FB4F90F}"/>
    <cellStyle name="Comma 3 8 6 2 3" xfId="17716" xr:uid="{CB9FDE20-0282-4AD5-81C0-A228D92C48A6}"/>
    <cellStyle name="Comma 3 8 6 2 4" xfId="32075" xr:uid="{0F4FB1D3-97C4-4256-92C2-3928364A8342}"/>
    <cellStyle name="Comma 3 8 6 2 5" xfId="38169" xr:uid="{6CD7D62D-1913-4133-83F5-2FF20F4A9148}"/>
    <cellStyle name="Comma 3 8 6 3" xfId="8608" xr:uid="{C4F1EF3E-D061-4565-A2D8-B6C881973477}"/>
    <cellStyle name="Comma 3 8 6 3 2" xfId="22971" xr:uid="{03896528-74B7-44BE-8034-C7D906549A0F}"/>
    <cellStyle name="Comma 3 8 6 4" xfId="14706" xr:uid="{6AFF8B8B-8A88-419D-9048-D22F08ED0E85}"/>
    <cellStyle name="Comma 3 8 6 5" xfId="29065" xr:uid="{AB7ADF31-A971-4EF0-A781-C0072E710E64}"/>
    <cellStyle name="Comma 3 8 6 6" xfId="35159" xr:uid="{132F007F-3735-4333-BF2A-16FA4719F687}"/>
    <cellStyle name="Comma 3 8 6 7" xfId="45066" xr:uid="{CD71E850-5AFB-4D5D-BC2C-90C3B1BE6AD8}"/>
    <cellStyle name="Comma 3 8 7" xfId="2703" xr:uid="{43ED6D20-A263-4A59-95F7-C0DBE0598B19}"/>
    <cellStyle name="Comma 3 8 7 2" xfId="5782" xr:uid="{85658531-DE48-44C1-9483-A6958C1E3CA5}"/>
    <cellStyle name="Comma 3 8 7 2 2" xfId="11992" xr:uid="{2751D110-6A60-4E51-A655-ABBB5538312B}"/>
    <cellStyle name="Comma 3 8 7 2 2 2" xfId="26355" xr:uid="{CF7EB027-7FDB-43CB-82A9-1415805C8AF3}"/>
    <cellStyle name="Comma 3 8 7 2 3" xfId="18090" xr:uid="{0B002452-EA15-400D-8A08-14871E19BA4C}"/>
    <cellStyle name="Comma 3 8 7 2 4" xfId="32449" xr:uid="{00B6FEAA-C43B-44C9-9E1D-A3E0766E2F41}"/>
    <cellStyle name="Comma 3 8 7 2 5" xfId="38543" xr:uid="{4A4509D6-9B51-498C-987D-482573625DB4}"/>
    <cellStyle name="Comma 3 8 7 3" xfId="8982" xr:uid="{81238D78-C2BC-40F8-B443-8CEEDBE91F86}"/>
    <cellStyle name="Comma 3 8 7 3 2" xfId="23345" xr:uid="{00AEB549-A15A-473C-9F2F-0BBAE7C3B0D0}"/>
    <cellStyle name="Comma 3 8 7 4" xfId="15080" xr:uid="{4D536610-B6D7-42DB-A965-A5A21DF7D78C}"/>
    <cellStyle name="Comma 3 8 7 5" xfId="29439" xr:uid="{2348AA73-1369-4BF0-B1B8-6B8FA4C084B5}"/>
    <cellStyle name="Comma 3 8 7 6" xfId="35533" xr:uid="{124DBF78-7B7A-4FDF-BE83-8D2EB00AFFDB}"/>
    <cellStyle name="Comma 3 8 7 7" xfId="41285" xr:uid="{B51C1923-2740-4F7F-84C6-E290A785919A}"/>
    <cellStyle name="Comma 3 8 8" xfId="3077" xr:uid="{A89A486C-FE18-4AA5-96C9-AB37E03259B4}"/>
    <cellStyle name="Comma 3 8 8 2" xfId="6156" xr:uid="{0589F800-C352-42CA-8236-4F7374B9EC8F}"/>
    <cellStyle name="Comma 3 8 8 2 2" xfId="12366" xr:uid="{EE2EE5DF-0900-4962-8A00-3058AC32CC6A}"/>
    <cellStyle name="Comma 3 8 8 2 2 2" xfId="26729" xr:uid="{48EB95F5-143C-4BA3-B403-5E05C4658F07}"/>
    <cellStyle name="Comma 3 8 8 2 3" xfId="18464" xr:uid="{FDF83486-C468-48F6-A2AE-B8C536146595}"/>
    <cellStyle name="Comma 3 8 8 2 4" xfId="32823" xr:uid="{08C3D724-39AC-4E9C-AE18-D4CAEF438BB9}"/>
    <cellStyle name="Comma 3 8 8 2 5" xfId="38917" xr:uid="{C2061861-DFC7-4D5C-8628-29D4C891DF36}"/>
    <cellStyle name="Comma 3 8 8 3" xfId="9356" xr:uid="{83B0477F-6166-4B70-B2B5-B5AC40C57413}"/>
    <cellStyle name="Comma 3 8 8 3 2" xfId="23719" xr:uid="{1C1682F9-15B5-4E91-8F3D-3C1952776CA6}"/>
    <cellStyle name="Comma 3 8 8 4" xfId="15454" xr:uid="{C2EA3A17-093C-455B-94E7-CFA4618DBC05}"/>
    <cellStyle name="Comma 3 8 8 5" xfId="29813" xr:uid="{9045EE68-70D3-4BF9-9D62-FCCE69B3BC8C}"/>
    <cellStyle name="Comma 3 8 8 6" xfId="35907" xr:uid="{F3363D81-D4EE-43EA-898F-A9400AA9F9DC}"/>
    <cellStyle name="Comma 3 8 8 7" xfId="45946" xr:uid="{210B8E82-4DE8-4502-A80B-9D547833AFB0}"/>
    <cellStyle name="Comma 3 8 9" xfId="3453" xr:uid="{34A700AA-68DF-4B1E-AFEE-A5DA2189474D}"/>
    <cellStyle name="Comma 3 8 9 2" xfId="6532" xr:uid="{54F20FBA-1526-49FD-B050-E5A55F9B08E2}"/>
    <cellStyle name="Comma 3 8 9 2 2" xfId="12741" xr:uid="{E4BC644D-9BDF-4539-B598-8F7F2297E4CC}"/>
    <cellStyle name="Comma 3 8 9 2 2 2" xfId="27104" xr:uid="{198AC56D-0BC4-4C65-80D5-81732414FE60}"/>
    <cellStyle name="Comma 3 8 9 2 3" xfId="18839" xr:uid="{230CF0F2-4E49-43A9-86CA-9AC86A90F383}"/>
    <cellStyle name="Comma 3 8 9 2 4" xfId="33198" xr:uid="{1F16B20E-6DD3-42C9-A830-C568C14D3BB2}"/>
    <cellStyle name="Comma 3 8 9 2 5" xfId="39292" xr:uid="{C988C397-553B-4BCE-A937-312094290F05}"/>
    <cellStyle name="Comma 3 8 9 3" xfId="9732" xr:uid="{FC732041-6246-4080-8ED1-16FDB3901628}"/>
    <cellStyle name="Comma 3 8 9 3 2" xfId="24095" xr:uid="{2A054491-D3D8-40F5-A213-2941F6933857}"/>
    <cellStyle name="Comma 3 8 9 4" xfId="15830" xr:uid="{6EA84DD2-71EF-474E-B4A2-D11120570DEB}"/>
    <cellStyle name="Comma 3 8 9 5" xfId="30189" xr:uid="{DD9A8FF0-ACDE-4C0C-9CB4-6F8FC5552A36}"/>
    <cellStyle name="Comma 3 8 9 6" xfId="36283" xr:uid="{F1D93DEB-5463-41A7-B2BD-03E0266F79B1}"/>
    <cellStyle name="Comma 3 9" xfId="292" xr:uid="{E75F5F43-94C9-4E49-8E13-89862D19F842}"/>
    <cellStyle name="Comma 3 9 10" xfId="3834" xr:uid="{BAD35CB9-69F1-4069-8632-C3B3CD85BE14}"/>
    <cellStyle name="Comma 3 9 10 2" xfId="10113" xr:uid="{D59072CE-2F41-402D-8BC8-4155937A1940}"/>
    <cellStyle name="Comma 3 9 10 2 2" xfId="24476" xr:uid="{FEB52F83-DB69-4DD9-8847-AA405824557F}"/>
    <cellStyle name="Comma 3 9 10 3" xfId="16211" xr:uid="{02B1752F-677A-4B3B-9F2C-DA2510B43D2D}"/>
    <cellStyle name="Comma 3 9 10 4" xfId="30570" xr:uid="{BB08C524-BBCE-4BEA-847C-CFDF7505C093}"/>
    <cellStyle name="Comma 3 9 10 5" xfId="36664" xr:uid="{8A7E1832-95B1-475C-A68B-4D942298FCEC}"/>
    <cellStyle name="Comma 3 9 11" xfId="7032" xr:uid="{07A7C745-906A-424E-861D-AB4A2253B85F}"/>
    <cellStyle name="Comma 3 9 11 2" xfId="21394" xr:uid="{FE868C08-77F3-4CA3-A0DE-869D26FD7CCF}"/>
    <cellStyle name="Comma 3 9 12" xfId="13129" xr:uid="{07C0B5B5-594F-47D7-A76E-8AF3BD851290}"/>
    <cellStyle name="Comma 3 9 13" xfId="27488" xr:uid="{BDB0523B-11A1-4ACB-9C0F-2B0F337938D2}"/>
    <cellStyle name="Comma 3 9 14" xfId="33582" xr:uid="{049DE173-3767-47A2-BB8D-D51504C6471E}"/>
    <cellStyle name="Comma 3 9 15" xfId="892" xr:uid="{12122D45-E152-4438-A54E-F565F2698C1F}"/>
    <cellStyle name="Comma 3 9 16" xfId="39804" xr:uid="{61036F02-48AB-495E-A14A-0DE548D85F81}"/>
    <cellStyle name="Comma 3 9 2" xfId="445" xr:uid="{7CDCECC9-A46A-438E-ACF6-D7847FE61F92}"/>
    <cellStyle name="Comma 3 9 2 10" xfId="7240" xr:uid="{05E0938C-8D46-490A-969B-1EB5085731F0}"/>
    <cellStyle name="Comma 3 9 2 10 2" xfId="21602" xr:uid="{6E95D96D-AA79-4AA6-9F46-BD5EB38D4290}"/>
    <cellStyle name="Comma 3 9 2 11" xfId="13337" xr:uid="{1BC248C2-F4BA-4AEF-AC47-63A55B749A87}"/>
    <cellStyle name="Comma 3 9 2 12" xfId="27696" xr:uid="{31D910AC-3D5F-48E7-BE94-5F0B8BB84B53}"/>
    <cellStyle name="Comma 3 9 2 13" xfId="33790" xr:uid="{931E52A5-26AC-49AD-9C89-66E87CB7B508}"/>
    <cellStyle name="Comma 3 9 2 14" xfId="1071" xr:uid="{22AD094A-CF94-426B-9C3D-7DC55F2CDBC2}"/>
    <cellStyle name="Comma 3 9 2 15" xfId="39957" xr:uid="{A2573936-E108-4EE2-B77E-918FAEC2622C}"/>
    <cellStyle name="Comma 3 9 2 2" xfId="1429" xr:uid="{137B67AB-7C45-4921-A58E-DB7FAB0A7871}"/>
    <cellStyle name="Comma 3 9 2 2 2" xfId="4501" xr:uid="{CD02D445-A765-4400-983A-7CB183A25051}"/>
    <cellStyle name="Comma 3 9 2 2 2 2" xfId="10709" xr:uid="{E9255D2F-BD2C-479B-AAAC-9E934A8D9B8D}"/>
    <cellStyle name="Comma 3 9 2 2 2 2 2" xfId="25072" xr:uid="{A50C269A-1CC2-4506-99FC-69B5CB5FFBD1}"/>
    <cellStyle name="Comma 3 9 2 2 2 3" xfId="16807" xr:uid="{A0264BA4-FB91-4237-89A9-04248D17D63F}"/>
    <cellStyle name="Comma 3 9 2 2 2 4" xfId="31166" xr:uid="{368F9B6A-F15D-4385-A3F6-959F81B6F378}"/>
    <cellStyle name="Comma 3 9 2 2 2 5" xfId="37260" xr:uid="{C6ACF6C2-B508-4643-919E-DD389A405E61}"/>
    <cellStyle name="Comma 3 9 2 2 2 6" xfId="42748" xr:uid="{9CA082C7-8D68-41A1-9DFD-BE90672520C9}"/>
    <cellStyle name="Comma 3 9 2 2 3" xfId="7699" xr:uid="{D2143EE7-31CF-4DA0-8B0B-9BE295DFC9C0}"/>
    <cellStyle name="Comma 3 9 2 2 3 2" xfId="22062" xr:uid="{BE955704-44F6-4C43-BE6B-8C4898A67C42}"/>
    <cellStyle name="Comma 3 9 2 2 4" xfId="13797" xr:uid="{FB9970F0-6BA0-470A-A9E8-892EEB2E2F6B}"/>
    <cellStyle name="Comma 3 9 2 2 5" xfId="28156" xr:uid="{F98F613C-ACE9-42DE-8A51-DFC41F8ECCAD}"/>
    <cellStyle name="Comma 3 9 2 2 6" xfId="34250" xr:uid="{983A5B41-FAEB-4B7F-B419-DA5803172E47}"/>
    <cellStyle name="Comma 3 9 2 2 7" xfId="40409" xr:uid="{E7291737-2F07-47B8-83EE-2B8658A03361}"/>
    <cellStyle name="Comma 3 9 2 3" xfId="1798" xr:uid="{40095786-E4B1-4CD8-A80E-442F5DB0244E}"/>
    <cellStyle name="Comma 3 9 2 3 2" xfId="4873" xr:uid="{69403D5A-8EFC-4741-A495-F5B9DED34B2B}"/>
    <cellStyle name="Comma 3 9 2 3 2 2" xfId="11083" xr:uid="{B21FE2D7-9072-43AD-BED1-B7888B9F1766}"/>
    <cellStyle name="Comma 3 9 2 3 2 2 2" xfId="25446" xr:uid="{EF1603D3-E9E1-427D-B04E-DC11DC8AD6EB}"/>
    <cellStyle name="Comma 3 9 2 3 2 3" xfId="17181" xr:uid="{5E46BDD6-6E18-4011-ABAD-3ECA8B51D826}"/>
    <cellStyle name="Comma 3 9 2 3 2 4" xfId="31540" xr:uid="{5CBDE89C-CF42-45D6-8273-51A83743F5D4}"/>
    <cellStyle name="Comma 3 9 2 3 2 5" xfId="37634" xr:uid="{38C05C42-D3FC-4859-875F-C853DE08EAA9}"/>
    <cellStyle name="Comma 3 9 2 3 3" xfId="8073" xr:uid="{3BAAAA5A-C7C0-45C4-B66C-34B5C109349C}"/>
    <cellStyle name="Comma 3 9 2 3 3 2" xfId="22436" xr:uid="{DC23BAD3-CB74-4FBD-8DC5-7F350B7244FD}"/>
    <cellStyle name="Comma 3 9 2 3 4" xfId="14171" xr:uid="{68C44E67-752B-45F0-8E83-AD5BA6A44014}"/>
    <cellStyle name="Comma 3 9 2 3 5" xfId="28530" xr:uid="{1CD3AC3F-C668-4CC0-BEDF-B59104075B2E}"/>
    <cellStyle name="Comma 3 9 2 3 6" xfId="34624" xr:uid="{447CD933-3864-4B3E-BF54-69D29729FCF5}"/>
    <cellStyle name="Comma 3 9 2 3 7" xfId="43662" xr:uid="{BE4055E9-A211-4ED7-9669-735AD44624DA}"/>
    <cellStyle name="Comma 3 9 2 4" xfId="2169" xr:uid="{7B844118-38E8-4BCA-8791-C4BC24368450}"/>
    <cellStyle name="Comma 3 9 2 4 2" xfId="5247" xr:uid="{0D2D983E-1971-4848-97E5-2880BB7E8514}"/>
    <cellStyle name="Comma 3 9 2 4 2 2" xfId="11457" xr:uid="{9BE97DE5-1C58-47C5-8713-85ECB53F7E5B}"/>
    <cellStyle name="Comma 3 9 2 4 2 2 2" xfId="25820" xr:uid="{A7389604-4D33-4C49-9977-65CB8A7452C5}"/>
    <cellStyle name="Comma 3 9 2 4 2 3" xfId="17555" xr:uid="{0071069C-1843-427C-A0F6-5EF43A527FF2}"/>
    <cellStyle name="Comma 3 9 2 4 2 4" xfId="31914" xr:uid="{D8832089-4D31-47DD-9BE5-BA9194B887C6}"/>
    <cellStyle name="Comma 3 9 2 4 2 5" xfId="38008" xr:uid="{74A83029-ED67-4362-97F9-B6048C342D1D}"/>
    <cellStyle name="Comma 3 9 2 4 3" xfId="8447" xr:uid="{7FECD8E3-BA03-4C65-B6DD-0323E4A79DCD}"/>
    <cellStyle name="Comma 3 9 2 4 3 2" xfId="22810" xr:uid="{AC76CCE8-05D7-4DE5-9E94-98B34962670E}"/>
    <cellStyle name="Comma 3 9 2 4 4" xfId="14545" xr:uid="{3D2839BB-415E-4072-8A6D-10F77CBA5A33}"/>
    <cellStyle name="Comma 3 9 2 4 5" xfId="28904" xr:uid="{60AA327E-A914-4871-9A98-014C7EB94CA7}"/>
    <cellStyle name="Comma 3 9 2 4 6" xfId="34998" xr:uid="{DD85B30E-6B7F-43DC-A33F-AA649A0B25EB}"/>
    <cellStyle name="Comma 3 9 2 4 7" xfId="44561" xr:uid="{5872C042-C7D9-46F6-931D-E4DD4706B5EA}"/>
    <cellStyle name="Comma 3 9 2 5" xfId="2542" xr:uid="{5AB9E005-A97D-4C15-9CB8-4617275735B5}"/>
    <cellStyle name="Comma 3 9 2 5 2" xfId="5621" xr:uid="{A67C4782-B9C2-4241-9137-A4193872EFE8}"/>
    <cellStyle name="Comma 3 9 2 5 2 2" xfId="11831" xr:uid="{D143589B-7EF6-4DAC-93D2-12CDF0793FA5}"/>
    <cellStyle name="Comma 3 9 2 5 2 2 2" xfId="26194" xr:uid="{4C1ED1F8-6870-4D06-9A7B-2CFDDE5DC7C5}"/>
    <cellStyle name="Comma 3 9 2 5 2 3" xfId="17929" xr:uid="{1C7FDA5A-8C7C-476A-9CE7-B7F150632680}"/>
    <cellStyle name="Comma 3 9 2 5 2 4" xfId="32288" xr:uid="{0A2FBC10-C5DD-464E-85DC-6C4BF6BD8DB1}"/>
    <cellStyle name="Comma 3 9 2 5 2 5" xfId="38382" xr:uid="{B553C489-5A8D-4DED-BEC3-AE0C94E3D5A6}"/>
    <cellStyle name="Comma 3 9 2 5 3" xfId="8821" xr:uid="{EB6919B0-D34B-4D44-9673-D469D5B3B1A0}"/>
    <cellStyle name="Comma 3 9 2 5 3 2" xfId="23184" xr:uid="{F3901E05-F934-4FA1-9E10-FB7A88EF16BB}"/>
    <cellStyle name="Comma 3 9 2 5 4" xfId="14919" xr:uid="{7096A8DF-E42A-4EE1-A754-C8F10D59E183}"/>
    <cellStyle name="Comma 3 9 2 5 5" xfId="29278" xr:uid="{85F9ACEB-C8CA-40D3-BACA-9B7CB222BA9C}"/>
    <cellStyle name="Comma 3 9 2 5 6" xfId="35372" xr:uid="{D2589065-87B4-47B0-9712-8BEFF9A38EF3}"/>
    <cellStyle name="Comma 3 9 2 5 7" xfId="45536" xr:uid="{F18245EC-5BF4-4CA5-B460-AF19044ADF1C}"/>
    <cellStyle name="Comma 3 9 2 6" xfId="2916" xr:uid="{C505ED12-80D3-4FE4-8009-678B08184A3D}"/>
    <cellStyle name="Comma 3 9 2 6 2" xfId="5995" xr:uid="{65FE65EB-038C-4126-BDB8-0B56694DC552}"/>
    <cellStyle name="Comma 3 9 2 6 2 2" xfId="12205" xr:uid="{CE86F33D-23FC-45FC-B352-D9B7E17E7847}"/>
    <cellStyle name="Comma 3 9 2 6 2 2 2" xfId="26568" xr:uid="{76C355C4-B090-49EA-B22A-F846D4EDDC22}"/>
    <cellStyle name="Comma 3 9 2 6 2 3" xfId="18303" xr:uid="{B43286FE-A86C-4391-BB6E-B8B4DA580E16}"/>
    <cellStyle name="Comma 3 9 2 6 2 4" xfId="32662" xr:uid="{4A606B1D-4922-4A9D-80A7-B9D6EECE02EB}"/>
    <cellStyle name="Comma 3 9 2 6 2 5" xfId="38756" xr:uid="{0A87732E-DFE6-4A6B-B5E1-697FE15C0B69}"/>
    <cellStyle name="Comma 3 9 2 6 3" xfId="9195" xr:uid="{299F9FEE-C2C6-41A7-8173-BBF6F1C86EB9}"/>
    <cellStyle name="Comma 3 9 2 6 3 2" xfId="23558" xr:uid="{BF20743D-AB35-40B6-B45C-20142397F0CF}"/>
    <cellStyle name="Comma 3 9 2 6 4" xfId="15293" xr:uid="{F6C0279A-6A44-4137-983E-318228139877}"/>
    <cellStyle name="Comma 3 9 2 6 5" xfId="29652" xr:uid="{D51C4873-185D-44E4-8F7D-BBB8EA80FCA1}"/>
    <cellStyle name="Comma 3 9 2 6 6" xfId="35746" xr:uid="{58F7948B-5296-4D5C-9691-E6D8A460B4D1}"/>
    <cellStyle name="Comma 3 9 2 6 7" xfId="41804" xr:uid="{051C862E-D233-43F5-AEC1-502D043548EA}"/>
    <cellStyle name="Comma 3 9 2 7" xfId="3290" xr:uid="{B993E336-46C8-444B-ADB9-E5585772897D}"/>
    <cellStyle name="Comma 3 9 2 7 2" xfId="6369" xr:uid="{A88159CB-C85A-4CB8-A240-E21221BFBAFD}"/>
    <cellStyle name="Comma 3 9 2 7 2 2" xfId="12579" xr:uid="{6511AC83-1741-426C-8E4E-D1C074C0C8BE}"/>
    <cellStyle name="Comma 3 9 2 7 2 2 2" xfId="26942" xr:uid="{6D00660D-963E-481F-A52C-5F1A62C52B82}"/>
    <cellStyle name="Comma 3 9 2 7 2 3" xfId="18677" xr:uid="{A1455748-D5A7-47F3-8A50-D7E2633DAF5C}"/>
    <cellStyle name="Comma 3 9 2 7 2 4" xfId="33036" xr:uid="{01DFB670-3206-4740-9CC3-E40914E427C1}"/>
    <cellStyle name="Comma 3 9 2 7 2 5" xfId="39130" xr:uid="{D3B3ED23-BFFA-41CB-B5BC-A325F1D5AC39}"/>
    <cellStyle name="Comma 3 9 2 7 3" xfId="9569" xr:uid="{0D14158A-8A49-4DB5-8ADF-0204A06ABCAF}"/>
    <cellStyle name="Comma 3 9 2 7 3 2" xfId="23932" xr:uid="{E41119F3-A970-41AD-B396-BF43B0F70967}"/>
    <cellStyle name="Comma 3 9 2 7 4" xfId="15667" xr:uid="{B9B2B841-E5A2-428C-B24D-0BF5AEE1FE48}"/>
    <cellStyle name="Comma 3 9 2 7 5" xfId="30026" xr:uid="{CADBED48-4709-46DF-8EE7-D1935AE3BD4D}"/>
    <cellStyle name="Comma 3 9 2 7 6" xfId="36120" xr:uid="{0AC2DCD3-8D2E-464A-B032-CC9FDDB185C3}"/>
    <cellStyle name="Comma 3 9 2 7 7" xfId="46190" xr:uid="{67FC0E29-1336-4EBF-ADE0-97FC30417A84}"/>
    <cellStyle name="Comma 3 9 2 8" xfId="3666" xr:uid="{EF55F558-D431-445F-9E5A-638A2BFD0894}"/>
    <cellStyle name="Comma 3 9 2 8 2" xfId="6745" xr:uid="{C72A24F4-4299-4D2D-B6F5-941A55894E82}"/>
    <cellStyle name="Comma 3 9 2 8 2 2" xfId="12954" xr:uid="{AD9BEEBE-6CE0-4ACF-A47C-43FD0CBAB011}"/>
    <cellStyle name="Comma 3 9 2 8 2 2 2" xfId="27317" xr:uid="{CE477A3F-0496-484D-AB84-32D10FA88314}"/>
    <cellStyle name="Comma 3 9 2 8 2 3" xfId="19052" xr:uid="{C580A314-0188-4243-8F75-0E46B67DF56A}"/>
    <cellStyle name="Comma 3 9 2 8 2 4" xfId="33411" xr:uid="{74485306-77ED-46A7-B63B-37CD5C0822A6}"/>
    <cellStyle name="Comma 3 9 2 8 2 5" xfId="39505" xr:uid="{55281DA7-FC17-418C-9F06-9531EA03B221}"/>
    <cellStyle name="Comma 3 9 2 8 3" xfId="9945" xr:uid="{6A6E850E-B967-451C-8C69-D9B2411D83D0}"/>
    <cellStyle name="Comma 3 9 2 8 3 2" xfId="24308" xr:uid="{B50DBB0C-D0B3-4998-BF34-C78FA600FAB7}"/>
    <cellStyle name="Comma 3 9 2 8 4" xfId="16043" xr:uid="{0D2D28A7-E7EB-44CD-9490-17FD5B0CDB33}"/>
    <cellStyle name="Comma 3 9 2 8 5" xfId="30402" xr:uid="{A188208F-65A7-49D0-A125-63FDD58C16C7}"/>
    <cellStyle name="Comma 3 9 2 8 6" xfId="36496" xr:uid="{DA4A54E0-9F99-4151-A8C0-8369CA3DFB32}"/>
    <cellStyle name="Comma 3 9 2 9" xfId="4042" xr:uid="{65490D14-8A91-4618-95E3-7E9A8BA1B583}"/>
    <cellStyle name="Comma 3 9 2 9 2" xfId="10321" xr:uid="{6C80AFAB-DF4C-4D9F-8044-5465A2F28A0F}"/>
    <cellStyle name="Comma 3 9 2 9 2 2" xfId="24684" xr:uid="{978399F6-DFDC-4E5A-9ECE-46EEA0C1CA9B}"/>
    <cellStyle name="Comma 3 9 2 9 3" xfId="16419" xr:uid="{D8DC7C1D-599C-4C8F-86B2-37CABAD9EB6A}"/>
    <cellStyle name="Comma 3 9 2 9 4" xfId="30778" xr:uid="{EA7FD67F-E10A-4F70-AD99-88BD289FEF37}"/>
    <cellStyle name="Comma 3 9 2 9 5" xfId="36872" xr:uid="{A814D775-80FB-4A1F-A619-9B8472CB02D3}"/>
    <cellStyle name="Comma 3 9 3" xfId="1228" xr:uid="{C0249737-AB93-4F67-AB3A-15B7D73D6934}"/>
    <cellStyle name="Comma 3 9 3 2" xfId="4294" xr:uid="{7DB74B71-3CEB-470B-A7F1-0DEF7C45EB9E}"/>
    <cellStyle name="Comma 3 9 3 2 2" xfId="10525" xr:uid="{7077F9A5-A054-44C9-96E6-DFC021151076}"/>
    <cellStyle name="Comma 3 9 3 2 2 2" xfId="24888" xr:uid="{16E007CC-366F-4E8A-B4AF-75031CAFF579}"/>
    <cellStyle name="Comma 3 9 3 2 3" xfId="16623" xr:uid="{C7078D7B-7EE2-405D-BFFF-B52F2AD62E94}"/>
    <cellStyle name="Comma 3 9 3 2 4" xfId="30982" xr:uid="{64BF2F76-493C-4A9C-BB7D-9F11F2E62499}"/>
    <cellStyle name="Comma 3 9 3 2 5" xfId="37076" xr:uid="{4AC6724E-9C38-468E-846B-749BFDFDD8E1}"/>
    <cellStyle name="Comma 3 9 3 2 6" xfId="42315" xr:uid="{42F6313F-E682-4AF5-B801-688A174B48F4}"/>
    <cellStyle name="Comma 3 9 3 3" xfId="7492" xr:uid="{D2BF8F43-85D9-41C3-A963-61B3C0448400}"/>
    <cellStyle name="Comma 3 9 3 3 2" xfId="21854" xr:uid="{90A70ED5-8E23-4296-A090-F1EDDD07CA72}"/>
    <cellStyle name="Comma 3 9 3 4" xfId="13589" xr:uid="{6AAD2730-4A57-4140-A786-E5D9F62FD607}"/>
    <cellStyle name="Comma 3 9 3 5" xfId="27948" xr:uid="{CEF287EC-68E7-4AEA-8D7D-8594F47F7831}"/>
    <cellStyle name="Comma 3 9 3 6" xfId="34042" xr:uid="{E4F6FF92-43FB-4259-8F16-5F9D3222DB6B}"/>
    <cellStyle name="Comma 3 9 3 7" xfId="40256" xr:uid="{5D4072D8-4F06-42E2-BE1F-82DC0DE008EF}"/>
    <cellStyle name="Comma 3 9 4" xfId="1592" xr:uid="{5DC8FE71-AAFE-4560-8589-F463A08EB8B8}"/>
    <cellStyle name="Comma 3 9 4 2" xfId="4666" xr:uid="{FFCB39EC-401E-42F7-B19A-4C9992F3A55F}"/>
    <cellStyle name="Comma 3 9 4 2 2" xfId="10875" xr:uid="{78ACCA17-EDDB-4F23-A58D-6A2D01273784}"/>
    <cellStyle name="Comma 3 9 4 2 2 2" xfId="25238" xr:uid="{92FC7E53-B940-4111-A8E4-B7BB244C8B3E}"/>
    <cellStyle name="Comma 3 9 4 2 3" xfId="16973" xr:uid="{7AC42D86-7158-4ADF-83C3-5F71BE08E6A6}"/>
    <cellStyle name="Comma 3 9 4 2 4" xfId="31332" xr:uid="{8A4AC6F1-169C-4B87-8149-F1F4DBB76695}"/>
    <cellStyle name="Comma 3 9 4 2 5" xfId="37426" xr:uid="{C289C165-984F-48C7-951B-C882748136F6}"/>
    <cellStyle name="Comma 3 9 4 3" xfId="7865" xr:uid="{44CBEEAF-6B1D-4291-AC75-5188CC447410}"/>
    <cellStyle name="Comma 3 9 4 3 2" xfId="22228" xr:uid="{52E55626-2278-44D4-A1E0-54C5C6D9056E}"/>
    <cellStyle name="Comma 3 9 4 4" xfId="13963" xr:uid="{11BFCDB5-9B62-47E0-B795-941CEA2EF4AF}"/>
    <cellStyle name="Comma 3 9 4 5" xfId="28322" xr:uid="{7C17EE04-F1C2-4CAC-A5ED-1467A9B6F2CE}"/>
    <cellStyle name="Comma 3 9 4 6" xfId="34416" xr:uid="{4C321AC4-FEFD-40BC-ADBC-30027A146C29}"/>
    <cellStyle name="Comma 3 9 4 7" xfId="43232" xr:uid="{ACAC5046-4509-45BB-87FD-B37FB38CEF76}"/>
    <cellStyle name="Comma 3 9 5" xfId="1962" xr:uid="{673B21BE-65C0-4F63-AC81-DCD3ACD6FF64}"/>
    <cellStyle name="Comma 3 9 5 2" xfId="5039" xr:uid="{F6366E69-BA0E-49E3-BCAF-BD892A885455}"/>
    <cellStyle name="Comma 3 9 5 2 2" xfId="11249" xr:uid="{6E888D60-1187-44FA-85EC-4A65EC7A1EFF}"/>
    <cellStyle name="Comma 3 9 5 2 2 2" xfId="25612" xr:uid="{1314AB5A-3A32-4AAD-9585-FD459CBE11F9}"/>
    <cellStyle name="Comma 3 9 5 2 3" xfId="17347" xr:uid="{51BC68CC-A8E8-4A19-8001-B8F0187370B0}"/>
    <cellStyle name="Comma 3 9 5 2 4" xfId="31706" xr:uid="{77E5DA5B-9895-464F-B7EF-1026C7DA0C6F}"/>
    <cellStyle name="Comma 3 9 5 2 5" xfId="37800" xr:uid="{F40DE4CE-4C74-4839-A44E-AE51C0295F1D}"/>
    <cellStyle name="Comma 3 9 5 3" xfId="8239" xr:uid="{4CE06907-61F6-42F3-970B-56A77B331CA3}"/>
    <cellStyle name="Comma 3 9 5 3 2" xfId="22602" xr:uid="{028750D2-0E00-4501-9F32-F2EB553D0013}"/>
    <cellStyle name="Comma 3 9 5 4" xfId="14337" xr:uid="{36C43156-C284-4456-8A17-3ABADDCA0449}"/>
    <cellStyle name="Comma 3 9 5 5" xfId="28696" xr:uid="{41E8E682-9870-4322-8556-939613C85E6E}"/>
    <cellStyle name="Comma 3 9 5 6" xfId="34790" xr:uid="{67F1A6DF-DE86-4330-A768-9D55A63DD77A}"/>
    <cellStyle name="Comma 3 9 5 7" xfId="44131" xr:uid="{E6E8CDE8-7846-47F9-9903-2C2E58FE04AB}"/>
    <cellStyle name="Comma 3 9 6" xfId="2335" xr:uid="{D4F429A7-13B7-47E2-B720-34FC7A090E80}"/>
    <cellStyle name="Comma 3 9 6 2" xfId="5413" xr:uid="{6DA7E3FD-71A0-4677-9293-7FFFC4D2BB64}"/>
    <cellStyle name="Comma 3 9 6 2 2" xfId="11623" xr:uid="{559B38C5-BE11-4CFD-8BB7-D260B1757E93}"/>
    <cellStyle name="Comma 3 9 6 2 2 2" xfId="25986" xr:uid="{34EBB2CB-5BEF-412D-81AF-27D061C9DCBB}"/>
    <cellStyle name="Comma 3 9 6 2 3" xfId="17721" xr:uid="{D3254783-CF65-4C8D-AA7A-4B493599952F}"/>
    <cellStyle name="Comma 3 9 6 2 4" xfId="32080" xr:uid="{3AE08B4D-AE68-470B-A416-136DA24E194E}"/>
    <cellStyle name="Comma 3 9 6 2 5" xfId="38174" xr:uid="{186500F7-983B-42E1-B0CC-9639227C5BB3}"/>
    <cellStyle name="Comma 3 9 6 3" xfId="8613" xr:uid="{9197A348-EFC9-4156-8E71-F25E71A1EAAF}"/>
    <cellStyle name="Comma 3 9 6 3 2" xfId="22976" xr:uid="{3DB76A7E-2C9B-45DB-BFE5-84639466C77E}"/>
    <cellStyle name="Comma 3 9 6 4" xfId="14711" xr:uid="{39E62EE1-F6E9-4F78-864E-0F7748671B9E}"/>
    <cellStyle name="Comma 3 9 6 5" xfId="29070" xr:uid="{2DCF2191-B8A6-47EA-B9A4-19D6762A05D3}"/>
    <cellStyle name="Comma 3 9 6 6" xfId="35164" xr:uid="{ADF296C8-7A57-42B6-AF2A-6F70AAEF3B48}"/>
    <cellStyle name="Comma 3 9 6 7" xfId="45091" xr:uid="{8E2CEFD3-9521-4C83-9838-97D687849A49}"/>
    <cellStyle name="Comma 3 9 7" xfId="2708" xr:uid="{F4239FC2-7DFC-41BB-ADF7-25F982961884}"/>
    <cellStyle name="Comma 3 9 7 2" xfId="5787" xr:uid="{E6523B74-CDCE-4D6D-8439-AE160F78BB8E}"/>
    <cellStyle name="Comma 3 9 7 2 2" xfId="11997" xr:uid="{A853726D-2E00-4159-BC39-501CFDBFAA8E}"/>
    <cellStyle name="Comma 3 9 7 2 2 2" xfId="26360" xr:uid="{D2988597-E680-4E42-8854-3FB62EF9B0E8}"/>
    <cellStyle name="Comma 3 9 7 2 3" xfId="18095" xr:uid="{9E199087-FD00-4693-AF9E-3395C452FBE5}"/>
    <cellStyle name="Comma 3 9 7 2 4" xfId="32454" xr:uid="{47E52372-F70C-48C6-895B-F1013734C71F}"/>
    <cellStyle name="Comma 3 9 7 2 5" xfId="38548" xr:uid="{CCDF9414-45C6-48BB-89EC-84A15B67808A}"/>
    <cellStyle name="Comma 3 9 7 3" xfId="8987" xr:uid="{D5235E95-1CD0-4942-897A-B0DB92BA7F4A}"/>
    <cellStyle name="Comma 3 9 7 3 2" xfId="23350" xr:uid="{C143FA1E-03FF-4783-A582-EE252AAB7191}"/>
    <cellStyle name="Comma 3 9 7 4" xfId="15085" xr:uid="{51DB701E-4A20-4A66-A74E-3A17850AED98}"/>
    <cellStyle name="Comma 3 9 7 5" xfId="29444" xr:uid="{1400E9F4-9899-4495-BBD4-9E31AAEA1152}"/>
    <cellStyle name="Comma 3 9 7 6" xfId="35538" xr:uid="{BD0390AE-2B86-49D0-9290-4AEDD419E35F}"/>
    <cellStyle name="Comma 3 9 7 7" xfId="41310" xr:uid="{1F4C68FD-EF6E-4E56-BD10-5D6965DCD2B5}"/>
    <cellStyle name="Comma 3 9 8" xfId="3082" xr:uid="{63A1BA37-9627-48F0-8B18-1DA764136EEE}"/>
    <cellStyle name="Comma 3 9 8 2" xfId="6161" xr:uid="{43411404-3EEA-4F2F-81C3-E54B0B8CDDDE}"/>
    <cellStyle name="Comma 3 9 8 2 2" xfId="12371" xr:uid="{726FC57D-7D28-4BF7-95A0-0D7CD4C6764B}"/>
    <cellStyle name="Comma 3 9 8 2 2 2" xfId="26734" xr:uid="{5901CBB7-1BC9-4B39-9291-2F3CA071CA1C}"/>
    <cellStyle name="Comma 3 9 8 2 3" xfId="18469" xr:uid="{BEE23D1B-2DC4-45B1-826B-C8DCEBD497B3}"/>
    <cellStyle name="Comma 3 9 8 2 4" xfId="32828" xr:uid="{60503E8E-28EA-4C77-BEDC-896970B5D4F3}"/>
    <cellStyle name="Comma 3 9 8 2 5" xfId="38922" xr:uid="{2355ECBF-8D50-40FC-A5D7-79D32310B9B6}"/>
    <cellStyle name="Comma 3 9 8 3" xfId="9361" xr:uid="{5746857C-4477-4DE6-87CE-B31B2BDD7C88}"/>
    <cellStyle name="Comma 3 9 8 3 2" xfId="23724" xr:uid="{ACCD20C2-2B43-4E72-B33D-260AC9D2778B}"/>
    <cellStyle name="Comma 3 9 8 4" xfId="15459" xr:uid="{B8A2B79D-059B-45DB-BAA0-0FB568E829DF}"/>
    <cellStyle name="Comma 3 9 8 5" xfId="29818" xr:uid="{89D4354F-91A5-4CAE-986E-51EA5BFE8CDA}"/>
    <cellStyle name="Comma 3 9 8 6" xfId="35912" xr:uid="{0EFDA1C7-72BF-4F91-AD53-B7B4EF0F9C83}"/>
    <cellStyle name="Comma 3 9 8 7" xfId="46037" xr:uid="{5CB39959-ADF2-4984-8BF9-C7BC2FBC6659}"/>
    <cellStyle name="Comma 3 9 9" xfId="3458" xr:uid="{AC9DD19B-B4B3-4C5B-8ECB-CB23BED298DA}"/>
    <cellStyle name="Comma 3 9 9 2" xfId="6537" xr:uid="{6907B284-4CA8-4A5A-BBA7-1DEAA12A6878}"/>
    <cellStyle name="Comma 3 9 9 2 2" xfId="12746" xr:uid="{C4039B2C-9B16-4EE2-ACDB-43571DCC44BB}"/>
    <cellStyle name="Comma 3 9 9 2 2 2" xfId="27109" xr:uid="{0055A468-0AA1-4F6D-8E35-6164AC17921E}"/>
    <cellStyle name="Comma 3 9 9 2 3" xfId="18844" xr:uid="{295F6195-64DB-40D1-A3CA-152ADD45EE0D}"/>
    <cellStyle name="Comma 3 9 9 2 4" xfId="33203" xr:uid="{3792F43C-5F14-4A25-AFB6-6ADA2368DF6C}"/>
    <cellStyle name="Comma 3 9 9 2 5" xfId="39297" xr:uid="{42D65193-8C3D-4ACC-8EB6-82E0CFAD9A39}"/>
    <cellStyle name="Comma 3 9 9 3" xfId="9737" xr:uid="{00E621A2-B75E-4DEF-957D-262F619C3D27}"/>
    <cellStyle name="Comma 3 9 9 3 2" xfId="24100" xr:uid="{90347A11-31B6-4C4C-AD4C-16F3FFC02D37}"/>
    <cellStyle name="Comma 3 9 9 4" xfId="15835" xr:uid="{63AA9537-FE3E-4A58-B8A1-BA92F09C8DFE}"/>
    <cellStyle name="Comma 3 9 9 5" xfId="30194" xr:uid="{A0BEEF34-8CFA-4F2C-90FD-5CBC2D4ED9D1}"/>
    <cellStyle name="Comma 3 9 9 6" xfId="36288" xr:uid="{6A66F741-43DC-45BA-A2A6-1407B5C0EE4C}"/>
    <cellStyle name="Comma 30" xfId="562" xr:uid="{C9E7A56E-1A24-4A9B-B25A-3CDCBBB7F1EB}"/>
    <cellStyle name="Comma 30 10" xfId="3909" xr:uid="{A7F30AE5-5D35-4887-9023-B5F802A6C00F}"/>
    <cellStyle name="Comma 30 10 2" xfId="10188" xr:uid="{2F192E2E-1239-4E40-93D3-1744A74C8C0F}"/>
    <cellStyle name="Comma 30 10 2 2" xfId="24551" xr:uid="{8EC533CC-94E9-4E79-9511-DEF6D5FC43BA}"/>
    <cellStyle name="Comma 30 10 3" xfId="16286" xr:uid="{F0FB8556-AF93-4DDC-B230-2EE23E86161A}"/>
    <cellStyle name="Comma 30 10 4" xfId="30645" xr:uid="{B909D21D-A25D-471D-8EDA-9D9FF69B8D3E}"/>
    <cellStyle name="Comma 30 10 5" xfId="36739" xr:uid="{62706DAB-4769-4962-97F8-FBB34D91F5C0}"/>
    <cellStyle name="Comma 30 11" xfId="7107" xr:uid="{8831C0F3-6D1B-40F0-B189-0DB92C02CB48}"/>
    <cellStyle name="Comma 30 11 2" xfId="21469" xr:uid="{B30F5100-9C19-4B28-8967-D7A86F7950E2}"/>
    <cellStyle name="Comma 30 12" xfId="13204" xr:uid="{E35C3762-6D58-4BB2-88B6-C112797E2E3C}"/>
    <cellStyle name="Comma 30 13" xfId="27563" xr:uid="{0EEC615F-E4FE-4587-8BBA-64B6612995E4}"/>
    <cellStyle name="Comma 30 14" xfId="33657" xr:uid="{0F07EAB2-A255-4FA7-9FBD-4539C93997DD}"/>
    <cellStyle name="Comma 30 15" xfId="39616" xr:uid="{0803880E-D89E-4D88-9C84-C6AE572EF375}"/>
    <cellStyle name="Comma 30 16" xfId="980" xr:uid="{9DAE5F58-58F4-4A23-855A-9012A8B16003}"/>
    <cellStyle name="Comma 30 17" xfId="40056" xr:uid="{00065327-4CF1-48E7-B7E7-27ED0EE95EA6}"/>
    <cellStyle name="Comma 30 2" xfId="1142" xr:uid="{4D5D373C-E6B9-4270-95CA-365D62AEE62B}"/>
    <cellStyle name="Comma 30 2 10" xfId="7315" xr:uid="{4B348E70-052A-440E-A4E4-050E313FA8E0}"/>
    <cellStyle name="Comma 30 2 10 2" xfId="21677" xr:uid="{EE7CBC3A-ECBA-4CAA-ACD4-549C116C0229}"/>
    <cellStyle name="Comma 30 2 11" xfId="13412" xr:uid="{D25979B7-A550-4C10-A34B-602D619A814F}"/>
    <cellStyle name="Comma 30 2 12" xfId="27771" xr:uid="{321511E6-9A54-4860-9C76-CB0C22825E80}"/>
    <cellStyle name="Comma 30 2 13" xfId="33865" xr:uid="{397794B8-DF04-461D-A4E4-FA1157B969D9}"/>
    <cellStyle name="Comma 30 2 14" xfId="40484" xr:uid="{E46BFD61-6DD4-4FD0-B911-300AA5F6267B}"/>
    <cellStyle name="Comma 30 2 2" xfId="1502" xr:uid="{EFB4325A-93BB-49CC-B326-99E3429680E3}"/>
    <cellStyle name="Comma 30 2 2 2" xfId="4575" xr:uid="{41B12785-7400-4316-B3A7-9552101A704C}"/>
    <cellStyle name="Comma 30 2 2 2 2" xfId="10784" xr:uid="{0FEF423E-0B03-43A2-8D6D-BB55907CCD35}"/>
    <cellStyle name="Comma 30 2 2 2 2 2" xfId="25147" xr:uid="{6121C2D2-4F07-4672-B11B-78C77633FCA6}"/>
    <cellStyle name="Comma 30 2 2 2 3" xfId="16882" xr:uid="{F36EA8BA-6B5F-4D65-B69D-44DE6EADA574}"/>
    <cellStyle name="Comma 30 2 2 2 4" xfId="31241" xr:uid="{7C2EA781-622E-43F6-B07F-0D45406B599B}"/>
    <cellStyle name="Comma 30 2 2 2 5" xfId="37335" xr:uid="{02172264-4D90-4A41-B198-527FDE945CA8}"/>
    <cellStyle name="Comma 30 2 2 2 6" xfId="42824" xr:uid="{AB24BE72-22F1-44B8-A6F5-445A624FE812}"/>
    <cellStyle name="Comma 30 2 2 3" xfId="7774" xr:uid="{8DC5EF9E-F316-4173-8994-C80A8BA6DD86}"/>
    <cellStyle name="Comma 30 2 2 3 2" xfId="22137" xr:uid="{9549E349-1A31-4040-B1D0-A3B4205D22AE}"/>
    <cellStyle name="Comma 30 2 2 3 3" xfId="43738" xr:uid="{B2C0C4C7-0750-4FFA-9A00-467EAEBAA564}"/>
    <cellStyle name="Comma 30 2 2 4" xfId="13872" xr:uid="{EEF133BD-BD75-4B94-A7B8-BB11087F17D1}"/>
    <cellStyle name="Comma 30 2 2 4 2" xfId="44637" xr:uid="{A9B22B72-3014-4BA4-9D79-DB4A684761D2}"/>
    <cellStyle name="Comma 30 2 2 5" xfId="28231" xr:uid="{37C06DE1-FC56-43CA-913E-238209637E19}"/>
    <cellStyle name="Comma 30 2 2 5 2" xfId="45613" xr:uid="{7589A169-FEFE-4D8F-B81D-70D63B52AF6F}"/>
    <cellStyle name="Comma 30 2 2 6" xfId="34325" xr:uid="{4251EDB3-A531-4EC8-B165-CCC86459B41D}"/>
    <cellStyle name="Comma 30 2 2 7" xfId="41881" xr:uid="{292AD3DC-B14E-4E05-BFD7-C10A7C0C5A89}"/>
    <cellStyle name="Comma 30 2 3" xfId="1871" xr:uid="{69E97CF1-C2C2-42FD-8218-072A56AA9058}"/>
    <cellStyle name="Comma 30 2 3 2" xfId="4948" xr:uid="{161D8BA4-257B-4186-8132-DFA50D10A652}"/>
    <cellStyle name="Comma 30 2 3 2 2" xfId="11158" xr:uid="{C2CB90BA-A6D7-461C-A6D0-B5977297CB16}"/>
    <cellStyle name="Comma 30 2 3 2 2 2" xfId="25521" xr:uid="{6931FBDD-6788-45F6-8869-496058D565A8}"/>
    <cellStyle name="Comma 30 2 3 2 3" xfId="17256" xr:uid="{5583DE2E-FC33-44AF-9916-76837A3FB651}"/>
    <cellStyle name="Comma 30 2 3 2 4" xfId="31615" xr:uid="{8A7F0D7C-9088-4338-A998-335B59CE6065}"/>
    <cellStyle name="Comma 30 2 3 2 5" xfId="37709" xr:uid="{709DEFC1-4590-424D-9E4C-C6451C0BE3B0}"/>
    <cellStyle name="Comma 30 2 3 3" xfId="8148" xr:uid="{61B80B03-B04B-4C94-9653-381EDA66FB23}"/>
    <cellStyle name="Comma 30 2 3 3 2" xfId="22511" xr:uid="{C3C1C1F9-2464-4D13-9B24-F060EE754794}"/>
    <cellStyle name="Comma 30 2 3 4" xfId="14246" xr:uid="{2B80F1D9-1F03-4D97-A04C-A9D75ED19C7F}"/>
    <cellStyle name="Comma 30 2 3 5" xfId="28605" xr:uid="{91654423-92B1-4DD7-8D98-6782B14B4C7F}"/>
    <cellStyle name="Comma 30 2 3 6" xfId="34699" xr:uid="{70010CE9-9D36-4885-95DB-8371B9965761}"/>
    <cellStyle name="Comma 30 2 3 7" xfId="42391" xr:uid="{89516498-EA33-4EF0-B98B-95015635C9F4}"/>
    <cellStyle name="Comma 30 2 4" xfId="2244" xr:uid="{B1B7E16D-EAB3-41B1-8E3E-101471372D78}"/>
    <cellStyle name="Comma 30 2 4 2" xfId="5322" xr:uid="{989E1F7C-4E0F-431C-AFA3-E1058A2020D3}"/>
    <cellStyle name="Comma 30 2 4 2 2" xfId="11532" xr:uid="{3E6A6076-E6DD-4872-8134-213CF6B1E952}"/>
    <cellStyle name="Comma 30 2 4 2 2 2" xfId="25895" xr:uid="{2E34CF92-00DE-4235-8D38-F731B955ADA3}"/>
    <cellStyle name="Comma 30 2 4 2 3" xfId="17630" xr:uid="{26C48210-89DC-4CAF-A0F8-0EF3BE33960B}"/>
    <cellStyle name="Comma 30 2 4 2 4" xfId="31989" xr:uid="{41F4675B-7CB1-4160-9409-B039C73D878C}"/>
    <cellStyle name="Comma 30 2 4 2 5" xfId="38083" xr:uid="{C580AEB8-0256-4B51-936F-FE0096247EDB}"/>
    <cellStyle name="Comma 30 2 4 3" xfId="8522" xr:uid="{2327E61C-54B6-4868-9F0C-76CB588B174A}"/>
    <cellStyle name="Comma 30 2 4 3 2" xfId="22885" xr:uid="{E41754C1-099D-4476-BC55-760ECE018070}"/>
    <cellStyle name="Comma 30 2 4 4" xfId="14620" xr:uid="{567A2417-63FA-477A-8C2F-13236C6E8D9C}"/>
    <cellStyle name="Comma 30 2 4 5" xfId="28979" xr:uid="{A8725A27-843B-4196-A602-AD376EA9BE00}"/>
    <cellStyle name="Comma 30 2 4 6" xfId="35073" xr:uid="{3E1DAF40-2234-4B0E-820E-5B500F605F0F}"/>
    <cellStyle name="Comma 30 2 4 7" xfId="43308" xr:uid="{F7058F10-3B4D-42A9-AB2F-CF9D15F328A3}"/>
    <cellStyle name="Comma 30 2 5" xfId="2617" xr:uid="{C7216B50-B7CF-465C-A254-DDDD22B6AFAC}"/>
    <cellStyle name="Comma 30 2 5 2" xfId="5696" xr:uid="{70C0FAB8-9B9A-4CA4-83AE-A82551B64B38}"/>
    <cellStyle name="Comma 30 2 5 2 2" xfId="11906" xr:uid="{C13727EE-12D1-465E-9D2E-DB2D2761F8DE}"/>
    <cellStyle name="Comma 30 2 5 2 2 2" xfId="26269" xr:uid="{F74BFFA3-27CC-44E7-94E9-9E471B3C8E1A}"/>
    <cellStyle name="Comma 30 2 5 2 3" xfId="18004" xr:uid="{C272EF2B-7E3A-4E7E-AAAE-7DA02537B352}"/>
    <cellStyle name="Comma 30 2 5 2 4" xfId="32363" xr:uid="{0063246E-463E-4718-B67C-5205979EEF14}"/>
    <cellStyle name="Comma 30 2 5 2 5" xfId="38457" xr:uid="{844EAE0F-5F08-4B83-AC82-E69736A2039E}"/>
    <cellStyle name="Comma 30 2 5 3" xfId="8896" xr:uid="{FA202E50-954C-4143-B331-7EF9FE4E79AE}"/>
    <cellStyle name="Comma 30 2 5 3 2" xfId="23259" xr:uid="{57C14503-9282-42B6-AE5A-01AEC33CA8E9}"/>
    <cellStyle name="Comma 30 2 5 4" xfId="14994" xr:uid="{994C5F54-26F6-4AA2-9AE5-37F01AEB2189}"/>
    <cellStyle name="Comma 30 2 5 5" xfId="29353" xr:uid="{FB10B7F8-E6EF-483A-8CFB-1A0A49B38E3A}"/>
    <cellStyle name="Comma 30 2 5 6" xfId="35447" xr:uid="{B0DD1890-E6B3-40BA-B6D2-5CD23ADE4D2F}"/>
    <cellStyle name="Comma 30 2 5 7" xfId="44207" xr:uid="{79C15BAA-C5D9-457D-8B2B-FD091281BFA1}"/>
    <cellStyle name="Comma 30 2 6" xfId="2991" xr:uid="{11373FE2-1824-4D5E-9D5B-4BD03A5AF32C}"/>
    <cellStyle name="Comma 30 2 6 2" xfId="6070" xr:uid="{BF6D10AA-9B6A-4F2A-B830-986917F1A81E}"/>
    <cellStyle name="Comma 30 2 6 2 2" xfId="12280" xr:uid="{61FB2E03-68A9-405C-8D0A-1115B16AB9CD}"/>
    <cellStyle name="Comma 30 2 6 2 2 2" xfId="26643" xr:uid="{2E7D7D98-46E9-4E52-A113-2251BF7EA14B}"/>
    <cellStyle name="Comma 30 2 6 2 3" xfId="18378" xr:uid="{2F83C503-7C33-4172-8781-1D4275EECA25}"/>
    <cellStyle name="Comma 30 2 6 2 4" xfId="32737" xr:uid="{AC29C6A7-87EC-472B-A07E-CFBCD38BDE71}"/>
    <cellStyle name="Comma 30 2 6 2 5" xfId="38831" xr:uid="{6F7A99BC-3DD1-4E8D-AF43-39FF15F8402F}"/>
    <cellStyle name="Comma 30 2 6 3" xfId="9270" xr:uid="{AE4433DA-D3E9-4B3A-84F0-04A1D79DA070}"/>
    <cellStyle name="Comma 30 2 6 3 2" xfId="23633" xr:uid="{6B0AE20F-40B9-4F87-9D6F-DA78FEAEBC35}"/>
    <cellStyle name="Comma 30 2 6 4" xfId="15368" xr:uid="{06D57817-3F80-4A36-8D28-62684A1EA0DE}"/>
    <cellStyle name="Comma 30 2 6 5" xfId="29727" xr:uid="{BF1FA0ED-806D-4FDB-86AC-431ACCA9518B}"/>
    <cellStyle name="Comma 30 2 6 6" xfId="35821" xr:uid="{8C5137F9-8933-4226-A1A7-A3780E850629}"/>
    <cellStyle name="Comma 30 2 6 7" xfId="45168" xr:uid="{7804B6CD-8B93-428B-AABA-3E5ED731B70C}"/>
    <cellStyle name="Comma 30 2 7" xfId="3365" xr:uid="{C0CF9B5C-EC8B-47FF-ABCE-092391BDBA8C}"/>
    <cellStyle name="Comma 30 2 7 2" xfId="6444" xr:uid="{AC6FEBC8-E70D-4678-AA6E-91529A4AEEE7}"/>
    <cellStyle name="Comma 30 2 7 2 2" xfId="12654" xr:uid="{07DB5869-99A9-4867-8626-B925FAC4AFCB}"/>
    <cellStyle name="Comma 30 2 7 2 2 2" xfId="27017" xr:uid="{860BA8A9-D321-4AF1-BFCF-04AB07FF9252}"/>
    <cellStyle name="Comma 30 2 7 2 3" xfId="18752" xr:uid="{CB286E3B-F2C2-47FC-B7EF-811784762357}"/>
    <cellStyle name="Comma 30 2 7 2 4" xfId="33111" xr:uid="{F8006EE1-2023-4BC9-ACA2-7A20B63EA317}"/>
    <cellStyle name="Comma 30 2 7 2 5" xfId="39205" xr:uid="{3E3A1DE1-B949-4CDF-8A10-12E8E09F94B6}"/>
    <cellStyle name="Comma 30 2 7 3" xfId="9644" xr:uid="{122F0F40-4053-424C-82C9-1DD5DAD43937}"/>
    <cellStyle name="Comma 30 2 7 3 2" xfId="24007" xr:uid="{4DF557E8-EDD9-485D-AE74-596D277019A5}"/>
    <cellStyle name="Comma 30 2 7 4" xfId="15742" xr:uid="{8A7CB2AB-4455-454A-BF55-7B64D87E88EE}"/>
    <cellStyle name="Comma 30 2 7 5" xfId="30101" xr:uid="{00E9C4E0-2FE6-4C71-86AF-68D4A7F770E3}"/>
    <cellStyle name="Comma 30 2 7 6" xfId="36195" xr:uid="{4E21CAED-2339-4C19-9416-7EC4D9B0546D}"/>
    <cellStyle name="Comma 30 2 7 7" xfId="41387" xr:uid="{7B9340E7-FC71-47A6-A649-F0C5930694EF}"/>
    <cellStyle name="Comma 30 2 8" xfId="3741" xr:uid="{06008367-EDAA-45C7-B014-A91F7DD54F47}"/>
    <cellStyle name="Comma 30 2 8 2" xfId="6820" xr:uid="{D84BA272-9D90-48A1-AF54-7E18E17B49D0}"/>
    <cellStyle name="Comma 30 2 8 2 2" xfId="13029" xr:uid="{C0AA5FDB-1BCA-4BA0-8470-14E160059E76}"/>
    <cellStyle name="Comma 30 2 8 2 2 2" xfId="27392" xr:uid="{BA56C0E1-8F3D-42E0-B5F7-7ADC10A6E088}"/>
    <cellStyle name="Comma 30 2 8 2 3" xfId="19127" xr:uid="{D810629A-9B16-481B-872E-BB7507D941E6}"/>
    <cellStyle name="Comma 30 2 8 2 4" xfId="33486" xr:uid="{70A1E68B-1011-40E2-8720-0947E6660D38}"/>
    <cellStyle name="Comma 30 2 8 2 5" xfId="39580" xr:uid="{675F1E74-C4DB-430E-9A27-AEF65BC44D84}"/>
    <cellStyle name="Comma 30 2 8 3" xfId="10020" xr:uid="{7561B09A-C44E-494C-B359-B0D6C2363F51}"/>
    <cellStyle name="Comma 30 2 8 3 2" xfId="24383" xr:uid="{79D8C236-40C4-48DD-B305-83AC5EB34BE5}"/>
    <cellStyle name="Comma 30 2 8 4" xfId="16118" xr:uid="{CF4DDB2B-1D38-4DBC-AC87-B217964E488A}"/>
    <cellStyle name="Comma 30 2 8 5" xfId="30477" xr:uid="{F355425F-32BE-4EEE-9438-F9CEC5C7560C}"/>
    <cellStyle name="Comma 30 2 8 6" xfId="36571" xr:uid="{4CF2D276-007B-4445-A841-10C1059FE2CF}"/>
    <cellStyle name="Comma 30 2 9" xfId="4117" xr:uid="{C61AA3E1-3F72-431D-AF7F-53D269A43E25}"/>
    <cellStyle name="Comma 30 2 9 2" xfId="10396" xr:uid="{970A3516-0C79-4E06-B704-628FE1CB6E6C}"/>
    <cellStyle name="Comma 30 2 9 2 2" xfId="24759" xr:uid="{D16E8155-0BE1-48EE-AC5E-F7D9B844304D}"/>
    <cellStyle name="Comma 30 2 9 3" xfId="16494" xr:uid="{CA752C7B-1CCB-4193-99EE-A6E93BFEAE0D}"/>
    <cellStyle name="Comma 30 2 9 4" xfId="30853" xr:uid="{5E19D5FA-D12F-42EA-8244-3DFF367B3B40}"/>
    <cellStyle name="Comma 30 2 9 5" xfId="36947" xr:uid="{312E00AA-44C7-4EC9-A149-2D86EE796C97}"/>
    <cellStyle name="Comma 30 3" xfId="1301" xr:uid="{B8C4C164-258C-4E3E-9BAF-46E9282DC40B}"/>
    <cellStyle name="Comma 30 3 2" xfId="4368" xr:uid="{CDB9FC79-9346-4EBB-8723-EFF168B4C116}"/>
    <cellStyle name="Comma 30 3 2 2" xfId="10600" xr:uid="{3020E3D7-4BF9-4202-839D-0CFAE98F18B1}"/>
    <cellStyle name="Comma 30 3 2 2 2" xfId="24963" xr:uid="{CD58808C-244C-46AA-A6BE-D96D950EA9D8}"/>
    <cellStyle name="Comma 30 3 2 3" xfId="16698" xr:uid="{A4E0EAB1-5DFC-4030-A832-497DA941C707}"/>
    <cellStyle name="Comma 30 3 2 4" xfId="31057" xr:uid="{695FDF82-B7FF-4326-8BF8-0AA1762E9B0C}"/>
    <cellStyle name="Comma 30 3 2 5" xfId="37151" xr:uid="{A53F8E5D-DDEA-4B69-ABD5-3535660F506B}"/>
    <cellStyle name="Comma 30 3 2 6" xfId="42570" xr:uid="{21C2324C-9509-49E5-A37A-6949FC6153B0}"/>
    <cellStyle name="Comma 30 3 3" xfId="7566" xr:uid="{9839D8D2-B426-48D7-A237-4FD3EACE1C0A}"/>
    <cellStyle name="Comma 30 3 3 2" xfId="21929" xr:uid="{259C0077-6121-4A73-988A-B69514CAB6CB}"/>
    <cellStyle name="Comma 30 3 3 3" xfId="43484" xr:uid="{1946D78A-E264-4FB2-A5AE-51EF3BB51E1D}"/>
    <cellStyle name="Comma 30 3 4" xfId="13664" xr:uid="{6E055BD3-F389-4073-92D3-8A95AFE05DF8}"/>
    <cellStyle name="Comma 30 3 4 2" xfId="44383" xr:uid="{33355C7D-33D7-4F5A-9690-C2BE5FDD6059}"/>
    <cellStyle name="Comma 30 3 5" xfId="28023" xr:uid="{A5349D41-D7FA-4105-BF2A-FEC3B97B8201}"/>
    <cellStyle name="Comma 30 3 5 2" xfId="45350" xr:uid="{7B6F55D3-CD34-4C57-885F-CA044CE12864}"/>
    <cellStyle name="Comma 30 3 6" xfId="34117" xr:uid="{3913E300-ACCE-495D-9E73-AFB4C28988FB}"/>
    <cellStyle name="Comma 30 3 7" xfId="41613" xr:uid="{6E8C0250-2103-47D6-B3BF-7FDDD4151CDE}"/>
    <cellStyle name="Comma 30 4" xfId="1665" xr:uid="{8221FA8E-2B4B-4135-8DC2-408333ACBF8F}"/>
    <cellStyle name="Comma 30 4 2" xfId="4740" xr:uid="{ECD54E66-E5AE-4B9B-B597-3A3C67772F9E}"/>
    <cellStyle name="Comma 30 4 2 2" xfId="10950" xr:uid="{7818FA02-6D31-4E9C-BC16-A7E5FDB42A3E}"/>
    <cellStyle name="Comma 30 4 2 2 2" xfId="25313" xr:uid="{90A3AD90-487A-456F-9A49-8CC3FB45C914}"/>
    <cellStyle name="Comma 30 4 2 3" xfId="17048" xr:uid="{4C2AB5B7-6D52-44E3-A0D2-F15DB59DAE61}"/>
    <cellStyle name="Comma 30 4 2 4" xfId="31407" xr:uid="{A9EE4E7F-F010-461D-B512-9BF67ABD9DA1}"/>
    <cellStyle name="Comma 30 4 2 5" xfId="37501" xr:uid="{86E58A83-6C8A-4F59-B1DB-A6F8392869AB}"/>
    <cellStyle name="Comma 30 4 3" xfId="7940" xr:uid="{20A56339-8BC0-42F8-9EE7-44D784E98530}"/>
    <cellStyle name="Comma 30 4 3 2" xfId="22303" xr:uid="{6ADD24EE-7B45-479C-AC08-2E95AA708E06}"/>
    <cellStyle name="Comma 30 4 4" xfId="14038" xr:uid="{987ED406-ABFA-42E5-BC9B-82B83D88DC61}"/>
    <cellStyle name="Comma 30 4 5" xfId="28397" xr:uid="{B17BAFFE-4FBA-4046-A7E4-475AC3BE9393}"/>
    <cellStyle name="Comma 30 4 6" xfId="34491" xr:uid="{10C2CF05-6FD9-4BCE-879F-8190B81C0172}"/>
    <cellStyle name="Comma 30 4 7" xfId="42127" xr:uid="{BA6481F0-83E6-4574-A98D-B3E8DA68A68F}"/>
    <cellStyle name="Comma 30 5" xfId="2036" xr:uid="{14798B05-AEDF-4FAC-A18A-BE5917936E5C}"/>
    <cellStyle name="Comma 30 5 2" xfId="5114" xr:uid="{1630FAA4-EBD0-4C94-8252-CCCCEAA5C03B}"/>
    <cellStyle name="Comma 30 5 2 2" xfId="11324" xr:uid="{C124B3DB-2A84-4564-9297-06F6DC5B7706}"/>
    <cellStyle name="Comma 30 5 2 2 2" xfId="25687" xr:uid="{B1C09F22-192D-4977-97A5-98EBF122AA1B}"/>
    <cellStyle name="Comma 30 5 2 3" xfId="17422" xr:uid="{E7EEFF49-9DA4-403A-BE5D-2335BDB998EB}"/>
    <cellStyle name="Comma 30 5 2 4" xfId="31781" xr:uid="{3E27A5B1-6EB4-419B-9AF2-BE03B96409A8}"/>
    <cellStyle name="Comma 30 5 2 5" xfId="37875" xr:uid="{5B015865-0095-4D71-A250-45D136191DB5}"/>
    <cellStyle name="Comma 30 5 3" xfId="8314" xr:uid="{B736D50B-A47E-4ACE-B95B-2DD7490A7B98}"/>
    <cellStyle name="Comma 30 5 3 2" xfId="22677" xr:uid="{0B457F89-11C5-47CD-A723-A1074197FC1A}"/>
    <cellStyle name="Comma 30 5 4" xfId="14412" xr:uid="{7B279BF8-8C56-41B2-BE73-10D91F2ECCF8}"/>
    <cellStyle name="Comma 30 5 5" xfId="28771" xr:uid="{73B833A7-975D-4AFB-A53B-B84B3CC8768E}"/>
    <cellStyle name="Comma 30 5 6" xfId="34865" xr:uid="{9E550BC2-FFBD-40C2-9DBA-E382291E962B}"/>
    <cellStyle name="Comma 30 5 7" xfId="43048" xr:uid="{3F5ADB39-370C-4C4B-A969-A7C7653669A0}"/>
    <cellStyle name="Comma 30 6" xfId="2409" xr:uid="{E6ED0C3C-F4B0-47A8-A4FD-2B556E2DCDA6}"/>
    <cellStyle name="Comma 30 6 2" xfId="5488" xr:uid="{9B65329F-04D1-476A-995D-B7D58E7DC3EC}"/>
    <cellStyle name="Comma 30 6 2 2" xfId="11698" xr:uid="{C55EC516-FDB9-4D1D-B384-DD8FA581A3BF}"/>
    <cellStyle name="Comma 30 6 2 2 2" xfId="26061" xr:uid="{5724A641-1528-4AA0-8E1B-DF01FFA526C9}"/>
    <cellStyle name="Comma 30 6 2 3" xfId="17796" xr:uid="{3572FD31-485E-44A7-A1F9-5AF0366904BE}"/>
    <cellStyle name="Comma 30 6 2 4" xfId="32155" xr:uid="{E80F86A8-AFFE-4D74-A505-6E99A543C518}"/>
    <cellStyle name="Comma 30 6 2 5" xfId="38249" xr:uid="{C2E0552B-D779-41E3-A38F-7EE70F19B08F}"/>
    <cellStyle name="Comma 30 6 3" xfId="8688" xr:uid="{F96CF5BC-7E04-4B70-B9A6-F423A8697CB0}"/>
    <cellStyle name="Comma 30 6 3 2" xfId="23051" xr:uid="{2F785BFE-6D7C-4B00-8B32-28A3F70D1874}"/>
    <cellStyle name="Comma 30 6 4" xfId="14786" xr:uid="{8BCF050E-4D09-418A-8160-6DD4374D4F57}"/>
    <cellStyle name="Comma 30 6 5" xfId="29145" xr:uid="{158C525E-2897-4B08-9188-8EF44F93E356}"/>
    <cellStyle name="Comma 30 6 6" xfId="35239" xr:uid="{44BEAB11-4496-484C-A140-06C52E3905E2}"/>
    <cellStyle name="Comma 30 6 7" xfId="43953" xr:uid="{25DD8A1C-BA7D-4FDA-9F35-A24DDA116F92}"/>
    <cellStyle name="Comma 30 7" xfId="2783" xr:uid="{F2D6F93A-5B6E-44B0-B642-8038154FEA09}"/>
    <cellStyle name="Comma 30 7 2" xfId="5862" xr:uid="{E0850CDC-B47A-421A-98C5-63793556990A}"/>
    <cellStyle name="Comma 30 7 2 2" xfId="12072" xr:uid="{D8DA96EA-4201-4E87-98FA-B62942C7ED5E}"/>
    <cellStyle name="Comma 30 7 2 2 2" xfId="26435" xr:uid="{9C31579D-9CD3-4FAC-BDA3-479B36B3EE40}"/>
    <cellStyle name="Comma 30 7 2 3" xfId="18170" xr:uid="{9E45BFD8-1CC9-4DF4-BF22-5C0B8716AC11}"/>
    <cellStyle name="Comma 30 7 2 4" xfId="32529" xr:uid="{9940425E-F0AD-4184-804D-2F986F0F15AE}"/>
    <cellStyle name="Comma 30 7 2 5" xfId="38623" xr:uid="{AD34BAA4-48BC-4E3F-861E-88C2582DAA7F}"/>
    <cellStyle name="Comma 30 7 3" xfId="9062" xr:uid="{A8CA53B9-BCB2-4CA6-AA41-D06A211BFE0D}"/>
    <cellStyle name="Comma 30 7 3 2" xfId="23425" xr:uid="{7DAF4FDB-19BF-417C-B13A-4D5D5AE9A072}"/>
    <cellStyle name="Comma 30 7 4" xfId="15160" xr:uid="{407CAF0D-2990-4B19-AFD2-34A916A3BA26}"/>
    <cellStyle name="Comma 30 7 5" xfId="29519" xr:uid="{8D636762-E999-4AC4-ACB0-4C66AC57FA5F}"/>
    <cellStyle name="Comma 30 7 6" xfId="35613" xr:uid="{628EE952-AD0B-4774-8C95-B9EAFEAB0A7D}"/>
    <cellStyle name="Comma 30 7 7" xfId="44904" xr:uid="{987D590F-CD64-4DA2-A1D1-AB0F82D9B92B}"/>
    <cellStyle name="Comma 30 8" xfId="3157" xr:uid="{F87EE7B8-2924-4704-A629-46066BC90684}"/>
    <cellStyle name="Comma 30 8 2" xfId="6236" xr:uid="{EC05AB49-D6C4-4B8E-8657-D06450527C08}"/>
    <cellStyle name="Comma 30 8 2 2" xfId="12446" xr:uid="{FBC2285B-FF72-47EF-BF2A-6F7DC7C9EC27}"/>
    <cellStyle name="Comma 30 8 2 2 2" xfId="26809" xr:uid="{A4A7E7FA-4AD9-4588-B79B-0ED2C2D0377C}"/>
    <cellStyle name="Comma 30 8 2 3" xfId="18544" xr:uid="{06A44E1D-C80C-4799-BBA0-2EECDAC29CA0}"/>
    <cellStyle name="Comma 30 8 2 4" xfId="32903" xr:uid="{6BC52293-BF36-4576-AD01-FF39E493C279}"/>
    <cellStyle name="Comma 30 8 2 5" xfId="38997" xr:uid="{8E33F793-1FCE-423B-AC51-4F785EAEC1E1}"/>
    <cellStyle name="Comma 30 8 3" xfId="9436" xr:uid="{14D151FA-BA6D-46E2-9A17-C204EB2EA2A8}"/>
    <cellStyle name="Comma 30 8 3 2" xfId="23799" xr:uid="{C6C85952-4ED3-4C16-A030-D9E074289591}"/>
    <cellStyle name="Comma 30 8 4" xfId="15534" xr:uid="{F587142B-CE5D-48F8-A6D0-8E7CDAE48EC3}"/>
    <cellStyle name="Comma 30 8 5" xfId="29893" xr:uid="{83056FD8-AA47-499D-896E-79248EEA5F39}"/>
    <cellStyle name="Comma 30 8 6" xfId="35987" xr:uid="{B28586A6-B103-4548-A988-4E2B8EE1664E}"/>
    <cellStyle name="Comma 30 8 7" xfId="40857" xr:uid="{BD7AD270-10BB-43AF-9C7D-C2D7AE07F369}"/>
    <cellStyle name="Comma 30 9" xfId="3533" xr:uid="{DF9B48CD-BC44-4F32-A8CB-6F3A85E878DC}"/>
    <cellStyle name="Comma 30 9 2" xfId="6612" xr:uid="{40B79673-BB45-4086-A0A9-A5783124E50A}"/>
    <cellStyle name="Comma 30 9 2 2" xfId="12821" xr:uid="{22853F17-B64B-47CB-B7EA-3E6FE26A003B}"/>
    <cellStyle name="Comma 30 9 2 2 2" xfId="27184" xr:uid="{CE3A005E-2056-4969-9CBD-DD68B2C1832F}"/>
    <cellStyle name="Comma 30 9 2 3" xfId="18919" xr:uid="{FB67D789-4645-4E9F-B9B0-CA3F1BC237AC}"/>
    <cellStyle name="Comma 30 9 2 4" xfId="33278" xr:uid="{34066706-CE8B-4A46-8F87-CE2C43926F82}"/>
    <cellStyle name="Comma 30 9 2 5" xfId="39372" xr:uid="{CF0CB1D8-184A-4CAD-A2A4-8FB146C0C9AA}"/>
    <cellStyle name="Comma 30 9 3" xfId="9812" xr:uid="{7DD52FBD-A0BA-4B25-BFA3-59ED3827256B}"/>
    <cellStyle name="Comma 30 9 3 2" xfId="24175" xr:uid="{FE78F001-8900-4BE7-9CEA-308C42FFB4E1}"/>
    <cellStyle name="Comma 30 9 4" xfId="15910" xr:uid="{A0B8EBC9-86A5-48F5-9496-7DE66342B0B2}"/>
    <cellStyle name="Comma 30 9 5" xfId="30269" xr:uid="{BEBDEA33-2545-4B24-8500-8136CB426900}"/>
    <cellStyle name="Comma 30 9 6" xfId="36363" xr:uid="{41C46568-9757-46AA-B5A2-F6E3F5AF37D7}"/>
    <cellStyle name="Comma 30 9 7" xfId="46265" xr:uid="{CD21858B-FF30-411D-A25C-02957A39CF65}"/>
    <cellStyle name="Comma 31" xfId="994" xr:uid="{FE485465-A3CD-4BF6-918D-CC6185612273}"/>
    <cellStyle name="Comma 31 10" xfId="6947" xr:uid="{919C295D-C317-45F8-878F-ECA0E2A22530}"/>
    <cellStyle name="Comma 31 10 2" xfId="21309" xr:uid="{35861F1D-552A-43DB-B8BE-8BE0AAE911B1}"/>
    <cellStyle name="Comma 31 11" xfId="13044" xr:uid="{25AE1D62-A054-446E-9E64-8BF11C54B870}"/>
    <cellStyle name="Comma 31 12" xfId="27403" xr:uid="{643AA817-C69F-45A2-B939-D498188A2D3D}"/>
    <cellStyle name="Comma 31 13" xfId="33497" xr:uid="{B6CE016B-B73E-4F09-B798-B2158BA084C3}"/>
    <cellStyle name="Comma 31 14" xfId="40062" xr:uid="{885BD6B5-F623-4FAD-8B6F-873D2C72AA51}"/>
    <cellStyle name="Comma 31 2" xfId="1148" xr:uid="{724F6075-07A0-4C84-B259-DE67959886FA}"/>
    <cellStyle name="Comma 31 2 2" xfId="4209" xr:uid="{68B07105-5BC1-4FCC-9E99-71A2D9829A63}"/>
    <cellStyle name="Comma 31 2 2 2" xfId="10440" xr:uid="{95D94474-D8E8-4EFC-962D-931B85830D45}"/>
    <cellStyle name="Comma 31 2 2 2 2" xfId="24803" xr:uid="{CCB1629F-0EDB-4D48-83C1-BEA118C82F1D}"/>
    <cellStyle name="Comma 31 2 2 2 3" xfId="42825" xr:uid="{A2D15152-E2F8-40EB-8637-B1E0CFA7E2C8}"/>
    <cellStyle name="Comma 31 2 2 3" xfId="16538" xr:uid="{E0CF5808-186C-4246-B1A2-A7077D08E8D7}"/>
    <cellStyle name="Comma 31 2 2 3 2" xfId="43739" xr:uid="{6737B57E-5D87-4C70-B772-32389640AC80}"/>
    <cellStyle name="Comma 31 2 2 4" xfId="30897" xr:uid="{C9F69E43-B248-423B-8535-C8EE5D070D2B}"/>
    <cellStyle name="Comma 31 2 2 4 2" xfId="44638" xr:uid="{21E021F4-2284-4E97-B1FE-C8D7611DF409}"/>
    <cellStyle name="Comma 31 2 2 5" xfId="36991" xr:uid="{75831F7C-9785-419D-B1EF-465EF3A1BA74}"/>
    <cellStyle name="Comma 31 2 2 5 2" xfId="45614" xr:uid="{30DBA4E3-7126-4FC7-B8C5-D2BF8115FD94}"/>
    <cellStyle name="Comma 31 2 2 6" xfId="41882" xr:uid="{C6E2D2F0-55FE-4194-B1E8-8B2C1FD15A7B}"/>
    <cellStyle name="Comma 31 2 3" xfId="7407" xr:uid="{9B6843F3-2CA6-414B-86B5-44AADBF72BFB}"/>
    <cellStyle name="Comma 31 2 3 2" xfId="21769" xr:uid="{9147467F-341C-4EC9-8A12-4ABC6FEB2582}"/>
    <cellStyle name="Comma 31 2 3 3" xfId="42392" xr:uid="{6CCB4907-340C-4E2E-A1B1-C314670EEBCA}"/>
    <cellStyle name="Comma 31 2 4" xfId="13504" xr:uid="{CC1338BC-5F39-44B6-BB80-2EE209D54D2C}"/>
    <cellStyle name="Comma 31 2 4 2" xfId="43309" xr:uid="{8F737908-F2A8-4699-85D8-87CAD47392C3}"/>
    <cellStyle name="Comma 31 2 5" xfId="27863" xr:uid="{79BA5FE3-2323-44FF-A469-5841B2B13B80}"/>
    <cellStyle name="Comma 31 2 5 2" xfId="44208" xr:uid="{324F7082-19A3-4D72-8929-5BEF367C5C7D}"/>
    <cellStyle name="Comma 31 2 6" xfId="33957" xr:uid="{AEE93114-7555-46A3-B859-5C9F13192335}"/>
    <cellStyle name="Comma 31 2 6 2" xfId="45169" xr:uid="{80E4EB7B-D498-43DA-AEBF-909C8E930C79}"/>
    <cellStyle name="Comma 31 2 7" xfId="41388" xr:uid="{1498F9BC-0B73-4DAE-A1FA-A1C8B5AC08D2}"/>
    <cellStyle name="Comma 31 2 8" xfId="40486" xr:uid="{D58595B2-BD71-4233-9B72-1B2131DEBFB6}"/>
    <cellStyle name="Comma 31 3" xfId="1508" xr:uid="{3CF0CE2E-04F4-4BAB-8F41-06F4BE02769E}"/>
    <cellStyle name="Comma 31 3 2" xfId="4581" xr:uid="{938D6C54-439D-4E54-AA1F-2B2421DA87E8}"/>
    <cellStyle name="Comma 31 3 2 2" xfId="10790" xr:uid="{DD333CE3-8F0E-4C2B-8F4F-862964CBEDE5}"/>
    <cellStyle name="Comma 31 3 2 2 2" xfId="25153" xr:uid="{C4D238FE-DBDC-47AC-B036-EE014C46988F}"/>
    <cellStyle name="Comma 31 3 2 3" xfId="16888" xr:uid="{1912F88F-1F93-4205-B23F-660049EE3C9C}"/>
    <cellStyle name="Comma 31 3 2 4" xfId="31247" xr:uid="{FCF9379B-4FB5-4211-9530-1CD7C5CE1AA3}"/>
    <cellStyle name="Comma 31 3 2 5" xfId="37341" xr:uid="{FDE9DF5C-5AC6-4CDA-9E8D-D6AC6B828F9F}"/>
    <cellStyle name="Comma 31 3 2 6" xfId="42571" xr:uid="{AD27431D-2962-4E00-9263-CBAC69A32255}"/>
    <cellStyle name="Comma 31 3 3" xfId="7780" xr:uid="{891E724F-2BBC-43C4-B1E9-16832ADCE2E8}"/>
    <cellStyle name="Comma 31 3 3 2" xfId="22143" xr:uid="{C52421BA-02C6-4C8E-B6A8-B16873985922}"/>
    <cellStyle name="Comma 31 3 3 3" xfId="43485" xr:uid="{479901F8-287C-4240-A486-33F86CAD9BE0}"/>
    <cellStyle name="Comma 31 3 4" xfId="13878" xr:uid="{12D460D4-9DDC-4516-8A64-A343547AA04E}"/>
    <cellStyle name="Comma 31 3 4 2" xfId="44384" xr:uid="{4F09B9D7-FA4A-44C4-B247-6778758D14AE}"/>
    <cellStyle name="Comma 31 3 5" xfId="28237" xr:uid="{F9FDBA39-E773-4BC1-B902-1D2F6D1A5988}"/>
    <cellStyle name="Comma 31 3 5 2" xfId="45351" xr:uid="{3944042F-7352-49E5-8997-B5AF2A40C08E}"/>
    <cellStyle name="Comma 31 3 6" xfId="34331" xr:uid="{7678E009-C650-4B62-94CC-7731F8ED81DC}"/>
    <cellStyle name="Comma 31 3 7" xfId="41614" xr:uid="{25A494F6-D1ED-4D31-B752-465F12760B57}"/>
    <cellStyle name="Comma 31 4" xfId="1877" xr:uid="{17446203-6648-4917-963C-E800A1661DF6}"/>
    <cellStyle name="Comma 31 4 2" xfId="4954" xr:uid="{65097C82-C296-45D8-863B-C3246B5B71E0}"/>
    <cellStyle name="Comma 31 4 2 2" xfId="11164" xr:uid="{33971D87-0C4E-4771-B23F-318B5FB61FC0}"/>
    <cellStyle name="Comma 31 4 2 2 2" xfId="25527" xr:uid="{CCC63BF9-43EB-41B6-9CDB-63A6A9E84861}"/>
    <cellStyle name="Comma 31 4 2 3" xfId="17262" xr:uid="{E44809B4-EB20-4B74-ABE6-A9DAD1A51CA0}"/>
    <cellStyle name="Comma 31 4 2 4" xfId="31621" xr:uid="{2CB93392-F468-48BA-809F-58D7C3B31859}"/>
    <cellStyle name="Comma 31 4 2 5" xfId="37715" xr:uid="{AE06D25C-3EAD-4E8C-9834-BD20D08F2F87}"/>
    <cellStyle name="Comma 31 4 3" xfId="8154" xr:uid="{0D6F7EE9-2345-409A-9939-512D5B38F35C}"/>
    <cellStyle name="Comma 31 4 3 2" xfId="22517" xr:uid="{5B6C325B-9800-422F-98C1-FB10BDE8F3F7}"/>
    <cellStyle name="Comma 31 4 4" xfId="14252" xr:uid="{D4127EA7-CBF6-4B6F-B842-94FD306AD8DA}"/>
    <cellStyle name="Comma 31 4 5" xfId="28611" xr:uid="{390F50FE-3A51-4283-A465-515308064A9B}"/>
    <cellStyle name="Comma 31 4 6" xfId="34705" xr:uid="{96672E73-3CEB-47A1-87D0-80E5B61EC5FD}"/>
    <cellStyle name="Comma 31 4 7" xfId="42128" xr:uid="{1030F428-0AFD-4E19-88B4-C9D6CCDFB05C}"/>
    <cellStyle name="Comma 31 5" xfId="2250" xr:uid="{1B3D619E-917B-4ECC-9616-E514A432CD1A}"/>
    <cellStyle name="Comma 31 5 2" xfId="5328" xr:uid="{F58DC059-50F4-430B-B5F7-608D733B99EA}"/>
    <cellStyle name="Comma 31 5 2 2" xfId="11538" xr:uid="{041CF680-BE6E-43D2-80B3-80B5810BDA51}"/>
    <cellStyle name="Comma 31 5 2 2 2" xfId="25901" xr:uid="{A16DEB29-1016-4377-9EEE-64BEEB6E9BDC}"/>
    <cellStyle name="Comma 31 5 2 3" xfId="17636" xr:uid="{B9D0886A-1C51-4CED-B2F0-D4BF43C3A47B}"/>
    <cellStyle name="Comma 31 5 2 4" xfId="31995" xr:uid="{E20E133A-66FD-4D95-9C0E-3604E504AA09}"/>
    <cellStyle name="Comma 31 5 2 5" xfId="38089" xr:uid="{7BE39F6E-BB70-4C72-AADC-8CDF4F5EE42C}"/>
    <cellStyle name="Comma 31 5 3" xfId="8528" xr:uid="{CF59347A-AF61-40F1-922D-1E44DA29B5F3}"/>
    <cellStyle name="Comma 31 5 3 2" xfId="22891" xr:uid="{98D54B39-62ED-4B72-9B63-CCC628A0EAB7}"/>
    <cellStyle name="Comma 31 5 4" xfId="14626" xr:uid="{F86E8759-7279-45B6-918C-2BC57E5E2EE7}"/>
    <cellStyle name="Comma 31 5 5" xfId="28985" xr:uid="{F32210EB-CD5B-4EAA-A77F-73685637018F}"/>
    <cellStyle name="Comma 31 5 6" xfId="35079" xr:uid="{1988AD13-34BE-4EB4-A3A7-11D594D535C5}"/>
    <cellStyle name="Comma 31 5 7" xfId="43049" xr:uid="{F42ACAB5-54E4-4ECA-A554-8B75C1BC6B22}"/>
    <cellStyle name="Comma 31 6" xfId="2623" xr:uid="{70386295-15B6-41E4-A40B-45E22CE9EEF6}"/>
    <cellStyle name="Comma 31 6 2" xfId="5702" xr:uid="{023B22C9-B4A8-4184-8A59-2179406591E7}"/>
    <cellStyle name="Comma 31 6 2 2" xfId="11912" xr:uid="{75CF8D36-32F1-4E0B-8ED1-32EA946D9053}"/>
    <cellStyle name="Comma 31 6 2 2 2" xfId="26275" xr:uid="{627A0C16-4CFE-4768-88FD-D4249234D4BD}"/>
    <cellStyle name="Comma 31 6 2 3" xfId="18010" xr:uid="{995D34FC-E922-4B0C-BBCD-F85AFE0ADEC5}"/>
    <cellStyle name="Comma 31 6 2 4" xfId="32369" xr:uid="{39BF721E-2BBB-4215-9BCC-A00F886BEF68}"/>
    <cellStyle name="Comma 31 6 2 5" xfId="38463" xr:uid="{E075BCE6-F08E-4B1A-872F-B84B790EE265}"/>
    <cellStyle name="Comma 31 6 3" xfId="8902" xr:uid="{43C6C909-B2FD-4097-915B-FB91CDD5E2DB}"/>
    <cellStyle name="Comma 31 6 3 2" xfId="23265" xr:uid="{CFCF6645-61A3-4388-9090-D882FD0DB60C}"/>
    <cellStyle name="Comma 31 6 4" xfId="15000" xr:uid="{2DE33E85-15A9-47FB-8B45-DB93E484792E}"/>
    <cellStyle name="Comma 31 6 5" xfId="29359" xr:uid="{FFCFCFC0-0912-4CD1-98C1-4E05F8923772}"/>
    <cellStyle name="Comma 31 6 6" xfId="35453" xr:uid="{4C018CCC-0A8F-46F6-9C3A-18CC3237187D}"/>
    <cellStyle name="Comma 31 6 7" xfId="43954" xr:uid="{C0A382EF-9BB5-48DE-951F-DFFDD012BB68}"/>
    <cellStyle name="Comma 31 7" xfId="2997" xr:uid="{00C635F9-4BB6-49A2-915C-5C3B6ADAB049}"/>
    <cellStyle name="Comma 31 7 2" xfId="6076" xr:uid="{6C8F10ED-0103-45DA-A84D-2819B4D50DBB}"/>
    <cellStyle name="Comma 31 7 2 2" xfId="12286" xr:uid="{50134391-C976-4174-A09C-1EB1902A4A26}"/>
    <cellStyle name="Comma 31 7 2 2 2" xfId="26649" xr:uid="{369F0A7D-AAA1-486E-BC5D-2F1974ADBD18}"/>
    <cellStyle name="Comma 31 7 2 3" xfId="18384" xr:uid="{72F52345-104E-4559-AD53-07F6A018BE9D}"/>
    <cellStyle name="Comma 31 7 2 4" xfId="32743" xr:uid="{106D6F16-2264-4DD3-9AD7-088AC841AC27}"/>
    <cellStyle name="Comma 31 7 2 5" xfId="38837" xr:uid="{987E56BD-C712-4073-B643-BE147EA52CE0}"/>
    <cellStyle name="Comma 31 7 3" xfId="9276" xr:uid="{DE935629-122D-4B03-B8E1-FBB88813485A}"/>
    <cellStyle name="Comma 31 7 3 2" xfId="23639" xr:uid="{BEFA0A2B-8C9E-4AA6-ACA9-72CBFE99B750}"/>
    <cellStyle name="Comma 31 7 4" xfId="15374" xr:uid="{B18820CE-6004-43D8-B6F0-6DBB75A0065D}"/>
    <cellStyle name="Comma 31 7 5" xfId="29733" xr:uid="{ED842138-1BA5-4B0A-B316-4A8112CC92E0}"/>
    <cellStyle name="Comma 31 7 6" xfId="35827" xr:uid="{AD1AF641-DAA4-42E3-8D7A-DA91A8451F12}"/>
    <cellStyle name="Comma 31 7 7" xfId="44905" xr:uid="{E67B60D5-45AC-441C-8D07-190E82136AC4}"/>
    <cellStyle name="Comma 31 8" xfId="3373" xr:uid="{F2767090-D136-486D-83E1-DCD8F4E9FC00}"/>
    <cellStyle name="Comma 31 8 2" xfId="6452" xr:uid="{EADC464D-839F-4A30-ADD5-81FC3E76E05D}"/>
    <cellStyle name="Comma 31 8 2 2" xfId="12661" xr:uid="{851262F2-335B-4B60-BA80-74748CE3AE9B}"/>
    <cellStyle name="Comma 31 8 2 2 2" xfId="27024" xr:uid="{E9143E3E-7E81-45D6-BA01-6E6CE9CF1AE9}"/>
    <cellStyle name="Comma 31 8 2 3" xfId="18759" xr:uid="{A05CC3DE-BA72-4F7B-B947-172AFAC365CD}"/>
    <cellStyle name="Comma 31 8 2 4" xfId="33118" xr:uid="{5CA473D5-E66C-4A0A-8AD3-FE3660B6C34E}"/>
    <cellStyle name="Comma 31 8 2 5" xfId="39212" xr:uid="{45E0BFE6-3BFF-4487-B5B1-8F57CD8EBFF9}"/>
    <cellStyle name="Comma 31 8 3" xfId="9652" xr:uid="{C508DCD4-76FA-4F30-879E-3B2E8D735204}"/>
    <cellStyle name="Comma 31 8 3 2" xfId="24015" xr:uid="{DA656E76-E089-41E9-B745-86DFC5B0C62D}"/>
    <cellStyle name="Comma 31 8 4" xfId="15750" xr:uid="{8DACA95B-5D59-454E-979F-EFF0B51009AF}"/>
    <cellStyle name="Comma 31 8 5" xfId="30109" xr:uid="{38141814-8D97-4A96-BDDF-453F82BC02D6}"/>
    <cellStyle name="Comma 31 8 6" xfId="36203" xr:uid="{BF729AEE-D0F5-4E6D-888B-DE744EB3BFDF}"/>
    <cellStyle name="Comma 31 8 7" xfId="40858" xr:uid="{AF763997-8179-4EBC-990C-984E3643013E}"/>
    <cellStyle name="Comma 31 9" xfId="3749" xr:uid="{842148BE-4961-4230-8DA6-9A7436030624}"/>
    <cellStyle name="Comma 31 9 2" xfId="10028" xr:uid="{AE42FCAA-634C-412E-ADBE-4BBCEE386A4D}"/>
    <cellStyle name="Comma 31 9 2 2" xfId="24391" xr:uid="{9CD83E62-48F9-4F99-A4F0-DCE9F3E26EC7}"/>
    <cellStyle name="Comma 31 9 3" xfId="16126" xr:uid="{0580D1B5-4E2A-4586-8E29-E2547E29B190}"/>
    <cellStyle name="Comma 31 9 4" xfId="30485" xr:uid="{BE21CEE3-20CD-4F74-AFE9-FD2FB5EF2659}"/>
    <cellStyle name="Comma 31 9 5" xfId="36579" xr:uid="{C461CC60-4642-445B-BA1B-C54975F49AB2}"/>
    <cellStyle name="Comma 31 9 6" xfId="46267" xr:uid="{73849C2F-02F5-4442-A8F5-864451F8FD44}"/>
    <cellStyle name="Comma 32" xfId="987" xr:uid="{6AA58768-3BCD-4F05-B580-AB470A50B7FB}"/>
    <cellStyle name="Comma 32 10" xfId="7153" xr:uid="{70540178-ABB3-40F3-92A7-D5A7498C6D91}"/>
    <cellStyle name="Comma 32 10 2" xfId="21515" xr:uid="{9458079A-7954-4286-9A83-7BF5BBE99514}"/>
    <cellStyle name="Comma 32 11" xfId="13250" xr:uid="{114FD23E-1D25-44E0-9C59-BB846126B9AC}"/>
    <cellStyle name="Comma 32 12" xfId="27609" xr:uid="{C07A9D03-4FE2-4FA2-BE25-8FD35046D6B1}"/>
    <cellStyle name="Comma 32 13" xfId="33703" xr:uid="{10F70C38-AD86-4BAF-944D-9FAE66035F84}"/>
    <cellStyle name="Comma 32 14" xfId="40057" xr:uid="{9BB8AB2C-D6AA-47D0-84B0-9463996027E7}"/>
    <cellStyle name="Comma 32 2" xfId="1346" xr:uid="{B7F8C3C6-76F4-4CF0-B902-5E93DEC5E05C}"/>
    <cellStyle name="Comma 32 2 2" xfId="4414" xr:uid="{CE265432-126E-456F-9295-5984ED02A21B}"/>
    <cellStyle name="Comma 32 2 2 2" xfId="10622" xr:uid="{AF8417AA-1565-446D-ACB4-483B7A947CFA}"/>
    <cellStyle name="Comma 32 2 2 2 2" xfId="24985" xr:uid="{EB6A2C30-BFA9-4F31-BB73-04CF7039E773}"/>
    <cellStyle name="Comma 32 2 2 2 3" xfId="42826" xr:uid="{C01BBB2A-F528-4DBC-8A5A-C64C06541343}"/>
    <cellStyle name="Comma 32 2 2 3" xfId="16720" xr:uid="{1CF58C88-C6B0-47FE-B3E7-959371EEAE0A}"/>
    <cellStyle name="Comma 32 2 2 3 2" xfId="43740" xr:uid="{B627B166-6130-4B49-8412-0471A0808521}"/>
    <cellStyle name="Comma 32 2 2 4" xfId="31079" xr:uid="{F5307C39-D62F-47F2-8228-5961FC7B2F85}"/>
    <cellStyle name="Comma 32 2 2 4 2" xfId="44639" xr:uid="{673A8653-2B41-466A-9F42-F5665BAF31BD}"/>
    <cellStyle name="Comma 32 2 2 5" xfId="37173" xr:uid="{7FC915C6-F8BA-43CF-BFBF-88E4CF42EAB2}"/>
    <cellStyle name="Comma 32 2 2 5 2" xfId="45615" xr:uid="{33B741D6-4FE9-47B1-86AC-058EDBCB743A}"/>
    <cellStyle name="Comma 32 2 2 6" xfId="41883" xr:uid="{1A53BDD1-8322-4BE2-B0E0-A486F9359761}"/>
    <cellStyle name="Comma 32 2 3" xfId="7612" xr:uid="{D49CAABA-8F92-4C0A-9342-E40A935E83AC}"/>
    <cellStyle name="Comma 32 2 3 2" xfId="21975" xr:uid="{6822EFC4-B4FC-4A02-ACC6-913185895C07}"/>
    <cellStyle name="Comma 32 2 3 3" xfId="42393" xr:uid="{149EC1EC-6039-42E1-9D17-AD22CFEC0D34}"/>
    <cellStyle name="Comma 32 2 4" xfId="13710" xr:uid="{263DC920-E241-48EC-8F56-9116D6E75F93}"/>
    <cellStyle name="Comma 32 2 4 2" xfId="43310" xr:uid="{6305E0CC-4393-46B9-BB3D-37358428F7FD}"/>
    <cellStyle name="Comma 32 2 5" xfId="28069" xr:uid="{31DA1370-E03F-4985-96DD-B1D7A13AEC99}"/>
    <cellStyle name="Comma 32 2 5 2" xfId="44209" xr:uid="{D04FEFFE-8821-4226-AE43-45E59DACC07D}"/>
    <cellStyle name="Comma 32 2 6" xfId="34163" xr:uid="{1BE0874D-AA19-4A2C-A91C-A9FA18CC51DB}"/>
    <cellStyle name="Comma 32 2 6 2" xfId="45170" xr:uid="{6251EB6A-B5EC-4FCC-A186-6F239ACABD1D}"/>
    <cellStyle name="Comma 32 2 7" xfId="41389" xr:uid="{0CDA76FD-1240-47A4-89DB-AAEE20E9CDD8}"/>
    <cellStyle name="Comma 32 2 8" xfId="40487" xr:uid="{C389D01C-2869-4086-BB36-24331C69E4B3}"/>
    <cellStyle name="Comma 32 3" xfId="1711" xr:uid="{02C37562-F31A-48A3-B27F-6E9C98778D04}"/>
    <cellStyle name="Comma 32 3 2" xfId="4786" xr:uid="{77888530-CE8F-47D4-AC7F-1275EB622460}"/>
    <cellStyle name="Comma 32 3 2 2" xfId="10996" xr:uid="{FD10174A-36F3-4DC8-9BA2-CC9E454B30B9}"/>
    <cellStyle name="Comma 32 3 2 2 2" xfId="25359" xr:uid="{2C8691E4-6907-4244-9FF1-759C75941690}"/>
    <cellStyle name="Comma 32 3 2 3" xfId="17094" xr:uid="{910DFBC5-C980-40D5-B848-52201A9A49E5}"/>
    <cellStyle name="Comma 32 3 2 4" xfId="31453" xr:uid="{9363C8A1-93E8-4ED4-AAFA-3E688DF16DAC}"/>
    <cellStyle name="Comma 32 3 2 5" xfId="37547" xr:uid="{5C48FBBC-D8CE-4762-82A5-CA2972F79EA5}"/>
    <cellStyle name="Comma 32 3 2 6" xfId="42572" xr:uid="{1703A2A0-E1FC-449C-ABFE-38CEFBBC4892}"/>
    <cellStyle name="Comma 32 3 3" xfId="7986" xr:uid="{994D52E4-BDAF-4048-917A-B8585451AB43}"/>
    <cellStyle name="Comma 32 3 3 2" xfId="22349" xr:uid="{30370A5A-40BF-4DE4-8C8C-6687D1921370}"/>
    <cellStyle name="Comma 32 3 3 3" xfId="43486" xr:uid="{0EB3C66F-AD76-4CCD-90F8-6B9BF0A93C7A}"/>
    <cellStyle name="Comma 32 3 4" xfId="14084" xr:uid="{70E4C196-0324-41A4-9C7F-CB5B45ADEECC}"/>
    <cellStyle name="Comma 32 3 4 2" xfId="44385" xr:uid="{9B4B8D43-EFA6-42ED-BB73-2824743A75C7}"/>
    <cellStyle name="Comma 32 3 5" xfId="28443" xr:uid="{63598A7E-85FD-446D-8D60-F79C0053E0F2}"/>
    <cellStyle name="Comma 32 3 5 2" xfId="45352" xr:uid="{C85F7B35-2661-43D8-AF8B-12F3A988668A}"/>
    <cellStyle name="Comma 32 3 6" xfId="34537" xr:uid="{41862608-3921-4048-BF08-7E610D57E103}"/>
    <cellStyle name="Comma 32 3 7" xfId="41615" xr:uid="{DEDA61DB-D487-493A-A43C-A85FB9EC5F60}"/>
    <cellStyle name="Comma 32 4" xfId="2082" xr:uid="{6CBC7582-8F2B-4762-81D6-BD7CDDE97726}"/>
    <cellStyle name="Comma 32 4 2" xfId="5160" xr:uid="{9F670F26-B836-4F9E-8E84-E9D42BBF9859}"/>
    <cellStyle name="Comma 32 4 2 2" xfId="11370" xr:uid="{535455D1-51E3-454D-BE0C-8AE4B63BCB18}"/>
    <cellStyle name="Comma 32 4 2 2 2" xfId="25733" xr:uid="{5A311DC8-F29D-4724-9574-BCA3223F672A}"/>
    <cellStyle name="Comma 32 4 2 3" xfId="17468" xr:uid="{D4B7B9B4-0012-45A3-AD3E-FC7FFB115C8D}"/>
    <cellStyle name="Comma 32 4 2 4" xfId="31827" xr:uid="{BB1F3635-1E1B-4F3E-97A2-93D3C11FB6C6}"/>
    <cellStyle name="Comma 32 4 2 5" xfId="37921" xr:uid="{91170F92-92D7-4561-8192-71A63C16B3FB}"/>
    <cellStyle name="Comma 32 4 3" xfId="8360" xr:uid="{4E95D21E-D11A-4FBF-B368-51BDED001813}"/>
    <cellStyle name="Comma 32 4 3 2" xfId="22723" xr:uid="{4CDF4355-4A1D-4286-8AF4-0D6F7834828C}"/>
    <cellStyle name="Comma 32 4 4" xfId="14458" xr:uid="{A45CA858-C0EB-40A3-8289-327C928A6157}"/>
    <cellStyle name="Comma 32 4 5" xfId="28817" xr:uid="{06CCD5D1-F1BB-43EC-969B-CA97678A369B}"/>
    <cellStyle name="Comma 32 4 6" xfId="34911" xr:uid="{03E444A7-302F-423C-8F61-D62E55473388}"/>
    <cellStyle name="Comma 32 4 7" xfId="42129" xr:uid="{381FF4DB-AFD2-4BD4-9998-9DE907AC6D40}"/>
    <cellStyle name="Comma 32 5" xfId="2455" xr:uid="{867FE084-1FF7-43BA-9050-40C4E1FCD803}"/>
    <cellStyle name="Comma 32 5 2" xfId="5534" xr:uid="{1BD2448A-FA77-46F5-AC07-9E1918FEC784}"/>
    <cellStyle name="Comma 32 5 2 2" xfId="11744" xr:uid="{21673F57-EE53-4DA9-B530-15C76AC7318E}"/>
    <cellStyle name="Comma 32 5 2 2 2" xfId="26107" xr:uid="{00A7446D-F386-4B05-B29B-0111265E4E0E}"/>
    <cellStyle name="Comma 32 5 2 3" xfId="17842" xr:uid="{AD5A82F0-CA47-41F9-BDD7-094ABDD60BBD}"/>
    <cellStyle name="Comma 32 5 2 4" xfId="32201" xr:uid="{0A7716D4-B628-4549-9A5F-390181533917}"/>
    <cellStyle name="Comma 32 5 2 5" xfId="38295" xr:uid="{0F769859-696E-439D-946A-9984A33396F6}"/>
    <cellStyle name="Comma 32 5 3" xfId="8734" xr:uid="{C56B0A7B-8A34-4437-BDEE-3DA3E1470C1E}"/>
    <cellStyle name="Comma 32 5 3 2" xfId="23097" xr:uid="{59293D54-D627-43D3-B7D3-0D3B12F4CC1F}"/>
    <cellStyle name="Comma 32 5 4" xfId="14832" xr:uid="{A83F8D22-E5B8-4801-8DAC-44D80E9217A1}"/>
    <cellStyle name="Comma 32 5 5" xfId="29191" xr:uid="{C0647FCC-C9D3-4E39-BB81-9AE803BDC9C7}"/>
    <cellStyle name="Comma 32 5 6" xfId="35285" xr:uid="{B9EAB537-00D9-43CB-9992-C9CD0E748131}"/>
    <cellStyle name="Comma 32 5 7" xfId="43050" xr:uid="{E598E240-CE4A-4B3F-8E94-A7044F902382}"/>
    <cellStyle name="Comma 32 6" xfId="2829" xr:uid="{D65E85BB-0F8F-45AA-A6F3-F414D07C7CFA}"/>
    <cellStyle name="Comma 32 6 2" xfId="5908" xr:uid="{42BD5123-8D87-4130-BD07-6BE5E9C962BB}"/>
    <cellStyle name="Comma 32 6 2 2" xfId="12118" xr:uid="{8AB3630B-FA23-4000-BCAB-D9F0739309B4}"/>
    <cellStyle name="Comma 32 6 2 2 2" xfId="26481" xr:uid="{1E82CEE8-C080-48C1-AF8B-ED19A8186DAF}"/>
    <cellStyle name="Comma 32 6 2 3" xfId="18216" xr:uid="{46717ACC-A27C-4F38-B549-358FF4D971D4}"/>
    <cellStyle name="Comma 32 6 2 4" xfId="32575" xr:uid="{DCF1B9BC-0A77-4272-936A-323EF12EE0AC}"/>
    <cellStyle name="Comma 32 6 2 5" xfId="38669" xr:uid="{2DB7C75D-4941-464B-806F-619B5D8497AC}"/>
    <cellStyle name="Comma 32 6 3" xfId="9108" xr:uid="{81B9E1AB-A131-4EA0-A0F0-4AE88830D718}"/>
    <cellStyle name="Comma 32 6 3 2" xfId="23471" xr:uid="{5966DE2B-5797-4EE9-8143-E9E352C93C43}"/>
    <cellStyle name="Comma 32 6 4" xfId="15206" xr:uid="{5E5DF2D5-AFA8-4FD1-854F-2699B137A025}"/>
    <cellStyle name="Comma 32 6 5" xfId="29565" xr:uid="{558B7558-2D04-4D8D-853C-DB2008C86082}"/>
    <cellStyle name="Comma 32 6 6" xfId="35659" xr:uid="{ACE3AD93-85EC-4AC6-B81A-68E982AEFB96}"/>
    <cellStyle name="Comma 32 6 7" xfId="43955" xr:uid="{2399AB6E-126E-4172-8E5E-21AFC9B406E9}"/>
    <cellStyle name="Comma 32 7" xfId="3203" xr:uid="{4A152C67-780C-457A-AAC4-83B372AFB856}"/>
    <cellStyle name="Comma 32 7 2" xfId="6282" xr:uid="{27BDD83C-F177-406A-8232-7BFBBBDFF986}"/>
    <cellStyle name="Comma 32 7 2 2" xfId="12492" xr:uid="{F8A1EE14-96D4-41F5-A572-EE5BA85F1D85}"/>
    <cellStyle name="Comma 32 7 2 2 2" xfId="26855" xr:uid="{277AB454-485D-4FBE-860D-BBC5EFF6ABBE}"/>
    <cellStyle name="Comma 32 7 2 3" xfId="18590" xr:uid="{F3218BD5-BCF6-467F-A274-7B68603F0F12}"/>
    <cellStyle name="Comma 32 7 2 4" xfId="32949" xr:uid="{07F7DCA2-0908-490A-88AB-44CF9CBD8DD9}"/>
    <cellStyle name="Comma 32 7 2 5" xfId="39043" xr:uid="{94D2976E-8EC2-4EE3-9460-1F303B8692C8}"/>
    <cellStyle name="Comma 32 7 3" xfId="9482" xr:uid="{D04559C7-8692-48B0-949C-C25391226887}"/>
    <cellStyle name="Comma 32 7 3 2" xfId="23845" xr:uid="{469AE043-CB1D-4A4A-A186-6E3813512073}"/>
    <cellStyle name="Comma 32 7 4" xfId="15580" xr:uid="{AC4742C6-8C2C-4343-B9B4-587B6EF464FD}"/>
    <cellStyle name="Comma 32 7 5" xfId="29939" xr:uid="{127BD34D-7138-4DE6-A790-2A5F30229144}"/>
    <cellStyle name="Comma 32 7 6" xfId="36033" xr:uid="{B5E277D3-2D34-499C-B35E-523990EC8963}"/>
    <cellStyle name="Comma 32 7 7" xfId="44906" xr:uid="{8EE03438-E7BB-4030-98B2-A80A93190236}"/>
    <cellStyle name="Comma 32 8" xfId="3579" xr:uid="{D6E3E87F-B982-47B9-8BC1-6101FE4BEA26}"/>
    <cellStyle name="Comma 32 8 2" xfId="6658" xr:uid="{0DE60F14-74B2-4C82-87E2-D49239ECDAF0}"/>
    <cellStyle name="Comma 32 8 2 2" xfId="12867" xr:uid="{25466AB9-BAE3-4FF8-90B8-F2D3F3A04E57}"/>
    <cellStyle name="Comma 32 8 2 2 2" xfId="27230" xr:uid="{C73FB178-7A3A-4D71-9C7B-B8BBB8DFCB3A}"/>
    <cellStyle name="Comma 32 8 2 3" xfId="18965" xr:uid="{A4699980-3F42-49CE-AA0B-422676BEC246}"/>
    <cellStyle name="Comma 32 8 2 4" xfId="33324" xr:uid="{8379934B-D6B1-446B-B56B-03B5F16F67B9}"/>
    <cellStyle name="Comma 32 8 2 5" xfId="39418" xr:uid="{D0C01E8C-05B8-443F-B4D8-F508BCB5EB95}"/>
    <cellStyle name="Comma 32 8 3" xfId="9858" xr:uid="{DBABBCA8-7CE6-4288-B255-4B0C70331B8C}"/>
    <cellStyle name="Comma 32 8 3 2" xfId="24221" xr:uid="{05A8B3DF-7AD1-46E7-A05F-8A47B4F34A89}"/>
    <cellStyle name="Comma 32 8 4" xfId="15956" xr:uid="{4FA2AA4A-F91F-4F8C-9345-349791A0C0F0}"/>
    <cellStyle name="Comma 32 8 5" xfId="30315" xr:uid="{4DD10FDF-009E-4D72-9F77-6356B27CAA97}"/>
    <cellStyle name="Comma 32 8 6" xfId="36409" xr:uid="{612082A0-222D-4C2D-8B68-24BB5B103C43}"/>
    <cellStyle name="Comma 32 8 7" xfId="40859" xr:uid="{64FA9DF5-CB60-4E66-B1A1-3F31AE76B677}"/>
    <cellStyle name="Comma 32 9" xfId="3955" xr:uid="{DE317096-ED50-4737-8534-A22B9C4F61FB}"/>
    <cellStyle name="Comma 32 9 2" xfId="10234" xr:uid="{B9037AFA-7D3F-4112-BED1-1BB2ED71887D}"/>
    <cellStyle name="Comma 32 9 2 2" xfId="24597" xr:uid="{89791839-6110-40F2-915D-0943B7ACBC5C}"/>
    <cellStyle name="Comma 32 9 3" xfId="16332" xr:uid="{F777AF38-49CF-4797-AE57-D6D92C22084F}"/>
    <cellStyle name="Comma 32 9 4" xfId="30691" xr:uid="{5320CE96-4FBB-4477-ADD2-28ECC4D60E65}"/>
    <cellStyle name="Comma 32 9 5" xfId="36785" xr:uid="{DE436E73-2B45-4C28-9953-6118C8A178D2}"/>
    <cellStyle name="Comma 32 9 6" xfId="46268" xr:uid="{CC1A4FF5-8F33-4B3F-B26E-BF95A56D7823}"/>
    <cellStyle name="Comma 33" xfId="1144" xr:uid="{FE29A66E-804B-480C-A018-600652CEBF87}"/>
    <cellStyle name="Comma 33 10" xfId="40060" xr:uid="{A39F5802-DABC-4348-86D5-16F5D9B40C61}"/>
    <cellStyle name="Comma 33 2" xfId="3368" xr:uid="{FCBEFDAB-5EE9-42F5-BC63-59488598EB14}"/>
    <cellStyle name="Comma 33 2 2" xfId="6447" xr:uid="{ECEADBEA-666E-45EE-8A79-139340FD2061}"/>
    <cellStyle name="Comma 33 2 2 2" xfId="12656" xr:uid="{1B91C227-1C32-4DBF-A77F-026AF12BD22F}"/>
    <cellStyle name="Comma 33 2 2 2 2" xfId="27019" xr:uid="{DDFBF227-F661-4157-B456-4C058CA532BB}"/>
    <cellStyle name="Comma 33 2 2 2 3" xfId="42827" xr:uid="{438329DB-5692-45A4-ACA4-A2EF5FBD6971}"/>
    <cellStyle name="Comma 33 2 2 3" xfId="21073" xr:uid="{5CE5EDA1-E071-4ADC-A40A-280153FF054C}"/>
    <cellStyle name="Comma 33 2 2 3 2" xfId="43741" xr:uid="{5D09BCEE-0DC5-46D8-9B26-39294A2DE202}"/>
    <cellStyle name="Comma 33 2 2 4" xfId="18754" xr:uid="{FC0434B3-93F1-419E-AAF8-1AEB4B147B45}"/>
    <cellStyle name="Comma 33 2 2 4 2" xfId="44640" xr:uid="{3C804903-DC35-4E91-B45E-FC1877410854}"/>
    <cellStyle name="Comma 33 2 2 5" xfId="33113" xr:uid="{733094E4-A209-40A0-B179-6D7DC7E7408B}"/>
    <cellStyle name="Comma 33 2 2 5 2" xfId="45616" xr:uid="{9A6F7C97-FA78-4645-A2C6-6DB102667E52}"/>
    <cellStyle name="Comma 33 2 2 6" xfId="39207" xr:uid="{1B7650E8-0711-4D40-86A3-44EB4F50A1D9}"/>
    <cellStyle name="Comma 33 2 2 7" xfId="41884" xr:uid="{23BD434C-1616-4BEB-A2AC-37F117DBA2D4}"/>
    <cellStyle name="Comma 33 2 3" xfId="9647" xr:uid="{F3A788F4-23CD-4EE2-83EC-547E8BAD48FC}"/>
    <cellStyle name="Comma 33 2 3 2" xfId="24010" xr:uid="{9FF35475-5ABD-4A20-BEE3-C06D53261693}"/>
    <cellStyle name="Comma 33 2 3 3" xfId="42394" xr:uid="{3B66879D-06C9-47D3-B9CD-21EBEF34BFBB}"/>
    <cellStyle name="Comma 33 2 4" xfId="19975" xr:uid="{11CEEF98-3BC7-4908-B901-15A68B85E8CA}"/>
    <cellStyle name="Comma 33 2 4 2" xfId="43311" xr:uid="{0F6C79A9-3556-402F-B204-330602EC2343}"/>
    <cellStyle name="Comma 33 2 5" xfId="15745" xr:uid="{A4797FAA-69A7-4417-951A-D0A3C46FDF36}"/>
    <cellStyle name="Comma 33 2 5 2" xfId="44210" xr:uid="{EFE6D5D9-7791-48EF-9231-FC60E9BA57E3}"/>
    <cellStyle name="Comma 33 2 6" xfId="30104" xr:uid="{1B9D4483-27FF-4065-A61A-35858731797C}"/>
    <cellStyle name="Comma 33 2 6 2" xfId="45171" xr:uid="{A22C3998-EEFB-4B38-9109-8F8A131462DC}"/>
    <cellStyle name="Comma 33 2 7" xfId="36198" xr:uid="{789AD464-D053-4A57-95F5-4ADC53D43A4C}"/>
    <cellStyle name="Comma 33 2 7 2" xfId="41390" xr:uid="{A39D22F8-944C-4C83-A82D-9AE5A3E4447F}"/>
    <cellStyle name="Comma 33 2 8" xfId="40489" xr:uid="{70367D96-4058-47C4-8E47-0187F952EF49}"/>
    <cellStyle name="Comma 33 3" xfId="3744" xr:uid="{D42C5ACB-9CEE-4549-9A09-A442C230DE99}"/>
    <cellStyle name="Comma 33 3 2" xfId="6823" xr:uid="{F19F8DD6-225B-415F-94CE-B0281DC4658C}"/>
    <cellStyle name="Comma 33 3 2 2" xfId="13032" xr:uid="{7BFA0634-8CEE-41DB-859A-FFDF82852CC0}"/>
    <cellStyle name="Comma 33 3 2 2 2" xfId="27395" xr:uid="{D63C05F0-03CE-4C8A-A0CD-9FD7F3E9B141}"/>
    <cellStyle name="Comma 33 3 2 3" xfId="21201" xr:uid="{B024009C-A737-4A41-B3CF-D3B8958402C0}"/>
    <cellStyle name="Comma 33 3 2 4" xfId="19130" xr:uid="{DF7E28F3-84F7-49B9-ADED-7F100DB63F08}"/>
    <cellStyle name="Comma 33 3 2 5" xfId="33489" xr:uid="{3E42F135-E518-40A9-8797-8F1EB5B532E9}"/>
    <cellStyle name="Comma 33 3 2 6" xfId="39583" xr:uid="{9C4AB9E7-3A93-4CA8-9E29-EAEC41F12999}"/>
    <cellStyle name="Comma 33 3 2 7" xfId="42573" xr:uid="{50E03FAC-CAAE-4813-84B4-5841D03A33CA}"/>
    <cellStyle name="Comma 33 3 3" xfId="10023" xr:uid="{C36F4A3A-8ED0-4C29-A805-10B9B98E3055}"/>
    <cellStyle name="Comma 33 3 3 2" xfId="24386" xr:uid="{D8F96BD2-88F7-4F70-B24B-6AF862437C28}"/>
    <cellStyle name="Comma 33 3 3 3" xfId="43487" xr:uid="{A40765BB-A129-4873-9675-4509567D0236}"/>
    <cellStyle name="Comma 33 3 4" xfId="20103" xr:uid="{EF528101-3267-43BC-84FF-305C2DBB3EFD}"/>
    <cellStyle name="Comma 33 3 4 2" xfId="44386" xr:uid="{3C83AFA4-037A-4A4D-9D56-7C5066458502}"/>
    <cellStyle name="Comma 33 3 5" xfId="16121" xr:uid="{B52DFFA9-E033-4128-992C-C85FDDCF5553}"/>
    <cellStyle name="Comma 33 3 5 2" xfId="45353" xr:uid="{F7BA7A16-B2ED-4EC2-81EF-46A833E6D3C5}"/>
    <cellStyle name="Comma 33 3 6" xfId="30480" xr:uid="{526ECB43-D786-4B07-8A81-47350E3E616E}"/>
    <cellStyle name="Comma 33 3 7" xfId="36574" xr:uid="{54AA7443-A265-4D16-92EF-9F3863BA9EC9}"/>
    <cellStyle name="Comma 33 3 8" xfId="41616" xr:uid="{555024EF-E95D-4C72-8D8D-67F26365E95E}"/>
    <cellStyle name="Comma 33 4" xfId="4205" xr:uid="{47CC2CC4-4D7E-459E-81EF-92D9D90D1891}"/>
    <cellStyle name="Comma 33 4 2" xfId="6860" xr:uid="{04DBF828-5F26-4798-9958-03538AF23287}"/>
    <cellStyle name="Comma 33 4 2 2" xfId="10436" xr:uid="{0410355D-5367-4C9F-9E89-3CC354CF9AD1}"/>
    <cellStyle name="Comma 33 4 2 2 2" xfId="24799" xr:uid="{588D9C87-C6E6-4BC1-8152-E656CDECFE4F}"/>
    <cellStyle name="Comma 33 4 2 3" xfId="16534" xr:uid="{6340399F-6D71-479F-8616-2BA636CBC347}"/>
    <cellStyle name="Comma 33 4 2 4" xfId="30893" xr:uid="{8D8F5980-378B-4215-B92E-00AA6C332F6B}"/>
    <cellStyle name="Comma 33 4 2 5" xfId="36987" xr:uid="{534E6F9F-859B-43E4-ABAE-BA27196B3E0C}"/>
    <cellStyle name="Comma 33 4 3" xfId="7403" xr:uid="{60DFB109-EDF7-4368-9C3D-B737951284EB}"/>
    <cellStyle name="Comma 33 4 3 2" xfId="21765" xr:uid="{8B7AB462-7A84-4A4C-9CAC-780B7E7A9F16}"/>
    <cellStyle name="Comma 33 4 4" xfId="13500" xr:uid="{7E279978-B8F5-4B1A-8CE9-E8B1F0CE8AEE}"/>
    <cellStyle name="Comma 33 4 5" xfId="27859" xr:uid="{18115B34-8C18-4202-96A6-A84B6F5DBEDC}"/>
    <cellStyle name="Comma 33 4 6" xfId="33953" xr:uid="{EBC4DB0E-9E20-4691-AE07-606E349CBC86}"/>
    <cellStyle name="Comma 33 4 7" xfId="42130" xr:uid="{AE300904-CB34-412C-8F06-2C8B813A4AA1}"/>
    <cellStyle name="Comma 33 5" xfId="4120" xr:uid="{D1031A07-B9CA-4FD5-BF7B-A36890DB1BD1}"/>
    <cellStyle name="Comma 33 5 2" xfId="10399" xr:uid="{B23EA73C-7123-44AB-BA87-47E29CF097B0}"/>
    <cellStyle name="Comma 33 5 2 2" xfId="24762" xr:uid="{D8F3CA87-6555-4066-B7E7-59EEE46AEF11}"/>
    <cellStyle name="Comma 33 5 3" xfId="20231" xr:uid="{3660777E-EBEF-4B57-A5D8-E7064BB0A39E}"/>
    <cellStyle name="Comma 33 5 4" xfId="16497" xr:uid="{101F9980-57C4-472B-87FB-8FC8D771390A}"/>
    <cellStyle name="Comma 33 5 5" xfId="30856" xr:uid="{2DC6EA41-F966-4956-BB39-73F8A5FBD6C3}"/>
    <cellStyle name="Comma 33 5 6" xfId="36950" xr:uid="{6E93F0C8-049B-406C-9FD8-3EA5270B1800}"/>
    <cellStyle name="Comma 33 5 7" xfId="43051" xr:uid="{F5800209-43DB-4B18-ADCC-F618DB2957A9}"/>
    <cellStyle name="Comma 33 6" xfId="7318" xr:uid="{9F82A3B7-CF46-4DC8-8C61-0C79617014D1}"/>
    <cellStyle name="Comma 33 6 2" xfId="21680" xr:uid="{9AC0EBA4-9406-4178-B153-24D8E61D9DAA}"/>
    <cellStyle name="Comma 33 6 3" xfId="43956" xr:uid="{446E3BE0-F3D0-4A37-A025-8926D1F5F574}"/>
    <cellStyle name="Comma 33 7" xfId="13415" xr:uid="{D7DFB82D-48A9-435C-99CA-E93C5C82D835}"/>
    <cellStyle name="Comma 33 7 2" xfId="44907" xr:uid="{45DB5FB7-D3BD-4167-88A1-ADBBFE1E1731}"/>
    <cellStyle name="Comma 33 8" xfId="27774" xr:uid="{E79E572B-D593-4952-9DCE-5C3005192E8C}"/>
    <cellStyle name="Comma 33 8 2" xfId="40860" xr:uid="{BF54CA95-216D-464F-A974-A777847AAE22}"/>
    <cellStyle name="Comma 33 9" xfId="33868" xr:uid="{E82424C8-67F8-4B73-8E95-D0222092F34A}"/>
    <cellStyle name="Comma 33 9 2" xfId="46270" xr:uid="{E5A6BB38-BC6A-4D1F-9345-82E623EF2FC5}"/>
    <cellStyle name="Comma 34" xfId="1504" xr:uid="{7E7A6FF9-16DE-483E-B2E9-5528F17B4BBC}"/>
    <cellStyle name="Comma 34 10" xfId="40064" xr:uid="{5B8103ED-E83D-49A4-B11E-584544210885}"/>
    <cellStyle name="Comma 34 2" xfId="4577" xr:uid="{1F815931-6E17-4AE3-B5A5-DA7DD90CA79A}"/>
    <cellStyle name="Comma 34 2 2" xfId="10786" xr:uid="{971FD2E6-A9D5-4773-93EA-1C7DB0451A93}"/>
    <cellStyle name="Comma 34 2 2 2" xfId="25149" xr:uid="{23171698-677C-49E5-83C2-102A9BDE0B01}"/>
    <cellStyle name="Comma 34 2 2 2 2" xfId="42828" xr:uid="{16309CC4-60F7-4D9D-BC01-AA337007C8AA}"/>
    <cellStyle name="Comma 34 2 2 3" xfId="43742" xr:uid="{2177286A-C000-46F6-A0BC-8B64B18AF5C7}"/>
    <cellStyle name="Comma 34 2 2 4" xfId="44641" xr:uid="{BEAE9F66-937C-47C4-B33E-5AE208CC240C}"/>
    <cellStyle name="Comma 34 2 2 5" xfId="45617" xr:uid="{31BAD7EE-85ED-4604-B220-1888EAB129B8}"/>
    <cellStyle name="Comma 34 2 2 6" xfId="41885" xr:uid="{3C599C62-F304-4465-910D-D3565D86B541}"/>
    <cellStyle name="Comma 34 2 3" xfId="16884" xr:uid="{FF2CE808-167B-4295-BE7C-3F3C0C804F44}"/>
    <cellStyle name="Comma 34 2 3 2" xfId="42395" xr:uid="{BF643C30-EC49-4E6F-8A2D-B5ACB0F2F337}"/>
    <cellStyle name="Comma 34 2 4" xfId="31243" xr:uid="{0C6E3718-AD67-4072-9B60-A013B053619D}"/>
    <cellStyle name="Comma 34 2 4 2" xfId="43312" xr:uid="{9A0D25E6-A242-4A8C-AAEC-0D45BC577EDD}"/>
    <cellStyle name="Comma 34 2 5" xfId="37337" xr:uid="{33C4ECAE-90A1-4509-8F6F-FA66ACA4D0F7}"/>
    <cellStyle name="Comma 34 2 5 2" xfId="44211" xr:uid="{CE9DCAF7-AE4A-4F64-AF10-997770E2EA94}"/>
    <cellStyle name="Comma 34 2 6" xfId="45172" xr:uid="{7B2C6959-7B52-4BBD-A46B-C8FFA3B15767}"/>
    <cellStyle name="Comma 34 2 7" xfId="41391" xr:uid="{FF2D0CF3-41A8-464A-9C05-A5974C8847E0}"/>
    <cellStyle name="Comma 34 2 8" xfId="40490" xr:uid="{ABEA000F-8EB2-4D51-AD52-8998757786C5}"/>
    <cellStyle name="Comma 34 3" xfId="7776" xr:uid="{47915719-FA50-469C-BE1C-2945781B7D44}"/>
    <cellStyle name="Comma 34 3 2" xfId="22139" xr:uid="{2C7917E4-2580-49D3-BD1D-12610930B414}"/>
    <cellStyle name="Comma 34 3 2 2" xfId="42574" xr:uid="{E0C5EB60-C290-4C87-99D3-6478B8E45BB5}"/>
    <cellStyle name="Comma 34 3 3" xfId="43488" xr:uid="{B04B4059-FA94-4981-B463-E9C4AB8B86DB}"/>
    <cellStyle name="Comma 34 3 4" xfId="44387" xr:uid="{47E1613C-5BCB-43A8-8167-C74E46B948B4}"/>
    <cellStyle name="Comma 34 3 5" xfId="45354" xr:uid="{60FA14A5-CBC5-45E6-AF1B-050F179BFEBE}"/>
    <cellStyle name="Comma 34 3 6" xfId="41617" xr:uid="{5729AB6D-72D4-4549-9F40-A120012074D7}"/>
    <cellStyle name="Comma 34 4" xfId="13874" xr:uid="{A4E02CF8-0BB7-4D00-B047-8AB517E960FA}"/>
    <cellStyle name="Comma 34 4 2" xfId="42131" xr:uid="{128854A3-323F-466E-84C9-41F5A212C1C6}"/>
    <cellStyle name="Comma 34 5" xfId="28233" xr:uid="{05DDB09E-F001-42E6-97D0-C63FE0DE4BC0}"/>
    <cellStyle name="Comma 34 5 2" xfId="43052" xr:uid="{E20BB681-EBD1-4BF9-AAFC-4077EA18B5BF}"/>
    <cellStyle name="Comma 34 6" xfId="34327" xr:uid="{557E4F0D-271C-42D9-8B90-D3EFEAE0232A}"/>
    <cellStyle name="Comma 34 6 2" xfId="43957" xr:uid="{3EC320C7-4A4A-4CDB-BA0F-E4E64E603644}"/>
    <cellStyle name="Comma 34 7" xfId="44908" xr:uid="{BE20C373-D368-4DC3-AA59-E44D13521151}"/>
    <cellStyle name="Comma 34 8" xfId="40861" xr:uid="{C4D75EF5-AE44-4231-9711-582612BADBDF}"/>
    <cellStyle name="Comma 34 9" xfId="46271" xr:uid="{D3C72743-44F8-44AB-85C8-90396D6A3818}"/>
    <cellStyle name="Comma 35" xfId="1873" xr:uid="{C0D9287F-D037-4FBD-9F89-54F03E10AFFE}"/>
    <cellStyle name="Comma 35 10" xfId="40053" xr:uid="{CA62CAFE-7AE4-4136-B111-22BCF99269EE}"/>
    <cellStyle name="Comma 35 2" xfId="4950" xr:uid="{9F740725-0615-4BCC-9E84-39BF9B0AB10C}"/>
    <cellStyle name="Comma 35 2 2" xfId="11160" xr:uid="{8715157D-36D4-48EE-BDDC-46128CC8902E}"/>
    <cellStyle name="Comma 35 2 2 2" xfId="25523" xr:uid="{741FB7AF-962C-4C48-A38D-F81562894A8B}"/>
    <cellStyle name="Comma 35 2 2 2 2" xfId="42829" xr:uid="{C9F1CFAA-D049-4A87-81DC-279948EF952B}"/>
    <cellStyle name="Comma 35 2 2 3" xfId="43743" xr:uid="{E3E404AF-C8A8-40A0-ADC0-03A5D31F7D0F}"/>
    <cellStyle name="Comma 35 2 2 4" xfId="44642" xr:uid="{FC90A573-C114-4F63-A86A-896802A7AD6A}"/>
    <cellStyle name="Comma 35 2 2 5" xfId="45618" xr:uid="{6BFA8CED-4266-4280-84A3-48184059490A}"/>
    <cellStyle name="Comma 35 2 2 6" xfId="41886" xr:uid="{9571D406-E7F6-4723-868C-89C9745F166B}"/>
    <cellStyle name="Comma 35 2 3" xfId="17258" xr:uid="{F31F55AC-60A4-445E-9711-350A397F88FE}"/>
    <cellStyle name="Comma 35 2 3 2" xfId="42396" xr:uid="{795A2020-6DD5-479C-90EA-8A6585D31056}"/>
    <cellStyle name="Comma 35 2 4" xfId="31617" xr:uid="{6BF0161E-84E6-48FB-BA14-DEDC3255249D}"/>
    <cellStyle name="Comma 35 2 4 2" xfId="43313" xr:uid="{786A883B-9E64-45BE-A8A6-6D2A7589A98E}"/>
    <cellStyle name="Comma 35 2 5" xfId="37711" xr:uid="{20778CB9-0F04-46D6-99AD-771D978A6AFF}"/>
    <cellStyle name="Comma 35 2 5 2" xfId="44212" xr:uid="{EFE030D7-BBD5-4807-AE20-9802753E2B8D}"/>
    <cellStyle name="Comma 35 2 6" xfId="45173" xr:uid="{7059990D-CB72-4D81-8CA8-9C1FED89378E}"/>
    <cellStyle name="Comma 35 2 7" xfId="41392" xr:uid="{0D397723-D6A3-43AC-A9E9-428763A26076}"/>
    <cellStyle name="Comma 35 2 8" xfId="40493" xr:uid="{65BAD6C5-8A52-454A-8D7D-2D3C946A49AA}"/>
    <cellStyle name="Comma 35 3" xfId="8150" xr:uid="{BB446E46-F635-4BC2-875B-8BB907C5F0E3}"/>
    <cellStyle name="Comma 35 3 2" xfId="22513" xr:uid="{AA73CF8A-FCD2-454C-B7FC-11BDCC243846}"/>
    <cellStyle name="Comma 35 3 2 2" xfId="42575" xr:uid="{5BAF7906-74F7-4148-883A-4B37BEBC9877}"/>
    <cellStyle name="Comma 35 3 3" xfId="43489" xr:uid="{448D523D-02E3-469D-B5DF-899BEBCFF20E}"/>
    <cellStyle name="Comma 35 3 4" xfId="44388" xr:uid="{27E0F816-CDAF-4932-9EF6-A8037A1662CB}"/>
    <cellStyle name="Comma 35 3 5" xfId="45355" xr:uid="{AE4072BD-B338-4F50-9152-C1D7437AC53E}"/>
    <cellStyle name="Comma 35 3 6" xfId="41618" xr:uid="{0E57E6E8-FFB2-474A-9B0D-CFF41F10B890}"/>
    <cellStyle name="Comma 35 4" xfId="14248" xr:uid="{17CB5C5B-1C64-475C-A5D5-2C9F52907ADB}"/>
    <cellStyle name="Comma 35 4 2" xfId="42132" xr:uid="{8C045FC9-A66E-47DA-87F1-35D3F3CA1F27}"/>
    <cellStyle name="Comma 35 5" xfId="28607" xr:uid="{B803B1C8-DEA0-4072-91E5-E3ABBAECB811}"/>
    <cellStyle name="Comma 35 5 2" xfId="43053" xr:uid="{9B64E034-72A1-4358-91F9-920394BB7F7B}"/>
    <cellStyle name="Comma 35 6" xfId="34701" xr:uid="{91EB64DA-789E-485B-B3BF-EDAA606E4DCD}"/>
    <cellStyle name="Comma 35 6 2" xfId="43958" xr:uid="{9E024A6E-E1E0-4685-81A9-CC44D558857E}"/>
    <cellStyle name="Comma 35 7" xfId="44909" xr:uid="{D9C0B753-EE62-45DE-9FFA-6F10855E64ED}"/>
    <cellStyle name="Comma 35 8" xfId="40862" xr:uid="{E4E89DA1-2869-4BDE-8B48-0FE8C96FB705}"/>
    <cellStyle name="Comma 35 9" xfId="46275" xr:uid="{96F95183-9EED-4A8B-A82D-B46F2D8B62E9}"/>
    <cellStyle name="Comma 36" xfId="2246" xr:uid="{8DBF692E-DD46-4EA3-9876-2894BD4B83A2}"/>
    <cellStyle name="Comma 36 2" xfId="5324" xr:uid="{A3E52E3F-2D9E-49FC-8D43-D6F9EFFED9B1}"/>
    <cellStyle name="Comma 36 2 2" xfId="11534" xr:uid="{9A159FA2-46B8-4EBF-AFAA-38F6ACF0CD53}"/>
    <cellStyle name="Comma 36 2 2 2" xfId="25897" xr:uid="{FA527F7F-9600-4667-9A97-C58B52070AF0}"/>
    <cellStyle name="Comma 36 2 2 2 2" xfId="42830" xr:uid="{7D76938D-5BAB-4FD0-866E-3A288FB4D270}"/>
    <cellStyle name="Comma 36 2 2 3" xfId="43744" xr:uid="{D4F3FEF5-BBB0-4216-AAB5-DAA36F6B3F65}"/>
    <cellStyle name="Comma 36 2 2 4" xfId="44643" xr:uid="{9FDA395C-AE66-4E72-848F-418D92534C41}"/>
    <cellStyle name="Comma 36 2 2 5" xfId="45619" xr:uid="{36334994-41BC-45EC-BA6D-D7C652B65B20}"/>
    <cellStyle name="Comma 36 2 2 6" xfId="41887" xr:uid="{9ECACC93-C3E4-4220-8604-DAA95027BCD7}"/>
    <cellStyle name="Comma 36 2 3" xfId="17632" xr:uid="{A1E57B35-8342-417D-A39C-7CFA12CF6A1F}"/>
    <cellStyle name="Comma 36 2 3 2" xfId="42397" xr:uid="{972FF44F-FB5B-43BE-996B-5EB8D22B5073}"/>
    <cellStyle name="Comma 36 2 4" xfId="31991" xr:uid="{6AD77139-55B8-45A2-AC4D-AD4434E3741F}"/>
    <cellStyle name="Comma 36 2 4 2" xfId="43314" xr:uid="{AB6A6850-9070-4C87-B5E2-96864CF0008F}"/>
    <cellStyle name="Comma 36 2 5" xfId="38085" xr:uid="{C07884D3-03D7-4AF3-AD1B-263442130A4A}"/>
    <cellStyle name="Comma 36 2 5 2" xfId="44213" xr:uid="{973C09E5-E643-4F2B-BC42-FD87AC9D7979}"/>
    <cellStyle name="Comma 36 2 6" xfId="45174" xr:uid="{0B9A6E94-450C-4FAF-A245-F4FE4EA6D6EB}"/>
    <cellStyle name="Comma 36 2 7" xfId="41393" xr:uid="{AF480D7D-9CCE-4D18-AE3F-E167D1A29485}"/>
    <cellStyle name="Comma 36 3" xfId="8524" xr:uid="{C4684634-41B4-4916-95FA-203F15E25D74}"/>
    <cellStyle name="Comma 36 3 2" xfId="22887" xr:uid="{30FD12E1-460B-491B-90F9-E98CA2694110}"/>
    <cellStyle name="Comma 36 3 2 2" xfId="42576" xr:uid="{2F27303F-A798-472C-B6FE-5A466C1D951A}"/>
    <cellStyle name="Comma 36 3 3" xfId="43490" xr:uid="{5573704C-8D9E-4F7E-8284-BFAA52C62B83}"/>
    <cellStyle name="Comma 36 3 4" xfId="44389" xr:uid="{8CFFC98B-67CF-4AC7-9029-241FE5B4852F}"/>
    <cellStyle name="Comma 36 3 5" xfId="45356" xr:uid="{4B78FC07-039C-4BDA-BEEE-603D0257AC31}"/>
    <cellStyle name="Comma 36 3 6" xfId="41619" xr:uid="{38E1ADBB-85C1-4EDE-B76F-2590FF1B15CF}"/>
    <cellStyle name="Comma 36 4" xfId="14622" xr:uid="{26902B04-5B0B-4542-A173-C632FD990A40}"/>
    <cellStyle name="Comma 36 4 2" xfId="42133" xr:uid="{D53F065F-04F9-442B-984B-1E01304CD8A5}"/>
    <cellStyle name="Comma 36 5" xfId="28981" xr:uid="{7D8A7F43-EDD3-4FD5-9FED-F9D0E0D5F2D1}"/>
    <cellStyle name="Comma 36 5 2" xfId="43054" xr:uid="{D900916A-2F1C-42AE-9777-3EC5E7B54221}"/>
    <cellStyle name="Comma 36 6" xfId="35075" xr:uid="{58D8FBEC-2D58-4E45-8B62-21532A689FC4}"/>
    <cellStyle name="Comma 36 6 2" xfId="43959" xr:uid="{1E04BE04-127E-4FEC-917D-E9400BABC202}"/>
    <cellStyle name="Comma 36 7" xfId="44910" xr:uid="{B85FC206-C06E-43AD-8502-5372E5ADC7C1}"/>
    <cellStyle name="Comma 36 8" xfId="40863" xr:uid="{D832B5EB-22F5-4CF8-845D-83849091137E}"/>
    <cellStyle name="Comma 36 9" xfId="40045" xr:uid="{9D2FB9B2-F50F-4EEC-9D69-6612C946D95E}"/>
    <cellStyle name="Comma 37" xfId="2619" xr:uid="{6C44D76A-5699-4575-99C6-2B718E17FB8E}"/>
    <cellStyle name="Comma 37 2" xfId="5698" xr:uid="{5B59154F-296C-4A65-A4B0-568F12F8436E}"/>
    <cellStyle name="Comma 37 2 2" xfId="11908" xr:uid="{C51DB19D-352C-4E88-A488-8F998F8C2093}"/>
    <cellStyle name="Comma 37 2 2 2" xfId="26271" xr:uid="{96FC910A-5D87-4162-A551-D91D03304BB0}"/>
    <cellStyle name="Comma 37 2 2 2 2" xfId="42831" xr:uid="{75FB72DF-0386-4FD0-AAC8-9A42C0B33EFA}"/>
    <cellStyle name="Comma 37 2 2 3" xfId="43745" xr:uid="{F41D6DD5-1756-4CB7-82A6-BF1FF8CD33CD}"/>
    <cellStyle name="Comma 37 2 2 4" xfId="44644" xr:uid="{187C39EB-0CC9-43C9-9F12-D6047AA21932}"/>
    <cellStyle name="Comma 37 2 2 5" xfId="45620" xr:uid="{DDA07A16-48F9-4331-9F0B-2C09461735C8}"/>
    <cellStyle name="Comma 37 2 2 6" xfId="41888" xr:uid="{B11A03B5-E416-4974-9A6F-C99C02F174F1}"/>
    <cellStyle name="Comma 37 2 3" xfId="18006" xr:uid="{07806979-78EA-40F8-AF2A-13D2389A3E7F}"/>
    <cellStyle name="Comma 37 2 3 2" xfId="42398" xr:uid="{914E09D5-8EDA-44E4-ABA5-97127BE2F576}"/>
    <cellStyle name="Comma 37 2 4" xfId="32365" xr:uid="{2A4A38A1-4114-4D3D-BB73-1C1652C77745}"/>
    <cellStyle name="Comma 37 2 4 2" xfId="43315" xr:uid="{1B3844C5-2598-49CE-B339-ED6C74A5BA5D}"/>
    <cellStyle name="Comma 37 2 5" xfId="38459" xr:uid="{2B3467F3-9A2A-434F-BC1D-4FFE5C2C66A8}"/>
    <cellStyle name="Comma 37 2 5 2" xfId="44214" xr:uid="{15DA226F-6402-4C2E-A508-5F3B23DAD96A}"/>
    <cellStyle name="Comma 37 2 6" xfId="45175" xr:uid="{D836478E-10F2-4F90-AD17-6318A96FC894}"/>
    <cellStyle name="Comma 37 2 7" xfId="41394" xr:uid="{F591FA52-8E80-44C2-B832-6C4752B1F949}"/>
    <cellStyle name="Comma 37 3" xfId="8898" xr:uid="{E39E3C90-A1D9-4647-8BA8-3E47C0995D79}"/>
    <cellStyle name="Comma 37 3 2" xfId="23261" xr:uid="{CA02800B-8279-40DC-A477-C722557A2487}"/>
    <cellStyle name="Comma 37 3 2 2" xfId="42577" xr:uid="{324838DE-7E13-4637-813D-DD726976E81D}"/>
    <cellStyle name="Comma 37 3 3" xfId="43491" xr:uid="{BA904EFB-DFED-47DD-A150-23C8645D8A57}"/>
    <cellStyle name="Comma 37 3 4" xfId="44390" xr:uid="{2D692126-A0B9-4B2F-AD92-D508969A9A75}"/>
    <cellStyle name="Comma 37 3 5" xfId="45357" xr:uid="{B1DBF73E-4841-40AA-898A-89082D8F6BB4}"/>
    <cellStyle name="Comma 37 3 6" xfId="41620" xr:uid="{9F65B367-E797-4C8C-96AD-449D19597709}"/>
    <cellStyle name="Comma 37 4" xfId="14996" xr:uid="{D80AB251-12C6-4C30-95C1-2DDFB2496A18}"/>
    <cellStyle name="Comma 37 4 2" xfId="42134" xr:uid="{F601379D-36AF-4CB9-A307-DD7EFFD969DE}"/>
    <cellStyle name="Comma 37 5" xfId="29355" xr:uid="{8920A34F-FB97-4220-98EB-43129779CFF4}"/>
    <cellStyle name="Comma 37 5 2" xfId="43055" xr:uid="{B2D6018A-3AD8-4E5C-9B14-541250B6603D}"/>
    <cellStyle name="Comma 37 6" xfId="35449" xr:uid="{33C4C9F5-F145-4712-A723-834FEF0CD0AE}"/>
    <cellStyle name="Comma 37 6 2" xfId="43960" xr:uid="{46600D85-4F6C-4685-A03E-ED70ADAC4C35}"/>
    <cellStyle name="Comma 37 7" xfId="44911" xr:uid="{0225E3BE-F1BA-409C-9766-48858B1CC662}"/>
    <cellStyle name="Comma 37 8" xfId="40864" xr:uid="{0B2BE17C-D2EC-4F16-BF3B-5F47322978B8}"/>
    <cellStyle name="Comma 37 9" xfId="40109" xr:uid="{9BB1821B-9E20-4B13-9542-7E57169C5B25}"/>
    <cellStyle name="Comma 38" xfId="2993" xr:uid="{59680E01-0062-4D96-BFAB-2FD80FB606C2}"/>
    <cellStyle name="Comma 38 2" xfId="6072" xr:uid="{C0CB162D-636A-4E5B-8680-82D6B5BC88B2}"/>
    <cellStyle name="Comma 38 2 2" xfId="12282" xr:uid="{8FE29EC8-5696-4B16-B457-4DDE48E68219}"/>
    <cellStyle name="Comma 38 2 2 2" xfId="26645" xr:uid="{55ABDAE2-802D-4ABE-90E5-39CF275ABD93}"/>
    <cellStyle name="Comma 38 2 2 2 2" xfId="42832" xr:uid="{E69F116E-A8EF-46D9-9BA1-16F774BC72C7}"/>
    <cellStyle name="Comma 38 2 2 3" xfId="43746" xr:uid="{116E673F-D8BB-42B5-88CD-FABF229C4F4F}"/>
    <cellStyle name="Comma 38 2 2 4" xfId="44645" xr:uid="{EB29FAD2-EEA3-425C-927A-D1BE3539D9B2}"/>
    <cellStyle name="Comma 38 2 2 5" xfId="45621" xr:uid="{F1639520-3578-4703-84A5-C549B93323CC}"/>
    <cellStyle name="Comma 38 2 2 6" xfId="41889" xr:uid="{B9AD63F6-27E2-4256-9CEA-76431BB3EA42}"/>
    <cellStyle name="Comma 38 2 3" xfId="18380" xr:uid="{53CC3F26-4986-4C4D-B421-8F4E3E98DE36}"/>
    <cellStyle name="Comma 38 2 3 2" xfId="42399" xr:uid="{83FA940D-560A-42A2-8D8E-A34CD5C56AE0}"/>
    <cellStyle name="Comma 38 2 4" xfId="32739" xr:uid="{35DFEBE6-39C0-4E7F-9766-1E3B59677FF1}"/>
    <cellStyle name="Comma 38 2 4 2" xfId="43316" xr:uid="{D720C98D-1EA3-4F4E-92E8-0F6B95370A6A}"/>
    <cellStyle name="Comma 38 2 5" xfId="38833" xr:uid="{FFDB5135-9658-4CD3-903F-2E3CB8DEAB6A}"/>
    <cellStyle name="Comma 38 2 5 2" xfId="44215" xr:uid="{D52409A7-5D92-4C97-882E-0EE45FD6DD4E}"/>
    <cellStyle name="Comma 38 2 6" xfId="45176" xr:uid="{8D5ACDA0-8448-4EC0-BDB9-60A0D75755BB}"/>
    <cellStyle name="Comma 38 2 7" xfId="41395" xr:uid="{695E01B6-554B-4EEA-BFB4-10A4156CFD82}"/>
    <cellStyle name="Comma 38 3" xfId="9272" xr:uid="{75FCB20C-8AA4-47BC-B0B4-8379B47F30BA}"/>
    <cellStyle name="Comma 38 3 2" xfId="23635" xr:uid="{D6AF0433-1F3D-45EB-AD4E-F969E2702C2A}"/>
    <cellStyle name="Comma 38 3 2 2" xfId="42578" xr:uid="{6BCF4F02-5D7D-448E-9B3C-EEBBE5A80B59}"/>
    <cellStyle name="Comma 38 3 3" xfId="43492" xr:uid="{11CEEB75-1686-4991-B31F-4A0454F922BD}"/>
    <cellStyle name="Comma 38 3 4" xfId="44391" xr:uid="{B3597400-EC3F-468F-B8AC-48C2FD15D7F5}"/>
    <cellStyle name="Comma 38 3 5" xfId="45358" xr:uid="{5F9915F3-450C-4B0A-93EE-653CE4C88BD1}"/>
    <cellStyle name="Comma 38 3 6" xfId="41621" xr:uid="{8340E90E-B8CA-43D1-8A54-67C3C81617C8}"/>
    <cellStyle name="Comma 38 4" xfId="15370" xr:uid="{6FF36512-B7BD-4847-B6D7-672908F1FA33}"/>
    <cellStyle name="Comma 38 4 2" xfId="42135" xr:uid="{1C5382C9-656B-483A-A9D0-532DA27CBBCB}"/>
    <cellStyle name="Comma 38 5" xfId="29729" xr:uid="{D3ECC77D-85D0-433E-BD2D-98CB90CC63BA}"/>
    <cellStyle name="Comma 38 5 2" xfId="43056" xr:uid="{98D63C2A-9F09-4902-AFD8-4C305237F4EA}"/>
    <cellStyle name="Comma 38 6" xfId="35823" xr:uid="{4B2AF869-3E45-422F-8B4D-6202F90F670F}"/>
    <cellStyle name="Comma 38 6 2" xfId="43961" xr:uid="{0DF1B39F-69A9-40A5-84B9-4F959925506F}"/>
    <cellStyle name="Comma 38 7" xfId="44912" xr:uid="{BE372900-C40C-457F-860B-C8B5ABB6A537}"/>
    <cellStyle name="Comma 38 8" xfId="40865" xr:uid="{C67EC775-0E44-45F0-9ED9-E251BD3063D1}"/>
    <cellStyle name="Comma 38 9" xfId="40111" xr:uid="{4CD45F2D-0B29-41E2-86E1-34AA7E47CFE5}"/>
    <cellStyle name="Comma 39" xfId="3369" xr:uid="{6E0971D9-D2AA-47F5-BF94-B503B5F56F8A}"/>
    <cellStyle name="Comma 39 2" xfId="6448" xr:uid="{AAEE46E7-F78F-4238-B2C3-AAAEF1090451}"/>
    <cellStyle name="Comma 39 2 2" xfId="12657" xr:uid="{9E47EB70-CB29-48C3-AC50-5E10724792F7}"/>
    <cellStyle name="Comma 39 2 2 2" xfId="27020" xr:uid="{E90DD0F5-C935-408A-9A0C-2933DFA224EC}"/>
    <cellStyle name="Comma 39 2 2 2 2" xfId="42790" xr:uid="{8B8754FF-3005-497E-B95C-0CDE1465ADA3}"/>
    <cellStyle name="Comma 39 2 2 3" xfId="43704" xr:uid="{55A40496-EBCC-45AC-A02E-0CE682F705B5}"/>
    <cellStyle name="Comma 39 2 2 4" xfId="44603" xr:uid="{76F4A722-0452-4454-88DF-FB2915208905}"/>
    <cellStyle name="Comma 39 2 2 5" xfId="45578" xr:uid="{4E897D64-191E-45C2-B3D9-E7AD408C6E1E}"/>
    <cellStyle name="Comma 39 2 2 6" xfId="41846" xr:uid="{3D4E0C4C-0226-4D02-892C-FFE71527AF40}"/>
    <cellStyle name="Comma 39 2 3" xfId="18755" xr:uid="{A3379DB4-331E-4C32-A653-6C3D7B5961CA}"/>
    <cellStyle name="Comma 39 2 3 2" xfId="42357" xr:uid="{9441D1F7-E74F-4AD1-B397-2A4B6DBFC7B0}"/>
    <cellStyle name="Comma 39 2 4" xfId="33114" xr:uid="{60861BA4-8F8D-4F86-A914-DF2F9B971F51}"/>
    <cellStyle name="Comma 39 2 4 2" xfId="43274" xr:uid="{99419916-A7A4-4F96-9181-49514A4A590C}"/>
    <cellStyle name="Comma 39 2 5" xfId="39208" xr:uid="{0DD471CE-9AC2-4A18-9078-50424F2B6C1C}"/>
    <cellStyle name="Comma 39 2 5 2" xfId="44173" xr:uid="{A48FA35A-3887-4AE9-9C61-26919CEEF5C2}"/>
    <cellStyle name="Comma 39 2 6" xfId="45133" xr:uid="{C096670C-E9D4-4321-B919-D00DF954C762}"/>
    <cellStyle name="Comma 39 2 7" xfId="41352" xr:uid="{E7EF03A2-D696-4DA6-8AAD-DAC50DD8D7FC}"/>
    <cellStyle name="Comma 39 3" xfId="9648" xr:uid="{BBE68A48-26E7-4FA9-BF67-259CCAFACBDA}"/>
    <cellStyle name="Comma 39 3 2" xfId="24011" xr:uid="{3AFAC46F-33F0-4B1F-8226-64288FB8F9AD}"/>
    <cellStyle name="Comma 39 3 2 2" xfId="42536" xr:uid="{9DC03827-9B4F-4EAE-824E-04B73C799A76}"/>
    <cellStyle name="Comma 39 3 3" xfId="43450" xr:uid="{3E65EBAA-E0F0-47A9-9F83-B13F4D0A1841}"/>
    <cellStyle name="Comma 39 3 4" xfId="44349" xr:uid="{07659BA3-A8E1-4A96-8FBB-6A17BF37C3DB}"/>
    <cellStyle name="Comma 39 3 5" xfId="45315" xr:uid="{8622B40E-CD6C-420E-907A-EE1F5282A6C6}"/>
    <cellStyle name="Comma 39 3 6" xfId="41578" xr:uid="{A0738A5B-BA85-4189-8AFE-F15A627D4049}"/>
    <cellStyle name="Comma 39 4" xfId="15746" xr:uid="{983373E1-10A7-43F5-A517-CBB87FE89005}"/>
    <cellStyle name="Comma 39 4 2" xfId="42084" xr:uid="{81C2C303-E444-4306-B13C-7C7997F61F62}"/>
    <cellStyle name="Comma 39 5" xfId="30105" xr:uid="{759CC386-6F68-41D7-B62A-0E799AA31DE6}"/>
    <cellStyle name="Comma 39 5 2" xfId="43012" xr:uid="{F56FE0C2-38DB-4F7B-AE7F-D117DBE7906C}"/>
    <cellStyle name="Comma 39 6" xfId="36199" xr:uid="{F0044B8C-54F1-44AF-8CC9-0E8EA84932A1}"/>
    <cellStyle name="Comma 39 6 2" xfId="43919" xr:uid="{C9C6F278-2AE6-4029-AFA8-CB4049DCA1B2}"/>
    <cellStyle name="Comma 39 7" xfId="44869" xr:uid="{4D0E07FE-8117-40FD-92BA-0CCF01624797}"/>
    <cellStyle name="Comma 39 8" xfId="40630" xr:uid="{FF6FFBC0-C6B8-4FCB-95BC-0D3FC19C2809}"/>
    <cellStyle name="Comma 39 9" xfId="40114" xr:uid="{4DC40821-5248-4CB8-9D10-6A11CED36903}"/>
    <cellStyle name="Comma 4" xfId="20" xr:uid="{6C4BF20C-9D23-4E55-B04E-5BBCB5207CF3}"/>
    <cellStyle name="Comma 4 10" xfId="151" xr:uid="{8DE2F1D0-1A33-4F52-BF76-D41BC85697D4}"/>
    <cellStyle name="Comma 4 10 10" xfId="3508" xr:uid="{93B75CF9-9644-4031-BE06-9AFA4FA0CCC3}"/>
    <cellStyle name="Comma 4 10 10 2" xfId="6587" xr:uid="{9F7200A8-C15D-4277-9664-3A79DE155505}"/>
    <cellStyle name="Comma 4 10 10 2 2" xfId="12796" xr:uid="{D4912308-4D43-43AC-BF7C-041A39F722B3}"/>
    <cellStyle name="Comma 4 10 10 2 2 2" xfId="27159" xr:uid="{C0F14CF1-7D01-47D5-8D4F-E4D2C6C1A304}"/>
    <cellStyle name="Comma 4 10 10 2 3" xfId="21107" xr:uid="{1D3D1481-D47B-4472-A4EC-A9AB8813C39E}"/>
    <cellStyle name="Comma 4 10 10 2 4" xfId="18894" xr:uid="{EA7F7AAB-8900-4658-9501-2F5FFE419924}"/>
    <cellStyle name="Comma 4 10 10 2 5" xfId="33253" xr:uid="{CAEC0307-DF3D-415D-A454-03A63C76EF3B}"/>
    <cellStyle name="Comma 4 10 10 2 6" xfId="39347" xr:uid="{ED804296-0997-4B59-B181-B6D92A905262}"/>
    <cellStyle name="Comma 4 10 10 3" xfId="9787" xr:uid="{940120EB-CB10-4614-9E29-17F3E45F1276}"/>
    <cellStyle name="Comma 4 10 10 3 2" xfId="24150" xr:uid="{BAA9FE09-F8D3-4E65-A61E-FBBEA018890C}"/>
    <cellStyle name="Comma 4 10 10 4" xfId="20009" xr:uid="{DA119B76-E570-48A7-AD6F-165ABC2966F1}"/>
    <cellStyle name="Comma 4 10 10 5" xfId="15885" xr:uid="{5CAD9462-B1A9-4284-96F5-AE923DDFA011}"/>
    <cellStyle name="Comma 4 10 10 6" xfId="30244" xr:uid="{4E6A7B0E-96D4-49E6-AF42-2351C59AE6F2}"/>
    <cellStyle name="Comma 4 10 10 7" xfId="36338" xr:uid="{23033640-DFF9-446E-8EE7-B5AAE658DBD0}"/>
    <cellStyle name="Comma 4 10 11" xfId="4154" xr:uid="{D0174139-496F-4269-A5EF-794593290BFE}"/>
    <cellStyle name="Comma 4 10 11 2" xfId="6838" xr:uid="{78B4DFF6-F5FC-41EF-A485-CF07E30FC1CE}"/>
    <cellStyle name="Comma 4 10 11 2 2" xfId="10414" xr:uid="{7E9F4091-35B4-49BA-8770-64AF4160CE14}"/>
    <cellStyle name="Comma 4 10 11 2 2 2" xfId="24777" xr:uid="{9A0D2C16-F44A-428F-92B7-BF981ADC728B}"/>
    <cellStyle name="Comma 4 10 11 2 3" xfId="21216" xr:uid="{D8069C90-6626-444A-B299-46087E80EA02}"/>
    <cellStyle name="Comma 4 10 11 2 4" xfId="16512" xr:uid="{08341585-F5D3-4577-AD8A-9CDC9F07CED3}"/>
    <cellStyle name="Comma 4 10 11 2 5" xfId="30871" xr:uid="{0A690D1B-32C4-461D-9875-9165B5290108}"/>
    <cellStyle name="Comma 4 10 11 2 6" xfId="36965" xr:uid="{520FADE9-23D2-4F88-B228-AE094E044445}"/>
    <cellStyle name="Comma 4 10 11 3" xfId="7352" xr:uid="{2796C596-CEE1-43AD-BE71-5F6E9821A4B3}"/>
    <cellStyle name="Comma 4 10 11 3 2" xfId="21714" xr:uid="{D99D29CF-1A60-466A-AC0B-ECB49E6B08B5}"/>
    <cellStyle name="Comma 4 10 11 4" xfId="20265" xr:uid="{2465F889-086F-4951-93DD-B9A42F9A0A2A}"/>
    <cellStyle name="Comma 4 10 11 5" xfId="13449" xr:uid="{5DA6B6DF-7A7E-45B3-AAC4-47AA582FE447}"/>
    <cellStyle name="Comma 4 10 11 6" xfId="27808" xr:uid="{0A01B8E1-7741-4971-A74A-22ACAEB1498A}"/>
    <cellStyle name="Comma 4 10 11 7" xfId="33902" xr:uid="{4F91B778-E634-448B-9B8F-7AC5C0638B8B}"/>
    <cellStyle name="Comma 4 10 12" xfId="3884" xr:uid="{80297802-8557-457D-B96B-64361F4E17C1}"/>
    <cellStyle name="Comma 4 10 12 2" xfId="10163" xr:uid="{E2E46B2E-8781-4ADA-8394-912D3C86FD04}"/>
    <cellStyle name="Comma 4 10 12 2 2" xfId="24526" xr:uid="{C75B1429-1689-40CD-AC22-4695A84DEE93}"/>
    <cellStyle name="Comma 4 10 12 3" xfId="20137" xr:uid="{DE2C5AEF-8285-46E8-964A-CF6BF881DADE}"/>
    <cellStyle name="Comma 4 10 12 4" xfId="16261" xr:uid="{6B98D8D3-7642-4DEE-A18D-6E4501FE8C3A}"/>
    <cellStyle name="Comma 4 10 12 5" xfId="30620" xr:uid="{BB58A8E8-202E-43A4-A722-2E792A2CDEF8}"/>
    <cellStyle name="Comma 4 10 12 6" xfId="36714" xr:uid="{34CFC177-0321-4546-ADB3-BB655792C08B}"/>
    <cellStyle name="Comma 4 10 13" xfId="7082" xr:uid="{A8CA81B6-2193-41C1-B0D9-90A0AF11F244}"/>
    <cellStyle name="Comma 4 10 13 2" xfId="21444" xr:uid="{769F7D56-4414-4CFD-9E2D-75D63D2DADDC}"/>
    <cellStyle name="Comma 4 10 14" xfId="19167" xr:uid="{EBB68B3E-81D7-477B-BE21-CEC4C13768D8}"/>
    <cellStyle name="Comma 4 10 15" xfId="13179" xr:uid="{34913B8B-8D7A-492E-88B6-6DD60DFF2751}"/>
    <cellStyle name="Comma 4 10 16" xfId="27538" xr:uid="{3F804E2F-4B99-47A1-BE32-24826A451990}"/>
    <cellStyle name="Comma 4 10 17" xfId="33632" xr:uid="{03284E12-B196-430F-829E-D4EB4C17A225}"/>
    <cellStyle name="Comma 4 10 18" xfId="40083" xr:uid="{11FD1F86-1347-468D-A263-CD7ECF03B094}"/>
    <cellStyle name="Comma 4 10 2" xfId="1118" xr:uid="{ADF0ECCC-BF85-4C6F-8460-1890ADEC87DE}"/>
    <cellStyle name="Comma 4 10 2 10" xfId="4092" xr:uid="{9979CF9A-0474-4DCA-B75E-6A77262C4509}"/>
    <cellStyle name="Comma 4 10 2 10 2" xfId="10371" xr:uid="{0743FD14-CCCC-4470-A925-4309DDF491C2}"/>
    <cellStyle name="Comma 4 10 2 10 2 2" xfId="24734" xr:uid="{BA8F4863-72E7-4F76-802C-ED559C768F81}"/>
    <cellStyle name="Comma 4 10 2 10 3" xfId="20221" xr:uid="{539F2908-31E9-44FB-9025-8981F55A059A}"/>
    <cellStyle name="Comma 4 10 2 10 4" xfId="16469" xr:uid="{ED86435D-E636-417E-B3B2-110674B96290}"/>
    <cellStyle name="Comma 4 10 2 10 5" xfId="30828" xr:uid="{85179AE2-872F-4932-B911-E67E53ECF05F}"/>
    <cellStyle name="Comma 4 10 2 10 6" xfId="36922" xr:uid="{B62A197E-1AE1-437E-935E-589E4B5B2AD9}"/>
    <cellStyle name="Comma 4 10 2 11" xfId="7290" xr:uid="{C72C0BED-9177-4EB0-86F2-FB857848AEA9}"/>
    <cellStyle name="Comma 4 10 2 11 2" xfId="21652" xr:uid="{AF980C7A-D189-40B7-958F-83B450A936E5}"/>
    <cellStyle name="Comma 4 10 2 12" xfId="19209" xr:uid="{AA4CC2DE-93A6-4C28-875B-CE6A6D86F634}"/>
    <cellStyle name="Comma 4 10 2 13" xfId="13387" xr:uid="{18723E80-A779-4222-942E-AF3733B0C1DD}"/>
    <cellStyle name="Comma 4 10 2 14" xfId="27746" xr:uid="{4A608A42-BDDA-40C3-BBEC-2E7DF3E16F64}"/>
    <cellStyle name="Comma 4 10 2 15" xfId="33840" xr:uid="{6222B99E-5B79-43A6-B434-08C8E767907B}"/>
    <cellStyle name="Comma 4 10 2 16" xfId="40159" xr:uid="{72026A14-DF4C-4704-B4DA-61EDE91C0BAD}"/>
    <cellStyle name="Comma 4 10 2 2" xfId="1478" xr:uid="{104E04CD-9334-41B9-8DD3-9661ACCB0EF0}"/>
    <cellStyle name="Comma 4 10 2 2 2" xfId="4551" xr:uid="{662D3275-75A7-415B-92C3-01AA63F3E0A6}"/>
    <cellStyle name="Comma 4 10 2 2 2 2" xfId="10759" xr:uid="{BB357F90-1665-45A9-88DA-DCF036A5EFDD}"/>
    <cellStyle name="Comma 4 10 2 2 2 2 2" xfId="25122" xr:uid="{8659143B-FCB5-4150-B23D-8F177281411D}"/>
    <cellStyle name="Comma 4 10 2 2 2 3" xfId="20433" xr:uid="{FBDD096E-38D7-432E-8352-43562E91F743}"/>
    <cellStyle name="Comma 4 10 2 2 2 4" xfId="16857" xr:uid="{E294353E-A884-4794-A811-4D25891598C5}"/>
    <cellStyle name="Comma 4 10 2 2 2 5" xfId="31216" xr:uid="{C021A2BC-901B-4013-BC3E-BD0D9807B06D}"/>
    <cellStyle name="Comma 4 10 2 2 2 6" xfId="37310" xr:uid="{E674DE9E-00FF-4DFB-A9DA-A8EBEC3AE0BB}"/>
    <cellStyle name="Comma 4 10 2 2 3" xfId="7749" xr:uid="{109775E4-2159-4156-B5A1-A94024A46EEE}"/>
    <cellStyle name="Comma 4 10 2 2 3 2" xfId="22112" xr:uid="{FF7188FE-7880-4BF6-BD16-889200D26F9E}"/>
    <cellStyle name="Comma 4 10 2 2 4" xfId="19335" xr:uid="{E476A8A8-4194-491A-9A1E-64C4003E328F}"/>
    <cellStyle name="Comma 4 10 2 2 5" xfId="13847" xr:uid="{A50664F4-F8FF-4C41-935A-C9EEEDB9EA4D}"/>
    <cellStyle name="Comma 4 10 2 2 6" xfId="28206" xr:uid="{C3C1313A-AFA8-4E9D-8363-5BC9BDF391A4}"/>
    <cellStyle name="Comma 4 10 2 2 7" xfId="34300" xr:uid="{1BEDD7B7-7AC9-42CD-992B-AAB593FF1E60}"/>
    <cellStyle name="Comma 4 10 2 2 8" xfId="42848" xr:uid="{C53822AF-7D75-4AEF-B306-A52A1720D653}"/>
    <cellStyle name="Comma 4 10 2 3" xfId="1847" xr:uid="{387B7206-030E-471D-9241-A2D6842016EB}"/>
    <cellStyle name="Comma 4 10 2 3 2" xfId="4923" xr:uid="{69CE5B0C-B8A3-474E-B289-F69D9A7193FD}"/>
    <cellStyle name="Comma 4 10 2 3 2 2" xfId="11133" xr:uid="{153CB4E0-278F-4C0E-863F-1CB3116D7217}"/>
    <cellStyle name="Comma 4 10 2 3 2 2 2" xfId="25496" xr:uid="{0D371C80-0332-43B7-AEE3-A198C7E00EB7}"/>
    <cellStyle name="Comma 4 10 2 3 2 3" xfId="20559" xr:uid="{1DB001EE-09C7-4AD0-9649-DE61DFD7307E}"/>
    <cellStyle name="Comma 4 10 2 3 2 4" xfId="17231" xr:uid="{32EFA084-1649-4524-9EE0-B616F0FB110B}"/>
    <cellStyle name="Comma 4 10 2 3 2 5" xfId="31590" xr:uid="{8B6BDDE0-C18B-4092-AD2C-006618B68C8B}"/>
    <cellStyle name="Comma 4 10 2 3 2 6" xfId="37684" xr:uid="{93E3147E-235C-4947-80F7-40221265EC54}"/>
    <cellStyle name="Comma 4 10 2 3 3" xfId="8123" xr:uid="{95EEC08B-ED7C-4152-8C55-B021FE31CE85}"/>
    <cellStyle name="Comma 4 10 2 3 3 2" xfId="22486" xr:uid="{8E231350-0781-46E4-A9DE-01EBFCB69C03}"/>
    <cellStyle name="Comma 4 10 2 3 4" xfId="19461" xr:uid="{5AB03EB2-7CD4-4CC8-86A8-5C9511B87989}"/>
    <cellStyle name="Comma 4 10 2 3 5" xfId="14221" xr:uid="{DF215FA5-7265-4386-BD10-10830141D5D3}"/>
    <cellStyle name="Comma 4 10 2 3 6" xfId="28580" xr:uid="{FC968BCB-07B0-4934-95B2-A984420B90EF}"/>
    <cellStyle name="Comma 4 10 2 3 7" xfId="34674" xr:uid="{BB15F326-AB81-4441-8540-4C34F4A3A9AF}"/>
    <cellStyle name="Comma 4 10 2 3 8" xfId="43762" xr:uid="{03AEEEB8-2C9D-498B-8040-765387A67171}"/>
    <cellStyle name="Comma 4 10 2 4" xfId="2219" xr:uid="{AE44FD72-5744-4A12-8631-76FDEA5DD2DD}"/>
    <cellStyle name="Comma 4 10 2 4 2" xfId="5297" xr:uid="{979A0F16-F80E-4B5C-A758-9026BB1A8638}"/>
    <cellStyle name="Comma 4 10 2 4 2 2" xfId="11507" xr:uid="{DC775FD3-F046-479D-A068-2D9E92092BED}"/>
    <cellStyle name="Comma 4 10 2 4 2 2 2" xfId="25870" xr:uid="{F85068E5-A4DC-4480-A40A-DBAE5790C921}"/>
    <cellStyle name="Comma 4 10 2 4 2 3" xfId="20685" xr:uid="{1DA91480-3787-48FF-86B2-ED5112777A03}"/>
    <cellStyle name="Comma 4 10 2 4 2 4" xfId="17605" xr:uid="{C8EF52BE-0333-4E15-ADE9-C1E1AC1CB538}"/>
    <cellStyle name="Comma 4 10 2 4 2 5" xfId="31964" xr:uid="{2DBF1F10-FCA5-4090-A721-361B09622623}"/>
    <cellStyle name="Comma 4 10 2 4 2 6" xfId="38058" xr:uid="{345696E5-9060-443E-AA2A-A81559759ED1}"/>
    <cellStyle name="Comma 4 10 2 4 3" xfId="8497" xr:uid="{01EB3467-CC77-4746-9C5E-9CA6BFC92BDF}"/>
    <cellStyle name="Comma 4 10 2 4 3 2" xfId="22860" xr:uid="{C1476944-840F-4B78-9D89-2861F3F97AC7}"/>
    <cellStyle name="Comma 4 10 2 4 4" xfId="19587" xr:uid="{33356DD2-5512-4456-8F72-093B1DA39318}"/>
    <cellStyle name="Comma 4 10 2 4 5" xfId="14595" xr:uid="{8CCB462E-78D1-47AA-97CA-4022A402ED34}"/>
    <cellStyle name="Comma 4 10 2 4 6" xfId="28954" xr:uid="{C7257A56-72A1-42F7-9743-C7DE8519475B}"/>
    <cellStyle name="Comma 4 10 2 4 7" xfId="35048" xr:uid="{27D6FB41-E69B-4FD4-BCFA-029E19EFA731}"/>
    <cellStyle name="Comma 4 10 2 4 8" xfId="44661" xr:uid="{CAFAC358-5E65-4C06-800E-26FBC7ACC725}"/>
    <cellStyle name="Comma 4 10 2 5" xfId="2592" xr:uid="{103158B6-F9F8-48B2-8129-B15E1C46E086}"/>
    <cellStyle name="Comma 4 10 2 5 2" xfId="5671" xr:uid="{DEF626BC-7A1A-4AB1-8F34-CFFF5F97711A}"/>
    <cellStyle name="Comma 4 10 2 5 2 2" xfId="11881" xr:uid="{FD13DB6D-B948-40B6-9567-BA1FCCE792EA}"/>
    <cellStyle name="Comma 4 10 2 5 2 2 2" xfId="26244" xr:uid="{3BD54B05-C11F-48D8-8219-C5FAA3C72291}"/>
    <cellStyle name="Comma 4 10 2 5 2 3" xfId="20811" xr:uid="{A370C1BE-25C4-4C4D-B046-160C86BF5503}"/>
    <cellStyle name="Comma 4 10 2 5 2 4" xfId="17979" xr:uid="{2B943B9C-4CFC-4C48-92A7-59A47F66A6C3}"/>
    <cellStyle name="Comma 4 10 2 5 2 5" xfId="32338" xr:uid="{B5F51990-2A9E-4152-AA89-B836D672EC2B}"/>
    <cellStyle name="Comma 4 10 2 5 2 6" xfId="38432" xr:uid="{8178775F-0888-4C2E-A8AC-3FC2CE6D5938}"/>
    <cellStyle name="Comma 4 10 2 5 3" xfId="8871" xr:uid="{F0A1295A-2F1F-4867-8943-82B5ADB3A94C}"/>
    <cellStyle name="Comma 4 10 2 5 3 2" xfId="23234" xr:uid="{68D1BB23-AF68-47F8-A78B-03B259B98743}"/>
    <cellStyle name="Comma 4 10 2 5 4" xfId="19713" xr:uid="{1595E7B7-96D6-4614-B73F-809379CFDCB8}"/>
    <cellStyle name="Comma 4 10 2 5 5" xfId="14969" xr:uid="{888F5772-C26C-49AC-9AE2-4E8C7DE27559}"/>
    <cellStyle name="Comma 4 10 2 5 6" xfId="29328" xr:uid="{9DBF7854-19F5-438A-B2CE-6472EC552045}"/>
    <cellStyle name="Comma 4 10 2 5 7" xfId="35422" xr:uid="{D0D187D8-2E00-4B0C-95D7-A5F9AC9F1B32}"/>
    <cellStyle name="Comma 4 10 2 5 8" xfId="45643" xr:uid="{E065848D-B6E6-48B5-86B6-01EDFCB8ED2E}"/>
    <cellStyle name="Comma 4 10 2 6" xfId="2966" xr:uid="{F7D21695-87B2-47BF-9F10-18607AB8597D}"/>
    <cellStyle name="Comma 4 10 2 6 2" xfId="6045" xr:uid="{647BDD41-4AAB-47C6-8406-3FC41C4337C8}"/>
    <cellStyle name="Comma 4 10 2 6 2 2" xfId="12255" xr:uid="{19E4E4BA-1E85-4B93-BD91-FCC98E3D8FF3}"/>
    <cellStyle name="Comma 4 10 2 6 2 2 2" xfId="26618" xr:uid="{4C5D2EBD-3D6C-4449-80B6-F1627935074F}"/>
    <cellStyle name="Comma 4 10 2 6 2 3" xfId="20937" xr:uid="{6E39E29E-87EB-4AA2-8E57-2042B5E7AA44}"/>
    <cellStyle name="Comma 4 10 2 6 2 4" xfId="18353" xr:uid="{0427CB70-0492-4C6D-914A-47E30D09F923}"/>
    <cellStyle name="Comma 4 10 2 6 2 5" xfId="32712" xr:uid="{44AEF227-402D-4D34-9D45-613815AFC2E1}"/>
    <cellStyle name="Comma 4 10 2 6 2 6" xfId="38806" xr:uid="{181B3506-776C-494A-8150-420532CF16EC}"/>
    <cellStyle name="Comma 4 10 2 6 3" xfId="9245" xr:uid="{00B26800-7AD5-4860-8E30-E687ECC9DE9C}"/>
    <cellStyle name="Comma 4 10 2 6 3 2" xfId="23608" xr:uid="{AEA5AF75-5D8F-4075-966F-DC8E6D6166E3}"/>
    <cellStyle name="Comma 4 10 2 6 4" xfId="19839" xr:uid="{4FC15FE0-8C4A-4140-9B0F-C9555242E3BA}"/>
    <cellStyle name="Comma 4 10 2 6 5" xfId="15343" xr:uid="{EB634C47-D05F-4F78-9B0B-A4AD5EFEC9BB}"/>
    <cellStyle name="Comma 4 10 2 6 6" xfId="29702" xr:uid="{D0B85129-84DC-4FF1-ADB7-FD493FA9AB25}"/>
    <cellStyle name="Comma 4 10 2 6 7" xfId="35796" xr:uid="{EAAA0B8B-8AFC-4000-BFC9-FA69E761FE89}"/>
    <cellStyle name="Comma 4 10 2 6 8" xfId="41911" xr:uid="{06B9B9D5-163D-4904-87AE-4F35CDBB96FA}"/>
    <cellStyle name="Comma 4 10 2 7" xfId="3340" xr:uid="{8E71D589-3C93-4105-B59C-1E9515936612}"/>
    <cellStyle name="Comma 4 10 2 7 2" xfId="6419" xr:uid="{584BBB24-6A92-4A4C-BA33-093068278D78}"/>
    <cellStyle name="Comma 4 10 2 7 2 2" xfId="12629" xr:uid="{35B21246-A017-4E7E-ABE5-52FFDD5827AB}"/>
    <cellStyle name="Comma 4 10 2 7 2 2 2" xfId="26992" xr:uid="{AF7010E3-5877-4703-ABF1-8D04B33340B6}"/>
    <cellStyle name="Comma 4 10 2 7 2 3" xfId="21063" xr:uid="{2DB9E041-FD29-4D9B-B0CF-37BBA3BED598}"/>
    <cellStyle name="Comma 4 10 2 7 2 4" xfId="18727" xr:uid="{A2BEFFAD-4B16-4126-95F6-B8CAB6C08452}"/>
    <cellStyle name="Comma 4 10 2 7 2 5" xfId="33086" xr:uid="{5852F6A4-DB0B-4699-A24C-41E19090F4A0}"/>
    <cellStyle name="Comma 4 10 2 7 2 6" xfId="39180" xr:uid="{4B5455DA-69E9-4227-8F14-5116B1467CD2}"/>
    <cellStyle name="Comma 4 10 2 7 3" xfId="9619" xr:uid="{9C537D1D-7BC8-47DE-BF04-BD760700F526}"/>
    <cellStyle name="Comma 4 10 2 7 3 2" xfId="23982" xr:uid="{FC27E632-689B-4911-99D4-0428357AB83B}"/>
    <cellStyle name="Comma 4 10 2 7 4" xfId="19965" xr:uid="{D211486D-9C6A-494C-B5AA-93EE2BDF7DD5}"/>
    <cellStyle name="Comma 4 10 2 7 5" xfId="15717" xr:uid="{742DAA48-2429-4F17-9BE7-2B0C6EBED806}"/>
    <cellStyle name="Comma 4 10 2 7 6" xfId="30076" xr:uid="{EC63FB3F-8F50-4A03-AFDE-37343D517242}"/>
    <cellStyle name="Comma 4 10 2 7 7" xfId="36170" xr:uid="{B79D06CA-8964-470A-9B91-57102BE6ED19}"/>
    <cellStyle name="Comma 4 10 2 8" xfId="3716" xr:uid="{938C2F0E-EBDF-4767-84E4-3BA400BD5F9B}"/>
    <cellStyle name="Comma 4 10 2 8 2" xfId="6795" xr:uid="{BC95749F-B4AD-4BE2-BF2A-CBDAB1AE3EE6}"/>
    <cellStyle name="Comma 4 10 2 8 2 2" xfId="13004" xr:uid="{9DA14F32-4E99-4054-91BF-C85E33CC28E2}"/>
    <cellStyle name="Comma 4 10 2 8 2 2 2" xfId="27367" xr:uid="{A213775C-539C-47FE-97DC-A30BCA1E8447}"/>
    <cellStyle name="Comma 4 10 2 8 2 3" xfId="21191" xr:uid="{B78038B1-CBE9-4E2E-AAA3-F48F6382E0A8}"/>
    <cellStyle name="Comma 4 10 2 8 2 4" xfId="19102" xr:uid="{CC207C1C-BF6C-467D-A6C2-05F7BE40B66C}"/>
    <cellStyle name="Comma 4 10 2 8 2 5" xfId="33461" xr:uid="{CCE760E1-76D0-4E47-8907-C7A3297B8B48}"/>
    <cellStyle name="Comma 4 10 2 8 2 6" xfId="39555" xr:uid="{2FD4F77C-EE01-450F-9A43-81287C6AC2BC}"/>
    <cellStyle name="Comma 4 10 2 8 3" xfId="9995" xr:uid="{2C2386CA-2680-46C8-BA91-F6A22C2D8ECE}"/>
    <cellStyle name="Comma 4 10 2 8 3 2" xfId="24358" xr:uid="{04A2E2F6-0FD2-4A14-A137-DB765C142141}"/>
    <cellStyle name="Comma 4 10 2 8 4" xfId="20093" xr:uid="{5C7E81D6-D362-437C-8E14-2382B62C89D8}"/>
    <cellStyle name="Comma 4 10 2 8 5" xfId="16093" xr:uid="{33DF3BF1-54E3-4A9D-80B2-27D530FE00D7}"/>
    <cellStyle name="Comma 4 10 2 8 6" xfId="30452" xr:uid="{2B4E77F6-82EA-42F1-BE44-3A5EDBE77670}"/>
    <cellStyle name="Comma 4 10 2 8 7" xfId="36546" xr:uid="{A77AAC71-E78D-4418-9F76-ECCC0CDAC9C0}"/>
    <cellStyle name="Comma 4 10 2 9" xfId="4196" xr:uid="{D9E8F0A8-21E1-4E59-997C-87BC6E98141D}"/>
    <cellStyle name="Comma 4 10 2 9 2" xfId="6856" xr:uid="{6056DD3E-40EE-4718-BB16-89A880C52F7E}"/>
    <cellStyle name="Comma 4 10 2 9 2 2" xfId="10432" xr:uid="{82128825-A13B-43AE-9A76-EB6F67C4D9B6}"/>
    <cellStyle name="Comma 4 10 2 9 2 2 2" xfId="24795" xr:uid="{46D35606-07CA-4875-87CA-D62EA89452AC}"/>
    <cellStyle name="Comma 4 10 2 9 2 3" xfId="21234" xr:uid="{15760EF8-669E-47AD-8333-0B6AC8B1B2AD}"/>
    <cellStyle name="Comma 4 10 2 9 2 4" xfId="16530" xr:uid="{C105005C-75C8-4200-8FDD-270B2CD1F397}"/>
    <cellStyle name="Comma 4 10 2 9 2 5" xfId="30889" xr:uid="{71F95079-808C-4745-BD45-1D1CA5055C06}"/>
    <cellStyle name="Comma 4 10 2 9 2 6" xfId="36983" xr:uid="{0D8FE207-221F-433C-92A2-97A810C49FFD}"/>
    <cellStyle name="Comma 4 10 2 9 3" xfId="7394" xr:uid="{FADF7407-DB2C-4D5F-9759-FEBFA2B74A98}"/>
    <cellStyle name="Comma 4 10 2 9 3 2" xfId="21756" xr:uid="{552E7C93-5BAF-4C3B-A29B-C2F17BDBB6AA}"/>
    <cellStyle name="Comma 4 10 2 9 4" xfId="20307" xr:uid="{D8626B9D-AAD9-4481-B2C9-0D6EE753468F}"/>
    <cellStyle name="Comma 4 10 2 9 5" xfId="13491" xr:uid="{2AE5422A-EF1A-463C-8E6E-A9E794CC9DD4}"/>
    <cellStyle name="Comma 4 10 2 9 6" xfId="27850" xr:uid="{12DE6FDF-F830-4F7A-931A-BD1E4BEBF533}"/>
    <cellStyle name="Comma 4 10 2 9 7" xfId="33944" xr:uid="{3CEAE84A-CB9A-4BF1-8934-0248AA393365}"/>
    <cellStyle name="Comma 4 10 3" xfId="1335" xr:uid="{3EE3DCB2-740D-4813-88E7-4D6C05B5508B}"/>
    <cellStyle name="Comma 4 10 3 10" xfId="7142" xr:uid="{9F7FA172-C492-4D8C-92EC-8DA6352E79EF}"/>
    <cellStyle name="Comma 4 10 3 10 2" xfId="21504" xr:uid="{D889D6E9-D4D7-4020-B2DB-8D948B635686}"/>
    <cellStyle name="Comma 4 10 3 11" xfId="19293" xr:uid="{719804AE-F562-4241-8A13-F27DE9FC5D6B}"/>
    <cellStyle name="Comma 4 10 3 12" xfId="13239" xr:uid="{4A137829-0B35-40BB-985B-CEA374096A8A}"/>
    <cellStyle name="Comma 4 10 3 13" xfId="27598" xr:uid="{18B326B2-2154-42A1-8B83-31EC87645B2D}"/>
    <cellStyle name="Comma 4 10 3 14" xfId="33692" xr:uid="{1353A8B7-036A-4C6F-B9C3-96831A6087A4}"/>
    <cellStyle name="Comma 4 10 3 15" xfId="42417" xr:uid="{EB29E0CC-4436-4CEC-B042-FF25F9876B8D}"/>
    <cellStyle name="Comma 4 10 3 2" xfId="1700" xr:uid="{47D01719-8038-4320-8708-F1E029902A13}"/>
    <cellStyle name="Comma 4 10 3 2 2" xfId="4775" xr:uid="{7BA866C9-2546-4CA7-9FEE-C0382F16DB30}"/>
    <cellStyle name="Comma 4 10 3 2 2 2" xfId="10985" xr:uid="{DF19DA67-654C-4E28-B2D8-CC68D549E81B}"/>
    <cellStyle name="Comma 4 10 3 2 2 2 2" xfId="25348" xr:uid="{9BEB35FC-7F1E-4D0F-9761-B3D32066D5B2}"/>
    <cellStyle name="Comma 4 10 3 2 2 3" xfId="20517" xr:uid="{358BFC16-5EEA-4E95-8A50-C7F54D4A7E18}"/>
    <cellStyle name="Comma 4 10 3 2 2 4" xfId="17083" xr:uid="{D8C43529-9A64-44B7-9310-CE6E42042554}"/>
    <cellStyle name="Comma 4 10 3 2 2 5" xfId="31442" xr:uid="{5B13A672-741B-4249-AD09-81FD26D1F013}"/>
    <cellStyle name="Comma 4 10 3 2 2 6" xfId="37536" xr:uid="{8A2EC499-1FF9-4054-9F79-C6C513F0B223}"/>
    <cellStyle name="Comma 4 10 3 2 3" xfId="7975" xr:uid="{95D8E89D-7DCD-495E-A1A8-77B556191EBA}"/>
    <cellStyle name="Comma 4 10 3 2 3 2" xfId="22338" xr:uid="{61643C79-93C1-42E8-B990-0F35EC585421}"/>
    <cellStyle name="Comma 4 10 3 2 4" xfId="19419" xr:uid="{FD1286C4-B784-4404-9D19-5B6A18CC1459}"/>
    <cellStyle name="Comma 4 10 3 2 5" xfId="14073" xr:uid="{8DEB32A6-6BF8-49DF-B47F-3451375DCE6B}"/>
    <cellStyle name="Comma 4 10 3 2 6" xfId="28432" xr:uid="{083D1841-AF31-486C-A0A5-0ED30EF9AEC2}"/>
    <cellStyle name="Comma 4 10 3 2 7" xfId="34526" xr:uid="{6733F695-0564-4FDB-9736-62CB793C16B0}"/>
    <cellStyle name="Comma 4 10 3 3" xfId="2071" xr:uid="{43BF8ABB-8C74-40ED-929C-F3D46020FCEB}"/>
    <cellStyle name="Comma 4 10 3 3 2" xfId="5149" xr:uid="{DD5197AC-DC30-4322-A377-C6D6BF2E4117}"/>
    <cellStyle name="Comma 4 10 3 3 2 2" xfId="11359" xr:uid="{53F21FBD-CBC2-4999-ADCD-4E539B6CC2E4}"/>
    <cellStyle name="Comma 4 10 3 3 2 2 2" xfId="25722" xr:uid="{84C23350-FD82-489A-AD32-94A00F342A02}"/>
    <cellStyle name="Comma 4 10 3 3 2 3" xfId="20643" xr:uid="{466E5C61-49B1-4E22-B7FD-0554573A01AA}"/>
    <cellStyle name="Comma 4 10 3 3 2 4" xfId="17457" xr:uid="{9E9F4E9B-9531-4D68-88F2-55DD69775F8F}"/>
    <cellStyle name="Comma 4 10 3 3 2 5" xfId="31816" xr:uid="{EDA2B26A-CD04-4ACE-8051-180D310981A1}"/>
    <cellStyle name="Comma 4 10 3 3 2 6" xfId="37910" xr:uid="{E93F0A30-1A85-4B86-A42F-D0F01718CC27}"/>
    <cellStyle name="Comma 4 10 3 3 3" xfId="8349" xr:uid="{0DBD37F9-8AD5-465E-A7B8-BFE4C5D967DA}"/>
    <cellStyle name="Comma 4 10 3 3 3 2" xfId="22712" xr:uid="{FDAEE373-133A-4022-895C-829C71EB3027}"/>
    <cellStyle name="Comma 4 10 3 3 4" xfId="19545" xr:uid="{F078A6FD-1736-4157-9306-D8E09A7AEBE6}"/>
    <cellStyle name="Comma 4 10 3 3 5" xfId="14447" xr:uid="{68AE3E5B-8059-4A55-8AAA-BEF09C9962E7}"/>
    <cellStyle name="Comma 4 10 3 3 6" xfId="28806" xr:uid="{05A6C4E6-2BE6-464A-B161-03207CB1A218}"/>
    <cellStyle name="Comma 4 10 3 3 7" xfId="34900" xr:uid="{CCDC4ED2-1655-4ECC-8A55-7EF88DB57118}"/>
    <cellStyle name="Comma 4 10 3 4" xfId="2444" xr:uid="{3F73D129-3925-4F9C-8C1E-5E22AAF89A1C}"/>
    <cellStyle name="Comma 4 10 3 4 2" xfId="5523" xr:uid="{B7630B58-F397-490D-A26E-498AEFEA37A2}"/>
    <cellStyle name="Comma 4 10 3 4 2 2" xfId="11733" xr:uid="{665CAC1B-19E1-4777-A049-FBD78E8A91D6}"/>
    <cellStyle name="Comma 4 10 3 4 2 2 2" xfId="26096" xr:uid="{005FABBA-3192-4660-9711-789373A9B452}"/>
    <cellStyle name="Comma 4 10 3 4 2 3" xfId="20769" xr:uid="{84D3A072-F6A6-4014-9F08-BB9C0F6EDD30}"/>
    <cellStyle name="Comma 4 10 3 4 2 4" xfId="17831" xr:uid="{7427246F-DE4D-4D50-BD7C-8FF7B696216A}"/>
    <cellStyle name="Comma 4 10 3 4 2 5" xfId="32190" xr:uid="{2F76B284-EE83-4267-AC0C-12CFF425D94A}"/>
    <cellStyle name="Comma 4 10 3 4 2 6" xfId="38284" xr:uid="{6756D131-1C74-44BC-868B-ED6CC2FDCAED}"/>
    <cellStyle name="Comma 4 10 3 4 3" xfId="8723" xr:uid="{5242B402-6F80-4A45-A6BB-99FE56406609}"/>
    <cellStyle name="Comma 4 10 3 4 3 2" xfId="23086" xr:uid="{727D661A-A609-4FB5-8FCF-C8611276A469}"/>
    <cellStyle name="Comma 4 10 3 4 4" xfId="19671" xr:uid="{E045AC32-0660-47B0-B22C-7C1EADA3198A}"/>
    <cellStyle name="Comma 4 10 3 4 5" xfId="14821" xr:uid="{4005C3C0-68F1-4A8E-A4C5-C23C3A45F678}"/>
    <cellStyle name="Comma 4 10 3 4 6" xfId="29180" xr:uid="{076B5BFF-43D2-4E1D-9452-1465FE5F1D4D}"/>
    <cellStyle name="Comma 4 10 3 4 7" xfId="35274" xr:uid="{8389C047-54B4-4D53-AEC7-CFDC67767341}"/>
    <cellStyle name="Comma 4 10 3 5" xfId="2818" xr:uid="{903CB9B3-96ED-4ED5-ACED-EBAE5CD36452}"/>
    <cellStyle name="Comma 4 10 3 5 2" xfId="5897" xr:uid="{E07B7A47-008F-4F29-9E09-F5CAD03F8A7D}"/>
    <cellStyle name="Comma 4 10 3 5 2 2" xfId="12107" xr:uid="{854DA7B5-0B58-4FCC-B688-E149DC2601A6}"/>
    <cellStyle name="Comma 4 10 3 5 2 2 2" xfId="26470" xr:uid="{6CAD619B-A9B7-4A8E-9E5E-F20A717966FA}"/>
    <cellStyle name="Comma 4 10 3 5 2 3" xfId="20895" xr:uid="{F720A553-CED8-4D85-9B90-BC377AF4FEAE}"/>
    <cellStyle name="Comma 4 10 3 5 2 4" xfId="18205" xr:uid="{701B10C9-BC2B-465E-A6E8-06FBB4A89708}"/>
    <cellStyle name="Comma 4 10 3 5 2 5" xfId="32564" xr:uid="{15E8D81E-A9DF-4C7C-94DE-A9D0906EF420}"/>
    <cellStyle name="Comma 4 10 3 5 2 6" xfId="38658" xr:uid="{26A1EA08-9AB0-4FB4-8B8F-43F1F7649802}"/>
    <cellStyle name="Comma 4 10 3 5 3" xfId="9097" xr:uid="{C22AD6E2-D1CE-4100-A681-0DFDC8A0B3C8}"/>
    <cellStyle name="Comma 4 10 3 5 3 2" xfId="23460" xr:uid="{5C593359-3B63-4C24-94A6-104E15E4AC27}"/>
    <cellStyle name="Comma 4 10 3 5 4" xfId="19797" xr:uid="{CC4457E8-AF51-415C-ABBE-15F6743CE76B}"/>
    <cellStyle name="Comma 4 10 3 5 5" xfId="15195" xr:uid="{2448C466-9111-49FE-B5B1-9DF4550F1B11}"/>
    <cellStyle name="Comma 4 10 3 5 6" xfId="29554" xr:uid="{0E2818D2-2699-488E-B9B2-756B3A6B2D3C}"/>
    <cellStyle name="Comma 4 10 3 5 7" xfId="35648" xr:uid="{D7EA37E3-F740-4A4B-A382-B2F9731E9A17}"/>
    <cellStyle name="Comma 4 10 3 6" xfId="3192" xr:uid="{A97638AE-99E7-4A5A-AE6F-78E8B03BA491}"/>
    <cellStyle name="Comma 4 10 3 6 2" xfId="6271" xr:uid="{4E8B6821-0FAF-4352-A889-41A6364D9780}"/>
    <cellStyle name="Comma 4 10 3 6 2 2" xfId="12481" xr:uid="{BC759763-5F95-4B72-8A7B-9F4598EACB82}"/>
    <cellStyle name="Comma 4 10 3 6 2 2 2" xfId="26844" xr:uid="{895EC64C-190D-4D17-A08C-C1122520D5D1}"/>
    <cellStyle name="Comma 4 10 3 6 2 3" xfId="21021" xr:uid="{E99FED1F-9CD3-4FF7-B34C-F09EB2CC1B82}"/>
    <cellStyle name="Comma 4 10 3 6 2 4" xfId="18579" xr:uid="{124FCADF-C5DA-460E-8BBF-722933EDDEC2}"/>
    <cellStyle name="Comma 4 10 3 6 2 5" xfId="32938" xr:uid="{E21B52FC-FE15-46DD-ACF6-F4D72F8CB0FF}"/>
    <cellStyle name="Comma 4 10 3 6 2 6" xfId="39032" xr:uid="{2834EBD2-68B3-497A-AAA8-8F0B31D00582}"/>
    <cellStyle name="Comma 4 10 3 6 3" xfId="9471" xr:uid="{06708A57-8022-4D66-A038-B6C4E36999D7}"/>
    <cellStyle name="Comma 4 10 3 6 3 2" xfId="23834" xr:uid="{7224B7F9-0934-405B-9DF8-91B8253E5CAE}"/>
    <cellStyle name="Comma 4 10 3 6 4" xfId="19923" xr:uid="{E861A498-2270-41CF-9BAD-B724BF22FD67}"/>
    <cellStyle name="Comma 4 10 3 6 5" xfId="15569" xr:uid="{0DF26615-E7F2-4BB7-83D6-EAD0B3FFD657}"/>
    <cellStyle name="Comma 4 10 3 6 6" xfId="29928" xr:uid="{B7220794-8562-47DE-92B7-FBF18DD5ACB7}"/>
    <cellStyle name="Comma 4 10 3 6 7" xfId="36022" xr:uid="{DCE19C12-0796-4839-AB2F-105DA6E817BB}"/>
    <cellStyle name="Comma 4 10 3 7" xfId="3568" xr:uid="{C3F68EDD-EF44-47E0-B4EA-5DD2711D3CCD}"/>
    <cellStyle name="Comma 4 10 3 7 2" xfId="6647" xr:uid="{83A0C7C5-4BA7-402F-85F8-3404C9DE02F4}"/>
    <cellStyle name="Comma 4 10 3 7 2 2" xfId="12856" xr:uid="{DB13D9E9-37EE-4EA4-BFC7-5796F39D2F74}"/>
    <cellStyle name="Comma 4 10 3 7 2 2 2" xfId="27219" xr:uid="{F200F3D6-4627-4CF5-A072-94C8BA310424}"/>
    <cellStyle name="Comma 4 10 3 7 2 3" xfId="21149" xr:uid="{DF8CE02C-A763-4635-AE9F-0A433504F305}"/>
    <cellStyle name="Comma 4 10 3 7 2 4" xfId="18954" xr:uid="{4A4D1150-F34A-436F-AC4F-2087F6567835}"/>
    <cellStyle name="Comma 4 10 3 7 2 5" xfId="33313" xr:uid="{FC683C18-9218-424F-B386-6DCD419D9ED6}"/>
    <cellStyle name="Comma 4 10 3 7 2 6" xfId="39407" xr:uid="{D51B0D72-6C89-4272-A869-B5890F9B0820}"/>
    <cellStyle name="Comma 4 10 3 7 3" xfId="9847" xr:uid="{EFB356DF-65C4-453D-9C3B-1B6AE5BBC85E}"/>
    <cellStyle name="Comma 4 10 3 7 3 2" xfId="24210" xr:uid="{4D457F1A-BE53-446C-94FB-CE9C558DE735}"/>
    <cellStyle name="Comma 4 10 3 7 4" xfId="20051" xr:uid="{13546324-0BBC-47F6-974C-318B35C90BA4}"/>
    <cellStyle name="Comma 4 10 3 7 5" xfId="15945" xr:uid="{FAE22BB2-9EFF-426F-9478-3303BCB131E4}"/>
    <cellStyle name="Comma 4 10 3 7 6" xfId="30304" xr:uid="{7C6820E8-7CD7-4E44-B34A-624CBB37F1CF}"/>
    <cellStyle name="Comma 4 10 3 7 7" xfId="36398" xr:uid="{A39E22D9-014B-4EDF-8AFA-CEA42ED001C4}"/>
    <cellStyle name="Comma 4 10 3 8" xfId="4403" xr:uid="{42E64DF5-89FB-4700-8CD7-FA1A8F79DAB0}"/>
    <cellStyle name="Comma 4 10 3 8 2" xfId="6875" xr:uid="{B8F566E5-B589-4D69-987C-1ABF613DDAAB}"/>
    <cellStyle name="Comma 4 10 3 8 2 2" xfId="10616" xr:uid="{041B904A-1CC8-4491-9F9B-CBEE9B2B8E6F}"/>
    <cellStyle name="Comma 4 10 3 8 2 2 2" xfId="24979" xr:uid="{926793FC-5659-4164-8632-54CFEBDAEE2C}"/>
    <cellStyle name="Comma 4 10 3 8 2 3" xfId="21252" xr:uid="{35E2C1FF-6E28-4BE0-8BE9-9E8CE1581172}"/>
    <cellStyle name="Comma 4 10 3 8 2 4" xfId="16714" xr:uid="{B84DF168-DC63-42C5-A7D7-95268A178BF5}"/>
    <cellStyle name="Comma 4 10 3 8 2 5" xfId="31073" xr:uid="{A1A86794-3AE5-4A5A-9504-E61B7EAA263A}"/>
    <cellStyle name="Comma 4 10 3 8 2 6" xfId="37167" xr:uid="{CCCA541E-E33B-417C-BBE3-CF8F3069E829}"/>
    <cellStyle name="Comma 4 10 3 8 3" xfId="7601" xr:uid="{39DD6F6C-C0C9-4415-B5E9-41B635427279}"/>
    <cellStyle name="Comma 4 10 3 8 3 2" xfId="21964" xr:uid="{AFDB9DC7-569B-406B-8840-5A8BF4A030DF}"/>
    <cellStyle name="Comma 4 10 3 8 4" xfId="20391" xr:uid="{F11E12E8-C087-40A4-8E91-002FF0B18024}"/>
    <cellStyle name="Comma 4 10 3 8 5" xfId="13699" xr:uid="{DB122DEE-8988-46F8-ACA1-8DDC255E2B17}"/>
    <cellStyle name="Comma 4 10 3 8 6" xfId="28058" xr:uid="{C8568CBA-7F27-4F9E-8286-E4DEF711ABE1}"/>
    <cellStyle name="Comma 4 10 3 8 7" xfId="34152" xr:uid="{3503DB9B-2711-47FC-AB5E-50A34635C92C}"/>
    <cellStyle name="Comma 4 10 3 9" xfId="3944" xr:uid="{3F8F0E74-E0E4-4DB4-B6E1-877D76D0B6DB}"/>
    <cellStyle name="Comma 4 10 3 9 2" xfId="10223" xr:uid="{DC65AA59-9D99-426E-8C6A-12DAE1A4E8AD}"/>
    <cellStyle name="Comma 4 10 3 9 2 2" xfId="24586" xr:uid="{4CDE16DE-5F9A-43F3-BC88-58B05B3DFCF0}"/>
    <cellStyle name="Comma 4 10 3 9 3" xfId="20179" xr:uid="{B8980D42-96FE-4060-BFF4-CB0611125043}"/>
    <cellStyle name="Comma 4 10 3 9 4" xfId="16321" xr:uid="{A8BB508C-134F-4249-B348-191A1A7A5D03}"/>
    <cellStyle name="Comma 4 10 3 9 5" xfId="30680" xr:uid="{85B94AB1-8242-4961-8E96-A3184F0CD2B5}"/>
    <cellStyle name="Comma 4 10 3 9 6" xfId="36774" xr:uid="{10693377-DC82-4D82-AD47-179428078168}"/>
    <cellStyle name="Comma 4 10 4" xfId="1277" xr:uid="{81188A5E-FBEA-449E-8583-D4C8322B6F47}"/>
    <cellStyle name="Comma 4 10 4 2" xfId="4344" xr:uid="{D6A67D9A-E159-4DD0-8B2A-0B56DD9A6117}"/>
    <cellStyle name="Comma 4 10 4 2 2" xfId="10575" xr:uid="{F67A421F-3AD5-4B1B-ACA5-06E6729DE200}"/>
    <cellStyle name="Comma 4 10 4 2 2 2" xfId="24938" xr:uid="{6FE038A9-E603-4C20-B5C1-7FBEC116E969}"/>
    <cellStyle name="Comma 4 10 4 2 3" xfId="20349" xr:uid="{10AC1143-519F-4E23-829D-B8AF356A79F0}"/>
    <cellStyle name="Comma 4 10 4 2 4" xfId="16673" xr:uid="{7A8E2789-C59F-4401-89F0-484C453685C6}"/>
    <cellStyle name="Comma 4 10 4 2 5" xfId="31032" xr:uid="{98941F01-7D2A-4AC6-8918-CE7F2A39C514}"/>
    <cellStyle name="Comma 4 10 4 2 6" xfId="37126" xr:uid="{0E948BBC-8388-4123-8240-24928D0CCA61}"/>
    <cellStyle name="Comma 4 10 4 3" xfId="7542" xr:uid="{BA1CC63B-8A3C-4288-ADDB-B59D6C7582D1}"/>
    <cellStyle name="Comma 4 10 4 3 2" xfId="21904" xr:uid="{7C2B281B-C27F-459A-B85F-193DF71E1CAC}"/>
    <cellStyle name="Comma 4 10 4 4" xfId="19251" xr:uid="{D880D994-54F1-4B0E-931C-F7E9876C2CC9}"/>
    <cellStyle name="Comma 4 10 4 5" xfId="13639" xr:uid="{248F973E-6C56-46BA-B2F9-001D427744FD}"/>
    <cellStyle name="Comma 4 10 4 6" xfId="27998" xr:uid="{8564681C-984D-4671-8E38-311D649ED8F4}"/>
    <cellStyle name="Comma 4 10 4 7" xfId="34092" xr:uid="{2C903DBA-0B58-4087-A455-3E5588B84D36}"/>
    <cellStyle name="Comma 4 10 4 8" xfId="43332" xr:uid="{A3ADC663-9BCF-4D3A-96B8-50E9D136D23D}"/>
    <cellStyle name="Comma 4 10 5" xfId="1641" xr:uid="{81A4D7B5-69D1-4003-BDB8-09CC38175C24}"/>
    <cellStyle name="Comma 4 10 5 2" xfId="4716" xr:uid="{F4BDE057-69A4-45C6-9394-C299F9747A88}"/>
    <cellStyle name="Comma 4 10 5 2 2" xfId="10925" xr:uid="{BDB658E8-61E4-4542-93AE-57B3543C3C2B}"/>
    <cellStyle name="Comma 4 10 5 2 2 2" xfId="25288" xr:uid="{8800843D-4023-46FC-8919-5868C0AB7640}"/>
    <cellStyle name="Comma 4 10 5 2 3" xfId="20475" xr:uid="{0E92EA3D-2001-4D92-A7C4-FD1F78D1010E}"/>
    <cellStyle name="Comma 4 10 5 2 4" xfId="17023" xr:uid="{83BA18F6-F786-4EFB-8E53-5C1C2C752291}"/>
    <cellStyle name="Comma 4 10 5 2 5" xfId="31382" xr:uid="{B3F67077-A397-4519-8915-7D764D42E175}"/>
    <cellStyle name="Comma 4 10 5 2 6" xfId="37476" xr:uid="{7DBFEADD-5562-40C5-A3B3-AF6A1A7989F6}"/>
    <cellStyle name="Comma 4 10 5 3" xfId="7915" xr:uid="{58D0A597-C879-4CF2-B687-1B040108AEBE}"/>
    <cellStyle name="Comma 4 10 5 3 2" xfId="22278" xr:uid="{59F2C11A-3F32-406F-B58F-E80A1BC2DD64}"/>
    <cellStyle name="Comma 4 10 5 4" xfId="19377" xr:uid="{4131FF2D-713C-49A7-A74F-10023C5E135B}"/>
    <cellStyle name="Comma 4 10 5 5" xfId="14013" xr:uid="{6A52BBD1-EA32-4E18-9FA6-0A590541D55B}"/>
    <cellStyle name="Comma 4 10 5 6" xfId="28372" xr:uid="{4C795430-EA5A-4ACA-BC11-2FD730ED3F4D}"/>
    <cellStyle name="Comma 4 10 5 7" xfId="34466" xr:uid="{C200EDAC-59DB-4DBA-B46E-3B95D199A4DC}"/>
    <cellStyle name="Comma 4 10 5 8" xfId="44231" xr:uid="{1568D557-9EA0-4E3D-9FF3-798C29F7F7F5}"/>
    <cellStyle name="Comma 4 10 6" xfId="2012" xr:uid="{23AC71D0-65DA-4E80-A8DB-E7DBF5551BF4}"/>
    <cellStyle name="Comma 4 10 6 2" xfId="5089" xr:uid="{1043AA76-9BE8-4CE2-A871-4BBF0FE5F162}"/>
    <cellStyle name="Comma 4 10 6 2 2" xfId="11299" xr:uid="{5F1935D1-9FFE-430B-832F-F7A0B90F9E7B}"/>
    <cellStyle name="Comma 4 10 6 2 2 2" xfId="25662" xr:uid="{FD15D831-FF83-4D0C-834E-5CE07A1B16D9}"/>
    <cellStyle name="Comma 4 10 6 2 3" xfId="20601" xr:uid="{1E18AE90-F19A-4315-BD86-72793E3859E4}"/>
    <cellStyle name="Comma 4 10 6 2 4" xfId="17397" xr:uid="{56B1CC6D-61D2-4491-9378-01267511D937}"/>
    <cellStyle name="Comma 4 10 6 2 5" xfId="31756" xr:uid="{FD21C7F7-2E68-4798-A2A8-F06F29DC6D0F}"/>
    <cellStyle name="Comma 4 10 6 2 6" xfId="37850" xr:uid="{2B148151-DE48-4792-9ABE-9C02500E0BB2}"/>
    <cellStyle name="Comma 4 10 6 3" xfId="8289" xr:uid="{212EEBA6-606E-4ACE-AA2F-E3E6D6E77FA6}"/>
    <cellStyle name="Comma 4 10 6 3 2" xfId="22652" xr:uid="{99BA5168-08AB-4DBB-BD5D-1A3F27EABFDB}"/>
    <cellStyle name="Comma 4 10 6 4" xfId="19503" xr:uid="{70F32493-298F-40C0-AD13-30336C16C645}"/>
    <cellStyle name="Comma 4 10 6 5" xfId="14387" xr:uid="{34783E3E-8126-46E2-A750-E778627BD2E8}"/>
    <cellStyle name="Comma 4 10 6 6" xfId="28746" xr:uid="{F213B033-A7B3-4694-9E9D-F1DA01609A33}"/>
    <cellStyle name="Comma 4 10 6 7" xfId="34840" xr:uid="{9001D539-E503-4474-97BA-3C9BD9B2963D}"/>
    <cellStyle name="Comma 4 10 6 8" xfId="45198" xr:uid="{374F1853-F30B-4536-BEF0-497721CD838E}"/>
    <cellStyle name="Comma 4 10 7" xfId="2385" xr:uid="{9DE30C35-3A6E-451F-B3CE-D03DF482D36F}"/>
    <cellStyle name="Comma 4 10 7 2" xfId="5463" xr:uid="{B17C45B1-21D5-4A2A-92FD-9B452A663E61}"/>
    <cellStyle name="Comma 4 10 7 2 2" xfId="11673" xr:uid="{7A588BFD-0788-4DF7-88D7-7E043C168808}"/>
    <cellStyle name="Comma 4 10 7 2 2 2" xfId="26036" xr:uid="{15916246-2D3D-4649-8AD0-7E9981C5541C}"/>
    <cellStyle name="Comma 4 10 7 2 3" xfId="20727" xr:uid="{279D637D-54D3-45AF-82BF-B0AA0666EF1A}"/>
    <cellStyle name="Comma 4 10 7 2 4" xfId="17771" xr:uid="{CE43963E-EAE2-4FBE-9AD0-4A3B5F2CAD6E}"/>
    <cellStyle name="Comma 4 10 7 2 5" xfId="32130" xr:uid="{7159F5D3-F420-4A2C-AA78-C561060C8AA7}"/>
    <cellStyle name="Comma 4 10 7 2 6" xfId="38224" xr:uid="{F35F46B2-43BA-4EAA-B783-AB2D83B50130}"/>
    <cellStyle name="Comma 4 10 7 3" xfId="8663" xr:uid="{ED399704-F0AC-461E-840F-82D86C84D7B9}"/>
    <cellStyle name="Comma 4 10 7 3 2" xfId="23026" xr:uid="{03CAD158-9360-471F-8C73-517E2FDB47B1}"/>
    <cellStyle name="Comma 4 10 7 4" xfId="19629" xr:uid="{439774AE-60E6-4050-ACA6-292438A638B8}"/>
    <cellStyle name="Comma 4 10 7 5" xfId="14761" xr:uid="{B652E815-AB08-42F0-9113-62C62D8B9AEF}"/>
    <cellStyle name="Comma 4 10 7 6" xfId="29120" xr:uid="{5CE22DF0-37B7-40B2-B6BF-F092CCC1F81C}"/>
    <cellStyle name="Comma 4 10 7 7" xfId="35214" xr:uid="{65FA4B81-F114-4FBA-B41F-277F6494EAA4}"/>
    <cellStyle name="Comma 4 10 7 8" xfId="41428" xr:uid="{BD624F07-D5AE-4567-AE92-31A814FE4A4E}"/>
    <cellStyle name="Comma 4 10 8" xfId="2758" xr:uid="{389E96A7-2628-46D7-9189-13EEC9D2F7D0}"/>
    <cellStyle name="Comma 4 10 8 2" xfId="5837" xr:uid="{FD5C6D0C-540C-47F8-AC2C-A00D9622851B}"/>
    <cellStyle name="Comma 4 10 8 2 2" xfId="12047" xr:uid="{46391D24-35EB-41F3-B19F-BE7EDAF67EEF}"/>
    <cellStyle name="Comma 4 10 8 2 2 2" xfId="26410" xr:uid="{D2BC0042-542A-4FBD-BE3F-227DA983FD33}"/>
    <cellStyle name="Comma 4 10 8 2 3" xfId="20853" xr:uid="{EAFD9C5A-816F-408B-BCB1-76AF2B4ACE0E}"/>
    <cellStyle name="Comma 4 10 8 2 4" xfId="18145" xr:uid="{F8808099-8DEB-4ABB-94A4-96F481B920AA}"/>
    <cellStyle name="Comma 4 10 8 2 5" xfId="32504" xr:uid="{B659A5DB-28A9-4A5E-8E08-19A46866A85A}"/>
    <cellStyle name="Comma 4 10 8 2 6" xfId="38598" xr:uid="{5DBB580D-D3FE-4710-8D48-5AD81BC3C822}"/>
    <cellStyle name="Comma 4 10 8 3" xfId="9037" xr:uid="{30822B53-0D12-451C-8623-14089CAEEE57}"/>
    <cellStyle name="Comma 4 10 8 3 2" xfId="23400" xr:uid="{93BCA83A-ED66-4F73-8DC5-D7E433131527}"/>
    <cellStyle name="Comma 4 10 8 4" xfId="19755" xr:uid="{37623806-E1DB-4BAE-83DA-C82EEA4CA6EC}"/>
    <cellStyle name="Comma 4 10 8 5" xfId="15135" xr:uid="{0E162C9C-3214-412D-BAAA-F7845B338B73}"/>
    <cellStyle name="Comma 4 10 8 6" xfId="29494" xr:uid="{DC9C21AD-5CBB-4B0F-B513-71CEE0658D11}"/>
    <cellStyle name="Comma 4 10 8 7" xfId="35588" xr:uid="{7EE2DAAE-2BB9-4F61-9179-8814E3DFEF85}"/>
    <cellStyle name="Comma 4 10 8 8" xfId="45938" xr:uid="{CAABE30A-4435-4F92-AA77-A12DD72A3112}"/>
    <cellStyle name="Comma 4 10 9" xfId="3132" xr:uid="{ECF69286-E43B-403E-82AF-D1A90DC652CB}"/>
    <cellStyle name="Comma 4 10 9 2" xfId="6211" xr:uid="{2CC14251-EB7B-408C-9E5F-650C7141AA8A}"/>
    <cellStyle name="Comma 4 10 9 2 2" xfId="12421" xr:uid="{4B6AAFF5-209B-420E-A38D-38024049687E}"/>
    <cellStyle name="Comma 4 10 9 2 2 2" xfId="26784" xr:uid="{4F7BACAE-BCB9-4FAF-91E8-402FD8D78A54}"/>
    <cellStyle name="Comma 4 10 9 2 3" xfId="20979" xr:uid="{A27FB1EE-9EA3-44B0-A021-BB05E16B1748}"/>
    <cellStyle name="Comma 4 10 9 2 4" xfId="18519" xr:uid="{704C1F74-F5A4-4496-9163-1C113DC933FF}"/>
    <cellStyle name="Comma 4 10 9 2 5" xfId="32878" xr:uid="{0031A7D9-F599-4E1D-88C2-79647530AD18}"/>
    <cellStyle name="Comma 4 10 9 2 6" xfId="38972" xr:uid="{15A094CD-6084-4961-AEF5-651B9F39C6F8}"/>
    <cellStyle name="Comma 4 10 9 3" xfId="9411" xr:uid="{B5667A60-27B5-45F2-A320-85CF0D273B35}"/>
    <cellStyle name="Comma 4 10 9 3 2" xfId="23774" xr:uid="{5B2FA55D-4F21-47A8-965C-87D351321DCC}"/>
    <cellStyle name="Comma 4 10 9 4" xfId="19881" xr:uid="{15628CE2-45EF-4099-B33C-A9E432A2DD33}"/>
    <cellStyle name="Comma 4 10 9 5" xfId="15509" xr:uid="{2152D3D7-94BB-45D1-8A17-03CE489C0089}"/>
    <cellStyle name="Comma 4 10 9 6" xfId="29868" xr:uid="{08D3DD8A-83A2-4F6B-BACF-70C05C24BC67}"/>
    <cellStyle name="Comma 4 10 9 7" xfId="35962" xr:uid="{C7B5C109-88DE-4307-AF22-DC5042DF3FAD}"/>
    <cellStyle name="Comma 4 11" xfId="525" xr:uid="{6D3F8717-ADE2-457D-A3A8-2EDD2F4DC8CD}"/>
    <cellStyle name="Comma 4 11 10" xfId="3896" xr:uid="{8829B4E0-CFA3-49E0-A3AF-BF8001A99A6E}"/>
    <cellStyle name="Comma 4 11 10 2" xfId="10175" xr:uid="{C729BC83-1459-4D1B-9F2B-97E268C8C8E1}"/>
    <cellStyle name="Comma 4 11 10 2 2" xfId="24538" xr:uid="{B4C0B58F-3074-4237-9568-636D56049672}"/>
    <cellStyle name="Comma 4 11 10 3" xfId="16273" xr:uid="{2469D391-3ABF-45E4-8403-F0298ADCF971}"/>
    <cellStyle name="Comma 4 11 10 4" xfId="30632" xr:uid="{45C69C4B-3EC9-486A-B37B-C7C5BBDC34F1}"/>
    <cellStyle name="Comma 4 11 10 5" xfId="36726" xr:uid="{A497C557-8D05-4FA2-A35C-9FDF42F91A1B}"/>
    <cellStyle name="Comma 4 11 10 6" xfId="39714" xr:uid="{186298B3-E5E4-4AD4-B1B5-CC476C749899}"/>
    <cellStyle name="Comma 4 11 11" xfId="7094" xr:uid="{C8EB1B8B-DDB6-4923-A9ED-F28AE20AE6BB}"/>
    <cellStyle name="Comma 4 11 11 2" xfId="21456" xr:uid="{D881B565-B227-4824-A127-F5EEAF6F57C0}"/>
    <cellStyle name="Comma 4 11 12" xfId="13191" xr:uid="{2E191976-F233-451F-BA29-3FE7E65859DC}"/>
    <cellStyle name="Comma 4 11 13" xfId="27550" xr:uid="{9B3B7C34-D17D-4857-9C39-30AEB793728F}"/>
    <cellStyle name="Comma 4 11 14" xfId="33644" xr:uid="{4E57565B-1E12-4FE9-B24E-4EEBF28C7D8D}"/>
    <cellStyle name="Comma 4 11 15" xfId="39703" xr:uid="{C8878E49-8FE1-44DF-A04B-0567EDB9F754}"/>
    <cellStyle name="Comma 4 11 16" xfId="46540" xr:uid="{ADF0A090-F312-425B-AF4C-4751E5EE71A3}"/>
    <cellStyle name="Comma 4 11 2" xfId="1130" xr:uid="{9D016FB5-C7EF-4194-B075-0E29A53B6FD2}"/>
    <cellStyle name="Comma 4 11 2 10" xfId="7302" xr:uid="{B97D5EAB-494B-45E3-A440-81F0A2790B3E}"/>
    <cellStyle name="Comma 4 11 2 10 2" xfId="21664" xr:uid="{100C11A2-384E-447B-9400-087BD9336E5B}"/>
    <cellStyle name="Comma 4 11 2 11" xfId="13399" xr:uid="{9D6824CE-39DE-4ECB-970C-64037FAC3994}"/>
    <cellStyle name="Comma 4 11 2 12" xfId="27758" xr:uid="{9328DE51-CF56-4753-B219-74E9EB459A50}"/>
    <cellStyle name="Comma 4 11 2 13" xfId="33852" xr:uid="{C5E824B6-8BDC-4C80-B913-2EA873EA7927}"/>
    <cellStyle name="Comma 4 11 2 14" xfId="40138" xr:uid="{B841AE17-7F12-44FA-A078-09E584985241}"/>
    <cellStyle name="Comma 4 11 2 2" xfId="1490" xr:uid="{BB898731-5E4F-43D7-9B17-06EC33C83816}"/>
    <cellStyle name="Comma 4 11 2 2 2" xfId="4563" xr:uid="{BC888F79-7A52-4D7B-B4AC-C1EDD5C2E5C0}"/>
    <cellStyle name="Comma 4 11 2 2 2 2" xfId="10771" xr:uid="{4F09D061-E213-4DD2-B9A3-1689E0FDCC60}"/>
    <cellStyle name="Comma 4 11 2 2 2 2 2" xfId="25134" xr:uid="{BF8BDC35-210C-4F0F-9109-B433F1541C10}"/>
    <cellStyle name="Comma 4 11 2 2 2 3" xfId="16869" xr:uid="{2CDEF8A9-368C-41E7-9D10-7E68817A71AC}"/>
    <cellStyle name="Comma 4 11 2 2 2 4" xfId="31228" xr:uid="{6B6F3FDD-BE13-48F0-B99F-5BF66A490BA8}"/>
    <cellStyle name="Comma 4 11 2 2 2 5" xfId="37322" xr:uid="{1CD7DFFA-6E4B-4EDC-ACC7-732131ECA24D}"/>
    <cellStyle name="Comma 4 11 2 2 3" xfId="7761" xr:uid="{4189798E-CB78-42FB-9523-39FAE1B8188A}"/>
    <cellStyle name="Comma 4 11 2 2 3 2" xfId="22124" xr:uid="{BBAE2874-64B0-403E-A712-41E64B61B0D9}"/>
    <cellStyle name="Comma 4 11 2 2 4" xfId="13859" xr:uid="{DE67F573-2BFD-4D39-963C-B4663634F906}"/>
    <cellStyle name="Comma 4 11 2 2 5" xfId="28218" xr:uid="{4D57A697-B5C7-42D3-B161-C303E568F1B1}"/>
    <cellStyle name="Comma 4 11 2 2 6" xfId="34312" xr:uid="{6D8F990C-3F3A-470B-85BA-9ABCFD0CED23}"/>
    <cellStyle name="Comma 4 11 2 2 7" xfId="42870" xr:uid="{8F5F6767-7DD3-426C-B56B-15825D9B718D}"/>
    <cellStyle name="Comma 4 11 2 3" xfId="1859" xr:uid="{C14CBD9E-ACB1-44B7-A8C5-F325A886F611}"/>
    <cellStyle name="Comma 4 11 2 3 2" xfId="4935" xr:uid="{BEE50C02-3BDD-40E4-96C3-A843A5257EE8}"/>
    <cellStyle name="Comma 4 11 2 3 2 2" xfId="11145" xr:uid="{982E036C-83E0-4D82-A282-2F670646C01F}"/>
    <cellStyle name="Comma 4 11 2 3 2 2 2" xfId="25508" xr:uid="{53108601-CB02-4C65-91E0-F97AD7A23055}"/>
    <cellStyle name="Comma 4 11 2 3 2 3" xfId="17243" xr:uid="{8C75702D-612A-43A7-BEAB-6180B01A6CC4}"/>
    <cellStyle name="Comma 4 11 2 3 2 4" xfId="31602" xr:uid="{7B096D12-88E0-4245-846E-F53456FF268C}"/>
    <cellStyle name="Comma 4 11 2 3 2 5" xfId="37696" xr:uid="{A802BD2A-88A0-4EE1-BF21-7094F56AC68A}"/>
    <cellStyle name="Comma 4 11 2 3 3" xfId="8135" xr:uid="{0123CAFE-C455-4635-A88B-C254950D861D}"/>
    <cellStyle name="Comma 4 11 2 3 3 2" xfId="22498" xr:uid="{0D8F2014-C335-41F7-A4AC-DF47FBB22687}"/>
    <cellStyle name="Comma 4 11 2 3 4" xfId="14233" xr:uid="{163738BC-A766-4F2F-819D-27DBAAD0DB2C}"/>
    <cellStyle name="Comma 4 11 2 3 5" xfId="28592" xr:uid="{D53FEF93-EEBC-430B-AC37-4ADB8728662B}"/>
    <cellStyle name="Comma 4 11 2 3 6" xfId="34686" xr:uid="{7065B0AF-5FF8-44EC-8146-B8A4C8DCAAB0}"/>
    <cellStyle name="Comma 4 11 2 3 7" xfId="43784" xr:uid="{F33D9600-B7BD-4B08-93DF-B2E5AFB23920}"/>
    <cellStyle name="Comma 4 11 2 4" xfId="2231" xr:uid="{F27F1BA1-466A-4A57-A0DB-67C007D2D5A1}"/>
    <cellStyle name="Comma 4 11 2 4 2" xfId="5309" xr:uid="{118587BB-EB79-4E6C-99D7-7211AF5565AE}"/>
    <cellStyle name="Comma 4 11 2 4 2 2" xfId="11519" xr:uid="{B6343C35-E126-42F2-8877-99AE00FF8EDE}"/>
    <cellStyle name="Comma 4 11 2 4 2 2 2" xfId="25882" xr:uid="{07379527-8746-44C8-AF8A-85B4DEE4D3EA}"/>
    <cellStyle name="Comma 4 11 2 4 2 3" xfId="17617" xr:uid="{DC55CC9A-D098-43A3-884F-4F9D91AE006A}"/>
    <cellStyle name="Comma 4 11 2 4 2 4" xfId="31976" xr:uid="{4308FF82-82BE-435A-AB72-E3C043BF0F77}"/>
    <cellStyle name="Comma 4 11 2 4 2 5" xfId="38070" xr:uid="{E1349EC5-8221-4C41-954F-00DCAFCC0BFB}"/>
    <cellStyle name="Comma 4 11 2 4 3" xfId="8509" xr:uid="{220BC021-A3D7-4762-A194-056F8C6AB04A}"/>
    <cellStyle name="Comma 4 11 2 4 3 2" xfId="22872" xr:uid="{81BA1175-AF31-4EFC-BE5A-A6BA553EAE70}"/>
    <cellStyle name="Comma 4 11 2 4 4" xfId="14607" xr:uid="{CDA4F93E-476C-49AC-9200-2511B1973E67}"/>
    <cellStyle name="Comma 4 11 2 4 5" xfId="28966" xr:uid="{84212366-9B58-4751-BF98-1312937DF843}"/>
    <cellStyle name="Comma 4 11 2 4 6" xfId="35060" xr:uid="{FC3A1B7D-5F4A-45D6-B451-172F9A935DD6}"/>
    <cellStyle name="Comma 4 11 2 4 7" xfId="44683" xr:uid="{8B9A4BEB-2E6E-4267-8604-A51688669277}"/>
    <cellStyle name="Comma 4 11 2 5" xfId="2604" xr:uid="{39491898-A99C-48BF-8921-85D8CD2AAFF8}"/>
    <cellStyle name="Comma 4 11 2 5 2" xfId="5683" xr:uid="{25FAB092-3CEB-40FF-B236-FC76BF4182AA}"/>
    <cellStyle name="Comma 4 11 2 5 2 2" xfId="11893" xr:uid="{A1951DE3-3942-4DB9-9BB8-7105C1FF8285}"/>
    <cellStyle name="Comma 4 11 2 5 2 2 2" xfId="26256" xr:uid="{D1C7AA9D-0BE5-4F23-96A1-8739C9B47ED7}"/>
    <cellStyle name="Comma 4 11 2 5 2 3" xfId="17991" xr:uid="{15600C1B-1E3A-42DC-B0DA-2FDD36C4917D}"/>
    <cellStyle name="Comma 4 11 2 5 2 4" xfId="32350" xr:uid="{D3197591-40AA-4EC5-9FAB-B7AAF7A8F0D5}"/>
    <cellStyle name="Comma 4 11 2 5 2 5" xfId="38444" xr:uid="{37A62BDB-D33A-43E4-A397-5D6C55FA7423}"/>
    <cellStyle name="Comma 4 11 2 5 3" xfId="8883" xr:uid="{849B5DCE-2505-4A7B-BC0D-CF0877E8265F}"/>
    <cellStyle name="Comma 4 11 2 5 3 2" xfId="23246" xr:uid="{5FA098DD-31FD-416C-9597-7FC85F1403EB}"/>
    <cellStyle name="Comma 4 11 2 5 4" xfId="14981" xr:uid="{2953E660-9E0F-4E02-BECC-718D67093E17}"/>
    <cellStyle name="Comma 4 11 2 5 5" xfId="29340" xr:uid="{E72265F5-0C92-470A-A79A-E334B831B70B}"/>
    <cellStyle name="Comma 4 11 2 5 6" xfId="35434" xr:uid="{B69F21B3-A045-4880-B143-B0DD2ED3E945}"/>
    <cellStyle name="Comma 4 11 2 5 7" xfId="45665" xr:uid="{1184C78C-1226-4806-84F5-A49C6C31D5ED}"/>
    <cellStyle name="Comma 4 11 2 6" xfId="2978" xr:uid="{E181969F-C0E7-4B25-9946-40A45FB4C3E5}"/>
    <cellStyle name="Comma 4 11 2 6 2" xfId="6057" xr:uid="{58EFD360-239E-4661-8405-4C4729326613}"/>
    <cellStyle name="Comma 4 11 2 6 2 2" xfId="12267" xr:uid="{9A18F297-1449-4C7D-8D20-EFEB40EF4C47}"/>
    <cellStyle name="Comma 4 11 2 6 2 2 2" xfId="26630" xr:uid="{2EA248F8-1A19-4BCB-B09E-A50F2657C137}"/>
    <cellStyle name="Comma 4 11 2 6 2 3" xfId="18365" xr:uid="{77B62B0E-9649-43CF-9C49-D0E294F608EC}"/>
    <cellStyle name="Comma 4 11 2 6 2 4" xfId="32724" xr:uid="{BAC8A78C-A02A-4024-BDE1-8CE83EB7F3D2}"/>
    <cellStyle name="Comma 4 11 2 6 2 5" xfId="38818" xr:uid="{991EDCFF-23C1-4ED6-8AB0-28C443B342B5}"/>
    <cellStyle name="Comma 4 11 2 6 3" xfId="9257" xr:uid="{F4FD95C4-35EA-4159-BC0D-685E13CA1C39}"/>
    <cellStyle name="Comma 4 11 2 6 3 2" xfId="23620" xr:uid="{85C56F41-EF89-4DF5-899B-BAF036E794E0}"/>
    <cellStyle name="Comma 4 11 2 6 4" xfId="15355" xr:uid="{93E33E17-B592-49AD-8BD6-E8CBF22F7BBF}"/>
    <cellStyle name="Comma 4 11 2 6 5" xfId="29714" xr:uid="{D61BA61E-2B2B-43D2-B165-0CE018B72484}"/>
    <cellStyle name="Comma 4 11 2 6 6" xfId="35808" xr:uid="{3D70E8CA-57C7-48ED-86D4-EA122FCB1738}"/>
    <cellStyle name="Comma 4 11 2 6 7" xfId="41940" xr:uid="{9A85B6D6-D5AC-4AB5-9632-117AA17B4EFC}"/>
    <cellStyle name="Comma 4 11 2 7" xfId="3352" xr:uid="{E301A896-75A5-40F6-BB65-72F60E19B9A8}"/>
    <cellStyle name="Comma 4 11 2 7 2" xfId="6431" xr:uid="{24DBE68C-DDA6-47C6-9454-EDF1AE168B2C}"/>
    <cellStyle name="Comma 4 11 2 7 2 2" xfId="12641" xr:uid="{39F02741-E0CA-476E-BCFE-7E78F6C8E4FC}"/>
    <cellStyle name="Comma 4 11 2 7 2 2 2" xfId="27004" xr:uid="{BE01D56D-7B63-486A-A2EF-94DEB495332D}"/>
    <cellStyle name="Comma 4 11 2 7 2 3" xfId="18739" xr:uid="{F7D72E3D-6BD5-4DDB-96F2-B0A648B5D1AD}"/>
    <cellStyle name="Comma 4 11 2 7 2 4" xfId="33098" xr:uid="{A02B4A2C-8947-43AF-BA09-4BEEBEF13D4A}"/>
    <cellStyle name="Comma 4 11 2 7 2 5" xfId="39192" xr:uid="{AD593797-2255-418D-BDFB-8DAD934A8AAD}"/>
    <cellStyle name="Comma 4 11 2 7 3" xfId="9631" xr:uid="{232856E8-CF51-4542-B330-E1051365E597}"/>
    <cellStyle name="Comma 4 11 2 7 3 2" xfId="23994" xr:uid="{C7AF816A-4FA5-4CCA-8DAC-56A6C6735449}"/>
    <cellStyle name="Comma 4 11 2 7 4" xfId="15729" xr:uid="{F82FEA06-6DB2-4EF2-8008-71EB0B352BA7}"/>
    <cellStyle name="Comma 4 11 2 7 5" xfId="30088" xr:uid="{59D55E89-1018-4990-A43B-FCF9532C331A}"/>
    <cellStyle name="Comma 4 11 2 7 6" xfId="36182" xr:uid="{CC33F4DA-C781-47A5-BC4C-A5BFCE7231A2}"/>
    <cellStyle name="Comma 4 11 2 8" xfId="3728" xr:uid="{2F8CEF58-525E-4D04-9B9F-903A96C5A745}"/>
    <cellStyle name="Comma 4 11 2 8 2" xfId="6807" xr:uid="{B304A5FE-E9DE-40EC-B1F2-E093577C6826}"/>
    <cellStyle name="Comma 4 11 2 8 2 2" xfId="13016" xr:uid="{8EFD3E1F-6012-421D-84E1-2F00D26746C5}"/>
    <cellStyle name="Comma 4 11 2 8 2 2 2" xfId="27379" xr:uid="{D232750E-4A0C-4EC9-B774-056C84F6EB61}"/>
    <cellStyle name="Comma 4 11 2 8 2 3" xfId="19114" xr:uid="{6FCA7C3B-9410-422C-A20F-AA3F273D729C}"/>
    <cellStyle name="Comma 4 11 2 8 2 4" xfId="33473" xr:uid="{B4F11D25-E360-4C8E-8692-D64C11A9F069}"/>
    <cellStyle name="Comma 4 11 2 8 2 5" xfId="39567" xr:uid="{0AF7BB4B-47ED-4FDA-B22A-2C79BE218464}"/>
    <cellStyle name="Comma 4 11 2 8 3" xfId="10007" xr:uid="{C590917E-8BB9-4835-8034-B322E6355DAB}"/>
    <cellStyle name="Comma 4 11 2 8 3 2" xfId="24370" xr:uid="{A0E2B03C-F5BD-4719-970F-9C7FBE844D29}"/>
    <cellStyle name="Comma 4 11 2 8 4" xfId="16105" xr:uid="{B7769C8E-CF00-4BA3-B8CE-422AB46E2CC1}"/>
    <cellStyle name="Comma 4 11 2 8 5" xfId="30464" xr:uid="{75824059-D69C-4B45-B02F-887F03D71819}"/>
    <cellStyle name="Comma 4 11 2 8 6" xfId="36558" xr:uid="{E5605882-17D6-4528-B468-65BE0692B97A}"/>
    <cellStyle name="Comma 4 11 2 9" xfId="4104" xr:uid="{45258830-C67A-4C61-AFC8-AC3C8794ABDB}"/>
    <cellStyle name="Comma 4 11 2 9 2" xfId="10383" xr:uid="{C1F80E19-86B3-4549-B569-ACCD6ACE65BF}"/>
    <cellStyle name="Comma 4 11 2 9 2 2" xfId="24746" xr:uid="{E2D750DA-1B20-4A75-9931-3644AFA160A3}"/>
    <cellStyle name="Comma 4 11 2 9 3" xfId="16481" xr:uid="{9DBB6BE2-00B4-459F-BB8A-EC06DC6EA2DF}"/>
    <cellStyle name="Comma 4 11 2 9 4" xfId="30840" xr:uid="{ACF07034-B71A-4BC9-B7DF-D66E59A06E26}"/>
    <cellStyle name="Comma 4 11 2 9 5" xfId="36934" xr:uid="{A7D1C360-01B0-4F45-8CBB-8541129B2D5C}"/>
    <cellStyle name="Comma 4 11 3" xfId="1289" xr:uid="{1E3144BF-E6CD-47C5-AC2F-3A0521C312F7}"/>
    <cellStyle name="Comma 4 11 3 2" xfId="4356" xr:uid="{36DA27C6-7981-42FB-A513-A42B6BC6C88C}"/>
    <cellStyle name="Comma 4 11 3 2 2" xfId="10587" xr:uid="{DA301322-66E3-46B6-B195-E3ED49E05BC8}"/>
    <cellStyle name="Comma 4 11 3 2 2 2" xfId="24950" xr:uid="{C2279D59-EB03-4999-A02C-5BF4AFAF7A34}"/>
    <cellStyle name="Comma 4 11 3 2 3" xfId="16685" xr:uid="{F1802A64-2EBB-40F2-9AA7-DF70EF09EFE2}"/>
    <cellStyle name="Comma 4 11 3 2 4" xfId="31044" xr:uid="{8D83B7EC-F466-4857-A42C-1FD3A5626503}"/>
    <cellStyle name="Comma 4 11 3 2 5" xfId="37138" xr:uid="{DB3C0F8D-061F-461F-8939-25172B9C7EA1}"/>
    <cellStyle name="Comma 4 11 3 3" xfId="7554" xr:uid="{9A77A63E-14A3-47FD-A0F5-78464088C695}"/>
    <cellStyle name="Comma 4 11 3 3 2" xfId="21916" xr:uid="{7B2CDD0C-8DAC-490D-A747-F4E93BD7857D}"/>
    <cellStyle name="Comma 4 11 3 4" xfId="13651" xr:uid="{6CF62DD1-C729-42F6-B2B9-287851E76D3B}"/>
    <cellStyle name="Comma 4 11 3 5" xfId="28010" xr:uid="{1105B63D-EF2F-47B7-A06D-FD9DC6B4E2CD}"/>
    <cellStyle name="Comma 4 11 3 6" xfId="34104" xr:uid="{704578E6-D18F-4334-ABF5-FD3E7A91BB19}"/>
    <cellStyle name="Comma 4 11 3 7" xfId="42440" xr:uid="{FF7CF0AD-1F54-45C8-8965-FC5324CBB2EF}"/>
    <cellStyle name="Comma 4 11 4" xfId="1653" xr:uid="{18965FEE-30E2-4B79-8DAC-F1A77D09497A}"/>
    <cellStyle name="Comma 4 11 4 2" xfId="4728" xr:uid="{82CE70D0-C2AB-4278-B733-0ACCB7F80CFD}"/>
    <cellStyle name="Comma 4 11 4 2 2" xfId="10937" xr:uid="{A272CC1B-EDD9-4A17-9630-21987342835B}"/>
    <cellStyle name="Comma 4 11 4 2 2 2" xfId="25300" xr:uid="{807AF3BB-D67A-4768-AD2F-7B4E4BD43A68}"/>
    <cellStyle name="Comma 4 11 4 2 3" xfId="17035" xr:uid="{16720D55-FF61-4EDF-BEC4-716E7D346AE2}"/>
    <cellStyle name="Comma 4 11 4 2 4" xfId="31394" xr:uid="{B5212DB6-629F-4EF9-8BF3-33AB2A01CACD}"/>
    <cellStyle name="Comma 4 11 4 2 5" xfId="37488" xr:uid="{3DAABDEC-138E-44DF-AA13-79C9AF9AFE7A}"/>
    <cellStyle name="Comma 4 11 4 3" xfId="7927" xr:uid="{90471272-F329-4FDF-9C87-73CF83339FD8}"/>
    <cellStyle name="Comma 4 11 4 3 2" xfId="22290" xr:uid="{26B6822C-E7F1-47D6-AFA1-95879816F682}"/>
    <cellStyle name="Comma 4 11 4 4" xfId="14025" xr:uid="{674DF226-8674-4FA1-8744-A7D5DE562FF2}"/>
    <cellStyle name="Comma 4 11 4 5" xfId="28384" xr:uid="{1849E5E5-F909-4A15-B393-E8ABE9F1BFD7}"/>
    <cellStyle name="Comma 4 11 4 6" xfId="34478" xr:uid="{F141CC89-95D9-46F4-993E-2F832FE7B055}"/>
    <cellStyle name="Comma 4 11 4 7" xfId="43355" xr:uid="{00C1F444-B862-4209-8805-7532CAA6D2F1}"/>
    <cellStyle name="Comma 4 11 5" xfId="2024" xr:uid="{EE54EA46-8544-4833-A473-C6D475A04CE8}"/>
    <cellStyle name="Comma 4 11 5 2" xfId="5101" xr:uid="{00BC6709-F41A-4B78-9602-7D42C240CC60}"/>
    <cellStyle name="Comma 4 11 5 2 2" xfId="11311" xr:uid="{70773F71-5A31-4171-B54A-5A61A56BB65E}"/>
    <cellStyle name="Comma 4 11 5 2 2 2" xfId="25674" xr:uid="{DE00D148-E9BF-420A-BE48-A997DA6D0545}"/>
    <cellStyle name="Comma 4 11 5 2 3" xfId="17409" xr:uid="{50EE5E42-3954-427A-B1C7-F685B2F47CD8}"/>
    <cellStyle name="Comma 4 11 5 2 4" xfId="31768" xr:uid="{EAFB6FB5-7159-4FFC-93C7-63FBFCECBDC1}"/>
    <cellStyle name="Comma 4 11 5 2 5" xfId="37862" xr:uid="{B2613424-375F-40A6-8866-9D8CBB10C9E1}"/>
    <cellStyle name="Comma 4 11 5 3" xfId="8301" xr:uid="{D32BCA8B-6A07-4481-93BF-FC6CA5234FD3}"/>
    <cellStyle name="Comma 4 11 5 3 2" xfId="22664" xr:uid="{B0C36E90-B1FD-4068-8071-EFC071056633}"/>
    <cellStyle name="Comma 4 11 5 4" xfId="14399" xr:uid="{58027844-1CCB-49E1-A66B-B96583BC12D3}"/>
    <cellStyle name="Comma 4 11 5 5" xfId="28758" xr:uid="{865E1F59-71C9-42CA-A214-81387EA0F767}"/>
    <cellStyle name="Comma 4 11 5 6" xfId="34852" xr:uid="{3D02DCBA-88A0-45AB-8EAC-59B834C0C59C}"/>
    <cellStyle name="Comma 4 11 5 7" xfId="44254" xr:uid="{0FE7BB5F-EBF7-4D53-9071-0B30C70C5F6C}"/>
    <cellStyle name="Comma 4 11 6" xfId="2397" xr:uid="{DEDEB9A6-F7E3-4268-B835-32C465294050}"/>
    <cellStyle name="Comma 4 11 6 2" xfId="5475" xr:uid="{00A879D2-1FE2-4805-BCBD-CDA8B321EE42}"/>
    <cellStyle name="Comma 4 11 6 2 2" xfId="11685" xr:uid="{A2D78787-6114-462B-A391-F99AAD6F2996}"/>
    <cellStyle name="Comma 4 11 6 2 2 2" xfId="26048" xr:uid="{A82DCB3C-C5D9-47D2-8F1E-272C78C2CFA7}"/>
    <cellStyle name="Comma 4 11 6 2 3" xfId="17783" xr:uid="{D3BBAE03-CF9F-46D6-96C3-22BBB9D44878}"/>
    <cellStyle name="Comma 4 11 6 2 4" xfId="32142" xr:uid="{E0EDFECA-2C47-467F-B218-8CEB0527DAF8}"/>
    <cellStyle name="Comma 4 11 6 2 5" xfId="38236" xr:uid="{9E172742-BF41-47FE-85D6-453114BE36E8}"/>
    <cellStyle name="Comma 4 11 6 3" xfId="8675" xr:uid="{AB035D06-8DCA-48EB-965B-9D179C667EE1}"/>
    <cellStyle name="Comma 4 11 6 3 2" xfId="23038" xr:uid="{2C5EEEF3-71B6-41E0-92D2-ED605B7446D1}"/>
    <cellStyle name="Comma 4 11 6 4" xfId="14773" xr:uid="{10F4A3AE-3ED2-40A3-8D90-254261529A2E}"/>
    <cellStyle name="Comma 4 11 6 5" xfId="29132" xr:uid="{CA775205-41B7-4005-ADA0-31C020D5F482}"/>
    <cellStyle name="Comma 4 11 6 6" xfId="35226" xr:uid="{94E5EFF5-E47B-4C24-835D-EB5C864F3691}"/>
    <cellStyle name="Comma 4 11 6 7" xfId="45221" xr:uid="{B14D2F64-6059-48B1-8935-F82171DA5D8A}"/>
    <cellStyle name="Comma 4 11 7" xfId="2770" xr:uid="{944CE9B3-165E-4E9D-86C6-625916491A3D}"/>
    <cellStyle name="Comma 4 11 7 2" xfId="5849" xr:uid="{9EE8A35D-AA1F-4116-AAD1-BC2FCE49E8F3}"/>
    <cellStyle name="Comma 4 11 7 2 2" xfId="12059" xr:uid="{4925D702-9337-48CF-B1AC-C74AB689510C}"/>
    <cellStyle name="Comma 4 11 7 2 2 2" xfId="26422" xr:uid="{7E7538C0-89F1-4271-8D20-43AB78BCA4B1}"/>
    <cellStyle name="Comma 4 11 7 2 3" xfId="18157" xr:uid="{0C98E65A-A518-44B0-AFD0-DE14CAB1DFFA}"/>
    <cellStyle name="Comma 4 11 7 2 4" xfId="32516" xr:uid="{99F094FA-183A-44CB-B963-24F85C64799F}"/>
    <cellStyle name="Comma 4 11 7 2 5" xfId="38610" xr:uid="{15EC0FD1-5254-4DAF-B5BE-6347E086F190}"/>
    <cellStyle name="Comma 4 11 7 3" xfId="9049" xr:uid="{C6534AC3-1E4A-47BE-AD4E-49865A68D7CA}"/>
    <cellStyle name="Comma 4 11 7 3 2" xfId="23412" xr:uid="{1397F5B6-A5B1-4A95-9B03-F0F8AF9A83F0}"/>
    <cellStyle name="Comma 4 11 7 4" xfId="15147" xr:uid="{E3DA6ACB-9D91-4930-BE91-075AB9924E0C}"/>
    <cellStyle name="Comma 4 11 7 5" xfId="29506" xr:uid="{D6D29483-A177-4493-BD82-148098C7526C}"/>
    <cellStyle name="Comma 4 11 7 6" xfId="35600" xr:uid="{6FDA678F-D763-4D59-972C-8BDDB7CFB18E}"/>
    <cellStyle name="Comma 4 11 7 7" xfId="41472" xr:uid="{DC735455-B11B-43BF-8EAA-6EDAFAE728F5}"/>
    <cellStyle name="Comma 4 11 8" xfId="3144" xr:uid="{6A4112C6-A90F-4012-991A-E959F8812736}"/>
    <cellStyle name="Comma 4 11 8 2" xfId="6223" xr:uid="{A6CBDC7F-76E5-41CE-A8B3-9A91C08A5FBC}"/>
    <cellStyle name="Comma 4 11 8 2 2" xfId="12433" xr:uid="{3B7A2E21-9CD7-4DD8-B391-5CF44E9C3FD2}"/>
    <cellStyle name="Comma 4 11 8 2 2 2" xfId="26796" xr:uid="{EBAAAB05-C832-458C-8985-53A0872C463A}"/>
    <cellStyle name="Comma 4 11 8 2 3" xfId="18531" xr:uid="{909EEBA6-B1D1-46C5-BCA1-B6D72A8AB242}"/>
    <cellStyle name="Comma 4 11 8 2 4" xfId="32890" xr:uid="{C5E1CC9D-8FB4-4AF9-A47C-1795A1FED346}"/>
    <cellStyle name="Comma 4 11 8 2 5" xfId="38984" xr:uid="{BDDE5556-DE1E-4F7F-B288-A3BE848104B7}"/>
    <cellStyle name="Comma 4 11 8 3" xfId="9423" xr:uid="{74642442-D615-4246-AE2F-1F36889F6731}"/>
    <cellStyle name="Comma 4 11 8 3 2" xfId="23786" xr:uid="{56310677-30A4-4FEF-BE22-0799B8E185EE}"/>
    <cellStyle name="Comma 4 11 8 4" xfId="15521" xr:uid="{0F71DC83-D2D8-493F-972E-5E8B963DEACB}"/>
    <cellStyle name="Comma 4 11 8 5" xfId="29880" xr:uid="{FCB7AA74-EBD7-41D8-B010-9E28FA902993}"/>
    <cellStyle name="Comma 4 11 8 6" xfId="35974" xr:uid="{B5596181-3387-4E17-A854-8159A7336C32}"/>
    <cellStyle name="Comma 4 11 8 7" xfId="45918" xr:uid="{5D3DBC0F-2A44-4DD4-8F56-2A1D0474086A}"/>
    <cellStyle name="Comma 4 11 9" xfId="3520" xr:uid="{2C665933-BE53-455C-93CA-E713D73871DC}"/>
    <cellStyle name="Comma 4 11 9 2" xfId="6599" xr:uid="{34862DFD-6FC6-4338-8A4E-32FA70DD0CEE}"/>
    <cellStyle name="Comma 4 11 9 2 2" xfId="12808" xr:uid="{0B4B7571-2D62-4FF4-8915-66F5B7A7E918}"/>
    <cellStyle name="Comma 4 11 9 2 2 2" xfId="27171" xr:uid="{232CD4FE-BFD6-4158-AEAE-E890877FEF1F}"/>
    <cellStyle name="Comma 4 11 9 2 3" xfId="18906" xr:uid="{B44D7D88-C6EE-42BA-BA6C-F697742E8300}"/>
    <cellStyle name="Comma 4 11 9 2 4" xfId="33265" xr:uid="{E098C7E5-625E-43A1-B967-25AF09B41F83}"/>
    <cellStyle name="Comma 4 11 9 2 5" xfId="39359" xr:uid="{CA123BD9-9775-428A-B37A-865B27FDC246}"/>
    <cellStyle name="Comma 4 11 9 3" xfId="9799" xr:uid="{B226EB3A-59AC-4F16-9D69-CF2C63E56ACD}"/>
    <cellStyle name="Comma 4 11 9 3 2" xfId="24162" xr:uid="{74A205C1-2ABE-4F5A-BC05-CDA85C7E8B2F}"/>
    <cellStyle name="Comma 4 11 9 4" xfId="15897" xr:uid="{0B6CDF8C-F8E3-4DC2-B793-C699C1FE6797}"/>
    <cellStyle name="Comma 4 11 9 5" xfId="30256" xr:uid="{6823E762-EEB4-44F9-B4EC-E10CC52A6853}"/>
    <cellStyle name="Comma 4 11 9 6" xfId="36350" xr:uid="{C158EC97-BE3E-4BC3-B749-12FF2FFCA257}"/>
    <cellStyle name="Comma 4 11 9 7" xfId="40042" xr:uid="{1857C5FC-8B36-4E3C-807D-158E1EB6AB76}"/>
    <cellStyle name="Comma 4 12" xfId="568" xr:uid="{77D97596-53B5-48A0-8DF8-B116552456DB}"/>
    <cellStyle name="Comma 4 12 10" xfId="7160" xr:uid="{D656B8FB-B6FF-42C5-A8BE-7D9650D1AADF}"/>
    <cellStyle name="Comma 4 12 10 2" xfId="21522" xr:uid="{E02068A9-FBF4-486B-B0C9-C124E7974728}"/>
    <cellStyle name="Comma 4 12 11" xfId="13257" xr:uid="{D62F06DC-2C92-4905-AA46-BFE3FCA7C69D}"/>
    <cellStyle name="Comma 4 12 12" xfId="27616" xr:uid="{093F74E3-182B-457B-B007-70F13A69A166}"/>
    <cellStyle name="Comma 4 12 13" xfId="33710" xr:uid="{18EC77EF-DF81-4FB5-BF44-14CE7E77522B}"/>
    <cellStyle name="Comma 4 12 14" xfId="39677" xr:uid="{E1BB6AA4-C789-4E3B-85C9-7E8CA8BBBA33}"/>
    <cellStyle name="Comma 4 12 15" xfId="998" xr:uid="{565B2ACD-D61D-4D68-A578-9FCCF88D9F71}"/>
    <cellStyle name="Comma 4 12 16" xfId="40054" xr:uid="{350C1113-5304-4469-92E6-0486DC183BFB}"/>
    <cellStyle name="Comma 4 12 2" xfId="723" xr:uid="{C972BADF-8ED3-4E41-9CD9-8D978297BC80}"/>
    <cellStyle name="Comma 4 12 2 2" xfId="4421" xr:uid="{F270C127-C2ED-4C4B-B965-7FFA33BB6311}"/>
    <cellStyle name="Comma 4 12 2 2 2" xfId="10629" xr:uid="{2BBCBB7B-5157-4021-891D-C5BC7FC9EC59}"/>
    <cellStyle name="Comma 4 12 2 2 2 2" xfId="24992" xr:uid="{7A533B03-CE12-42F3-84EC-F3A083EF6D4C}"/>
    <cellStyle name="Comma 4 12 2 2 3" xfId="16727" xr:uid="{8FF3A396-527A-4151-9D8D-C9889337CCC5}"/>
    <cellStyle name="Comma 4 12 2 2 4" xfId="31086" xr:uid="{05BCF21C-5AD3-47BC-9441-FC09F5E74165}"/>
    <cellStyle name="Comma 4 12 2 2 5" xfId="37180" xr:uid="{A8FEE2A6-3464-4C26-9FFA-FD9A5E59D750}"/>
    <cellStyle name="Comma 4 12 2 2 6" xfId="42902" xr:uid="{CF1E7CA7-50E9-4A02-BACC-0E1243BB6522}"/>
    <cellStyle name="Comma 4 12 2 3" xfId="7619" xr:uid="{3733BB0B-2641-4A24-8285-ACDDCA6D8728}"/>
    <cellStyle name="Comma 4 12 2 3 2" xfId="21982" xr:uid="{F88D462F-63FE-4F62-A005-017A4F79D8B5}"/>
    <cellStyle name="Comma 4 12 2 3 3" xfId="43816" xr:uid="{E8F47FF6-D859-4176-A9C8-697B252BA9A4}"/>
    <cellStyle name="Comma 4 12 2 4" xfId="13717" xr:uid="{C6C146FA-255C-44FC-B4BA-D50C07669AAA}"/>
    <cellStyle name="Comma 4 12 2 4 2" xfId="44715" xr:uid="{086D56A8-C302-4E64-9497-4BF6503FC10B}"/>
    <cellStyle name="Comma 4 12 2 5" xfId="28076" xr:uid="{59D822E8-6442-4A67-A170-F9F99E52824A}"/>
    <cellStyle name="Comma 4 12 2 5 2" xfId="45697" xr:uid="{74AE2EC5-33B5-409E-A1B2-8FB0D5754FD3}"/>
    <cellStyle name="Comma 4 12 2 6" xfId="34170" xr:uid="{CC86388E-4133-42E3-982B-FB4D468475C8}"/>
    <cellStyle name="Comma 4 12 2 6 2" xfId="41972" xr:uid="{01173388-1F86-44F6-8E2E-DC4FD70CC921}"/>
    <cellStyle name="Comma 4 12 2 7" xfId="1353" xr:uid="{9E886561-D0D5-462A-ABFF-0D85C71E414A}"/>
    <cellStyle name="Comma 4 12 2 8" xfId="40494" xr:uid="{365C2FBB-61D2-476D-AEF3-A7148B07C541}"/>
    <cellStyle name="Comma 4 12 3" xfId="1718" xr:uid="{224EEF36-B1FB-49CE-96D8-BF9F97B65EBB}"/>
    <cellStyle name="Comma 4 12 3 2" xfId="4793" xr:uid="{428B1D3B-099E-44E5-B411-24174B6C47EC}"/>
    <cellStyle name="Comma 4 12 3 2 2" xfId="11003" xr:uid="{9F96D0CC-E429-469F-BD96-69B7EDD4B22E}"/>
    <cellStyle name="Comma 4 12 3 2 2 2" xfId="25366" xr:uid="{003D04B5-FC34-4B9D-A955-E7A2AC6505F6}"/>
    <cellStyle name="Comma 4 12 3 2 3" xfId="17101" xr:uid="{5715BFEC-CA3E-4D28-B66B-B517D57C733B}"/>
    <cellStyle name="Comma 4 12 3 2 4" xfId="31460" xr:uid="{CF8DE2BA-7DC3-4823-A58D-3B5DEC9447F1}"/>
    <cellStyle name="Comma 4 12 3 2 5" xfId="37554" xr:uid="{6243724A-6F97-4591-8778-5F350367204C}"/>
    <cellStyle name="Comma 4 12 3 3" xfId="7993" xr:uid="{60EB6419-0CDA-4B86-B7C3-BF475DD46C61}"/>
    <cellStyle name="Comma 4 12 3 3 2" xfId="22356" xr:uid="{21336636-8FBD-446A-BD23-F303A2861C2A}"/>
    <cellStyle name="Comma 4 12 3 4" xfId="14091" xr:uid="{0C490C59-0CCC-4A22-B2E9-92214D57E7EF}"/>
    <cellStyle name="Comma 4 12 3 5" xfId="28450" xr:uid="{FE3C671D-F8C4-460C-A016-8F77C4A7E6AC}"/>
    <cellStyle name="Comma 4 12 3 6" xfId="34544" xr:uid="{49BC909C-2948-428C-9F93-287B850B17B9}"/>
    <cellStyle name="Comma 4 12 3 7" xfId="42472" xr:uid="{74900CCD-DEF6-4348-8B60-68F9758ED58D}"/>
    <cellStyle name="Comma 4 12 4" xfId="2089" xr:uid="{BDD01D9F-0B38-47E9-AE5F-A23E7EFD31F0}"/>
    <cellStyle name="Comma 4 12 4 2" xfId="5167" xr:uid="{E2218DDB-E387-4862-A873-0692D2861B58}"/>
    <cellStyle name="Comma 4 12 4 2 2" xfId="11377" xr:uid="{86C2D91E-DDDD-473D-BAD7-00E8AB239C7F}"/>
    <cellStyle name="Comma 4 12 4 2 2 2" xfId="25740" xr:uid="{34A621F4-8716-49AA-8424-EE5B7DABB2C6}"/>
    <cellStyle name="Comma 4 12 4 2 3" xfId="17475" xr:uid="{28222DD3-0E34-4A7E-94F7-8817903CB164}"/>
    <cellStyle name="Comma 4 12 4 2 4" xfId="31834" xr:uid="{ABC9CA52-8E5E-4D48-9215-688A36B04659}"/>
    <cellStyle name="Comma 4 12 4 2 5" xfId="37928" xr:uid="{34CB7941-768F-41FD-9E3B-5996D3B8CF8B}"/>
    <cellStyle name="Comma 4 12 4 3" xfId="8367" xr:uid="{ADA9509E-5128-4D1D-9E6B-7DF64BFDCF90}"/>
    <cellStyle name="Comma 4 12 4 3 2" xfId="22730" xr:uid="{D14F93AF-790F-4FED-B525-E7B59C936008}"/>
    <cellStyle name="Comma 4 12 4 4" xfId="14465" xr:uid="{D2CFE927-989C-41FF-8A9A-85401F97BBC0}"/>
    <cellStyle name="Comma 4 12 4 5" xfId="28824" xr:uid="{51D3C797-0674-48B3-AC4C-C6BE9833365D}"/>
    <cellStyle name="Comma 4 12 4 6" xfId="34918" xr:uid="{93339225-E413-4DB6-A280-AE0C2383C680}"/>
    <cellStyle name="Comma 4 12 4 7" xfId="43387" xr:uid="{73FA5042-22E4-4BB2-9FA1-42A1BF67B5A0}"/>
    <cellStyle name="Comma 4 12 5" xfId="2462" xr:uid="{D34D2FE9-2A99-40C9-8D67-A3AD25F2D3C5}"/>
    <cellStyle name="Comma 4 12 5 2" xfId="5541" xr:uid="{4209C997-FDED-452A-BEE4-B03A8E9FF063}"/>
    <cellStyle name="Comma 4 12 5 2 2" xfId="11751" xr:uid="{EEEE8681-CDC6-41AC-9F9B-9DCF4EEB8351}"/>
    <cellStyle name="Comma 4 12 5 2 2 2" xfId="26114" xr:uid="{4044BCD5-EFE7-4B9A-9F6B-57DED3841478}"/>
    <cellStyle name="Comma 4 12 5 2 3" xfId="17849" xr:uid="{4BD51577-6F93-40B8-AAE2-3291457EB29F}"/>
    <cellStyle name="Comma 4 12 5 2 4" xfId="32208" xr:uid="{22A24252-5BC2-4435-A2D2-325486B318CA}"/>
    <cellStyle name="Comma 4 12 5 2 5" xfId="38302" xr:uid="{297685B3-24AF-41E9-8D43-E69FCF2910B4}"/>
    <cellStyle name="Comma 4 12 5 3" xfId="8741" xr:uid="{D57B698F-77BB-4B2D-A436-9A8892146E89}"/>
    <cellStyle name="Comma 4 12 5 3 2" xfId="23104" xr:uid="{8FF6380D-8806-49C5-8ABD-9D64D79AFC16}"/>
    <cellStyle name="Comma 4 12 5 4" xfId="14839" xr:uid="{EF5DC7F5-FD21-41AC-AB33-4C3A2D64800D}"/>
    <cellStyle name="Comma 4 12 5 5" xfId="29198" xr:uid="{58C10526-2690-4970-B83D-C042D976F666}"/>
    <cellStyle name="Comma 4 12 5 6" xfId="35292" xr:uid="{AFD322F4-8ED7-40DF-B864-B788AA4661E9}"/>
    <cellStyle name="Comma 4 12 5 7" xfId="44286" xr:uid="{9806287A-223A-432A-9D9A-1D1C4F4C840F}"/>
    <cellStyle name="Comma 4 12 6" xfId="2836" xr:uid="{2D1B4176-87AF-457E-BBBC-662B8916EA09}"/>
    <cellStyle name="Comma 4 12 6 2" xfId="5915" xr:uid="{C80FD9D4-4E8E-49F0-82A9-89134937B347}"/>
    <cellStyle name="Comma 4 12 6 2 2" xfId="12125" xr:uid="{8853825A-A317-41F7-8BEE-A70F68A44A53}"/>
    <cellStyle name="Comma 4 12 6 2 2 2" xfId="26488" xr:uid="{EFD87F54-5D49-4FC3-B841-9B083238CAE7}"/>
    <cellStyle name="Comma 4 12 6 2 3" xfId="18223" xr:uid="{2AE36404-67C7-4FF9-A7CD-BAFC7716FD6B}"/>
    <cellStyle name="Comma 4 12 6 2 4" xfId="32582" xr:uid="{A9E7EBBD-5F53-4804-ABDD-E95B05464AF3}"/>
    <cellStyle name="Comma 4 12 6 2 5" xfId="38676" xr:uid="{DC3A8B36-42F3-4CB3-A2AB-F585B56007E7}"/>
    <cellStyle name="Comma 4 12 6 3" xfId="9115" xr:uid="{942323CB-BB1A-49FD-8D8B-EFCB39D083DA}"/>
    <cellStyle name="Comma 4 12 6 3 2" xfId="23478" xr:uid="{FCAC0837-00DF-419F-AB8E-19A2B1219D8F}"/>
    <cellStyle name="Comma 4 12 6 4" xfId="15213" xr:uid="{4A1A7811-6FBF-4A21-80FF-8074C8A8E6D2}"/>
    <cellStyle name="Comma 4 12 6 5" xfId="29572" xr:uid="{F8FBBC8D-25DB-4B4B-9020-40491DB18738}"/>
    <cellStyle name="Comma 4 12 6 6" xfId="35666" xr:uid="{043161AA-A736-4CFC-BF34-3784A16ADA7D}"/>
    <cellStyle name="Comma 4 12 6 7" xfId="45252" xr:uid="{008FA580-E3D2-4EB3-9D4B-E2BAEA632BA1}"/>
    <cellStyle name="Comma 4 12 7" xfId="3210" xr:uid="{B9DC13E3-FD32-40EB-8665-B81EBA31D751}"/>
    <cellStyle name="Comma 4 12 7 2" xfId="6289" xr:uid="{DA11228D-72CD-40EC-82FE-98D10AEE2B2A}"/>
    <cellStyle name="Comma 4 12 7 2 2" xfId="12499" xr:uid="{C54C52A7-6C14-4BAA-A658-7D47A5F745F4}"/>
    <cellStyle name="Comma 4 12 7 2 2 2" xfId="26862" xr:uid="{7DD29F4C-278B-4C17-8694-859BC1AC34B0}"/>
    <cellStyle name="Comma 4 12 7 2 3" xfId="18597" xr:uid="{9436979C-3D55-4CFA-B157-3C15639BA5F2}"/>
    <cellStyle name="Comma 4 12 7 2 4" xfId="32956" xr:uid="{5CC16443-EE09-4C6C-99E3-DC7465412D8A}"/>
    <cellStyle name="Comma 4 12 7 2 5" xfId="39050" xr:uid="{FA839F74-67D0-4408-AF9D-B25E30522D09}"/>
    <cellStyle name="Comma 4 12 7 3" xfId="9489" xr:uid="{0762A901-1265-4188-B8B1-0776E4277B56}"/>
    <cellStyle name="Comma 4 12 7 3 2" xfId="23852" xr:uid="{C551CB1A-7779-4720-9B2D-4FEBA54E740E}"/>
    <cellStyle name="Comma 4 12 7 4" xfId="15587" xr:uid="{19E2E9A0-5E8F-4C2D-8FC9-4BE6F03F0178}"/>
    <cellStyle name="Comma 4 12 7 5" xfId="29946" xr:uid="{FA0D6B07-EDBF-44C2-BF38-F2DD224DEE30}"/>
    <cellStyle name="Comma 4 12 7 6" xfId="36040" xr:uid="{96DBA6B1-3466-4948-BCE5-B05623BB5A43}"/>
    <cellStyle name="Comma 4 12 7 7" xfId="41510" xr:uid="{37CEFAA5-DA43-49AE-925F-61B2486F4C9B}"/>
    <cellStyle name="Comma 4 12 8" xfId="3586" xr:uid="{E3992C59-AC48-40A1-A5E2-7AF94DBA6570}"/>
    <cellStyle name="Comma 4 12 8 2" xfId="6665" xr:uid="{D9E80D23-35E2-46F5-803B-E22AF4BE5840}"/>
    <cellStyle name="Comma 4 12 8 2 2" xfId="12874" xr:uid="{DB0E78D2-1E6E-4ECB-8E0C-FB75000D0C56}"/>
    <cellStyle name="Comma 4 12 8 2 2 2" xfId="27237" xr:uid="{D74E3B70-E44A-40A0-989F-6B73D6D4E82F}"/>
    <cellStyle name="Comma 4 12 8 2 3" xfId="18972" xr:uid="{B713509F-D7F6-4C6C-81E5-365372F742E0}"/>
    <cellStyle name="Comma 4 12 8 2 4" xfId="33331" xr:uid="{E4471DE6-6131-4105-920E-C5DF4DECE193}"/>
    <cellStyle name="Comma 4 12 8 2 5" xfId="39425" xr:uid="{7794D6B9-FCF3-4A38-A97A-1330823774B1}"/>
    <cellStyle name="Comma 4 12 8 3" xfId="9865" xr:uid="{A478758C-0AB8-4B03-8AAB-5017524A3D32}"/>
    <cellStyle name="Comma 4 12 8 3 2" xfId="24228" xr:uid="{CA9D8CA8-58C5-41B3-923A-2AA777003793}"/>
    <cellStyle name="Comma 4 12 8 4" xfId="15963" xr:uid="{D8D3034B-E5FF-4FBF-BC35-02582E9AC945}"/>
    <cellStyle name="Comma 4 12 8 5" xfId="30322" xr:uid="{99BA8556-4C2C-47AA-874E-9C1D2A7B511D}"/>
    <cellStyle name="Comma 4 12 8 6" xfId="36416" xr:uid="{63D8C88D-7929-4C60-A1A6-C476D5E28A19}"/>
    <cellStyle name="Comma 4 12 8 7" xfId="46276" xr:uid="{53A65C35-4DDB-49AE-90DB-DC46D1F06F54}"/>
    <cellStyle name="Comma 4 12 9" xfId="3962" xr:uid="{8145018A-6F22-4206-ABA3-7A6FD037FBD5}"/>
    <cellStyle name="Comma 4 12 9 2" xfId="10241" xr:uid="{345B101C-B911-4BB6-938A-DCECD569529E}"/>
    <cellStyle name="Comma 4 12 9 2 2" xfId="24604" xr:uid="{1329A7B7-59F0-4DBF-B25C-929E4BC8667B}"/>
    <cellStyle name="Comma 4 12 9 3" xfId="16339" xr:uid="{831E877F-1CA6-448C-9F86-01C9E8164B82}"/>
    <cellStyle name="Comma 4 12 9 4" xfId="30698" xr:uid="{471BD04D-12A1-4CB3-A2E9-EABB2F916992}"/>
    <cellStyle name="Comma 4 12 9 5" xfId="36792" xr:uid="{CFCD85EB-48D6-4A67-86D4-1CAC85F94D29}"/>
    <cellStyle name="Comma 4 13" xfId="1153" xr:uid="{620AE76D-A6A9-483A-AEFE-851A00E7FCAA}"/>
    <cellStyle name="Comma 4 13 2" xfId="4214" xr:uid="{DA3E2E5E-145A-4911-B2F0-7DF05AD3CA5C}"/>
    <cellStyle name="Comma 4 13 2 2" xfId="10445" xr:uid="{B1974149-442D-479B-AD5F-BC29A605A725}"/>
    <cellStyle name="Comma 4 13 2 2 2" xfId="24808" xr:uid="{F1EE1493-5D43-40A1-824E-D8FE32FF0B0F}"/>
    <cellStyle name="Comma 4 13 2 3" xfId="16543" xr:uid="{7EA983D7-9C0E-4622-8847-035234364263}"/>
    <cellStyle name="Comma 4 13 2 4" xfId="30902" xr:uid="{22B9D22B-07C4-477D-96F0-B73FCDB47FB7}"/>
    <cellStyle name="Comma 4 13 2 5" xfId="36996" xr:uid="{477DF4A2-0BA9-47E0-B876-DCCB5C00660D}"/>
    <cellStyle name="Comma 4 13 2 6" xfId="42499" xr:uid="{F7AC3184-D94B-41D5-8BA2-CB978C8D30C2}"/>
    <cellStyle name="Comma 4 13 3" xfId="7412" xr:uid="{C6B599C0-2A82-4D02-8C96-8F628BF05BAA}"/>
    <cellStyle name="Comma 4 13 3 2" xfId="21774" xr:uid="{87F0CB49-FE1B-4BE5-8476-16FA84EC723D}"/>
    <cellStyle name="Comma 4 13 3 3" xfId="43413" xr:uid="{729094A8-AF28-4A14-8794-582F0759EA0E}"/>
    <cellStyle name="Comma 4 13 4" xfId="13509" xr:uid="{2E6B067C-BD59-4980-9235-5726DB56D36F}"/>
    <cellStyle name="Comma 4 13 4 2" xfId="44312" xr:uid="{9ED4A11A-7C66-4A57-A7BA-CFDBC64D349B}"/>
    <cellStyle name="Comma 4 13 5" xfId="27868" xr:uid="{8FE7B7CB-529D-45BE-A626-2D61B96DEE6F}"/>
    <cellStyle name="Comma 4 13 5 2" xfId="45278" xr:uid="{703902E0-D39E-4F47-8EF7-ECE0B1E45961}"/>
    <cellStyle name="Comma 4 13 6" xfId="33962" xr:uid="{88815B44-DAE3-4756-A6AE-B5778F36E6CF}"/>
    <cellStyle name="Comma 4 13 6 2" xfId="41541" xr:uid="{B190565C-4DE2-4F79-A213-52F88DCDAFAD}"/>
    <cellStyle name="Comma 4 13 7" xfId="40073" xr:uid="{90125A9B-C295-4254-8504-06DFF37092EB}"/>
    <cellStyle name="Comma 4 14" xfId="1513" xr:uid="{706E8654-13CD-4789-BA64-342FB90C9090}"/>
    <cellStyle name="Comma 4 14 2" xfId="4586" xr:uid="{59CF2985-2574-48E8-B3C3-79BD8FD0A3FD}"/>
    <cellStyle name="Comma 4 14 2 2" xfId="10795" xr:uid="{6E61484A-18D5-420B-A067-303864D7FE93}"/>
    <cellStyle name="Comma 4 14 2 2 2" xfId="25158" xr:uid="{AE179B99-9D9E-4AF7-973D-2A7A4E9E9402}"/>
    <cellStyle name="Comma 4 14 2 3" xfId="16893" xr:uid="{1AEB2192-6FC0-4230-83B9-C30D6D3D486D}"/>
    <cellStyle name="Comma 4 14 2 4" xfId="31252" xr:uid="{7A3DE864-6821-4FE8-B961-EE8E48AD70FF}"/>
    <cellStyle name="Comma 4 14 2 5" xfId="37346" xr:uid="{96859216-B5DA-484A-A659-6618A8DD7241}"/>
    <cellStyle name="Comma 4 14 2 6" xfId="42924" xr:uid="{B762A385-AC1A-4CC0-A47A-A39CF9D6559F}"/>
    <cellStyle name="Comma 4 14 3" xfId="7785" xr:uid="{678C8C51-E2F7-4AD0-9DA4-A215117A9D62}"/>
    <cellStyle name="Comma 4 14 3 2" xfId="22148" xr:uid="{FF2E7918-DCA2-4AE2-A9A8-10AC34BBB2BA}"/>
    <cellStyle name="Comma 4 14 3 3" xfId="43836" xr:uid="{0CCEEBA9-E49B-40A3-A4B7-1C1075CE7729}"/>
    <cellStyle name="Comma 4 14 4" xfId="13883" xr:uid="{FBB608A2-E9E9-4116-98D1-1FC3338E828B}"/>
    <cellStyle name="Comma 4 14 4 2" xfId="44735" xr:uid="{9F3B4778-84CA-4985-95DB-4356B2A09D79}"/>
    <cellStyle name="Comma 4 14 5" xfId="28242" xr:uid="{CE997EE4-93A5-4781-8422-BAA213A89885}"/>
    <cellStyle name="Comma 4 14 5 2" xfId="45731" xr:uid="{87FC9114-6F65-4510-B36A-1CFCD914A180}"/>
    <cellStyle name="Comma 4 14 6" xfId="34336" xr:uid="{E2232D81-F49D-4B49-8286-D85F2E998DEC}"/>
    <cellStyle name="Comma 4 14 6 2" xfId="42011" xr:uid="{58CC8C71-2634-4C15-A2D6-FCA21746938D}"/>
    <cellStyle name="Comma 4 14 7" xfId="40116" xr:uid="{CEFEEBB5-4873-4CB1-A948-DA9F9522B1E5}"/>
    <cellStyle name="Comma 4 15" xfId="1882" xr:uid="{476A1A95-2D53-437F-AAB6-6BC607B780A5}"/>
    <cellStyle name="Comma 4 15 2" xfId="4959" xr:uid="{4E1F5151-901F-40FE-A4BC-4E7AA805C79E}"/>
    <cellStyle name="Comma 4 15 2 2" xfId="11169" xr:uid="{863A7880-7981-4006-924B-61BE1E04815D}"/>
    <cellStyle name="Comma 4 15 2 2 2" xfId="25532" xr:uid="{EE9139F9-0A6A-441D-99D2-7D7A2930EABF}"/>
    <cellStyle name="Comma 4 15 2 3" xfId="17267" xr:uid="{6F4B2970-6517-45DE-8853-E175B2AA6166}"/>
    <cellStyle name="Comma 4 15 2 4" xfId="31626" xr:uid="{EF44E5E6-C7F4-4C1E-A1E5-F11B9BEDAF24}"/>
    <cellStyle name="Comma 4 15 2 5" xfId="37720" xr:uid="{BCA8B479-6258-4B5A-85EC-82B78D6D0456}"/>
    <cellStyle name="Comma 4 15 3" xfId="8159" xr:uid="{51569B75-76D4-457D-9471-316759BE115B}"/>
    <cellStyle name="Comma 4 15 3 2" xfId="22522" xr:uid="{E1F7EB0C-43CD-4A73-BE33-46749E1F966E}"/>
    <cellStyle name="Comma 4 15 4" xfId="14257" xr:uid="{7A5BF67A-71B6-4A79-AECF-302E8D82EF92}"/>
    <cellStyle name="Comma 4 15 5" xfId="28616" xr:uid="{81E7C454-CB97-45FB-AFF1-1F5DFDA584EB}"/>
    <cellStyle name="Comma 4 15 6" xfId="34710" xr:uid="{F5D2C9DD-7C3A-417F-BF45-19BEEA57B93B}"/>
    <cellStyle name="Comma 4 15 7" xfId="42071" xr:uid="{ACDCB0A5-0217-4EA6-B487-04BE554013A8}"/>
    <cellStyle name="Comma 4 16" xfId="2255" xr:uid="{AD400938-C578-46EF-8594-023770D0B751}"/>
    <cellStyle name="Comma 4 16 2" xfId="5333" xr:uid="{B2AD5672-F45D-414F-9034-683E27659C74}"/>
    <cellStyle name="Comma 4 16 2 2" xfId="11543" xr:uid="{0AE71897-7DCC-4348-9BA1-A7599AF23AD5}"/>
    <cellStyle name="Comma 4 16 2 2 2" xfId="25906" xr:uid="{096FAA2C-94B7-42F1-966E-EDB113D74A93}"/>
    <cellStyle name="Comma 4 16 2 3" xfId="17641" xr:uid="{B5594F78-43BA-48C9-AA1C-BD64D6EE05B2}"/>
    <cellStyle name="Comma 4 16 2 4" xfId="32000" xr:uid="{72E17D91-DE56-40CC-B843-F53E8F37CC81}"/>
    <cellStyle name="Comma 4 16 2 5" xfId="38094" xr:uid="{CAD6BC6B-D4E8-4A47-857E-F3BD2CDBCCFA}"/>
    <cellStyle name="Comma 4 16 3" xfId="8533" xr:uid="{BE1DB96E-425B-4B2A-B81A-D60F533596CF}"/>
    <cellStyle name="Comma 4 16 3 2" xfId="22896" xr:uid="{B0DE926F-94CE-4C29-AEBF-39C9ADF69E79}"/>
    <cellStyle name="Comma 4 16 4" xfId="14631" xr:uid="{9577645E-B3E7-41A6-BC9B-9176E8B08E5B}"/>
    <cellStyle name="Comma 4 16 5" xfId="28990" xr:uid="{AE44ECC2-C20A-471A-9320-C01ABBF113DA}"/>
    <cellStyle name="Comma 4 16 6" xfId="35084" xr:uid="{B4AEAD59-1B41-4EFE-A5C1-D7EEA2B18BC4}"/>
    <cellStyle name="Comma 4 16 7" xfId="42997" xr:uid="{DC4FC6A8-A98D-49FA-96C7-13B39BCEC562}"/>
    <cellStyle name="Comma 4 17" xfId="2628" xr:uid="{9E458B00-E429-4B05-B62C-D85A9D0348E2}"/>
    <cellStyle name="Comma 4 17 2" xfId="5707" xr:uid="{9A5874D0-2FBA-49D9-BBA8-A7E7E1E8832E}"/>
    <cellStyle name="Comma 4 17 2 2" xfId="11917" xr:uid="{C8CB0E76-CE43-45FC-942C-4BBAD8DAC37E}"/>
    <cellStyle name="Comma 4 17 2 2 2" xfId="26280" xr:uid="{06C2EC9C-DE07-4685-8C61-D4A1AED24CEA}"/>
    <cellStyle name="Comma 4 17 2 3" xfId="18015" xr:uid="{5B7AF2D5-F777-4369-9F48-F3D1B16D3944}"/>
    <cellStyle name="Comma 4 17 2 4" xfId="32374" xr:uid="{CEDBC912-1D21-4EE4-8E63-2C45B5B8FA46}"/>
    <cellStyle name="Comma 4 17 2 5" xfId="38468" xr:uid="{82BE4A01-BD69-4923-BC28-E39C43D86D8E}"/>
    <cellStyle name="Comma 4 17 3" xfId="8907" xr:uid="{E331CD83-5F5A-40A8-BBAF-DEA871A406F5}"/>
    <cellStyle name="Comma 4 17 3 2" xfId="23270" xr:uid="{8A034D19-3730-4111-9F9E-976DDBB098DF}"/>
    <cellStyle name="Comma 4 17 4" xfId="15005" xr:uid="{6E328E4B-02DA-44BC-837C-6477297827F7}"/>
    <cellStyle name="Comma 4 17 5" xfId="29364" xr:uid="{A28006E8-8D8B-48E4-8779-B29404D83D0B}"/>
    <cellStyle name="Comma 4 17 6" xfId="35458" xr:uid="{81B56ECD-46C2-453E-8C06-F5E9C4E3C778}"/>
    <cellStyle name="Comma 4 17 7" xfId="43906" xr:uid="{97FCDF3A-B631-4D4D-A47A-ABD802CC5002}"/>
    <cellStyle name="Comma 4 18" xfId="3002" xr:uid="{FCDDD2F9-4AFF-4967-8C6B-E7840999ECBE}"/>
    <cellStyle name="Comma 4 18 2" xfId="6081" xr:uid="{E3EE10BE-5A0F-4A77-AD31-D680B17D4A13}"/>
    <cellStyle name="Comma 4 18 2 2" xfId="12291" xr:uid="{A815F71B-30AB-4A93-968E-E82EFFDDBF84}"/>
    <cellStyle name="Comma 4 18 2 2 2" xfId="26654" xr:uid="{3343C7C2-D821-497A-A342-7FFB3D1CC692}"/>
    <cellStyle name="Comma 4 18 2 3" xfId="18389" xr:uid="{F3F6FEF1-FE67-467F-9A85-CA0844118F10}"/>
    <cellStyle name="Comma 4 18 2 4" xfId="32748" xr:uid="{5178A5F3-6AC6-416E-82AF-511233DD1BFB}"/>
    <cellStyle name="Comma 4 18 2 5" xfId="38842" xr:uid="{CF24180A-DB53-45F9-AD76-8CD2262346FC}"/>
    <cellStyle name="Comma 4 18 3" xfId="9281" xr:uid="{0698547F-57CD-4389-9079-FD093670A381}"/>
    <cellStyle name="Comma 4 18 3 2" xfId="23644" xr:uid="{02AF13DF-4A59-4300-96CD-9239E82E7134}"/>
    <cellStyle name="Comma 4 18 4" xfId="15379" xr:uid="{5CE41A11-E198-48B4-A4A0-76A98C2FFD9E}"/>
    <cellStyle name="Comma 4 18 5" xfId="29738" xr:uid="{6F605309-B8F7-4E51-904E-C68D547B1879}"/>
    <cellStyle name="Comma 4 18 6" xfId="35832" xr:uid="{55A9CBF9-BDBE-471A-9D2E-F0765260C5A6}"/>
    <cellStyle name="Comma 4 18 7" xfId="40544" xr:uid="{002B912A-B67A-4261-B40D-2F855E10A3B8}"/>
    <cellStyle name="Comma 4 19" xfId="3378" xr:uid="{B34AD5CB-9101-473A-93AB-C6ABBC5DBB2C}"/>
    <cellStyle name="Comma 4 19 2" xfId="6457" xr:uid="{3B58F16F-E05D-4AFF-B130-ED0D2E3D6B02}"/>
    <cellStyle name="Comma 4 19 2 2" xfId="12666" xr:uid="{B68D34DC-028E-46FC-AFA6-3ECC01280503}"/>
    <cellStyle name="Comma 4 19 2 2 2" xfId="27029" xr:uid="{60C1DD49-7124-4F2A-8711-51C9ECD924D2}"/>
    <cellStyle name="Comma 4 19 2 3" xfId="18764" xr:uid="{5C790FA0-56B5-4D04-8084-B19E091B5177}"/>
    <cellStyle name="Comma 4 19 2 4" xfId="33123" xr:uid="{F56FA33C-F0E2-48A4-8431-51DEE9A08EF1}"/>
    <cellStyle name="Comma 4 19 2 5" xfId="39217" xr:uid="{3DD97858-084B-43B6-A2CD-8B8955560167}"/>
    <cellStyle name="Comma 4 19 3" xfId="9657" xr:uid="{DC1AF04B-831B-45B6-BB5C-183BCB69072E}"/>
    <cellStyle name="Comma 4 19 3 2" xfId="24020" xr:uid="{653FB095-D580-4561-A823-46F01DD12D2C}"/>
    <cellStyle name="Comma 4 19 4" xfId="15755" xr:uid="{9FE6CD52-D702-4D66-A3CA-232C6E3D4168}"/>
    <cellStyle name="Comma 4 19 5" xfId="30114" xr:uid="{3168FFA9-0F23-4194-A228-E71B888FED27}"/>
    <cellStyle name="Comma 4 19 6" xfId="36208" xr:uid="{2935C2B1-F31C-4132-8D30-6ED8892C4925}"/>
    <cellStyle name="Comma 4 19 7" xfId="44756" xr:uid="{BB5B0B91-B805-42E1-86FA-12FBC9339DD5}"/>
    <cellStyle name="Comma 4 2" xfId="95" xr:uid="{E54D86D8-9E0E-4FA7-9278-9AF3333A915B}"/>
    <cellStyle name="Comma 4 2 10" xfId="1895" xr:uid="{8235227C-E3ED-4A8E-AA4D-09710ABBE5A3}"/>
    <cellStyle name="Comma 4 2 10 2" xfId="4972" xr:uid="{4BC7AE8E-95BE-427C-8DB5-7D081CD36596}"/>
    <cellStyle name="Comma 4 2 10 2 2" xfId="11182" xr:uid="{7FA93194-D3CF-4DF3-BE2B-C3B588274D49}"/>
    <cellStyle name="Comma 4 2 10 2 2 2" xfId="25545" xr:uid="{B051D81B-02C0-4C3A-B76B-3C1A345BA390}"/>
    <cellStyle name="Comma 4 2 10 2 3" xfId="17280" xr:uid="{C1C3A873-94FF-4C2D-AF32-CC27D902DFE3}"/>
    <cellStyle name="Comma 4 2 10 2 4" xfId="31639" xr:uid="{AC4139DD-39E2-4FCF-90D5-7572092BFE34}"/>
    <cellStyle name="Comma 4 2 10 2 5" xfId="37733" xr:uid="{3B4EFD3F-3998-4065-81B3-6A55CD7DDCC8}"/>
    <cellStyle name="Comma 4 2 10 3" xfId="8172" xr:uid="{EFBFC473-6C02-43BD-ADC7-49A69D06904B}"/>
    <cellStyle name="Comma 4 2 10 3 2" xfId="22535" xr:uid="{CA5001C9-9F80-4CC4-9C36-2339D5EC2C88}"/>
    <cellStyle name="Comma 4 2 10 4" xfId="14270" xr:uid="{73267C31-86F2-4E0C-90E9-A3643582E0EA}"/>
    <cellStyle name="Comma 4 2 10 5" xfId="28629" xr:uid="{FF45A6DB-9507-4B00-8853-EEEED9CDF0B9}"/>
    <cellStyle name="Comma 4 2 10 6" xfId="34723" xr:uid="{1C8C4B30-0553-4441-9374-92AB31F02BB7}"/>
    <cellStyle name="Comma 4 2 10 7" xfId="42078" xr:uid="{94350B7D-0E7E-4328-A9FB-D8C5456DC809}"/>
    <cellStyle name="Comma 4 2 11" xfId="2268" xr:uid="{59E7AFE7-6AFD-4559-BB2D-FBBE280E3A1D}"/>
    <cellStyle name="Comma 4 2 11 2" xfId="5346" xr:uid="{2E131D33-8AC2-4836-AF4C-08FAC7297BB1}"/>
    <cellStyle name="Comma 4 2 11 2 2" xfId="11556" xr:uid="{C868EEF4-BF91-4E5E-89B0-504D34DE6586}"/>
    <cellStyle name="Comma 4 2 11 2 2 2" xfId="25919" xr:uid="{7BA3CA83-5199-463E-855A-FA8A848E994B}"/>
    <cellStyle name="Comma 4 2 11 2 3" xfId="17654" xr:uid="{3AF80CF3-6586-41DC-ACC8-5D316383D895}"/>
    <cellStyle name="Comma 4 2 11 2 4" xfId="32013" xr:uid="{FBA0CA8D-2C66-415F-B09E-A3B5E146FD15}"/>
    <cellStyle name="Comma 4 2 11 2 5" xfId="38107" xr:uid="{71144993-F62B-4CFC-9CAA-8534BD7F253B}"/>
    <cellStyle name="Comma 4 2 11 3" xfId="8546" xr:uid="{65D8373A-6FDB-4BAF-8F13-699FB6743787}"/>
    <cellStyle name="Comma 4 2 11 3 2" xfId="22909" xr:uid="{5BFF3AD2-F903-4E2E-989F-EC0604B39DAF}"/>
    <cellStyle name="Comma 4 2 11 4" xfId="14644" xr:uid="{3771DBBA-7282-49AD-9153-BB30B6596254}"/>
    <cellStyle name="Comma 4 2 11 5" xfId="29003" xr:uid="{43D00E17-9353-4577-97F7-FA70A8A61BC7}"/>
    <cellStyle name="Comma 4 2 11 6" xfId="35097" xr:uid="{612EE2D9-ABF1-435B-9B22-EE2071F3ECD7}"/>
    <cellStyle name="Comma 4 2 11 7" xfId="43006" xr:uid="{CB04C9B9-DD3E-418E-BB1E-2A6B6349192B}"/>
    <cellStyle name="Comma 4 2 12" xfId="2641" xr:uid="{F478A862-BB85-402A-8986-6F3B73913B60}"/>
    <cellStyle name="Comma 4 2 12 2" xfId="5720" xr:uid="{3AC71541-3674-43AB-8D3E-CDC436CD165E}"/>
    <cellStyle name="Comma 4 2 12 2 2" xfId="11930" xr:uid="{1BAC0956-1BDB-4E1F-9F39-926B7DDA5EB4}"/>
    <cellStyle name="Comma 4 2 12 2 2 2" xfId="26293" xr:uid="{2A834C26-4CE7-443F-A76D-C8E25F14EAC2}"/>
    <cellStyle name="Comma 4 2 12 2 3" xfId="18028" xr:uid="{7DC5C4E0-676E-49B9-B426-77F1B31B768D}"/>
    <cellStyle name="Comma 4 2 12 2 4" xfId="32387" xr:uid="{5464F09B-63D9-439A-AE22-A02DB4D504DF}"/>
    <cellStyle name="Comma 4 2 12 2 5" xfId="38481" xr:uid="{67E79B1A-5881-4587-A539-9DC1C7249377}"/>
    <cellStyle name="Comma 4 2 12 3" xfId="8920" xr:uid="{2B8D7175-5B18-4DF1-A36C-E7E6EBFB4F3A}"/>
    <cellStyle name="Comma 4 2 12 3 2" xfId="23283" xr:uid="{7E1BE22C-6E9E-48E8-B40D-80822C7A73E4}"/>
    <cellStyle name="Comma 4 2 12 4" xfId="15018" xr:uid="{36ABFCCA-487C-4164-BB9A-0BF87C0EFC41}"/>
    <cellStyle name="Comma 4 2 12 5" xfId="29377" xr:uid="{98C14B5D-47D7-4308-9869-1D8F8A878C8E}"/>
    <cellStyle name="Comma 4 2 12 6" xfId="35471" xr:uid="{A2C3D68A-8692-4AFE-93C2-5DFDC4BF5D90}"/>
    <cellStyle name="Comma 4 2 12 7" xfId="43913" xr:uid="{CC49C892-14AD-4628-97D0-F2D59A481E67}"/>
    <cellStyle name="Comma 4 2 13" xfId="3015" xr:uid="{EA95F84E-D3AA-4588-837C-1D558F1E82BB}"/>
    <cellStyle name="Comma 4 2 13 2" xfId="6094" xr:uid="{110F5781-E086-4CF9-A699-003FFE1BAF5D}"/>
    <cellStyle name="Comma 4 2 13 2 2" xfId="12304" xr:uid="{DAB5E386-EBB9-4699-9BA5-A97B16898AFE}"/>
    <cellStyle name="Comma 4 2 13 2 2 2" xfId="26667" xr:uid="{58A4B8C8-8369-4775-886D-2934FAEA104E}"/>
    <cellStyle name="Comma 4 2 13 2 3" xfId="18402" xr:uid="{F30CAA31-67FF-485F-AD90-F71558062041}"/>
    <cellStyle name="Comma 4 2 13 2 4" xfId="32761" xr:uid="{26B195E6-B6A7-4985-B170-63B21B639EDC}"/>
    <cellStyle name="Comma 4 2 13 2 5" xfId="38855" xr:uid="{F01E8D55-5AFF-46EA-80FC-13CB53745C38}"/>
    <cellStyle name="Comma 4 2 13 3" xfId="9294" xr:uid="{2A2136D7-7DAE-45BD-B3DF-BE11EBF4658C}"/>
    <cellStyle name="Comma 4 2 13 3 2" xfId="23657" xr:uid="{EE7F0D65-637E-4541-8E1E-0B29466115E8}"/>
    <cellStyle name="Comma 4 2 13 4" xfId="15392" xr:uid="{778E8DFA-D581-4D8A-92DF-869ABEEF33BA}"/>
    <cellStyle name="Comma 4 2 13 5" xfId="29751" xr:uid="{F4FE0733-A3F7-4807-AAD9-B12EA9D52CD9}"/>
    <cellStyle name="Comma 4 2 13 6" xfId="35845" xr:uid="{887D3FEE-E7FC-4022-B5B3-A369426537D7}"/>
    <cellStyle name="Comma 4 2 13 7" xfId="40605" xr:uid="{7DE96F29-8596-4816-9E1A-5CCEC11806DA}"/>
    <cellStyle name="Comma 4 2 14" xfId="3391" xr:uid="{94AB6356-98B4-4B14-82EE-9E2767ABA7EC}"/>
    <cellStyle name="Comma 4 2 14 2" xfId="6470" xr:uid="{6C697B2F-ECA5-4206-A1DC-EE1C638BE7EC}"/>
    <cellStyle name="Comma 4 2 14 2 2" xfId="12679" xr:uid="{B0CF1040-43B2-4D00-AFFF-D5E4D239DBD2}"/>
    <cellStyle name="Comma 4 2 14 2 2 2" xfId="27042" xr:uid="{239BFF08-C685-46B8-8878-04B83EB95BE7}"/>
    <cellStyle name="Comma 4 2 14 2 3" xfId="18777" xr:uid="{4F37A2E0-ABFE-430E-8C3D-595121D9AEDC}"/>
    <cellStyle name="Comma 4 2 14 2 4" xfId="33136" xr:uid="{BC77CFAD-1598-42C6-9259-9F81B699DBF9}"/>
    <cellStyle name="Comma 4 2 14 2 5" xfId="39230" xr:uid="{56FB7D10-5A2D-4C55-B537-F58C94559DE7}"/>
    <cellStyle name="Comma 4 2 14 3" xfId="9670" xr:uid="{F88C28B0-7D31-4C46-9B92-7E7390C891E5}"/>
    <cellStyle name="Comma 4 2 14 3 2" xfId="24033" xr:uid="{1CEF6EBE-60E3-4FA1-9D70-7074D44B1C4B}"/>
    <cellStyle name="Comma 4 2 14 4" xfId="15768" xr:uid="{AD5113CF-217E-40A5-A867-9B272D0ABF48}"/>
    <cellStyle name="Comma 4 2 14 5" xfId="30127" xr:uid="{3CF18F22-7703-48EB-B70C-8EAE098AE98B}"/>
    <cellStyle name="Comma 4 2 14 6" xfId="36221" xr:uid="{DF9D5376-AC67-4756-8C78-DE1B9E466316}"/>
    <cellStyle name="Comma 4 2 14 7" xfId="44759" xr:uid="{0EFF7D3E-AE13-4598-ABD3-94D2E255081A}"/>
    <cellStyle name="Comma 4 2 15" xfId="3767" xr:uid="{6F0FEB13-D1FC-476F-90C8-7CB0B2E7B2A1}"/>
    <cellStyle name="Comma 4 2 15 2" xfId="10046" xr:uid="{64D584DA-73CF-4473-9DE7-D8FD28F7AA80}"/>
    <cellStyle name="Comma 4 2 15 2 2" xfId="24409" xr:uid="{B63599B8-FFDA-47E6-877F-7B47E78E9999}"/>
    <cellStyle name="Comma 4 2 15 3" xfId="16144" xr:uid="{01966128-69BF-4BF8-9082-66435FA573C3}"/>
    <cellStyle name="Comma 4 2 15 4" xfId="30503" xr:uid="{126A4A14-958B-474C-8A3D-A50163B79EA5}"/>
    <cellStyle name="Comma 4 2 15 5" xfId="36597" xr:uid="{05CD6D7C-6AAE-4386-9DA4-CACD7EECA1F6}"/>
    <cellStyle name="Comma 4 2 15 6" xfId="44863" xr:uid="{89BC69F5-C1F9-48BE-97EF-8420D7B57408}"/>
    <cellStyle name="Comma 4 2 16" xfId="6923" xr:uid="{24F6B9AF-FBCF-4499-B318-2CEB7DBE00A9}"/>
    <cellStyle name="Comma 4 2 16 2" xfId="21285" xr:uid="{2E9513FF-5544-4B9E-99C6-EEF3746D9D01}"/>
    <cellStyle name="Comma 4 2 16 3" xfId="40514" xr:uid="{0F5C53D2-96BC-4674-96AC-DBFBB7D4001F}"/>
    <cellStyle name="Comma 4 2 17" xfId="6965" xr:uid="{AFC1093B-A8E4-4479-A50B-CDE5FD5438CC}"/>
    <cellStyle name="Comma 4 2 17 2" xfId="21327" xr:uid="{1CB53CA9-2351-4E5D-9A71-B41B079F4B95}"/>
    <cellStyle name="Comma 4 2 17 3" xfId="45912" xr:uid="{1EAC86B7-F7D8-40B9-9199-8A9E9F2EDF7D}"/>
    <cellStyle name="Comma 4 2 18" xfId="13062" xr:uid="{98E7A629-5B56-4D87-B1C8-C532646D22D9}"/>
    <cellStyle name="Comma 4 2 19" xfId="27421" xr:uid="{DA8D4FCD-47D9-4254-B6FE-CC72CEBDA4CD}"/>
    <cellStyle name="Comma 4 2 2" xfId="169" xr:uid="{F5255D4F-F9CF-42C0-A1CF-6409BAD1D590}"/>
    <cellStyle name="Comma 4 2 2 10" xfId="3782" xr:uid="{4A0A5813-F0CB-4299-AF0D-25C37EC1BD46}"/>
    <cellStyle name="Comma 4 2 2 10 2" xfId="10061" xr:uid="{C933A21F-23B8-4BCC-A5B8-4CAC35E9D17C}"/>
    <cellStyle name="Comma 4 2 2 10 2 2" xfId="24424" xr:uid="{72AB6F74-E1D2-4136-AE14-9D7003964721}"/>
    <cellStyle name="Comma 4 2 2 10 3" xfId="16159" xr:uid="{39E09C74-DAD6-4DF0-9C5E-576BF4F141CC}"/>
    <cellStyle name="Comma 4 2 2 10 4" xfId="30518" xr:uid="{D668FA04-9CDC-442D-B62B-03C98069E072}"/>
    <cellStyle name="Comma 4 2 2 10 5" xfId="36612" xr:uid="{68492D62-B757-4A8C-B864-C62EB098747C}"/>
    <cellStyle name="Comma 4 2 2 11" xfId="6980" xr:uid="{3A3AFF3F-8E41-4EE4-8F27-4F8D72DD2457}"/>
    <cellStyle name="Comma 4 2 2 11 2" xfId="21342" xr:uid="{6B740D78-B477-47B8-8A8E-C9716621ACE6}"/>
    <cellStyle name="Comma 4 2 2 12" xfId="13077" xr:uid="{0B66EB5A-C64A-474C-B629-3162EB9D033C}"/>
    <cellStyle name="Comma 4 2 2 13" xfId="27436" xr:uid="{DDF2B480-9EC5-42F9-9168-EB9AFABD6283}"/>
    <cellStyle name="Comma 4 2 2 14" xfId="33530" xr:uid="{D9A43166-B4E9-4FBD-AF80-5D26A51DB925}"/>
    <cellStyle name="Comma 4 2 2 15" xfId="39675" xr:uid="{FE5AB352-F756-45A4-9993-A13C9E90ED7D}"/>
    <cellStyle name="Comma 4 2 2 16" xfId="825" xr:uid="{5BBBFC0B-609E-4C96-935A-05AB36513856}"/>
    <cellStyle name="Comma 4 2 2 17" xfId="39733" xr:uid="{9B5B8DC8-88E5-427D-B3AF-858F50682F89}"/>
    <cellStyle name="Comma 4 2 2 18" xfId="46838" xr:uid="{8E9A2369-E868-4264-9B27-D5D6D91AE884}"/>
    <cellStyle name="Comma 4 2 2 2" xfId="296" xr:uid="{653AB449-0413-4BE6-A7BC-7F3B4685807B}"/>
    <cellStyle name="Comma 4 2 2 2 10" xfId="7188" xr:uid="{D83FCF5F-8B29-47E4-883A-2AA02DC8E924}"/>
    <cellStyle name="Comma 4 2 2 2 10 2" xfId="21550" xr:uid="{9C67DE6D-F5F4-484A-92E8-40815928DC98}"/>
    <cellStyle name="Comma 4 2 2 2 11" xfId="13285" xr:uid="{A12CAB2A-D0DD-4B18-AC1E-35AA4543320B}"/>
    <cellStyle name="Comma 4 2 2 2 12" xfId="27644" xr:uid="{8F105702-CEC3-4EAA-82BD-8815DCF95349}"/>
    <cellStyle name="Comma 4 2 2 2 13" xfId="33738" xr:uid="{BABB527E-E181-4517-A521-17C1964F73CB}"/>
    <cellStyle name="Comma 4 2 2 2 14" xfId="1022" xr:uid="{AEE9EFEC-F243-4537-9D3C-9C131637816F}"/>
    <cellStyle name="Comma 4 2 2 2 15" xfId="39808" xr:uid="{FEE7DE7C-EDCD-4AEF-A8EB-D8AB680C82D1}"/>
    <cellStyle name="Comma 4 2 2 2 16" xfId="46724" xr:uid="{85CE74AA-0877-4275-B923-0BD62CD1448B}"/>
    <cellStyle name="Comma 4 2 2 2 2" xfId="449" xr:uid="{C992CC44-AAF5-4D51-A615-B129514DA1E3}"/>
    <cellStyle name="Comma 4 2 2 2 2 2" xfId="669" xr:uid="{C6480088-8FC5-4BC8-9872-46BC2622EC4E}"/>
    <cellStyle name="Comma 4 2 2 2 2 2 2" xfId="10657" xr:uid="{A914B8E6-95EC-4FC3-A101-EBF1F93BD1CE}"/>
    <cellStyle name="Comma 4 2 2 2 2 2 2 2" xfId="25020" xr:uid="{B1502E1B-E636-451A-A9A6-0BF4931EA0D1}"/>
    <cellStyle name="Comma 4 2 2 2 2 2 3" xfId="16755" xr:uid="{E388B3F0-FA20-4367-911E-4755315EA121}"/>
    <cellStyle name="Comma 4 2 2 2 2 2 4" xfId="31114" xr:uid="{DDFBBC56-AF79-4292-9E33-4BAFF625D1E3}"/>
    <cellStyle name="Comma 4 2 2 2 2 2 5" xfId="37208" xr:uid="{E42695F2-847D-4F62-9DB0-B7C86714C15F}"/>
    <cellStyle name="Comma 4 2 2 2 2 2 6" xfId="4449" xr:uid="{59C8ACAA-5955-47B3-9838-0761CD078761}"/>
    <cellStyle name="Comma 4 2 2 2 2 2 7" xfId="40413" xr:uid="{755362E7-A4AF-48FA-9A87-0A8331AE7087}"/>
    <cellStyle name="Comma 4 2 2 2 2 3" xfId="7647" xr:uid="{9B8C5AD6-0233-4D6F-9C1C-5A763A11B5A2}"/>
    <cellStyle name="Comma 4 2 2 2 2 3 2" xfId="22010" xr:uid="{0DA717FD-0F10-4926-8BEF-95A641CF9BAA}"/>
    <cellStyle name="Comma 4 2 2 2 2 3 3" xfId="46194" xr:uid="{3D6866EB-540E-4868-AEBA-C1DE82E0A861}"/>
    <cellStyle name="Comma 4 2 2 2 2 4" xfId="13745" xr:uid="{181DE10A-127B-4B7A-9D1C-02FB9BDAF182}"/>
    <cellStyle name="Comma 4 2 2 2 2 5" xfId="28104" xr:uid="{B093C993-D046-4DDF-B3DE-B14369101D2F}"/>
    <cellStyle name="Comma 4 2 2 2 2 6" xfId="34198" xr:uid="{16615B9F-3D78-4C7D-A981-0CBDF149D701}"/>
    <cellStyle name="Comma 4 2 2 2 2 7" xfId="1380" xr:uid="{5DE5130A-C48F-4728-ABBB-2649BE94F547}"/>
    <cellStyle name="Comma 4 2 2 2 2 8" xfId="39961" xr:uid="{9413CC5A-250F-46AD-AED4-E05845A9A3EE}"/>
    <cellStyle name="Comma 4 2 2 2 3" xfId="606" xr:uid="{A4D02E32-968D-4031-85DB-FD3E581D1368}"/>
    <cellStyle name="Comma 4 2 2 2 3 2" xfId="4821" xr:uid="{171072F6-0114-458C-A213-B41C017D02DA}"/>
    <cellStyle name="Comma 4 2 2 2 3 2 2" xfId="11031" xr:uid="{ECF8CD6D-5753-4340-A088-AC5D7D4EAD9B}"/>
    <cellStyle name="Comma 4 2 2 2 3 2 2 2" xfId="25394" xr:uid="{4F4255AB-2561-4DFD-838F-9795E719A952}"/>
    <cellStyle name="Comma 4 2 2 2 3 2 3" xfId="17129" xr:uid="{0ED32458-7C00-457E-8882-5B55F964A86C}"/>
    <cellStyle name="Comma 4 2 2 2 3 2 4" xfId="31488" xr:uid="{37505FC2-D4DF-46F6-B3A3-8AA4EDF794F0}"/>
    <cellStyle name="Comma 4 2 2 2 3 2 5" xfId="37582" xr:uid="{CD597C61-9E69-4F00-A55B-8F329CF5A3AC}"/>
    <cellStyle name="Comma 4 2 2 2 3 3" xfId="8021" xr:uid="{104392E0-BFD3-4219-BF09-64FE2B47E3E4}"/>
    <cellStyle name="Comma 4 2 2 2 3 3 2" xfId="22384" xr:uid="{C2AACE36-0745-4827-A9F2-C29E56D3CF60}"/>
    <cellStyle name="Comma 4 2 2 2 3 4" xfId="14119" xr:uid="{42B7BD10-EE76-4E66-A199-C301D175A5A7}"/>
    <cellStyle name="Comma 4 2 2 2 3 5" xfId="28478" xr:uid="{453BC8C8-36D2-4829-A6A8-A63F2D9BF9EC}"/>
    <cellStyle name="Comma 4 2 2 2 3 6" xfId="34572" xr:uid="{962763A3-D94B-4D16-A2D9-E35E298CA2FC}"/>
    <cellStyle name="Comma 4 2 2 2 3 7" xfId="1746" xr:uid="{3FDA6C60-9D11-42B8-9B60-3F21602551F0}"/>
    <cellStyle name="Comma 4 2 2 2 3 8" xfId="40260" xr:uid="{78C6E867-BED5-41A6-834A-26B6B95BC7D4}"/>
    <cellStyle name="Comma 4 2 2 2 4" xfId="2117" xr:uid="{2DD0F814-781A-4181-A1D2-56DF7975981D}"/>
    <cellStyle name="Comma 4 2 2 2 4 2" xfId="5195" xr:uid="{12BC7B3B-C220-4B96-9B53-8D27068E1CA2}"/>
    <cellStyle name="Comma 4 2 2 2 4 2 2" xfId="11405" xr:uid="{A4E32BAE-C52D-420B-80F8-21FD893AE4C0}"/>
    <cellStyle name="Comma 4 2 2 2 4 2 2 2" xfId="25768" xr:uid="{841B355D-1803-4B53-8BDE-D6B6543E06EE}"/>
    <cellStyle name="Comma 4 2 2 2 4 2 3" xfId="17503" xr:uid="{26FA6A0E-5C98-4F45-A211-45D7D78B2C74}"/>
    <cellStyle name="Comma 4 2 2 2 4 2 4" xfId="31862" xr:uid="{2FE9E791-034D-49D4-8C81-8CC8B6ABBF36}"/>
    <cellStyle name="Comma 4 2 2 2 4 2 5" xfId="37956" xr:uid="{417A0098-C1A9-4302-BF24-79DB8D16CE5A}"/>
    <cellStyle name="Comma 4 2 2 2 4 3" xfId="8395" xr:uid="{8EE6C0FA-67B1-4BAF-B121-4E657A385C23}"/>
    <cellStyle name="Comma 4 2 2 2 4 3 2" xfId="22758" xr:uid="{C5C53A51-F9D4-4DE9-BCB2-43A92EDA8C45}"/>
    <cellStyle name="Comma 4 2 2 2 4 4" xfId="14493" xr:uid="{5A2B0DC8-1EB8-4C69-820F-22E4E57E0DED}"/>
    <cellStyle name="Comma 4 2 2 2 4 5" xfId="28852" xr:uid="{F42AD07F-96E4-4965-85B6-FB108FE8AF85}"/>
    <cellStyle name="Comma 4 2 2 2 4 6" xfId="34946" xr:uid="{6420F1B7-D017-47FC-9BDA-0A9B469B0883}"/>
    <cellStyle name="Comma 4 2 2 2 4 7" xfId="44769" xr:uid="{BEE67545-5066-423B-9BFD-DB2BBE7995BD}"/>
    <cellStyle name="Comma 4 2 2 2 5" xfId="2490" xr:uid="{9FE592A2-6B49-4662-BD47-7893627D2166}"/>
    <cellStyle name="Comma 4 2 2 2 5 2" xfId="5569" xr:uid="{22129671-C6AE-4351-BA3D-4E06ABC56772}"/>
    <cellStyle name="Comma 4 2 2 2 5 2 2" xfId="11779" xr:uid="{59DBC978-19BF-492B-86CB-150503D8D655}"/>
    <cellStyle name="Comma 4 2 2 2 5 2 2 2" xfId="26142" xr:uid="{DD193BDA-38D8-42B6-93AC-A98AFE118D40}"/>
    <cellStyle name="Comma 4 2 2 2 5 2 3" xfId="17877" xr:uid="{0945536D-3CA0-4641-8C58-A20BCE32982F}"/>
    <cellStyle name="Comma 4 2 2 2 5 2 4" xfId="32236" xr:uid="{5625C17C-0A3E-48B5-A0DD-73084A165F61}"/>
    <cellStyle name="Comma 4 2 2 2 5 2 5" xfId="38330" xr:uid="{DDF48816-F92C-4DF3-8EEA-4A731D583DCB}"/>
    <cellStyle name="Comma 4 2 2 2 5 3" xfId="8769" xr:uid="{EBD71B36-D968-4912-91B4-52A3590C58B7}"/>
    <cellStyle name="Comma 4 2 2 2 5 3 2" xfId="23132" xr:uid="{FE3D6173-4F00-4DE7-9A87-41E6B41FB6EF}"/>
    <cellStyle name="Comma 4 2 2 2 5 4" xfId="14867" xr:uid="{ED548181-F42F-4C73-99CC-13E4EF5DCB6D}"/>
    <cellStyle name="Comma 4 2 2 2 5 5" xfId="29226" xr:uid="{28DA8E9E-9D59-4E70-9FFD-FC335655BB05}"/>
    <cellStyle name="Comma 4 2 2 2 5 6" xfId="35320" xr:uid="{664112EF-F095-47DF-95F9-465FA790ED4C}"/>
    <cellStyle name="Comma 4 2 2 2 5 7" xfId="46041" xr:uid="{F56FD0C7-2849-40CD-8C45-5AEFC288BCE9}"/>
    <cellStyle name="Comma 4 2 2 2 6" xfId="2864" xr:uid="{3F6D17A9-3C28-4EB0-BD34-CFCE91E8A34C}"/>
    <cellStyle name="Comma 4 2 2 2 6 2" xfId="5943" xr:uid="{3E11A078-6470-4B34-8ED0-6FE728FEA55A}"/>
    <cellStyle name="Comma 4 2 2 2 6 2 2" xfId="12153" xr:uid="{74650B4C-9198-4487-9134-384EDCD6FDF5}"/>
    <cellStyle name="Comma 4 2 2 2 6 2 2 2" xfId="26516" xr:uid="{5F7090B1-0770-4A65-80C0-A5D942FCF4ED}"/>
    <cellStyle name="Comma 4 2 2 2 6 2 3" xfId="18251" xr:uid="{D5D5FD60-97B3-4F12-B4F5-3A53465055C7}"/>
    <cellStyle name="Comma 4 2 2 2 6 2 4" xfId="32610" xr:uid="{A90965F4-928C-4C0B-8B9F-1D5D21F5E804}"/>
    <cellStyle name="Comma 4 2 2 2 6 2 5" xfId="38704" xr:uid="{720FB595-2AE1-4996-B9A8-71E0D2BC7B2F}"/>
    <cellStyle name="Comma 4 2 2 2 6 3" xfId="9143" xr:uid="{EA120B5B-B3C0-49D6-BF20-2B87F3C83F13}"/>
    <cellStyle name="Comma 4 2 2 2 6 3 2" xfId="23506" xr:uid="{6301566A-8B95-4E8E-BCC1-D8F58AC94FEF}"/>
    <cellStyle name="Comma 4 2 2 2 6 4" xfId="15241" xr:uid="{9FAD3717-0B17-4839-BBF5-97572B8BAB0F}"/>
    <cellStyle name="Comma 4 2 2 2 6 5" xfId="29600" xr:uid="{9E5EA81A-8FA5-4089-9273-2B5BF6D53837}"/>
    <cellStyle name="Comma 4 2 2 2 6 6" xfId="35694" xr:uid="{D64D0D9A-7295-47EF-B562-46666DF8F61D}"/>
    <cellStyle name="Comma 4 2 2 2 7" xfId="3238" xr:uid="{257C55E5-F41D-4D27-B925-46B1F3869CDF}"/>
    <cellStyle name="Comma 4 2 2 2 7 2" xfId="6317" xr:uid="{27DE0AAE-4919-4D4D-9B9D-EE3CEB4BE9C3}"/>
    <cellStyle name="Comma 4 2 2 2 7 2 2" xfId="12527" xr:uid="{434F0965-65DF-43CB-8DEE-1C8024C5E065}"/>
    <cellStyle name="Comma 4 2 2 2 7 2 2 2" xfId="26890" xr:uid="{B0AE1B30-57B4-445F-8E7F-E97DFFE85AE7}"/>
    <cellStyle name="Comma 4 2 2 2 7 2 3" xfId="18625" xr:uid="{E9C2A7C5-1DAD-4D9F-A517-39007D56AC73}"/>
    <cellStyle name="Comma 4 2 2 2 7 2 4" xfId="32984" xr:uid="{EE5C8E50-2D40-402B-94DA-D5E07447DC05}"/>
    <cellStyle name="Comma 4 2 2 2 7 2 5" xfId="39078" xr:uid="{65A77316-79C0-4486-A6D1-F055F0E95C05}"/>
    <cellStyle name="Comma 4 2 2 2 7 3" xfId="9517" xr:uid="{C1B33ECD-B585-4C75-8743-E0ECD8E840AE}"/>
    <cellStyle name="Comma 4 2 2 2 7 3 2" xfId="23880" xr:uid="{03F5A420-E840-4474-A622-84BD0CC6E775}"/>
    <cellStyle name="Comma 4 2 2 2 7 4" xfId="15615" xr:uid="{43633AB7-2A14-434A-A19F-9D023F3D07A2}"/>
    <cellStyle name="Comma 4 2 2 2 7 5" xfId="29974" xr:uid="{EB66D8FD-80C9-4122-97ED-D922E407B13B}"/>
    <cellStyle name="Comma 4 2 2 2 7 6" xfId="36068" xr:uid="{1EEE05F4-C1BA-47BD-8EC4-D49AEA2A279A}"/>
    <cellStyle name="Comma 4 2 2 2 8" xfId="3614" xr:uid="{59CB5C7C-06AC-460B-9A35-5BDDF805613B}"/>
    <cellStyle name="Comma 4 2 2 2 8 2" xfId="6693" xr:uid="{F61B0352-0EE6-427F-915F-55BF55AEC22F}"/>
    <cellStyle name="Comma 4 2 2 2 8 2 2" xfId="12902" xr:uid="{AD5F04BA-6F30-4B4E-BC44-23C623F02CBC}"/>
    <cellStyle name="Comma 4 2 2 2 8 2 2 2" xfId="27265" xr:uid="{E66FB3A7-8240-4988-932B-DA71444F4E0A}"/>
    <cellStyle name="Comma 4 2 2 2 8 2 3" xfId="19000" xr:uid="{A5138BDC-0B47-4AC5-8EC5-1412FD1992B2}"/>
    <cellStyle name="Comma 4 2 2 2 8 2 4" xfId="33359" xr:uid="{C801D916-53A1-449E-8489-5E56F9B0A71A}"/>
    <cellStyle name="Comma 4 2 2 2 8 2 5" xfId="39453" xr:uid="{C6B052CA-A2E8-4FC4-9C05-BC2139C829C0}"/>
    <cellStyle name="Comma 4 2 2 2 8 3" xfId="9893" xr:uid="{BC8CAB2A-4867-4261-A326-417B5CC4E63A}"/>
    <cellStyle name="Comma 4 2 2 2 8 3 2" xfId="24256" xr:uid="{EA11D2E9-B90F-44B2-B5D4-B3B307008DAF}"/>
    <cellStyle name="Comma 4 2 2 2 8 4" xfId="15991" xr:uid="{3398A3B2-06FE-4504-A416-B0D50CC20E0A}"/>
    <cellStyle name="Comma 4 2 2 2 8 5" xfId="30350" xr:uid="{0FE46D0B-4562-4BBF-B7C1-6D05F0E932DE}"/>
    <cellStyle name="Comma 4 2 2 2 8 6" xfId="36444" xr:uid="{44A7F234-E3BB-4021-87EA-0ED2DBED76ED}"/>
    <cellStyle name="Comma 4 2 2 2 9" xfId="3990" xr:uid="{4A5B4B67-88AE-408C-B67F-19DB39D3D7CC}"/>
    <cellStyle name="Comma 4 2 2 2 9 2" xfId="10269" xr:uid="{4C390A7F-EB5C-48D6-BC56-256868C945B5}"/>
    <cellStyle name="Comma 4 2 2 2 9 2 2" xfId="24632" xr:uid="{0F73FFE7-5283-4FE7-94E8-6A01B0459E2D}"/>
    <cellStyle name="Comma 4 2 2 2 9 3" xfId="16367" xr:uid="{CF74E80D-6CB7-4911-91F0-EFFA6D76A180}"/>
    <cellStyle name="Comma 4 2 2 2 9 4" xfId="30726" xr:uid="{E09315F9-9609-4AA3-B19C-510B57FF4CA7}"/>
    <cellStyle name="Comma 4 2 2 2 9 5" xfId="36820" xr:uid="{A5156A32-BEB4-4100-9AE1-08393D2866AA}"/>
    <cellStyle name="Comma 4 2 2 3" xfId="377" xr:uid="{2E192ADF-7CC2-44CE-82A6-3E37BA5F5DFA}"/>
    <cellStyle name="Comma 4 2 2 3 2" xfId="681" xr:uid="{646DAC26-DF4D-4D07-B355-6C23836604F9}"/>
    <cellStyle name="Comma 4 2 2 3 2 2" xfId="10473" xr:uid="{482B4CA0-DF2E-430E-B576-9C4386136A41}"/>
    <cellStyle name="Comma 4 2 2 3 2 2 2" xfId="24836" xr:uid="{10C0EBE9-B031-42E2-AA35-003B68AA4896}"/>
    <cellStyle name="Comma 4 2 2 3 2 3" xfId="16571" xr:uid="{7C917EA0-3F71-4747-926F-25BA9A596865}"/>
    <cellStyle name="Comma 4 2 2 3 2 4" xfId="30930" xr:uid="{D11C322F-B001-497D-9395-6CB4BF2C825C}"/>
    <cellStyle name="Comma 4 2 2 3 2 5" xfId="37024" xr:uid="{C4C8690B-18B8-49CC-B2FB-EDC05624A526}"/>
    <cellStyle name="Comma 4 2 2 3 2 6" xfId="4242" xr:uid="{08092B5A-0160-41B9-910B-43F33834A260}"/>
    <cellStyle name="Comma 4 2 2 3 2 7" xfId="40341" xr:uid="{8BCA05D4-0A97-40B1-BE53-7597BB720BD3}"/>
    <cellStyle name="Comma 4 2 2 3 3" xfId="619" xr:uid="{337B871D-0F42-4884-990B-B0F48E7A10BC}"/>
    <cellStyle name="Comma 4 2 2 3 3 2" xfId="21802" xr:uid="{02F2B79B-9C69-4628-88ED-7646FE11CA1A}"/>
    <cellStyle name="Comma 4 2 2 3 3 3" xfId="7440" xr:uid="{6DB124D8-9463-4D4C-BD4D-A7B0A34ED3DC}"/>
    <cellStyle name="Comma 4 2 2 3 3 4" xfId="46122" xr:uid="{05AA00B8-C60B-4236-8585-CDA022B2BA3B}"/>
    <cellStyle name="Comma 4 2 2 3 4" xfId="13537" xr:uid="{BC85116D-4B60-4E48-9D44-F56F013F3790}"/>
    <cellStyle name="Comma 4 2 2 3 5" xfId="27896" xr:uid="{C314B401-0E1E-472E-AE70-634D8F2F4E3A}"/>
    <cellStyle name="Comma 4 2 2 3 6" xfId="33990" xr:uid="{C20A5512-AECE-4066-8AD9-60BA59D85873}"/>
    <cellStyle name="Comma 4 2 2 3 7" xfId="1179" xr:uid="{05397C4F-C55A-43AF-8F20-ED1B4CD4D342}"/>
    <cellStyle name="Comma 4 2 2 3 8" xfId="39889" xr:uid="{58C31852-EE06-4AF3-8F27-EEC36CF2297E}"/>
    <cellStyle name="Comma 4 2 2 4" xfId="635" xr:uid="{674E7DA2-E4E8-49F4-A53F-AE964B084756}"/>
    <cellStyle name="Comma 4 2 2 4 2" xfId="694" xr:uid="{0C41243D-777E-40DA-8FD0-D965A7A42518}"/>
    <cellStyle name="Comma 4 2 2 4 2 2" xfId="10823" xr:uid="{4ADB277C-6653-4A2E-8733-74299994E5E4}"/>
    <cellStyle name="Comma 4 2 2 4 2 2 2" xfId="25186" xr:uid="{E55D5B3F-5CC7-47D9-95E5-D91E1837F1E5}"/>
    <cellStyle name="Comma 4 2 2 4 2 3" xfId="16921" xr:uid="{9A15276B-F77F-488A-8C78-7AD498AC9374}"/>
    <cellStyle name="Comma 4 2 2 4 2 4" xfId="31280" xr:uid="{B8E48D48-84B5-45A0-8D30-BCEEB4F938E1}"/>
    <cellStyle name="Comma 4 2 2 4 2 5" xfId="37374" xr:uid="{FA36784E-794B-4428-9E88-C0122D9846A5}"/>
    <cellStyle name="Comma 4 2 2 4 2 6" xfId="4614" xr:uid="{4B10768E-CC0A-4C03-9C33-B8D30DF0E1B6}"/>
    <cellStyle name="Comma 4 2 2 4 3" xfId="7813" xr:uid="{6FD9AD09-7327-4C3A-9C21-9481950C071B}"/>
    <cellStyle name="Comma 4 2 2 4 3 2" xfId="22176" xr:uid="{D2547881-E28B-4866-9B1C-56DAB1C98429}"/>
    <cellStyle name="Comma 4 2 2 4 4" xfId="13911" xr:uid="{52B7FFFF-9101-43BE-8A8E-0699FBB9E089}"/>
    <cellStyle name="Comma 4 2 2 4 5" xfId="28270" xr:uid="{799EC080-7D2F-459D-AF56-B59DC508AD2F}"/>
    <cellStyle name="Comma 4 2 2 4 6" xfId="34364" xr:uid="{0EA605FF-C7AE-4541-9134-6F6C6A2578F9}"/>
    <cellStyle name="Comma 4 2 2 4 7" xfId="1540" xr:uid="{1155AD69-8C6F-48D2-B33F-83EDFFEE17DC}"/>
    <cellStyle name="Comma 4 2 2 4 8" xfId="40171" xr:uid="{00B20B4B-F82A-4161-B511-AE80F376CC86}"/>
    <cellStyle name="Comma 4 2 2 5" xfId="657" xr:uid="{D7C6ECC4-B6CE-4F37-8284-E8A7879A57BC}"/>
    <cellStyle name="Comma 4 2 2 5 2" xfId="4987" xr:uid="{ADED21DF-6D24-4F4A-83DE-4DDD53284A4A}"/>
    <cellStyle name="Comma 4 2 2 5 2 2" xfId="11197" xr:uid="{FE3B1771-0DDD-449A-8254-DEDA6AF66FC7}"/>
    <cellStyle name="Comma 4 2 2 5 2 2 2" xfId="25560" xr:uid="{1B3B99D1-50F6-47F2-B493-81E60E9DFCA0}"/>
    <cellStyle name="Comma 4 2 2 5 2 3" xfId="17295" xr:uid="{0E7F6573-95C1-49BE-9937-B4FC4B05AC17}"/>
    <cellStyle name="Comma 4 2 2 5 2 4" xfId="31654" xr:uid="{2A95EECA-1EBE-4BFA-B396-93DDF2BA1F47}"/>
    <cellStyle name="Comma 4 2 2 5 2 5" xfId="37748" xr:uid="{2D4192BA-FDA5-423E-A1CF-62CA4FF1B5C1}"/>
    <cellStyle name="Comma 4 2 2 5 3" xfId="8187" xr:uid="{2B79A0F6-00A2-4F25-8435-D30902928EB5}"/>
    <cellStyle name="Comma 4 2 2 5 3 2" xfId="22550" xr:uid="{0E85DAB4-F7F5-4259-AA27-0FE54ECDC6BC}"/>
    <cellStyle name="Comma 4 2 2 5 4" xfId="14285" xr:uid="{7ACC8547-247A-45E3-A903-C0D48B6A363D}"/>
    <cellStyle name="Comma 4 2 2 5 5" xfId="28644" xr:uid="{A2DDBD3E-7F66-487E-9104-333F6351DA12}"/>
    <cellStyle name="Comma 4 2 2 5 6" xfId="34738" xr:uid="{A87218C2-1E62-4C69-8C81-3A2201D4598C}"/>
    <cellStyle name="Comma 4 2 2 5 7" xfId="1910" xr:uid="{4C633C3C-103A-4876-9B3A-5721543A401A}"/>
    <cellStyle name="Comma 4 2 2 5 8" xfId="40866" xr:uid="{4BFB2ADD-527A-4C46-B1F5-D9E80DB34FE5}"/>
    <cellStyle name="Comma 4 2 2 6" xfId="591" xr:uid="{F9A0AB35-E577-499D-B69C-6CA404E2F903}"/>
    <cellStyle name="Comma 4 2 2 6 2" xfId="5361" xr:uid="{A75DA801-4234-4674-9431-01DC7996FE6D}"/>
    <cellStyle name="Comma 4 2 2 6 2 2" xfId="11571" xr:uid="{6FA4C80E-3794-4102-B698-DAADCA9F388D}"/>
    <cellStyle name="Comma 4 2 2 6 2 2 2" xfId="25934" xr:uid="{1FA9434F-C24A-4B82-B359-50013D8CCCFD}"/>
    <cellStyle name="Comma 4 2 2 6 2 3" xfId="17669" xr:uid="{D787DE80-933C-425A-AAC6-3BFCE638548F}"/>
    <cellStyle name="Comma 4 2 2 6 2 4" xfId="32028" xr:uid="{1BC07A9E-6BA3-43BA-B1CE-AC912FB53536}"/>
    <cellStyle name="Comma 4 2 2 6 2 5" xfId="38122" xr:uid="{70B28DE7-19C0-4BED-9B48-553B341A8FD1}"/>
    <cellStyle name="Comma 4 2 2 6 3" xfId="8561" xr:uid="{F5266FE6-440E-4783-94F7-E2AA6B0E9760}"/>
    <cellStyle name="Comma 4 2 2 6 3 2" xfId="22924" xr:uid="{AB46C0F1-3ED3-4537-87EF-DFB9AC1AEC1E}"/>
    <cellStyle name="Comma 4 2 2 6 4" xfId="14659" xr:uid="{B9CDD97C-B0D8-423A-B32C-F0A37344D4F3}"/>
    <cellStyle name="Comma 4 2 2 6 5" xfId="29018" xr:uid="{7764BC86-AE8A-4328-A5A5-6CC58DA1D7D4}"/>
    <cellStyle name="Comma 4 2 2 6 6" xfId="35112" xr:uid="{15907FF5-A976-4398-81FD-BF188347E054}"/>
    <cellStyle name="Comma 4 2 2 6 7" xfId="2283" xr:uid="{E29D6E4D-D088-410D-B94A-DEAB7EB5104E}"/>
    <cellStyle name="Comma 4 2 2 6 8" xfId="45950" xr:uid="{01D43F56-D0E4-444F-BB6E-1BBEF9E8B40A}"/>
    <cellStyle name="Comma 4 2 2 7" xfId="2656" xr:uid="{8E093228-317F-4CEF-A911-58A9D00EE457}"/>
    <cellStyle name="Comma 4 2 2 7 2" xfId="5735" xr:uid="{8CAE6BAA-54C0-46A7-BB98-C971B4398255}"/>
    <cellStyle name="Comma 4 2 2 7 2 2" xfId="11945" xr:uid="{A91CA949-67CE-4B18-B73A-957199FD654F}"/>
    <cellStyle name="Comma 4 2 2 7 2 2 2" xfId="26308" xr:uid="{3617BFD1-8F1C-4E4A-B9DE-1A2F5B6CD853}"/>
    <cellStyle name="Comma 4 2 2 7 2 3" xfId="18043" xr:uid="{2893E19F-D078-4812-803C-53789C15E5DE}"/>
    <cellStyle name="Comma 4 2 2 7 2 4" xfId="32402" xr:uid="{FF9FF741-FE53-4444-BC44-7A1C9A951E33}"/>
    <cellStyle name="Comma 4 2 2 7 2 5" xfId="38496" xr:uid="{08D3EB13-E7DD-4FB7-966B-49222E0772E0}"/>
    <cellStyle name="Comma 4 2 2 7 3" xfId="8935" xr:uid="{4A827CA7-4519-4D63-A0A2-8541E6F02E95}"/>
    <cellStyle name="Comma 4 2 2 7 3 2" xfId="23298" xr:uid="{F1CAABF7-3C93-45E3-A342-132563534E39}"/>
    <cellStyle name="Comma 4 2 2 7 4" xfId="15033" xr:uid="{24F9A90D-DEC4-4E67-B2DA-9086484E0374}"/>
    <cellStyle name="Comma 4 2 2 7 5" xfId="29392" xr:uid="{3E2DBDB9-3A26-487C-AF8D-E6A4331E6199}"/>
    <cellStyle name="Comma 4 2 2 7 6" xfId="35486" xr:uid="{FFBF49F5-D3B7-4E20-9117-48DD373B6CFB}"/>
    <cellStyle name="Comma 4 2 2 8" xfId="3030" xr:uid="{69F0A8F3-7AA2-4A77-AF5B-34C7A43D32A0}"/>
    <cellStyle name="Comma 4 2 2 8 2" xfId="6109" xr:uid="{A68691D4-F11A-4A37-97D6-96FB12A48A63}"/>
    <cellStyle name="Comma 4 2 2 8 2 2" xfId="12319" xr:uid="{DA383B88-2A8E-4B67-9FA8-CB26A27F2448}"/>
    <cellStyle name="Comma 4 2 2 8 2 2 2" xfId="26682" xr:uid="{6F900F6F-2498-4158-BD62-B2DE187EA9A0}"/>
    <cellStyle name="Comma 4 2 2 8 2 3" xfId="18417" xr:uid="{38A32BB7-F639-4A10-B4F7-64B7A38CFD59}"/>
    <cellStyle name="Comma 4 2 2 8 2 4" xfId="32776" xr:uid="{AF95C305-C520-4255-B4DC-C9D632282BF7}"/>
    <cellStyle name="Comma 4 2 2 8 2 5" xfId="38870" xr:uid="{89D00D45-C2E3-4E93-8033-CE048B971C87}"/>
    <cellStyle name="Comma 4 2 2 8 3" xfId="9309" xr:uid="{81F48409-C10D-4682-A416-E3C8101FBA52}"/>
    <cellStyle name="Comma 4 2 2 8 3 2" xfId="23672" xr:uid="{53E8FDB1-C829-4080-8422-00D4F4583612}"/>
    <cellStyle name="Comma 4 2 2 8 4" xfId="15407" xr:uid="{1F5BF7D0-0F75-4852-8E83-8677EC4FF9D1}"/>
    <cellStyle name="Comma 4 2 2 8 5" xfId="29766" xr:uid="{BA1C4B1A-E706-4C2F-B0B1-C2072507164F}"/>
    <cellStyle name="Comma 4 2 2 8 6" xfId="35860" xr:uid="{ED613866-F3CF-451F-81D9-30ED47834875}"/>
    <cellStyle name="Comma 4 2 2 9" xfId="3406" xr:uid="{8B332BEC-4CD4-4860-8AE3-9FE741DC84EC}"/>
    <cellStyle name="Comma 4 2 2 9 2" xfId="6485" xr:uid="{C3F70C88-9DB4-4F9B-B1C0-3B18D994649F}"/>
    <cellStyle name="Comma 4 2 2 9 2 2" xfId="12694" xr:uid="{386BFCBE-74F1-4C31-8D93-28A5824E39A2}"/>
    <cellStyle name="Comma 4 2 2 9 2 2 2" xfId="27057" xr:uid="{144D319A-7609-4058-A467-94689D3AF6DB}"/>
    <cellStyle name="Comma 4 2 2 9 2 3" xfId="18792" xr:uid="{4C373605-1117-4EBB-B548-EE37711C9867}"/>
    <cellStyle name="Comma 4 2 2 9 2 4" xfId="33151" xr:uid="{1F5E7FFD-2A22-40B5-A174-4DEC826F56BB}"/>
    <cellStyle name="Comma 4 2 2 9 2 5" xfId="39245" xr:uid="{B9F1EAC7-52E7-4EDD-8423-64ADB2DEC956}"/>
    <cellStyle name="Comma 4 2 2 9 3" xfId="9685" xr:uid="{3414B927-D8AA-404D-9BA8-54440ED9EDE8}"/>
    <cellStyle name="Comma 4 2 2 9 3 2" xfId="24048" xr:uid="{64B9AB67-B0FF-4E6B-B954-259BF0E1C60E}"/>
    <cellStyle name="Comma 4 2 2 9 4" xfId="15783" xr:uid="{336BE660-AB06-4072-ADEF-571A8E82E53E}"/>
    <cellStyle name="Comma 4 2 2 9 5" xfId="30142" xr:uid="{72FB7A76-AC70-42CB-985A-5D3A217689B8}"/>
    <cellStyle name="Comma 4 2 2 9 6" xfId="36236" xr:uid="{1AE8C948-2462-408D-B5C9-DE0263B8F800}"/>
    <cellStyle name="Comma 4 2 20" xfId="33515" xr:uid="{66233978-00D0-47E1-BCCB-25C856F2CFBA}"/>
    <cellStyle name="Comma 4 2 21" xfId="39622" xr:uid="{2DE937EA-4A99-4310-8315-D6A47B8B7C98}"/>
    <cellStyle name="Comma 4 2 22" xfId="805" xr:uid="{4566520B-F3E5-4B6C-89BC-CFD923D829D7}"/>
    <cellStyle name="Comma 4 2 23" xfId="766" xr:uid="{CC4E1C92-8FC6-44BE-8CC4-BBEBA72DD894}"/>
    <cellStyle name="Comma 4 2 24" xfId="39664" xr:uid="{942521AF-81D7-4E23-A92C-67D59FF526EE}"/>
    <cellStyle name="Comma 4 2 25" xfId="39728" xr:uid="{34296A35-5321-40A6-8200-57CCCFA92C10}"/>
    <cellStyle name="Comma 4 2 26" xfId="46837" xr:uid="{E25885BA-B062-438C-9040-5C710BABDA7B}"/>
    <cellStyle name="Comma 4 2 3" xfId="222" xr:uid="{7D142826-C6DF-4A01-9C14-63DBFC9E4621}"/>
    <cellStyle name="Comma 4 2 3 10" xfId="3901" xr:uid="{951CAEE9-20DD-4942-BE0E-D0DF30A3C2D2}"/>
    <cellStyle name="Comma 4 2 3 10 2" xfId="10180" xr:uid="{633279B6-F78C-475E-AA90-8CDD15E7BC61}"/>
    <cellStyle name="Comma 4 2 3 10 2 2" xfId="24543" xr:uid="{F8B46468-1D81-48AC-B478-BF368161BD3A}"/>
    <cellStyle name="Comma 4 2 3 10 3" xfId="16278" xr:uid="{200F9702-5A63-434C-BAA9-6F65AB81F5F5}"/>
    <cellStyle name="Comma 4 2 3 10 4" xfId="30637" xr:uid="{A0A41518-86F8-4747-89BB-EFFF7795C366}"/>
    <cellStyle name="Comma 4 2 3 10 5" xfId="36731" xr:uid="{5B51B062-4FB0-47F2-B727-72F89D0C273B}"/>
    <cellStyle name="Comma 4 2 3 11" xfId="7099" xr:uid="{B4977F20-856B-4D24-A67C-58C6B7EB9FA8}"/>
    <cellStyle name="Comma 4 2 3 11 2" xfId="21461" xr:uid="{919B43C8-927C-4E08-893C-EAE5BE570CCB}"/>
    <cellStyle name="Comma 4 2 3 12" xfId="13196" xr:uid="{C247DA0E-AE7C-4204-9DC2-F2E2DF1A2F9C}"/>
    <cellStyle name="Comma 4 2 3 13" xfId="27555" xr:uid="{2D832613-6754-4CFD-99BC-F489C62A6C52}"/>
    <cellStyle name="Comma 4 2 3 14" xfId="33649" xr:uid="{C47645CE-92AC-40ED-B62E-FFFCFABC568A}"/>
    <cellStyle name="Comma 4 2 3 15" xfId="39761" xr:uid="{D0B83E43-BACF-4763-AC80-0A7800618AA5}"/>
    <cellStyle name="Comma 4 2 3 16" xfId="46839" xr:uid="{60F8B022-C538-4485-89DB-608423F203BC}"/>
    <cellStyle name="Comma 4 2 3 2" xfId="323" xr:uid="{83F76D03-D433-41AA-BBB5-A35EB9525B28}"/>
    <cellStyle name="Comma 4 2 3 2 10" xfId="7307" xr:uid="{0FBD6774-94D7-4C54-8BC8-BBD04916D6E6}"/>
    <cellStyle name="Comma 4 2 3 2 10 2" xfId="21669" xr:uid="{E200899C-7310-4416-A5A8-03A002DCC02B}"/>
    <cellStyle name="Comma 4 2 3 2 11" xfId="13404" xr:uid="{D16EEEF6-29E6-40BF-8562-61649A9853FA}"/>
    <cellStyle name="Comma 4 2 3 2 12" xfId="27763" xr:uid="{D2DACCE5-B803-4AB5-A6AD-30A62D22C06C}"/>
    <cellStyle name="Comma 4 2 3 2 13" xfId="33857" xr:uid="{FC014031-9A94-4C3D-8A38-FDFF08B42B51}"/>
    <cellStyle name="Comma 4 2 3 2 14" xfId="39835" xr:uid="{0673061B-05E2-4569-B9CB-73B629360D6D}"/>
    <cellStyle name="Comma 4 2 3 2 15" xfId="46687" xr:uid="{B3DADDCE-BD71-421F-BDE6-3BBC3E08965B}"/>
    <cellStyle name="Comma 4 2 3 2 2" xfId="475" xr:uid="{0D4EED71-ADEA-42D6-8B4A-BE9A9076CC1B}"/>
    <cellStyle name="Comma 4 2 3 2 2 2" xfId="676" xr:uid="{34139E0D-81CF-4916-9612-74D3092E6017}"/>
    <cellStyle name="Comma 4 2 3 2 2 2 2" xfId="10776" xr:uid="{68BD98C6-C168-496D-BC4F-450F5B8009BA}"/>
    <cellStyle name="Comma 4 2 3 2 2 2 2 2" xfId="25139" xr:uid="{C6EAB534-58AB-4CD1-A614-C9A228B721B3}"/>
    <cellStyle name="Comma 4 2 3 2 2 2 3" xfId="16874" xr:uid="{3C641CD4-340A-4124-A61D-C19CCADA2BAE}"/>
    <cellStyle name="Comma 4 2 3 2 2 2 4" xfId="31233" xr:uid="{56CD7B56-D30F-4224-84A4-70AF786FCEA9}"/>
    <cellStyle name="Comma 4 2 3 2 2 2 5" xfId="37327" xr:uid="{158F8C3E-AE1A-49D9-A33C-E4D1DCA98CC9}"/>
    <cellStyle name="Comma 4 2 3 2 2 2 6" xfId="40439" xr:uid="{5AE07EDF-3618-452C-A750-AC03FDBBEBB7}"/>
    <cellStyle name="Comma 4 2 3 2 2 3" xfId="7766" xr:uid="{AB1463BE-F1EB-4091-A42A-ACADBA381A17}"/>
    <cellStyle name="Comma 4 2 3 2 2 3 2" xfId="22129" xr:uid="{68F673CD-64A6-4561-83CF-D47250C54508}"/>
    <cellStyle name="Comma 4 2 3 2 2 3 3" xfId="42613" xr:uid="{D70CDF12-23B0-4D03-B8F4-7B02044FE577}"/>
    <cellStyle name="Comma 4 2 3 2 2 4" xfId="13864" xr:uid="{47C6D0FB-357F-4748-B647-ABE7DA0BD938}"/>
    <cellStyle name="Comma 4 2 3 2 2 4 2" xfId="46220" xr:uid="{C8E6D063-138B-48FB-94D6-E2A0129C8C26}"/>
    <cellStyle name="Comma 4 2 3 2 2 5" xfId="28223" xr:uid="{A07B3226-8BF1-4FB9-A454-37CFA918D804}"/>
    <cellStyle name="Comma 4 2 3 2 2 6" xfId="34317" xr:uid="{D01465DA-4B84-40F8-9B90-412B8A028A3D}"/>
    <cellStyle name="Comma 4 2 3 2 2 7" xfId="39987" xr:uid="{1DE85BA5-20D1-469F-AA74-6698BB4F6038}"/>
    <cellStyle name="Comma 4 2 3 2 2 8" xfId="46772" xr:uid="{D49E3503-D4DC-428C-BB5D-6206CD7E9514}"/>
    <cellStyle name="Comma 4 2 3 2 3" xfId="614" xr:uid="{8A1D789E-08DE-4AFB-A9E3-F9A13CB99B31}"/>
    <cellStyle name="Comma 4 2 3 2 3 2" xfId="4940" xr:uid="{8828194A-A5FB-4F17-8864-E19D63332434}"/>
    <cellStyle name="Comma 4 2 3 2 3 2 2" xfId="11150" xr:uid="{1B4D3DD0-3346-49D4-B7DF-0700178456C3}"/>
    <cellStyle name="Comma 4 2 3 2 3 2 2 2" xfId="25513" xr:uid="{4EEFB02C-0790-4C3C-B943-66358BB7D379}"/>
    <cellStyle name="Comma 4 2 3 2 3 2 3" xfId="17248" xr:uid="{84608235-6287-401D-A885-846EEA86176F}"/>
    <cellStyle name="Comma 4 2 3 2 3 2 4" xfId="31607" xr:uid="{DCD41A20-3A8A-4593-B72A-55976536A9C3}"/>
    <cellStyle name="Comma 4 2 3 2 3 2 5" xfId="37701" xr:uid="{B24DD745-5B03-475F-90FC-7220A6F2A10B}"/>
    <cellStyle name="Comma 4 2 3 2 3 2 6" xfId="43527" xr:uid="{6B51200A-C433-4BB8-A742-096D442F860C}"/>
    <cellStyle name="Comma 4 2 3 2 3 3" xfId="8140" xr:uid="{7572FDB4-7005-45E8-9F25-154E6B585E41}"/>
    <cellStyle name="Comma 4 2 3 2 3 3 2" xfId="22503" xr:uid="{A86F64D7-9B05-47AA-84E5-3FAEAB78415E}"/>
    <cellStyle name="Comma 4 2 3 2 3 4" xfId="14238" xr:uid="{870D26AD-9E3F-4583-AAD7-1B3E130E9157}"/>
    <cellStyle name="Comma 4 2 3 2 3 5" xfId="28597" xr:uid="{7C126479-2A0F-41FB-B1BB-3699E993EA12}"/>
    <cellStyle name="Comma 4 2 3 2 3 6" xfId="34691" xr:uid="{31608F85-76AF-4F3E-B0AE-B9B5FFF6A39A}"/>
    <cellStyle name="Comma 4 2 3 2 3 7" xfId="40287" xr:uid="{90775583-5E45-4621-AD10-6582FEEE813A}"/>
    <cellStyle name="Comma 4 2 3 2 4" xfId="2236" xr:uid="{16842000-05E2-4F92-8E76-C947D86FA18F}"/>
    <cellStyle name="Comma 4 2 3 2 4 2" xfId="5314" xr:uid="{B984A6FD-A0BD-42D5-AEE8-102B0E6043D4}"/>
    <cellStyle name="Comma 4 2 3 2 4 2 2" xfId="11524" xr:uid="{573E59C2-B3D4-4E98-9077-D196E7BF5CFD}"/>
    <cellStyle name="Comma 4 2 3 2 4 2 2 2" xfId="25887" xr:uid="{ED544B13-A5B2-4B8F-89D5-09E419568C0B}"/>
    <cellStyle name="Comma 4 2 3 2 4 2 3" xfId="17622" xr:uid="{5CA5268D-A40C-44EF-A1EF-067CB460AAFC}"/>
    <cellStyle name="Comma 4 2 3 2 4 2 4" xfId="31981" xr:uid="{E4843FD9-ADD7-4A64-8752-ABFAF10105D2}"/>
    <cellStyle name="Comma 4 2 3 2 4 2 5" xfId="38075" xr:uid="{3E848B05-7862-4A7C-8DE3-BE7F11E5232A}"/>
    <cellStyle name="Comma 4 2 3 2 4 3" xfId="8514" xr:uid="{33E8B3AE-B6FC-4836-8491-EBD88A7939D4}"/>
    <cellStyle name="Comma 4 2 3 2 4 3 2" xfId="22877" xr:uid="{B33BC0FE-B9ED-46E3-9FE3-3D21DFF7080E}"/>
    <cellStyle name="Comma 4 2 3 2 4 4" xfId="14612" xr:uid="{1F32F420-ED42-449A-B5E2-217FBF5B129E}"/>
    <cellStyle name="Comma 4 2 3 2 4 5" xfId="28971" xr:uid="{7CBC1ED2-A115-4A16-9430-7923B1D480B6}"/>
    <cellStyle name="Comma 4 2 3 2 4 6" xfId="35065" xr:uid="{3BF6472B-9F76-4A49-98AD-8D2D5A4EF0E6}"/>
    <cellStyle name="Comma 4 2 3 2 4 7" xfId="44426" xr:uid="{AD7D28A2-739B-4691-9BCD-485F3395227D}"/>
    <cellStyle name="Comma 4 2 3 2 5" xfId="2609" xr:uid="{77FBD13F-16FD-48AE-A620-E52D9382B187}"/>
    <cellStyle name="Comma 4 2 3 2 5 2" xfId="5688" xr:uid="{95B25953-CAF4-4CDB-9963-D745E0BE26A8}"/>
    <cellStyle name="Comma 4 2 3 2 5 2 2" xfId="11898" xr:uid="{42DBFE82-7547-41A0-ADE8-9E9218355BD9}"/>
    <cellStyle name="Comma 4 2 3 2 5 2 2 2" xfId="26261" xr:uid="{D648C733-70A2-4805-8714-E8FF82348EFF}"/>
    <cellStyle name="Comma 4 2 3 2 5 2 3" xfId="17996" xr:uid="{3C962712-E442-4512-9938-BC360BC6BC91}"/>
    <cellStyle name="Comma 4 2 3 2 5 2 4" xfId="32355" xr:uid="{E90EF9CC-3AA4-4540-957F-B3290BDA4BE5}"/>
    <cellStyle name="Comma 4 2 3 2 5 2 5" xfId="38449" xr:uid="{63535F0B-F6C1-4E82-9D7C-85FE211B89BA}"/>
    <cellStyle name="Comma 4 2 3 2 5 3" xfId="8888" xr:uid="{8EC5D50F-1456-442C-AF3F-4C0A219B43C0}"/>
    <cellStyle name="Comma 4 2 3 2 5 3 2" xfId="23251" xr:uid="{C094A1A0-B472-4A53-93C3-BB1D8B1711E3}"/>
    <cellStyle name="Comma 4 2 3 2 5 4" xfId="14986" xr:uid="{10007D72-DE7A-4CE4-9E3A-2CE4B140A463}"/>
    <cellStyle name="Comma 4 2 3 2 5 5" xfId="29345" xr:uid="{DD9C6C6F-8D73-47CF-B0DF-03E9F883C8CB}"/>
    <cellStyle name="Comma 4 2 3 2 5 6" xfId="35439" xr:uid="{6395AEB5-96C8-4F3E-BE8C-773363E47ECD}"/>
    <cellStyle name="Comma 4 2 3 2 5 7" xfId="45401" xr:uid="{F241281A-2C9E-41BF-BBF1-229A87E5C28D}"/>
    <cellStyle name="Comma 4 2 3 2 6" xfId="2983" xr:uid="{E41343E7-359F-4A4A-8910-B751A01E345E}"/>
    <cellStyle name="Comma 4 2 3 2 6 2" xfId="6062" xr:uid="{153E0D62-4582-43E3-9D75-92BC7AEC6968}"/>
    <cellStyle name="Comma 4 2 3 2 6 2 2" xfId="12272" xr:uid="{25F0F121-143D-4D61-955C-6A5FD8F8183B}"/>
    <cellStyle name="Comma 4 2 3 2 6 2 2 2" xfId="26635" xr:uid="{DE4F247F-13C7-4C0F-A3E4-ED7818964C98}"/>
    <cellStyle name="Comma 4 2 3 2 6 2 3" xfId="18370" xr:uid="{6AF71C07-FB4C-481D-B4C8-ADA75A877B26}"/>
    <cellStyle name="Comma 4 2 3 2 6 2 4" xfId="32729" xr:uid="{E7DC7631-8123-44B4-BF0E-E4420FD4B8E8}"/>
    <cellStyle name="Comma 4 2 3 2 6 2 5" xfId="38823" xr:uid="{FD69C805-39D5-4374-AFA7-12CB6F12A91D}"/>
    <cellStyle name="Comma 4 2 3 2 6 3" xfId="9262" xr:uid="{26063C5F-4E07-448B-ABD5-B3AB00E4CBAD}"/>
    <cellStyle name="Comma 4 2 3 2 6 3 2" xfId="23625" xr:uid="{2B789E70-216E-4869-9A5E-75F3A0BD08E7}"/>
    <cellStyle name="Comma 4 2 3 2 6 4" xfId="15360" xr:uid="{30E29973-9E72-472E-9379-97217C539263}"/>
    <cellStyle name="Comma 4 2 3 2 6 5" xfId="29719" xr:uid="{BDF806A1-DF56-4522-B65A-E576416B1439}"/>
    <cellStyle name="Comma 4 2 3 2 6 6" xfId="35813" xr:uid="{09B77100-9EE5-4AE0-828D-9609D67E0FCA}"/>
    <cellStyle name="Comma 4 2 3 2 6 7" xfId="41668" xr:uid="{43D8BFA2-782D-4F49-BF49-4AC4D0816BA1}"/>
    <cellStyle name="Comma 4 2 3 2 7" xfId="3357" xr:uid="{4696032E-36BA-4534-8129-94DB17514A7E}"/>
    <cellStyle name="Comma 4 2 3 2 7 2" xfId="6436" xr:uid="{699EA8EA-3E13-4CD8-9FE4-652DAEBCD5D1}"/>
    <cellStyle name="Comma 4 2 3 2 7 2 2" xfId="12646" xr:uid="{8BCC190C-081A-4D7C-AB3A-6230E45F319D}"/>
    <cellStyle name="Comma 4 2 3 2 7 2 2 2" xfId="27009" xr:uid="{FF43DA5B-9C0C-47B3-A801-E7BC50760287}"/>
    <cellStyle name="Comma 4 2 3 2 7 2 3" xfId="18744" xr:uid="{30C82965-F9FA-415F-B7C1-71E885C4677D}"/>
    <cellStyle name="Comma 4 2 3 2 7 2 4" xfId="33103" xr:uid="{70296C1C-274D-4A87-A74B-49BC20385593}"/>
    <cellStyle name="Comma 4 2 3 2 7 2 5" xfId="39197" xr:uid="{C6AA75DE-5D35-4039-B9FC-680DC33C7377}"/>
    <cellStyle name="Comma 4 2 3 2 7 3" xfId="9636" xr:uid="{7180A9DD-3FEA-41BF-857E-EDFACF0E0CB5}"/>
    <cellStyle name="Comma 4 2 3 2 7 3 2" xfId="23999" xr:uid="{9A4FF50F-8C7B-4D28-94C3-B4DA5ABC68CA}"/>
    <cellStyle name="Comma 4 2 3 2 7 4" xfId="15734" xr:uid="{56745013-225D-4C7F-A549-5E38CFFF5ED9}"/>
    <cellStyle name="Comma 4 2 3 2 7 5" xfId="30093" xr:uid="{98F3E75D-599C-4EB2-BC3F-211D35E93DF0}"/>
    <cellStyle name="Comma 4 2 3 2 7 6" xfId="36187" xr:uid="{A68DE968-D895-42B0-AE71-1E6C0673A56C}"/>
    <cellStyle name="Comma 4 2 3 2 7 7" xfId="46068" xr:uid="{0E3E352C-B776-4C29-B03B-9F9D6EA290D5}"/>
    <cellStyle name="Comma 4 2 3 2 8" xfId="3733" xr:uid="{9A873AE8-2F6D-4EA1-A3C8-8D4CC61408AE}"/>
    <cellStyle name="Comma 4 2 3 2 8 2" xfId="6812" xr:uid="{5544830D-A89F-4FA2-AC9A-6DB4230F038E}"/>
    <cellStyle name="Comma 4 2 3 2 8 2 2" xfId="13021" xr:uid="{014EFF97-AC07-4436-B9D9-47AC5CE7BAF3}"/>
    <cellStyle name="Comma 4 2 3 2 8 2 2 2" xfId="27384" xr:uid="{F979D77D-66DD-46E1-9F42-89447E73B99E}"/>
    <cellStyle name="Comma 4 2 3 2 8 2 3" xfId="19119" xr:uid="{996F452F-5101-4FFC-A74F-27D96FD7402A}"/>
    <cellStyle name="Comma 4 2 3 2 8 2 4" xfId="33478" xr:uid="{2A3AE6CB-0F13-49FB-93CD-06AB686C6C9A}"/>
    <cellStyle name="Comma 4 2 3 2 8 2 5" xfId="39572" xr:uid="{3D02BB78-74BE-445E-9EC6-41C9D1B0E36B}"/>
    <cellStyle name="Comma 4 2 3 2 8 3" xfId="10012" xr:uid="{D50061EE-9F43-4D07-873F-08D38A2B1220}"/>
    <cellStyle name="Comma 4 2 3 2 8 3 2" xfId="24375" xr:uid="{980B6A3A-6CED-47A8-A8F9-F1151A932D85}"/>
    <cellStyle name="Comma 4 2 3 2 8 4" xfId="16110" xr:uid="{8C9E5B07-029D-456D-9ABE-51051094122A}"/>
    <cellStyle name="Comma 4 2 3 2 8 5" xfId="30469" xr:uid="{2F6C8FB9-DDDC-48A9-83B7-6E4F0CE8C8D3}"/>
    <cellStyle name="Comma 4 2 3 2 8 6" xfId="36563" xr:uid="{056E0E8B-C8A6-4692-A111-BDB35ADA4C70}"/>
    <cellStyle name="Comma 4 2 3 2 9" xfId="4109" xr:uid="{4CC3B163-5EFD-4D28-A2B3-3076193C6901}"/>
    <cellStyle name="Comma 4 2 3 2 9 2" xfId="10388" xr:uid="{3D4953A8-345A-4BD1-8431-E193DF7A9670}"/>
    <cellStyle name="Comma 4 2 3 2 9 2 2" xfId="24751" xr:uid="{8465F0D7-1714-42A4-8C94-8C2BE98229F5}"/>
    <cellStyle name="Comma 4 2 3 2 9 3" xfId="16486" xr:uid="{7A01F434-3A54-4C84-A699-CA101DB2642E}"/>
    <cellStyle name="Comma 4 2 3 2 9 4" xfId="30845" xr:uid="{B37344A0-49C4-49DE-A1A1-06E73886E91B}"/>
    <cellStyle name="Comma 4 2 3 2 9 5" xfId="36939" xr:uid="{2F57AB77-C693-435A-80E0-5C473B5BE482}"/>
    <cellStyle name="Comma 4 2 3 3" xfId="403" xr:uid="{D04C08AB-BF5E-481A-A6C6-72D12D533F12}"/>
    <cellStyle name="Comma 4 2 3 3 2" xfId="689" xr:uid="{AF53F20C-A598-4FF6-A053-3EEB6C9879D1}"/>
    <cellStyle name="Comma 4 2 3 3 2 2" xfId="10592" xr:uid="{C27C7F4D-5061-47E4-B741-0AC7EEE787F3}"/>
    <cellStyle name="Comma 4 2 3 3 2 2 2" xfId="24955" xr:uid="{77FDFDCC-0811-49C1-9321-63AD5B59519E}"/>
    <cellStyle name="Comma 4 2 3 3 2 3" xfId="16690" xr:uid="{CF222C84-332F-41CD-BD16-A1F7BE44A5EB}"/>
    <cellStyle name="Comma 4 2 3 3 2 4" xfId="31049" xr:uid="{0F996238-BEA0-4B29-859A-CA61DC928E45}"/>
    <cellStyle name="Comma 4 2 3 3 2 5" xfId="37143" xr:uid="{E1455ACF-E5D3-4797-9DBE-8D811A96A92D}"/>
    <cellStyle name="Comma 4 2 3 3 2 6" xfId="40367" xr:uid="{AE7800BA-3DD6-493C-9137-A22233CFEE9D}"/>
    <cellStyle name="Comma 4 2 3 3 3" xfId="629" xr:uid="{4DDAC7B2-4392-435C-AB74-E2B3F418A0AB}"/>
    <cellStyle name="Comma 4 2 3 3 3 2" xfId="21921" xr:uid="{8249C5BE-0F11-46A1-9C67-08483468DE81}"/>
    <cellStyle name="Comma 4 2 3 3 3 3" xfId="42180" xr:uid="{1FCE1143-D825-4AAE-98DD-C979A199AFFA}"/>
    <cellStyle name="Comma 4 2 3 3 4" xfId="13656" xr:uid="{A12621ED-43B0-4E49-866B-67159EA2064B}"/>
    <cellStyle name="Comma 4 2 3 3 4 2" xfId="46148" xr:uid="{2B78CAC1-2BE0-4A75-8A7E-97BADE0CB568}"/>
    <cellStyle name="Comma 4 2 3 3 5" xfId="28015" xr:uid="{DD85E877-81DC-4F20-8010-FB21853DE788}"/>
    <cellStyle name="Comma 4 2 3 3 6" xfId="34109" xr:uid="{7866A2FA-73F6-40EF-A904-DA963AFDE220}"/>
    <cellStyle name="Comma 4 2 3 3 7" xfId="39915" xr:uid="{9AFE9A11-14E3-4342-AF5D-7D11F4EB8903}"/>
    <cellStyle name="Comma 4 2 3 3 8" xfId="46769" xr:uid="{BC85868E-E5A6-4E20-960A-E1ACC674D979}"/>
    <cellStyle name="Comma 4 2 3 4" xfId="644" xr:uid="{C6963B28-7593-4D85-9D1C-B78DD1EC078A}"/>
    <cellStyle name="Comma 4 2 3 4 2" xfId="702" xr:uid="{65D1699B-F51D-47D1-BE0D-A7FFC2336554}"/>
    <cellStyle name="Comma 4 2 3 4 2 2" xfId="10942" xr:uid="{A8218EBD-6CC8-41C8-B4B0-A88AE34918C9}"/>
    <cellStyle name="Comma 4 2 3 4 2 2 2" xfId="25305" xr:uid="{75C5D151-E985-40BD-B6A3-056D0C00C8ED}"/>
    <cellStyle name="Comma 4 2 3 4 2 3" xfId="17040" xr:uid="{7CF9AF11-E55A-487C-930B-91EAA3047153}"/>
    <cellStyle name="Comma 4 2 3 4 2 4" xfId="31399" xr:uid="{CE2201CB-9DBE-48A7-9C65-77660B9EE5F4}"/>
    <cellStyle name="Comma 4 2 3 4 2 5" xfId="37493" xr:uid="{1511C1FD-4C64-41F2-9037-F40AB1C8D7C6}"/>
    <cellStyle name="Comma 4 2 3 4 2 6" xfId="43097" xr:uid="{B6BB318E-5661-4C3D-A8A5-C11BF6160969}"/>
    <cellStyle name="Comma 4 2 3 4 3" xfId="7932" xr:uid="{25D442DD-DD50-42E5-B221-AB97425A1A05}"/>
    <cellStyle name="Comma 4 2 3 4 3 2" xfId="22295" xr:uid="{54F1C19A-5B6F-401D-8F62-6FF1080F833C}"/>
    <cellStyle name="Comma 4 2 3 4 4" xfId="14030" xr:uid="{44C92049-5A80-4836-AF85-5361E4ACF700}"/>
    <cellStyle name="Comma 4 2 3 4 5" xfId="28389" xr:uid="{C169F84D-DF28-4E45-AE70-47DFD74A0287}"/>
    <cellStyle name="Comma 4 2 3 4 6" xfId="34483" xr:uid="{736525C3-0E4E-4522-87B1-CBC19EB1EFCF}"/>
    <cellStyle name="Comma 4 2 3 4 7" xfId="40201" xr:uid="{7E74F350-7D87-4D6C-818C-E54795308503}"/>
    <cellStyle name="Comma 4 2 3 5" xfId="664" xr:uid="{1137F2D6-682D-4177-B58B-5A4AB7A802DB}"/>
    <cellStyle name="Comma 4 2 3 5 2" xfId="5106" xr:uid="{5A79B175-3606-48D0-A56A-D2CA36D0DF85}"/>
    <cellStyle name="Comma 4 2 3 5 2 2" xfId="11316" xr:uid="{30C01214-349C-4711-A891-EA6DEFF304BE}"/>
    <cellStyle name="Comma 4 2 3 5 2 2 2" xfId="25679" xr:uid="{549A03A2-8AD5-47F7-BA6E-E27ABA0D1861}"/>
    <cellStyle name="Comma 4 2 3 5 2 3" xfId="17414" xr:uid="{561038BD-CDDD-4722-8739-6745A58D6BD8}"/>
    <cellStyle name="Comma 4 2 3 5 2 4" xfId="31773" xr:uid="{ADFD1228-CCC9-425E-B45B-A1CBDF6DBAC8}"/>
    <cellStyle name="Comma 4 2 3 5 2 5" xfId="37867" xr:uid="{530DF684-7BF4-40E9-97AB-994631118683}"/>
    <cellStyle name="Comma 4 2 3 5 3" xfId="8306" xr:uid="{792773EF-C8DC-4685-BA2A-D85E6FEFC6C9}"/>
    <cellStyle name="Comma 4 2 3 5 3 2" xfId="22669" xr:uid="{7CB46E6F-BC6C-45C6-B48E-0E59BFBD3B22}"/>
    <cellStyle name="Comma 4 2 3 5 4" xfId="14404" xr:uid="{BB96B159-7E94-4A07-A87E-DD3699BD71FD}"/>
    <cellStyle name="Comma 4 2 3 5 5" xfId="28763" xr:uid="{E69134F1-101C-4587-AB23-83AFEF944BED}"/>
    <cellStyle name="Comma 4 2 3 5 6" xfId="34857" xr:uid="{36C6003D-CDCE-4240-99CD-24906CA689A7}"/>
    <cellStyle name="Comma 4 2 3 5 7" xfId="43996" xr:uid="{A937FC06-39D6-47D9-AA9A-95E56ED0A026}"/>
    <cellStyle name="Comma 4 2 3 6" xfId="601" xr:uid="{876AE8C7-8433-40D9-BF69-AB7F282DEA7A}"/>
    <cellStyle name="Comma 4 2 3 6 2" xfId="5480" xr:uid="{A944BA29-4928-40FD-B5D3-251096DABC28}"/>
    <cellStyle name="Comma 4 2 3 6 2 2" xfId="11690" xr:uid="{957D3409-6777-4F39-B081-7C739D0970EA}"/>
    <cellStyle name="Comma 4 2 3 6 2 2 2" xfId="26053" xr:uid="{85CBCB52-6D75-4793-BE3B-B111AC61817C}"/>
    <cellStyle name="Comma 4 2 3 6 2 3" xfId="17788" xr:uid="{411B9D09-7D32-47B7-AE1B-447BA25E334A}"/>
    <cellStyle name="Comma 4 2 3 6 2 4" xfId="32147" xr:uid="{F4FFC4F5-8141-4EC8-8544-FB09C869FBFF}"/>
    <cellStyle name="Comma 4 2 3 6 2 5" xfId="38241" xr:uid="{E84E951D-5D68-435B-B270-18821DCA668F}"/>
    <cellStyle name="Comma 4 2 3 6 3" xfId="8680" xr:uid="{15163EDF-8660-4DEE-8321-690279F6C816}"/>
    <cellStyle name="Comma 4 2 3 6 3 2" xfId="23043" xr:uid="{B57F90CC-C51F-482A-9779-94B81F2506B3}"/>
    <cellStyle name="Comma 4 2 3 6 4" xfId="14778" xr:uid="{2048DAF9-FD51-420F-B84E-CC45B9D952BD}"/>
    <cellStyle name="Comma 4 2 3 6 5" xfId="29137" xr:uid="{97A1092F-ACEE-40AF-A23C-B22A7B388D33}"/>
    <cellStyle name="Comma 4 2 3 6 6" xfId="35231" xr:uid="{77EC902C-4D7E-4DAA-B9DE-1311A89433AE}"/>
    <cellStyle name="Comma 4 2 3 6 7" xfId="44783" xr:uid="{9F7CC167-F30A-4F3A-BFF9-DA678B4B8BF4}"/>
    <cellStyle name="Comma 4 2 3 7" xfId="744" xr:uid="{F8378883-BDAB-4470-89B7-990D6867405B}"/>
    <cellStyle name="Comma 4 2 3 7 2" xfId="5854" xr:uid="{0E9D9833-B5D1-448A-B47E-B87F38FD7FB6}"/>
    <cellStyle name="Comma 4 2 3 7 2 2" xfId="12064" xr:uid="{577AC411-3DAC-4E7E-9B01-DCA465DA3FAB}"/>
    <cellStyle name="Comma 4 2 3 7 2 2 2" xfId="26427" xr:uid="{5D044D63-B317-4181-8EE6-E258A154440B}"/>
    <cellStyle name="Comma 4 2 3 7 2 3" xfId="18162" xr:uid="{C489880D-E07A-4AC5-BC2D-EF9DB4524025}"/>
    <cellStyle name="Comma 4 2 3 7 2 4" xfId="32521" xr:uid="{74B27F5C-C5CC-48EB-A855-52F32322C396}"/>
    <cellStyle name="Comma 4 2 3 7 2 5" xfId="38615" xr:uid="{CA334EED-5CEC-430C-B237-7A288A4A0137}"/>
    <cellStyle name="Comma 4 2 3 7 3" xfId="9054" xr:uid="{9310D51E-43BC-4C4A-ACCA-5F2D7FA288AC}"/>
    <cellStyle name="Comma 4 2 3 7 3 2" xfId="23417" xr:uid="{639618D9-F565-49FE-94E8-E2A932047769}"/>
    <cellStyle name="Comma 4 2 3 7 4" xfId="15152" xr:uid="{3B8C5EA6-EC32-4168-B5B6-CCE9E70D78AC}"/>
    <cellStyle name="Comma 4 2 3 7 5" xfId="29511" xr:uid="{DE363EC0-2E17-4EFC-A557-5ABF2143D49D}"/>
    <cellStyle name="Comma 4 2 3 7 6" xfId="35605" xr:uid="{6665D595-C4E8-4BDE-8EA7-928E1A7ECF18}"/>
    <cellStyle name="Comma 4 2 3 7 7" xfId="2775" xr:uid="{20F5661D-6CB9-4487-A3BA-252F20C7CE70}"/>
    <cellStyle name="Comma 4 2 3 7 8" xfId="44955" xr:uid="{4BBD29F8-F574-4FCF-8E5F-7542DA214A68}"/>
    <cellStyle name="Comma 4 2 3 8" xfId="3149" xr:uid="{3DB1FB7E-9CB8-4D88-B63E-4B2D8B0D2AAE}"/>
    <cellStyle name="Comma 4 2 3 8 2" xfId="6228" xr:uid="{6F95A54D-2D1C-49DE-95B2-E8561392D004}"/>
    <cellStyle name="Comma 4 2 3 8 2 2" xfId="12438" xr:uid="{E46DD92A-A261-4525-A326-EEA7722A1376}"/>
    <cellStyle name="Comma 4 2 3 8 2 2 2" xfId="26801" xr:uid="{4326B652-F9FD-4818-9E96-4800E401710C}"/>
    <cellStyle name="Comma 4 2 3 8 2 3" xfId="18536" xr:uid="{E50BACA8-C165-4AED-BBF3-97999AA06AD4}"/>
    <cellStyle name="Comma 4 2 3 8 2 4" xfId="32895" xr:uid="{877648BE-FEAA-4197-8E59-C2C94EBF2E23}"/>
    <cellStyle name="Comma 4 2 3 8 2 5" xfId="38989" xr:uid="{507101FD-7B41-43FF-B73B-953B3B60FC79}"/>
    <cellStyle name="Comma 4 2 3 8 3" xfId="9428" xr:uid="{E022C0C1-C35A-4CBF-AFBC-19C76D7DBC59}"/>
    <cellStyle name="Comma 4 2 3 8 3 2" xfId="23791" xr:uid="{3C5E39BE-12D7-42D3-A4C3-43AD2F3BE02B}"/>
    <cellStyle name="Comma 4 2 3 8 4" xfId="15526" xr:uid="{71DA096A-D35A-4D54-8B20-37F949430DBA}"/>
    <cellStyle name="Comma 4 2 3 8 5" xfId="29885" xr:uid="{8E62E651-D765-4C16-9A4D-A60D75F462C2}"/>
    <cellStyle name="Comma 4 2 3 8 6" xfId="35979" xr:uid="{24A5D2C1-126B-4358-B52E-CFBA135F0D1B}"/>
    <cellStyle name="Comma 4 2 3 8 7" xfId="41163" xr:uid="{145DF4C5-4D4C-4054-B9E8-9CA4C403244A}"/>
    <cellStyle name="Comma 4 2 3 9" xfId="3525" xr:uid="{640A4F92-2116-4855-BFEE-5786000439E8}"/>
    <cellStyle name="Comma 4 2 3 9 2" xfId="6604" xr:uid="{B873FBE4-C2AF-43D4-967D-04C6CB1A7BB3}"/>
    <cellStyle name="Comma 4 2 3 9 2 2" xfId="12813" xr:uid="{8AC4CB17-F650-4E27-8811-329EDE5A3817}"/>
    <cellStyle name="Comma 4 2 3 9 2 2 2" xfId="27176" xr:uid="{2974B719-5FAC-4CF8-839A-093827302F0C}"/>
    <cellStyle name="Comma 4 2 3 9 2 3" xfId="18911" xr:uid="{FA435155-FB1A-4C45-AD2C-F0B40BE855F2}"/>
    <cellStyle name="Comma 4 2 3 9 2 4" xfId="33270" xr:uid="{6C7CBA05-1232-4611-ACAB-850E7C5B9D5C}"/>
    <cellStyle name="Comma 4 2 3 9 2 5" xfId="39364" xr:uid="{ED1EC477-51DF-4312-981B-4A6E5ECA9E85}"/>
    <cellStyle name="Comma 4 2 3 9 3" xfId="9804" xr:uid="{E2265F5D-28AF-4837-AE01-D220FF5BE9D2}"/>
    <cellStyle name="Comma 4 2 3 9 3 2" xfId="24167" xr:uid="{C118E7BB-DB4E-4994-BBBA-CEF32234F71B}"/>
    <cellStyle name="Comma 4 2 3 9 4" xfId="15902" xr:uid="{29877879-C5B7-4666-A22A-597AB5CEAD83}"/>
    <cellStyle name="Comma 4 2 3 9 5" xfId="30261" xr:uid="{6E3F02D6-7D1B-482E-B08B-3211891E89A9}"/>
    <cellStyle name="Comma 4 2 3 9 6" xfId="36355" xr:uid="{9F44FF36-5F19-4305-82CC-5ADC3E3FF939}"/>
    <cellStyle name="Comma 4 2 3 9 7" xfId="45980" xr:uid="{BD4F23CA-7978-4BE7-85B9-C05A6B666512}"/>
    <cellStyle name="Comma 4 2 4" xfId="167" xr:uid="{F6C859E5-2A24-43FE-A8C5-8C95EA2949FA}"/>
    <cellStyle name="Comma 4 2 4 10" xfId="3891" xr:uid="{FD525D64-875B-441C-907B-16EB75936209}"/>
    <cellStyle name="Comma 4 2 4 10 2" xfId="10170" xr:uid="{E9E69D77-D6A5-45E2-8D23-54B901D14CB3}"/>
    <cellStyle name="Comma 4 2 4 10 2 2" xfId="24533" xr:uid="{64CE6591-05B3-4F25-BADF-4E927129697B}"/>
    <cellStyle name="Comma 4 2 4 10 3" xfId="16268" xr:uid="{BEA7F973-65C7-4090-8D54-EE62E3DC2DF1}"/>
    <cellStyle name="Comma 4 2 4 10 4" xfId="30627" xr:uid="{382BB7D8-6E3C-47BE-A804-1CA47DE96245}"/>
    <cellStyle name="Comma 4 2 4 10 5" xfId="36721" xr:uid="{F4CBB027-D863-4331-8472-4EFE2CBF57A3}"/>
    <cellStyle name="Comma 4 2 4 11" xfId="7089" xr:uid="{85209464-5498-4B25-8105-3D325604EAE3}"/>
    <cellStyle name="Comma 4 2 4 11 2" xfId="21451" xr:uid="{146CDAB2-03ED-4A94-9BC5-03043B0FEBDE}"/>
    <cellStyle name="Comma 4 2 4 12" xfId="13186" xr:uid="{B1D0843F-3B6F-43D6-B213-680C89A767BC}"/>
    <cellStyle name="Comma 4 2 4 13" xfId="27545" xr:uid="{0CB6C0EA-22B6-494C-8010-B85ADB2AEBE3}"/>
    <cellStyle name="Comma 4 2 4 14" xfId="33639" xr:uid="{71DB452C-2C9E-46BB-B598-D462832F0F38}"/>
    <cellStyle name="Comma 4 2 4 15" xfId="959" xr:uid="{D87838B4-A432-420B-AE5C-8C129388C27B}"/>
    <cellStyle name="Comma 4 2 4 16" xfId="39731" xr:uid="{B60F6522-93F5-4CE3-83A1-40B6C35E43E0}"/>
    <cellStyle name="Comma 4 2 4 17" xfId="46706" xr:uid="{8770511C-D2D2-4DFD-8D74-525F4A37D5D8}"/>
    <cellStyle name="Comma 4 2 4 2" xfId="373" xr:uid="{7E53EC47-8E9E-408D-AC28-4141BCF59203}"/>
    <cellStyle name="Comma 4 2 4 2 10" xfId="7297" xr:uid="{736A4EC4-C853-4602-AD82-94AFAE2E4AD8}"/>
    <cellStyle name="Comma 4 2 4 2 10 2" xfId="21659" xr:uid="{FA3E5E3F-7551-4775-B5C8-06E4AB9F4D48}"/>
    <cellStyle name="Comma 4 2 4 2 11" xfId="13394" xr:uid="{E03E7BEE-56A3-4D5F-87E8-6EBA042D7DBB}"/>
    <cellStyle name="Comma 4 2 4 2 12" xfId="27753" xr:uid="{71A68CE9-7596-4F19-8F9A-89F99CB86A71}"/>
    <cellStyle name="Comma 4 2 4 2 13" xfId="33847" xr:uid="{1851400D-11FC-4F12-8C8E-579E30DF920C}"/>
    <cellStyle name="Comma 4 2 4 2 14" xfId="1125" xr:uid="{77B5D8CC-F227-4F83-A88D-A2CC9E1BE8B2}"/>
    <cellStyle name="Comma 4 2 4 2 15" xfId="39885" xr:uid="{11406415-79A9-4682-B58E-49FD41D75BE2}"/>
    <cellStyle name="Comma 4 2 4 2 2" xfId="671" xr:uid="{4958B7ED-8C25-4768-875D-352898930FF5}"/>
    <cellStyle name="Comma 4 2 4 2 2 2" xfId="4558" xr:uid="{44A99476-60C6-4EA2-9015-79318153E6D9}"/>
    <cellStyle name="Comma 4 2 4 2 2 2 2" xfId="10766" xr:uid="{7B2B49C9-89F4-4908-9671-0A6CD41FEA32}"/>
    <cellStyle name="Comma 4 2 4 2 2 2 2 2" xfId="25129" xr:uid="{0D32BBA5-DBB4-4857-AC3D-6A3D7A613DE9}"/>
    <cellStyle name="Comma 4 2 4 2 2 2 3" xfId="16864" xr:uid="{7ABB6DB7-C44B-45BC-8E0F-1BBBDBD4B182}"/>
    <cellStyle name="Comma 4 2 4 2 2 2 4" xfId="31223" xr:uid="{3FE7FE1F-DE8C-48AF-86F2-92B2B481E8CA}"/>
    <cellStyle name="Comma 4 2 4 2 2 2 5" xfId="37317" xr:uid="{1C1769E9-5ADC-4DEE-836E-79D66D873A84}"/>
    <cellStyle name="Comma 4 2 4 2 2 2 6" xfId="42691" xr:uid="{0B8FA93E-EFD5-4609-BACF-FFD1F28ED2A2}"/>
    <cellStyle name="Comma 4 2 4 2 2 3" xfId="7756" xr:uid="{3BB5733C-5536-4857-93B4-287ADED23571}"/>
    <cellStyle name="Comma 4 2 4 2 2 3 2" xfId="22119" xr:uid="{FFB9BD63-B831-4574-B2B2-96E0B4E87479}"/>
    <cellStyle name="Comma 4 2 4 2 2 4" xfId="13854" xr:uid="{26706856-0B7D-4873-B536-DBC23FC82165}"/>
    <cellStyle name="Comma 4 2 4 2 2 5" xfId="28213" xr:uid="{8E1E0836-6A8B-4960-B4DE-D49D94010180}"/>
    <cellStyle name="Comma 4 2 4 2 2 6" xfId="34307" xr:uid="{7FD06951-9E95-4F94-8E2D-C46B63F07940}"/>
    <cellStyle name="Comma 4 2 4 2 2 7" xfId="1485" xr:uid="{1E78211E-11C0-4BAC-80E7-1A3D4E7E70F6}"/>
    <cellStyle name="Comma 4 2 4 2 2 8" xfId="40337" xr:uid="{99D00A86-04AC-45E3-A442-6E03F5C9A1C4}"/>
    <cellStyle name="Comma 4 2 4 2 3" xfId="1854" xr:uid="{2A940A5F-6AB5-4B75-B515-F46627147934}"/>
    <cellStyle name="Comma 4 2 4 2 3 2" xfId="4930" xr:uid="{CDAE0DBF-15EC-446E-9BEB-D60215A71470}"/>
    <cellStyle name="Comma 4 2 4 2 3 2 2" xfId="11140" xr:uid="{94C1A317-4C42-48AA-B783-65C08056E6AF}"/>
    <cellStyle name="Comma 4 2 4 2 3 2 2 2" xfId="25503" xr:uid="{E0ABE5E2-1F0E-44E9-B8B3-D0177E82704F}"/>
    <cellStyle name="Comma 4 2 4 2 3 2 3" xfId="17238" xr:uid="{DBCAB432-6CD7-40AE-88A1-E27CE72044D9}"/>
    <cellStyle name="Comma 4 2 4 2 3 2 4" xfId="31597" xr:uid="{2DB36CEE-89E4-4907-B415-088F0F2FC83C}"/>
    <cellStyle name="Comma 4 2 4 2 3 2 5" xfId="37691" xr:uid="{7F936412-DA59-47C2-87DB-7A6E5411AC2C}"/>
    <cellStyle name="Comma 4 2 4 2 3 3" xfId="8130" xr:uid="{2A2ED351-6D91-4749-8CF9-9A2608B9C28E}"/>
    <cellStyle name="Comma 4 2 4 2 3 3 2" xfId="22493" xr:uid="{D64F1D98-229B-417E-958C-F8312ECCA9CF}"/>
    <cellStyle name="Comma 4 2 4 2 3 4" xfId="14228" xr:uid="{7A4D8186-B0CB-41CF-A9F2-1299A76BD6D4}"/>
    <cellStyle name="Comma 4 2 4 2 3 5" xfId="28587" xr:uid="{E395F5A7-A4A8-43F1-9340-45DFCF920269}"/>
    <cellStyle name="Comma 4 2 4 2 3 6" xfId="34681" xr:uid="{7DB466DB-2367-4B3C-BEC9-A47D14DBDA1F}"/>
    <cellStyle name="Comma 4 2 4 2 3 7" xfId="43605" xr:uid="{E38A680B-9651-4648-AC8E-0CFD4DACF95F}"/>
    <cellStyle name="Comma 4 2 4 2 4" xfId="2226" xr:uid="{1DC405A2-B2F0-4BF2-964F-50402F4BE328}"/>
    <cellStyle name="Comma 4 2 4 2 4 2" xfId="5304" xr:uid="{5D80A2FC-FFDD-4FA2-82AC-290F7232E80C}"/>
    <cellStyle name="Comma 4 2 4 2 4 2 2" xfId="11514" xr:uid="{1DD75A21-0A29-4FD6-8AC3-D6F850043AC3}"/>
    <cellStyle name="Comma 4 2 4 2 4 2 2 2" xfId="25877" xr:uid="{A21E939E-EAC8-4650-B7D0-843CBCB96CA7}"/>
    <cellStyle name="Comma 4 2 4 2 4 2 3" xfId="17612" xr:uid="{70A50708-BB19-49C2-B579-4D44B118A2B3}"/>
    <cellStyle name="Comma 4 2 4 2 4 2 4" xfId="31971" xr:uid="{DA816EA5-CD7B-4110-9A73-3A1DB10360DC}"/>
    <cellStyle name="Comma 4 2 4 2 4 2 5" xfId="38065" xr:uid="{CCCB7552-1913-4814-B32D-D7D7770AFC29}"/>
    <cellStyle name="Comma 4 2 4 2 4 3" xfId="8504" xr:uid="{C133AFA2-DFFF-4508-B21E-C323DDF79793}"/>
    <cellStyle name="Comma 4 2 4 2 4 3 2" xfId="22867" xr:uid="{F2F0D395-0652-4381-9551-5F87D233BD86}"/>
    <cellStyle name="Comma 4 2 4 2 4 4" xfId="14602" xr:uid="{176206DC-C61E-4F86-B74A-F6F5DF6943B3}"/>
    <cellStyle name="Comma 4 2 4 2 4 5" xfId="28961" xr:uid="{AC7FF99E-4856-450D-A176-AAAD41F5692D}"/>
    <cellStyle name="Comma 4 2 4 2 4 6" xfId="35055" xr:uid="{36394267-7FA3-408E-A958-3D6A125C433F}"/>
    <cellStyle name="Comma 4 2 4 2 4 7" xfId="44504" xr:uid="{391ABAD9-452B-4D89-81C2-E3CC08FC0106}"/>
    <cellStyle name="Comma 4 2 4 2 5" xfId="2599" xr:uid="{15899D78-51F3-44B6-95CD-2A1A55C54AC4}"/>
    <cellStyle name="Comma 4 2 4 2 5 2" xfId="5678" xr:uid="{F692308A-C630-40DC-9369-1A14A53C8090}"/>
    <cellStyle name="Comma 4 2 4 2 5 2 2" xfId="11888" xr:uid="{C5D4030E-ADF1-4AE8-B089-B1886CAC0800}"/>
    <cellStyle name="Comma 4 2 4 2 5 2 2 2" xfId="26251" xr:uid="{15E82AEB-B34E-40F7-B1C6-6A95442A1F3C}"/>
    <cellStyle name="Comma 4 2 4 2 5 2 3" xfId="17986" xr:uid="{CDC20433-529B-4937-9F06-EFBEB0317981}"/>
    <cellStyle name="Comma 4 2 4 2 5 2 4" xfId="32345" xr:uid="{9C3C42B7-8C2E-42FD-AAB9-4831A79BC450}"/>
    <cellStyle name="Comma 4 2 4 2 5 2 5" xfId="38439" xr:uid="{D278B6FD-379C-47B5-B3D4-52A679007FCE}"/>
    <cellStyle name="Comma 4 2 4 2 5 3" xfId="8878" xr:uid="{D0C1D8C0-C1E7-4A58-AB27-A7E28B197FEC}"/>
    <cellStyle name="Comma 4 2 4 2 5 3 2" xfId="23241" xr:uid="{F6D035D5-B9B5-4483-89EA-6A19CABEE0D9}"/>
    <cellStyle name="Comma 4 2 4 2 5 4" xfId="14976" xr:uid="{E1FB0F2F-3465-42AB-9D57-7376D3677EED}"/>
    <cellStyle name="Comma 4 2 4 2 5 5" xfId="29335" xr:uid="{3A411FB7-4F18-4F22-B404-EC0ED16EDD92}"/>
    <cellStyle name="Comma 4 2 4 2 5 6" xfId="35429" xr:uid="{E5491BFC-F8C2-4051-802A-F8A78CCC0427}"/>
    <cellStyle name="Comma 4 2 4 2 5 7" xfId="45479" xr:uid="{D762F44B-FB56-4FD0-AFA9-0542FCF2CC56}"/>
    <cellStyle name="Comma 4 2 4 2 6" xfId="2973" xr:uid="{4E1885FE-2346-4D13-AB62-CE4C8F0D97B4}"/>
    <cellStyle name="Comma 4 2 4 2 6 2" xfId="6052" xr:uid="{51CCFC0D-ED29-46B5-A987-D8BA3B9B19B6}"/>
    <cellStyle name="Comma 4 2 4 2 6 2 2" xfId="12262" xr:uid="{33157B16-92F1-4219-A133-6DEDDAF86375}"/>
    <cellStyle name="Comma 4 2 4 2 6 2 2 2" xfId="26625" xr:uid="{5D58DA07-76EE-4C90-81F7-6B13684728CC}"/>
    <cellStyle name="Comma 4 2 4 2 6 2 3" xfId="18360" xr:uid="{2F3D420F-7FF9-46B4-A7EB-5D0B7B9C5ED3}"/>
    <cellStyle name="Comma 4 2 4 2 6 2 4" xfId="32719" xr:uid="{681E1D64-B988-4798-9709-9ABB0A770517}"/>
    <cellStyle name="Comma 4 2 4 2 6 2 5" xfId="38813" xr:uid="{A3BA297A-01D7-40AA-9C8E-243096616032}"/>
    <cellStyle name="Comma 4 2 4 2 6 3" xfId="9252" xr:uid="{E8C690F8-511E-416B-B04C-27C112764707}"/>
    <cellStyle name="Comma 4 2 4 2 6 3 2" xfId="23615" xr:uid="{92A2F76D-5BAE-47B4-8CF0-BBB1F20F175A}"/>
    <cellStyle name="Comma 4 2 4 2 6 4" xfId="15350" xr:uid="{38B5DBD3-B0A9-4B62-8355-12CD0ECC194B}"/>
    <cellStyle name="Comma 4 2 4 2 6 5" xfId="29709" xr:uid="{A5FFAA1B-4118-4CA0-BE22-DA9FEC4B2D54}"/>
    <cellStyle name="Comma 4 2 4 2 6 6" xfId="35803" xr:uid="{EC5B6408-D97B-4A56-9ABE-ECB6D522196F}"/>
    <cellStyle name="Comma 4 2 4 2 6 7" xfId="41747" xr:uid="{25090A29-404C-40E7-8CCA-099964FA082F}"/>
    <cellStyle name="Comma 4 2 4 2 7" xfId="3347" xr:uid="{8DF7B879-AB7B-482B-8D3E-F2D0DF6DB808}"/>
    <cellStyle name="Comma 4 2 4 2 7 2" xfId="6426" xr:uid="{1E194AF1-BE4F-4ED1-B92B-8CD74D37657D}"/>
    <cellStyle name="Comma 4 2 4 2 7 2 2" xfId="12636" xr:uid="{AD1373D8-23DA-4EF1-9D6F-31279A19E050}"/>
    <cellStyle name="Comma 4 2 4 2 7 2 2 2" xfId="26999" xr:uid="{F721B0BA-0861-4391-8A89-CBFDA45148CB}"/>
    <cellStyle name="Comma 4 2 4 2 7 2 3" xfId="18734" xr:uid="{E40B68D3-09AD-47FB-8065-40E3200A1A96}"/>
    <cellStyle name="Comma 4 2 4 2 7 2 4" xfId="33093" xr:uid="{D9376761-BED4-4D8C-896A-761527104992}"/>
    <cellStyle name="Comma 4 2 4 2 7 2 5" xfId="39187" xr:uid="{328B1B1F-69ED-4D63-867E-9227F0CB024F}"/>
    <cellStyle name="Comma 4 2 4 2 7 3" xfId="9626" xr:uid="{CC6D95A4-A90D-45DB-99FB-A9353570AE57}"/>
    <cellStyle name="Comma 4 2 4 2 7 3 2" xfId="23989" xr:uid="{FE6A5EE1-95E5-4AE3-89F0-A212E4F63D6B}"/>
    <cellStyle name="Comma 4 2 4 2 7 4" xfId="15724" xr:uid="{41823093-C62B-4B4F-96B8-B60E45D6853B}"/>
    <cellStyle name="Comma 4 2 4 2 7 5" xfId="30083" xr:uid="{557E3DA0-9212-4669-9F97-108D11A8BAD7}"/>
    <cellStyle name="Comma 4 2 4 2 7 6" xfId="36177" xr:uid="{2C68738A-B510-4F55-A105-04E646EB2BAB}"/>
    <cellStyle name="Comma 4 2 4 2 7 7" xfId="46118" xr:uid="{00E31FE7-4E12-4C2C-85DF-88CE6C34EDFE}"/>
    <cellStyle name="Comma 4 2 4 2 8" xfId="3723" xr:uid="{002F948D-948A-4A6B-9390-6843EA79A51D}"/>
    <cellStyle name="Comma 4 2 4 2 8 2" xfId="6802" xr:uid="{50CF47DB-DCCC-4AD3-B74A-C1DF5D337D3F}"/>
    <cellStyle name="Comma 4 2 4 2 8 2 2" xfId="13011" xr:uid="{FEE66908-1A1C-4E12-8963-9CFEBDF2A8C5}"/>
    <cellStyle name="Comma 4 2 4 2 8 2 2 2" xfId="27374" xr:uid="{A06135F7-3333-4445-A1AA-B29EA4826047}"/>
    <cellStyle name="Comma 4 2 4 2 8 2 3" xfId="19109" xr:uid="{CA435911-B832-4BBA-95A9-40FF513AF256}"/>
    <cellStyle name="Comma 4 2 4 2 8 2 4" xfId="33468" xr:uid="{97803F5F-89A1-46DD-AB09-935FF475257A}"/>
    <cellStyle name="Comma 4 2 4 2 8 2 5" xfId="39562" xr:uid="{AF3B3A0D-5872-4D44-A39E-01D7B491D42E}"/>
    <cellStyle name="Comma 4 2 4 2 8 3" xfId="10002" xr:uid="{F92D928F-D492-4F02-B9B6-E340BB602672}"/>
    <cellStyle name="Comma 4 2 4 2 8 3 2" xfId="24365" xr:uid="{DB6F8035-CAB8-4DC9-AE2A-851F32CFB3C8}"/>
    <cellStyle name="Comma 4 2 4 2 8 4" xfId="16100" xr:uid="{DB698D5B-A1D4-4E9B-B5C5-833915B5827C}"/>
    <cellStyle name="Comma 4 2 4 2 8 5" xfId="30459" xr:uid="{0C9AFEE6-B501-4CA3-B9B5-A18A25009D0C}"/>
    <cellStyle name="Comma 4 2 4 2 8 6" xfId="36553" xr:uid="{E5D72828-035B-4D3F-B61C-DD455C90EDA2}"/>
    <cellStyle name="Comma 4 2 4 2 9" xfId="4099" xr:uid="{8B848636-C2E8-4AA1-9271-C7CC7F733FE5}"/>
    <cellStyle name="Comma 4 2 4 2 9 2" xfId="10378" xr:uid="{C589866A-B899-4EC7-AED0-5820E1057016}"/>
    <cellStyle name="Comma 4 2 4 2 9 2 2" xfId="24741" xr:uid="{3C370712-DE5C-4261-A5CA-D0F51FA84D0E}"/>
    <cellStyle name="Comma 4 2 4 2 9 3" xfId="16476" xr:uid="{F671ED9A-4843-47E4-997A-D786397C17FB}"/>
    <cellStyle name="Comma 4 2 4 2 9 4" xfId="30835" xr:uid="{4C9D52C6-B151-414A-A0C0-07AFF8A9F2E4}"/>
    <cellStyle name="Comma 4 2 4 2 9 5" xfId="36929" xr:uid="{C83F7C2A-9CAC-4A25-9D9D-F07332252169}"/>
    <cellStyle name="Comma 4 2 4 3" xfId="609" xr:uid="{92B55916-161F-42D2-9158-4C0196DAEA82}"/>
    <cellStyle name="Comma 4 2 4 3 2" xfId="4351" xr:uid="{0FCD4E22-CEA9-4BBA-9A7D-D9EADDBCD772}"/>
    <cellStyle name="Comma 4 2 4 3 2 2" xfId="10582" xr:uid="{327BC34A-9D70-4064-AF98-87C092F7BC0C}"/>
    <cellStyle name="Comma 4 2 4 3 2 2 2" xfId="24945" xr:uid="{C8EA2177-44E7-4B4A-8ECA-639347F6C408}"/>
    <cellStyle name="Comma 4 2 4 3 2 3" xfId="16680" xr:uid="{E4B2841E-5E21-4473-A8E6-885B9545C768}"/>
    <cellStyle name="Comma 4 2 4 3 2 4" xfId="31039" xr:uid="{FE02C883-901D-4958-ABF0-00C0C17AA057}"/>
    <cellStyle name="Comma 4 2 4 3 2 5" xfId="37133" xr:uid="{7F978D18-88FA-467A-B528-38DFE5E4430C}"/>
    <cellStyle name="Comma 4 2 4 3 2 6" xfId="42258" xr:uid="{5924F9A6-92D8-458B-9DFF-7B134F5768E4}"/>
    <cellStyle name="Comma 4 2 4 3 3" xfId="7549" xr:uid="{01A3F25D-B7A1-4F1D-A05A-094CE3F7E1EC}"/>
    <cellStyle name="Comma 4 2 4 3 3 2" xfId="21911" xr:uid="{282F0D7D-9414-400F-9C38-0B2CC5AE80C4}"/>
    <cellStyle name="Comma 4 2 4 3 4" xfId="13646" xr:uid="{73EAAB52-095A-4CB7-9250-DB085E54F0D5}"/>
    <cellStyle name="Comma 4 2 4 3 5" xfId="28005" xr:uid="{487887EA-FD75-477D-A24B-68724C46AEBE}"/>
    <cellStyle name="Comma 4 2 4 3 6" xfId="34099" xr:uid="{E9BC1196-5022-4F80-B545-965F865CDFC3}"/>
    <cellStyle name="Comma 4 2 4 3 7" xfId="1284" xr:uid="{ED453E25-C54D-4290-911A-8502B463B7AE}"/>
    <cellStyle name="Comma 4 2 4 3 8" xfId="40169" xr:uid="{AD90C843-7945-4AB1-9980-8B7B8DA24561}"/>
    <cellStyle name="Comma 4 2 4 4" xfId="1648" xr:uid="{67DEB357-E0D8-48FD-BA1A-6F2089E835D5}"/>
    <cellStyle name="Comma 4 2 4 4 2" xfId="4723" xr:uid="{2E0BC13A-8675-4AAA-837E-A355D4C86D1B}"/>
    <cellStyle name="Comma 4 2 4 4 2 2" xfId="10932" xr:uid="{216B2C65-76DE-46AE-BCD3-96933042B70C}"/>
    <cellStyle name="Comma 4 2 4 4 2 2 2" xfId="25295" xr:uid="{D487826B-6DA1-47EC-B8F5-95033F578E98}"/>
    <cellStyle name="Comma 4 2 4 4 2 3" xfId="17030" xr:uid="{4CF47FB7-4714-4867-85C2-BAE861311E28}"/>
    <cellStyle name="Comma 4 2 4 4 2 4" xfId="31389" xr:uid="{CBF84E47-C468-4516-8F69-8F944FFE5289}"/>
    <cellStyle name="Comma 4 2 4 4 2 5" xfId="37483" xr:uid="{81C53015-F214-42D8-8A02-2525A98750C4}"/>
    <cellStyle name="Comma 4 2 4 4 3" xfId="7922" xr:uid="{11940C1D-8A04-4593-A743-464FB40C5E02}"/>
    <cellStyle name="Comma 4 2 4 4 3 2" xfId="22285" xr:uid="{46224F6A-CB65-458B-9222-E42CC6E134BE}"/>
    <cellStyle name="Comma 4 2 4 4 4" xfId="14020" xr:uid="{F3526BC6-24AA-4417-A8C8-F8A8279851A7}"/>
    <cellStyle name="Comma 4 2 4 4 5" xfId="28379" xr:uid="{7AB3D675-9AB2-4E24-80C4-D08A28E56707}"/>
    <cellStyle name="Comma 4 2 4 4 6" xfId="34473" xr:uid="{24D4011B-7A4E-4BD3-A51B-991D2F5CCF9E}"/>
    <cellStyle name="Comma 4 2 4 4 7" xfId="43175" xr:uid="{2696085E-BE51-4125-8494-F831DA80D162}"/>
    <cellStyle name="Comma 4 2 4 5" xfId="2019" xr:uid="{52281E09-AD01-4242-85BE-F5D289D554DF}"/>
    <cellStyle name="Comma 4 2 4 5 2" xfId="5096" xr:uid="{2AA194AA-2CE8-4D46-B4C7-600BB5159D39}"/>
    <cellStyle name="Comma 4 2 4 5 2 2" xfId="11306" xr:uid="{61EF3A1C-FF80-4C1A-846E-B43FC7AFC3B0}"/>
    <cellStyle name="Comma 4 2 4 5 2 2 2" xfId="25669" xr:uid="{5C80579D-E268-4EA8-B731-AA72EA19A6AC}"/>
    <cellStyle name="Comma 4 2 4 5 2 3" xfId="17404" xr:uid="{D55E5817-E340-43EE-85C0-A36B047D8FF8}"/>
    <cellStyle name="Comma 4 2 4 5 2 4" xfId="31763" xr:uid="{0122E305-D603-4BA3-B842-7C82FE61868D}"/>
    <cellStyle name="Comma 4 2 4 5 2 5" xfId="37857" xr:uid="{60DCD269-F4D0-448F-9D95-5234538BC110}"/>
    <cellStyle name="Comma 4 2 4 5 3" xfId="8296" xr:uid="{A563A186-81AA-4686-8EFA-8947F25FF0AB}"/>
    <cellStyle name="Comma 4 2 4 5 3 2" xfId="22659" xr:uid="{06D1C334-4E1D-4DE1-B4AC-ED9F9512E0B5}"/>
    <cellStyle name="Comma 4 2 4 5 4" xfId="14394" xr:uid="{1253660B-8AA6-4633-98C6-4D3C8CAE8BBC}"/>
    <cellStyle name="Comma 4 2 4 5 5" xfId="28753" xr:uid="{87218C72-E3E8-4DAE-BA85-8E78786E5CD8}"/>
    <cellStyle name="Comma 4 2 4 5 6" xfId="34847" xr:uid="{3C0C6BF5-11D9-4250-BB1E-9536AD697C40}"/>
    <cellStyle name="Comma 4 2 4 5 7" xfId="44074" xr:uid="{6B0F75DE-547B-457D-9FB8-B32F64BD23B0}"/>
    <cellStyle name="Comma 4 2 4 6" xfId="2392" xr:uid="{C9CFF074-777C-4FCC-8F9E-F84139643BF5}"/>
    <cellStyle name="Comma 4 2 4 6 2" xfId="5470" xr:uid="{B688CD8D-9A21-4DE1-9A67-8ED3AB52DE5A}"/>
    <cellStyle name="Comma 4 2 4 6 2 2" xfId="11680" xr:uid="{220EDBDA-6CAE-4B0B-8FBE-8A1491D590BC}"/>
    <cellStyle name="Comma 4 2 4 6 2 2 2" xfId="26043" xr:uid="{43BE0415-9CB7-4603-8F0D-5B5A46A9BE40}"/>
    <cellStyle name="Comma 4 2 4 6 2 3" xfId="17778" xr:uid="{37456801-DEA3-46E0-82EE-D5F610165884}"/>
    <cellStyle name="Comma 4 2 4 6 2 4" xfId="32137" xr:uid="{CE4B0BB1-98F4-46E2-B6E0-E9D38BA2969D}"/>
    <cellStyle name="Comma 4 2 4 6 2 5" xfId="38231" xr:uid="{97DAEA0C-DC31-470F-B0F9-11A78ED00E37}"/>
    <cellStyle name="Comma 4 2 4 6 3" xfId="8670" xr:uid="{E2EE228C-99B9-48A2-941B-9BA2B8B1232D}"/>
    <cellStyle name="Comma 4 2 4 6 3 2" xfId="23033" xr:uid="{2506E17D-D2E7-401A-876F-362E3C593C19}"/>
    <cellStyle name="Comma 4 2 4 6 4" xfId="14768" xr:uid="{CA760EEE-5BD1-4FCF-83A3-78B53E7FAD8E}"/>
    <cellStyle name="Comma 4 2 4 6 5" xfId="29127" xr:uid="{F3EE1EF8-FC87-401D-958C-9D23E8213A57}"/>
    <cellStyle name="Comma 4 2 4 6 6" xfId="35221" xr:uid="{9071EC28-6934-4085-A0AE-095A333B4CBC}"/>
    <cellStyle name="Comma 4 2 4 6 7" xfId="45034" xr:uid="{2910BA07-4883-4954-81E7-FDAC7B110C21}"/>
    <cellStyle name="Comma 4 2 4 7" xfId="2765" xr:uid="{A95B6616-7812-47EF-BEFF-6A99B82ECC11}"/>
    <cellStyle name="Comma 4 2 4 7 2" xfId="5844" xr:uid="{63C025A7-25BB-402A-8296-BD3AC3D758E5}"/>
    <cellStyle name="Comma 4 2 4 7 2 2" xfId="12054" xr:uid="{DC5E68E7-02CC-42A6-BA01-8AC04F80C5D9}"/>
    <cellStyle name="Comma 4 2 4 7 2 2 2" xfId="26417" xr:uid="{99271152-3C68-4C92-9043-9AF79A2BC431}"/>
    <cellStyle name="Comma 4 2 4 7 2 3" xfId="18152" xr:uid="{CD099943-2082-4BD7-9F89-4D98C51AEA69}"/>
    <cellStyle name="Comma 4 2 4 7 2 4" xfId="32511" xr:uid="{90D38ECA-30AB-449F-8C92-0316CFF4442C}"/>
    <cellStyle name="Comma 4 2 4 7 2 5" xfId="38605" xr:uid="{761E37AB-1C15-4F72-93FC-C2BE2A37F24B}"/>
    <cellStyle name="Comma 4 2 4 7 3" xfId="9044" xr:uid="{0292EF1D-F26C-4B0E-B17E-5264D218E841}"/>
    <cellStyle name="Comma 4 2 4 7 3 2" xfId="23407" xr:uid="{622775C7-7E71-4413-AD28-3F07A2BF6A1F}"/>
    <cellStyle name="Comma 4 2 4 7 4" xfId="15142" xr:uid="{EA126727-EB13-41F7-AD91-CC047E33DD50}"/>
    <cellStyle name="Comma 4 2 4 7 5" xfId="29501" xr:uid="{C90ED84A-B45E-4667-B6A9-E000E4796121}"/>
    <cellStyle name="Comma 4 2 4 7 6" xfId="35595" xr:uid="{F8EB6257-C8A0-4D27-B803-B95D4D463AA4}"/>
    <cellStyle name="Comma 4 2 4 7 7" xfId="41253" xr:uid="{D322C010-6E30-418E-86C4-0E6CEFFB53E0}"/>
    <cellStyle name="Comma 4 2 4 8" xfId="3139" xr:uid="{27B178E0-3355-4419-9E04-44D4FCAAD27A}"/>
    <cellStyle name="Comma 4 2 4 8 2" xfId="6218" xr:uid="{9ACC900C-0D6A-4036-A95D-529F59454EC1}"/>
    <cellStyle name="Comma 4 2 4 8 2 2" xfId="12428" xr:uid="{DC7AF798-26E5-4773-8F05-78BFA29BF236}"/>
    <cellStyle name="Comma 4 2 4 8 2 2 2" xfId="26791" xr:uid="{930BF491-8129-4D6C-B74B-EE9694D9C5DC}"/>
    <cellStyle name="Comma 4 2 4 8 2 3" xfId="18526" xr:uid="{711CD5D8-F965-4C20-AE8D-CF8EA24A8FC9}"/>
    <cellStyle name="Comma 4 2 4 8 2 4" xfId="32885" xr:uid="{902FA537-5E18-4E0E-B936-9A21BFD83131}"/>
    <cellStyle name="Comma 4 2 4 8 2 5" xfId="38979" xr:uid="{FE139A7E-1BA3-4867-BC10-EF5BEA711F87}"/>
    <cellStyle name="Comma 4 2 4 8 3" xfId="9418" xr:uid="{3F9D3373-78BE-4485-AC83-54745CCB9E99}"/>
    <cellStyle name="Comma 4 2 4 8 3 2" xfId="23781" xr:uid="{27702564-31DD-4956-9384-5442F5B00B60}"/>
    <cellStyle name="Comma 4 2 4 8 4" xfId="15516" xr:uid="{5176E542-BFFB-4133-AEDA-06F3D3D45FFC}"/>
    <cellStyle name="Comma 4 2 4 8 5" xfId="29875" xr:uid="{251714CB-9248-4E0C-AEE3-A2F0DA7F48C1}"/>
    <cellStyle name="Comma 4 2 4 8 6" xfId="35969" xr:uid="{0CFFE416-952C-4A78-9D52-A9F95601D627}"/>
    <cellStyle name="Comma 4 2 4 8 7" xfId="45948" xr:uid="{15106747-B611-4D11-A9E2-50626C0876A7}"/>
    <cellStyle name="Comma 4 2 4 9" xfId="3515" xr:uid="{794B8FB1-07B5-4C32-A846-63A1EC95CCAF}"/>
    <cellStyle name="Comma 4 2 4 9 2" xfId="6594" xr:uid="{221A4660-F3B7-494E-A583-275851DE55A0}"/>
    <cellStyle name="Comma 4 2 4 9 2 2" xfId="12803" xr:uid="{A1B8A23A-FDEF-4933-A5DD-66C393E2DEBD}"/>
    <cellStyle name="Comma 4 2 4 9 2 2 2" xfId="27166" xr:uid="{AB6070B1-7DB7-4D37-BA5D-B9FBF788340A}"/>
    <cellStyle name="Comma 4 2 4 9 2 3" xfId="18901" xr:uid="{782C8500-468D-46DB-AF6B-C5A1700AA798}"/>
    <cellStyle name="Comma 4 2 4 9 2 4" xfId="33260" xr:uid="{610AB4A0-E2EB-4DD3-9627-0D9834A110A5}"/>
    <cellStyle name="Comma 4 2 4 9 2 5" xfId="39354" xr:uid="{C7B65ED5-96D7-4B63-9636-19B7F88FD0AD}"/>
    <cellStyle name="Comma 4 2 4 9 3" xfId="9794" xr:uid="{14951104-A9ED-4660-AD84-4C13991A51DA}"/>
    <cellStyle name="Comma 4 2 4 9 3 2" xfId="24157" xr:uid="{D098F20A-87B6-4A75-9DB6-30F20539BB68}"/>
    <cellStyle name="Comma 4 2 4 9 4" xfId="15892" xr:uid="{DE13E33A-66E8-4309-A226-8F42D51C4D3C}"/>
    <cellStyle name="Comma 4 2 4 9 5" xfId="30251" xr:uid="{88F55F0B-6216-41DC-B4DD-7B9594A9EFC2}"/>
    <cellStyle name="Comma 4 2 4 9 6" xfId="36345" xr:uid="{CDE9C6D4-AF48-4899-875E-60C55E4A550D}"/>
    <cellStyle name="Comma 4 2 5" xfId="294" xr:uid="{1A2C1692-9784-46CD-9716-760F3AB0999D}"/>
    <cellStyle name="Comma 4 2 5 10" xfId="3894" xr:uid="{8D1E430F-DDBF-48CE-8D6F-FDB3A9391E23}"/>
    <cellStyle name="Comma 4 2 5 10 2" xfId="10173" xr:uid="{B9F9C430-1F3D-493E-98B3-3A6DAAF02345}"/>
    <cellStyle name="Comma 4 2 5 10 2 2" xfId="24536" xr:uid="{CE2443A0-E50F-43CE-9FA1-97FCEF86DB5D}"/>
    <cellStyle name="Comma 4 2 5 10 3" xfId="16271" xr:uid="{66ECDE5C-6DBF-4175-A5D2-065DCF6ED048}"/>
    <cellStyle name="Comma 4 2 5 10 4" xfId="30630" xr:uid="{ABF8498A-034A-4E3F-9784-8D4C026FDD9C}"/>
    <cellStyle name="Comma 4 2 5 10 5" xfId="36724" xr:uid="{C7F0B348-0691-4024-8658-45D1E2CEE2C2}"/>
    <cellStyle name="Comma 4 2 5 11" xfId="7092" xr:uid="{1ABF48E8-6A92-4EF6-BED8-172AF408ADA9}"/>
    <cellStyle name="Comma 4 2 5 11 2" xfId="21454" xr:uid="{8544B40D-1263-4768-849B-3858F3E9DAEB}"/>
    <cellStyle name="Comma 4 2 5 12" xfId="13189" xr:uid="{457520D9-203E-43B7-8592-1719C09D0754}"/>
    <cellStyle name="Comma 4 2 5 13" xfId="27548" xr:uid="{A0FA1BE7-2323-4F11-9058-AEB4D0F57ABD}"/>
    <cellStyle name="Comma 4 2 5 14" xfId="33642" xr:uid="{570AF786-ADC1-49A0-9464-3156449A2BB8}"/>
    <cellStyle name="Comma 4 2 5 15" xfId="962" xr:uid="{63873647-B6E6-4BBE-82F5-27077591A23B}"/>
    <cellStyle name="Comma 4 2 5 16" xfId="39806" xr:uid="{F5D7524F-D358-4C3D-963B-626E70F131CD}"/>
    <cellStyle name="Comma 4 2 5 2" xfId="447" xr:uid="{56775D91-7D01-49C4-953C-FFFD2693414D}"/>
    <cellStyle name="Comma 4 2 5 2 10" xfId="7300" xr:uid="{6457A84B-1865-44F7-A3C5-1162035731A5}"/>
    <cellStyle name="Comma 4 2 5 2 10 2" xfId="21662" xr:uid="{858BCCB4-7ABA-499F-A3DA-0C632B7366BB}"/>
    <cellStyle name="Comma 4 2 5 2 11" xfId="13397" xr:uid="{8B52066C-9F55-42B3-B4AA-124319662EDE}"/>
    <cellStyle name="Comma 4 2 5 2 12" xfId="27756" xr:uid="{75151F64-8693-420B-8F7D-34F6DF4F477D}"/>
    <cellStyle name="Comma 4 2 5 2 13" xfId="33850" xr:uid="{8A4D01DA-F6C6-4A9A-856B-A405D97C2423}"/>
    <cellStyle name="Comma 4 2 5 2 14" xfId="1128" xr:uid="{ED98F72E-A3A5-4D08-B36E-51CA03CEABAE}"/>
    <cellStyle name="Comma 4 2 5 2 15" xfId="39959" xr:uid="{A8B5CEB9-54C9-4998-A353-7806837B7934}"/>
    <cellStyle name="Comma 4 2 5 2 2" xfId="683" xr:uid="{C4F78FC8-6356-49A5-974F-6294D7F13F51}"/>
    <cellStyle name="Comma 4 2 5 2 2 2" xfId="4561" xr:uid="{61C61D0D-8278-4A8F-A99D-A0DD1F74EE70}"/>
    <cellStyle name="Comma 4 2 5 2 2 2 2" xfId="10769" xr:uid="{709EE95E-9C0B-4378-AE54-BEC3786E4C55}"/>
    <cellStyle name="Comma 4 2 5 2 2 2 2 2" xfId="25132" xr:uid="{76EF4A77-2040-444A-8382-4BD31832F73C}"/>
    <cellStyle name="Comma 4 2 5 2 2 2 3" xfId="16867" xr:uid="{2B832A5E-FAA4-4582-8816-FE3F007D078D}"/>
    <cellStyle name="Comma 4 2 5 2 2 2 4" xfId="31226" xr:uid="{0ED522A8-DD30-4916-B4CF-F127EAE541AC}"/>
    <cellStyle name="Comma 4 2 5 2 2 2 5" xfId="37320" xr:uid="{0A650D2F-510D-4FAA-BC7E-00EBF414DF6E}"/>
    <cellStyle name="Comma 4 2 5 2 2 2 6" xfId="42713" xr:uid="{D34BF649-5389-475E-B175-F5DDF5766EC1}"/>
    <cellStyle name="Comma 4 2 5 2 2 3" xfId="7759" xr:uid="{7CF4938C-6F97-46A9-810C-C4090A8B151C}"/>
    <cellStyle name="Comma 4 2 5 2 2 3 2" xfId="22122" xr:uid="{009FB740-6BA8-478F-BF5F-9D1F92B56F2C}"/>
    <cellStyle name="Comma 4 2 5 2 2 4" xfId="13857" xr:uid="{D5720966-93E8-48F8-B405-924ADB4E44C8}"/>
    <cellStyle name="Comma 4 2 5 2 2 5" xfId="28216" xr:uid="{6B8A78D5-4E0B-4FCF-9393-FAC4863E5C31}"/>
    <cellStyle name="Comma 4 2 5 2 2 6" xfId="34310" xr:uid="{9AA5ED6D-B583-4424-953D-1EB49172E9E3}"/>
    <cellStyle name="Comma 4 2 5 2 2 7" xfId="1488" xr:uid="{01922A9C-4664-4F23-8F6B-A64C2C4A68C8}"/>
    <cellStyle name="Comma 4 2 5 2 2 8" xfId="40411" xr:uid="{0E89A955-C233-40EB-862F-304128FED2E8}"/>
    <cellStyle name="Comma 4 2 5 2 3" xfId="1857" xr:uid="{3E6BAAB1-8E53-4BEC-95B3-56F8E0D1C916}"/>
    <cellStyle name="Comma 4 2 5 2 3 2" xfId="4933" xr:uid="{7AA0D8F3-F0FA-4895-AD02-E06021226F57}"/>
    <cellStyle name="Comma 4 2 5 2 3 2 2" xfId="11143" xr:uid="{57C8768C-6DBE-4201-BE1D-6EF723C25E7D}"/>
    <cellStyle name="Comma 4 2 5 2 3 2 2 2" xfId="25506" xr:uid="{922CB992-5352-4841-9200-86E3BD72108A}"/>
    <cellStyle name="Comma 4 2 5 2 3 2 3" xfId="17241" xr:uid="{8DF27A42-7AE8-4BF2-BDFE-569A40447F9F}"/>
    <cellStyle name="Comma 4 2 5 2 3 2 4" xfId="31600" xr:uid="{2A0CDC2B-B98A-42FF-9D99-DAE4611235E5}"/>
    <cellStyle name="Comma 4 2 5 2 3 2 5" xfId="37694" xr:uid="{11E8B608-CD62-4C2F-BFA2-864EFBF09AE1}"/>
    <cellStyle name="Comma 4 2 5 2 3 3" xfId="8133" xr:uid="{E306BCC6-CE22-4892-94D2-D60714D1FE09}"/>
    <cellStyle name="Comma 4 2 5 2 3 3 2" xfId="22496" xr:uid="{081198F7-CD61-420D-A80B-3AE4C6E6EACE}"/>
    <cellStyle name="Comma 4 2 5 2 3 4" xfId="14231" xr:uid="{B06DF7A3-48F6-4E79-A12B-C075C96FDD31}"/>
    <cellStyle name="Comma 4 2 5 2 3 5" xfId="28590" xr:uid="{72E216A1-3B0C-40A3-A951-60F1D46F40CB}"/>
    <cellStyle name="Comma 4 2 5 2 3 6" xfId="34684" xr:uid="{FCB12BA3-0FFC-4A4D-A35E-1F0E71DD72F3}"/>
    <cellStyle name="Comma 4 2 5 2 3 7" xfId="43627" xr:uid="{10654705-6DB7-468F-A584-E7DCB50B46BC}"/>
    <cellStyle name="Comma 4 2 5 2 4" xfId="2229" xr:uid="{E44720F2-EB9D-4E8F-BEC1-327BA0C89C1F}"/>
    <cellStyle name="Comma 4 2 5 2 4 2" xfId="5307" xr:uid="{C53831E1-1317-4E65-A578-496F5361683B}"/>
    <cellStyle name="Comma 4 2 5 2 4 2 2" xfId="11517" xr:uid="{2E304DE6-6E68-4E37-A896-249CC2CEB8F4}"/>
    <cellStyle name="Comma 4 2 5 2 4 2 2 2" xfId="25880" xr:uid="{9A80D731-8856-481A-A537-E9D7BA4D2D02}"/>
    <cellStyle name="Comma 4 2 5 2 4 2 3" xfId="17615" xr:uid="{6A4FD32B-9834-4531-A7EC-2E2B116B656D}"/>
    <cellStyle name="Comma 4 2 5 2 4 2 4" xfId="31974" xr:uid="{D3108E09-235D-42F6-BFB7-238E9060E293}"/>
    <cellStyle name="Comma 4 2 5 2 4 2 5" xfId="38068" xr:uid="{3A6EC066-1F4A-419E-A1CA-DAD13B2638A2}"/>
    <cellStyle name="Comma 4 2 5 2 4 3" xfId="8507" xr:uid="{C235ED26-B1A5-406A-8BBB-7DFBBED42058}"/>
    <cellStyle name="Comma 4 2 5 2 4 3 2" xfId="22870" xr:uid="{61CC2AA5-9196-4E18-8F1A-A7AC0EABEFD4}"/>
    <cellStyle name="Comma 4 2 5 2 4 4" xfId="14605" xr:uid="{C30E945E-64F3-4865-82AC-8B6BC89E34C8}"/>
    <cellStyle name="Comma 4 2 5 2 4 5" xfId="28964" xr:uid="{9268CC3C-0DD7-4748-9770-FFB0B729DCC9}"/>
    <cellStyle name="Comma 4 2 5 2 4 6" xfId="35058" xr:uid="{09A05EA7-8226-45CB-A484-5CAC2AD1D932}"/>
    <cellStyle name="Comma 4 2 5 2 4 7" xfId="44526" xr:uid="{B05184DB-8295-4D42-A7BA-8C051E22614B}"/>
    <cellStyle name="Comma 4 2 5 2 5" xfId="2602" xr:uid="{6645B3E0-AB33-49E1-B057-FF34580D1B28}"/>
    <cellStyle name="Comma 4 2 5 2 5 2" xfId="5681" xr:uid="{1487AC7D-6F27-4012-BE56-8BC2411BA4E5}"/>
    <cellStyle name="Comma 4 2 5 2 5 2 2" xfId="11891" xr:uid="{539D67E4-28B4-40DC-8C0B-E9D6DAAA5277}"/>
    <cellStyle name="Comma 4 2 5 2 5 2 2 2" xfId="26254" xr:uid="{7245862F-997D-4D5C-A5DC-C9C92BEEE13F}"/>
    <cellStyle name="Comma 4 2 5 2 5 2 3" xfId="17989" xr:uid="{B7FFECCF-A8DE-43C3-99F9-B79A6785633B}"/>
    <cellStyle name="Comma 4 2 5 2 5 2 4" xfId="32348" xr:uid="{BA0363CD-CF6A-49AC-BD34-D73C0AAD7230}"/>
    <cellStyle name="Comma 4 2 5 2 5 2 5" xfId="38442" xr:uid="{0C5F6BBC-5BF5-46A6-BE4B-5B0798492E91}"/>
    <cellStyle name="Comma 4 2 5 2 5 3" xfId="8881" xr:uid="{9873FE05-1EE3-42F0-97C5-76C964BE78C0}"/>
    <cellStyle name="Comma 4 2 5 2 5 3 2" xfId="23244" xr:uid="{E620B954-8D9F-45AC-8613-E6FF9F4584B6}"/>
    <cellStyle name="Comma 4 2 5 2 5 4" xfId="14979" xr:uid="{908534B5-F9E4-46F1-89C0-36FAD2520347}"/>
    <cellStyle name="Comma 4 2 5 2 5 5" xfId="29338" xr:uid="{5F8AD43E-0D79-4F02-BD61-48524D0837B6}"/>
    <cellStyle name="Comma 4 2 5 2 5 6" xfId="35432" xr:uid="{2CE12F9A-B078-4642-863D-6D8EBE567B0F}"/>
    <cellStyle name="Comma 4 2 5 2 5 7" xfId="45501" xr:uid="{A0EB203E-1D4F-4436-A134-847AC1630611}"/>
    <cellStyle name="Comma 4 2 5 2 6" xfId="2976" xr:uid="{478EA0E9-18EE-4370-AE9D-49AD0024F03A}"/>
    <cellStyle name="Comma 4 2 5 2 6 2" xfId="6055" xr:uid="{56C46502-212C-449C-861C-29CAB4C66AB8}"/>
    <cellStyle name="Comma 4 2 5 2 6 2 2" xfId="12265" xr:uid="{B5C5E06E-4336-4E98-9792-7668033787AC}"/>
    <cellStyle name="Comma 4 2 5 2 6 2 2 2" xfId="26628" xr:uid="{44312E7C-9A85-45F3-803D-B65656C0570D}"/>
    <cellStyle name="Comma 4 2 5 2 6 2 3" xfId="18363" xr:uid="{E72555CF-DC38-4B69-B4FF-F1F3EE6BB860}"/>
    <cellStyle name="Comma 4 2 5 2 6 2 4" xfId="32722" xr:uid="{BEBF406D-A23F-4E42-A151-9018602C8222}"/>
    <cellStyle name="Comma 4 2 5 2 6 2 5" xfId="38816" xr:uid="{482DDD67-EA6B-4885-88F9-E41B729C9784}"/>
    <cellStyle name="Comma 4 2 5 2 6 3" xfId="9255" xr:uid="{384EC83C-5A03-4469-A9EF-AE43DA630658}"/>
    <cellStyle name="Comma 4 2 5 2 6 3 2" xfId="23618" xr:uid="{CBCE0992-0F11-4410-B24F-1016F767D978}"/>
    <cellStyle name="Comma 4 2 5 2 6 4" xfId="15353" xr:uid="{C91195FD-112A-40E7-9429-EAFEA51C7CFD}"/>
    <cellStyle name="Comma 4 2 5 2 6 5" xfId="29712" xr:uid="{EF9A997B-B24B-4095-8E57-D71E078A24A9}"/>
    <cellStyle name="Comma 4 2 5 2 6 6" xfId="35806" xr:uid="{45655889-4A7C-4563-B625-07648C8AE85F}"/>
    <cellStyle name="Comma 4 2 5 2 6 7" xfId="41769" xr:uid="{C9D0136C-3F32-4256-A6F5-BBEB9B2E34CF}"/>
    <cellStyle name="Comma 4 2 5 2 7" xfId="3350" xr:uid="{B14379A2-6D81-46AF-8348-834BDF5D6EEA}"/>
    <cellStyle name="Comma 4 2 5 2 7 2" xfId="6429" xr:uid="{9FC574F3-9E68-4579-A665-63777BC97422}"/>
    <cellStyle name="Comma 4 2 5 2 7 2 2" xfId="12639" xr:uid="{3BB656D6-8942-499A-8217-1DA75F8D16E2}"/>
    <cellStyle name="Comma 4 2 5 2 7 2 2 2" xfId="27002" xr:uid="{80F13092-6B14-429F-9A32-2E2DF56D4ED9}"/>
    <cellStyle name="Comma 4 2 5 2 7 2 3" xfId="18737" xr:uid="{BA2112B5-F2A1-4B10-9BB3-1FF8F28FD5F3}"/>
    <cellStyle name="Comma 4 2 5 2 7 2 4" xfId="33096" xr:uid="{3BC95CD9-451D-4A5D-A269-DABBE65842FD}"/>
    <cellStyle name="Comma 4 2 5 2 7 2 5" xfId="39190" xr:uid="{B14D1372-4F86-4303-9EAA-EB861902FE74}"/>
    <cellStyle name="Comma 4 2 5 2 7 3" xfId="9629" xr:uid="{570751C3-33E2-467F-A711-2D52E4946E78}"/>
    <cellStyle name="Comma 4 2 5 2 7 3 2" xfId="23992" xr:uid="{F714B5CB-A8EC-4D1E-9445-8F61B46BBFBB}"/>
    <cellStyle name="Comma 4 2 5 2 7 4" xfId="15727" xr:uid="{E73A1188-7759-494F-A22F-991340C27C23}"/>
    <cellStyle name="Comma 4 2 5 2 7 5" xfId="30086" xr:uid="{D352DCFE-11D3-4C1E-9F68-545FF766E23C}"/>
    <cellStyle name="Comma 4 2 5 2 7 6" xfId="36180" xr:uid="{3E5536DF-6B93-4C16-A553-AF8AB313C9EB}"/>
    <cellStyle name="Comma 4 2 5 2 7 7" xfId="46192" xr:uid="{84EAA214-0345-4AAC-9CCD-5167C0E3387F}"/>
    <cellStyle name="Comma 4 2 5 2 8" xfId="3726" xr:uid="{0D69CE0C-B42B-4203-B43C-5981B3A8FEB4}"/>
    <cellStyle name="Comma 4 2 5 2 8 2" xfId="6805" xr:uid="{7C313D09-0251-4C21-84B7-D03C97B05AC6}"/>
    <cellStyle name="Comma 4 2 5 2 8 2 2" xfId="13014" xr:uid="{1EB5AD25-9C15-4ECE-80F4-1CE089C9E71A}"/>
    <cellStyle name="Comma 4 2 5 2 8 2 2 2" xfId="27377" xr:uid="{9C6081B9-29AD-42B8-BB00-FEFB5DCDA59F}"/>
    <cellStyle name="Comma 4 2 5 2 8 2 3" xfId="19112" xr:uid="{5365D7EE-6F42-4998-9ADB-16D20D0ACD10}"/>
    <cellStyle name="Comma 4 2 5 2 8 2 4" xfId="33471" xr:uid="{F3E9ADD9-99A3-418E-BEEF-3C72E8D91DAE}"/>
    <cellStyle name="Comma 4 2 5 2 8 2 5" xfId="39565" xr:uid="{DA2E4FC7-076F-43A7-A2FD-FD237D224D6B}"/>
    <cellStyle name="Comma 4 2 5 2 8 3" xfId="10005" xr:uid="{63D3BB73-65E2-4B5F-9DC5-AD39F9C2438A}"/>
    <cellStyle name="Comma 4 2 5 2 8 3 2" xfId="24368" xr:uid="{DB996BD0-08FD-4E0F-978A-D0B12C762F24}"/>
    <cellStyle name="Comma 4 2 5 2 8 4" xfId="16103" xr:uid="{A0314398-7C89-4363-BD5E-3BE8BAECF683}"/>
    <cellStyle name="Comma 4 2 5 2 8 5" xfId="30462" xr:uid="{A9650B4E-0CB3-4003-BFC7-9C7CC5B0055F}"/>
    <cellStyle name="Comma 4 2 5 2 8 6" xfId="36556" xr:uid="{6DB995EE-07B4-4FC2-AE7B-5E121CC8E6B2}"/>
    <cellStyle name="Comma 4 2 5 2 9" xfId="4102" xr:uid="{A4710E39-11E8-452B-B3CA-3F0DA464EC8E}"/>
    <cellStyle name="Comma 4 2 5 2 9 2" xfId="10381" xr:uid="{B0EE772F-D7B9-4511-9BD7-74BC8F234369}"/>
    <cellStyle name="Comma 4 2 5 2 9 2 2" xfId="24744" xr:uid="{0F5737B5-5DC2-4539-844B-F867D12F331F}"/>
    <cellStyle name="Comma 4 2 5 2 9 3" xfId="16479" xr:uid="{AEB4A62C-8C76-49E5-925A-DE4581BC409D}"/>
    <cellStyle name="Comma 4 2 5 2 9 4" xfId="30838" xr:uid="{264FA69E-2641-418E-AF35-8BC6F32DD09F}"/>
    <cellStyle name="Comma 4 2 5 2 9 5" xfId="36932" xr:uid="{BF46FD65-7FFD-4CAE-A41E-3A4F178C66CE}"/>
    <cellStyle name="Comma 4 2 5 3" xfId="622" xr:uid="{F06B7757-0C46-463B-9DD2-F9AD680DA2D3}"/>
    <cellStyle name="Comma 4 2 5 3 2" xfId="4354" xr:uid="{B059D721-4003-4676-BC3B-EB9CC5583939}"/>
    <cellStyle name="Comma 4 2 5 3 2 2" xfId="10585" xr:uid="{D4BB2D83-8FD3-4BDE-88A6-CB1D745E3F5F}"/>
    <cellStyle name="Comma 4 2 5 3 2 2 2" xfId="24948" xr:uid="{4FFC3BC0-71A4-4DC7-B73B-4FB454C9B6ED}"/>
    <cellStyle name="Comma 4 2 5 3 2 3" xfId="16683" xr:uid="{10A48D19-1B42-4C50-B809-7AE099436EC4}"/>
    <cellStyle name="Comma 4 2 5 3 2 4" xfId="31042" xr:uid="{4CDB7293-2D7C-4949-9631-291468C5005A}"/>
    <cellStyle name="Comma 4 2 5 3 2 5" xfId="37136" xr:uid="{7A536919-DD2A-42A4-B645-61C65FB3658E}"/>
    <cellStyle name="Comma 4 2 5 3 2 6" xfId="42280" xr:uid="{579FC072-C5B0-4DD9-84EC-C6846B9ED70C}"/>
    <cellStyle name="Comma 4 2 5 3 3" xfId="7552" xr:uid="{1231078D-F43C-43B7-93AD-63CA0B5A6E2A}"/>
    <cellStyle name="Comma 4 2 5 3 3 2" xfId="21914" xr:uid="{4C2C6C29-AD93-4BC1-AACE-C94F6717F610}"/>
    <cellStyle name="Comma 4 2 5 3 4" xfId="13649" xr:uid="{B2BD3EB1-85B7-426A-A1BF-F9EF6FFC4373}"/>
    <cellStyle name="Comma 4 2 5 3 5" xfId="28008" xr:uid="{B584652D-1DAE-4216-A4C1-1AF681FEF080}"/>
    <cellStyle name="Comma 4 2 5 3 6" xfId="34102" xr:uid="{A454AF35-105D-4A04-9E6B-DC4ADAF4425A}"/>
    <cellStyle name="Comma 4 2 5 3 7" xfId="1287" xr:uid="{6DC9BEFD-F77F-4998-96DD-5CF2CAA28320}"/>
    <cellStyle name="Comma 4 2 5 3 8" xfId="40258" xr:uid="{16DCA213-5C1D-4D36-906C-5ABFAD6D8409}"/>
    <cellStyle name="Comma 4 2 5 4" xfId="1651" xr:uid="{A7DAEFFB-D788-43E4-9FD4-32E35D1996D1}"/>
    <cellStyle name="Comma 4 2 5 4 2" xfId="4726" xr:uid="{DD0C4BF3-0532-4F63-84E2-A846483309CC}"/>
    <cellStyle name="Comma 4 2 5 4 2 2" xfId="10935" xr:uid="{61AFAA36-DC00-46C5-BF29-5174EF4A77A9}"/>
    <cellStyle name="Comma 4 2 5 4 2 2 2" xfId="25298" xr:uid="{E9F3EE4A-62CD-49DA-A16F-10E09FB84DFA}"/>
    <cellStyle name="Comma 4 2 5 4 2 3" xfId="17033" xr:uid="{24B1D1CF-D6D0-4BCC-A59C-EF7E459DE73D}"/>
    <cellStyle name="Comma 4 2 5 4 2 4" xfId="31392" xr:uid="{5084DCA3-1123-4AA9-93B1-2F4C67E8C089}"/>
    <cellStyle name="Comma 4 2 5 4 2 5" xfId="37486" xr:uid="{B03C5DE4-9347-4BAC-8DEC-0D00D8917C96}"/>
    <cellStyle name="Comma 4 2 5 4 3" xfId="7925" xr:uid="{A7A72E2E-71F8-4249-8B2B-5CE110B824C2}"/>
    <cellStyle name="Comma 4 2 5 4 3 2" xfId="22288" xr:uid="{6A673C2C-3B30-499D-A243-4B839F9310DA}"/>
    <cellStyle name="Comma 4 2 5 4 4" xfId="14023" xr:uid="{E2E7952B-10C4-474F-883F-2AAB4A42A09A}"/>
    <cellStyle name="Comma 4 2 5 4 5" xfId="28382" xr:uid="{AB8E629A-29CA-4142-A146-12E39FAF5959}"/>
    <cellStyle name="Comma 4 2 5 4 6" xfId="34476" xr:uid="{81D12ECD-AC2B-4B28-94D5-3AE4CD4EC3E4}"/>
    <cellStyle name="Comma 4 2 5 4 7" xfId="43197" xr:uid="{618E76E4-384A-44F4-AB88-64C3FE62B70F}"/>
    <cellStyle name="Comma 4 2 5 5" xfId="2022" xr:uid="{DE332AC4-F7F5-4FEF-8E8E-591843525BB1}"/>
    <cellStyle name="Comma 4 2 5 5 2" xfId="5099" xr:uid="{D5A66503-967A-43D6-876D-D3A8240E495B}"/>
    <cellStyle name="Comma 4 2 5 5 2 2" xfId="11309" xr:uid="{72E99175-ACB7-4DF8-B3BF-68F5DF771864}"/>
    <cellStyle name="Comma 4 2 5 5 2 2 2" xfId="25672" xr:uid="{3A36F947-12BB-4EC0-B0E0-8AE1177C2026}"/>
    <cellStyle name="Comma 4 2 5 5 2 3" xfId="17407" xr:uid="{64547D44-6C76-4D38-B808-5F606346D3E3}"/>
    <cellStyle name="Comma 4 2 5 5 2 4" xfId="31766" xr:uid="{2A8D8A1B-BE05-40D6-BC8B-6539124742AA}"/>
    <cellStyle name="Comma 4 2 5 5 2 5" xfId="37860" xr:uid="{B90251DF-4270-426E-86B3-B6E26B9A8411}"/>
    <cellStyle name="Comma 4 2 5 5 3" xfId="8299" xr:uid="{DF57705B-F936-4467-B516-2C31B0B8629D}"/>
    <cellStyle name="Comma 4 2 5 5 3 2" xfId="22662" xr:uid="{A258D7BC-3090-4DC0-87EB-D99E403783E0}"/>
    <cellStyle name="Comma 4 2 5 5 4" xfId="14397" xr:uid="{C8824E80-A0F8-46E4-AFF8-0231E00112EC}"/>
    <cellStyle name="Comma 4 2 5 5 5" xfId="28756" xr:uid="{475083CF-F30D-4A6A-8ED5-C37B516C4439}"/>
    <cellStyle name="Comma 4 2 5 5 6" xfId="34850" xr:uid="{041FC911-5002-4361-8AA9-BEE3E7F95AEB}"/>
    <cellStyle name="Comma 4 2 5 5 7" xfId="44096" xr:uid="{D1BB62E7-2FE1-41F9-BD50-DE13C2D58394}"/>
    <cellStyle name="Comma 4 2 5 6" xfId="2395" xr:uid="{58B2B7E1-CE59-4A5F-B19E-4753E29DAFD2}"/>
    <cellStyle name="Comma 4 2 5 6 2" xfId="5473" xr:uid="{F31EE53D-75B1-407E-A206-B097948F95DD}"/>
    <cellStyle name="Comma 4 2 5 6 2 2" xfId="11683" xr:uid="{BCCD3137-7E80-4A8D-9084-81E6FD46EA2C}"/>
    <cellStyle name="Comma 4 2 5 6 2 2 2" xfId="26046" xr:uid="{E962603C-2886-447D-9E3A-AD6FD2472556}"/>
    <cellStyle name="Comma 4 2 5 6 2 3" xfId="17781" xr:uid="{35BC507A-0699-480E-B7BC-5AFA78FE131A}"/>
    <cellStyle name="Comma 4 2 5 6 2 4" xfId="32140" xr:uid="{5CB7C318-F570-4DD9-95C9-AA6465FB8276}"/>
    <cellStyle name="Comma 4 2 5 6 2 5" xfId="38234" xr:uid="{A1E79D41-202A-43F9-9EE3-0E529AAB04D8}"/>
    <cellStyle name="Comma 4 2 5 6 3" xfId="8673" xr:uid="{73C0375D-CAB8-496B-B9AA-F904E0959A24}"/>
    <cellStyle name="Comma 4 2 5 6 3 2" xfId="23036" xr:uid="{37DC49FF-7304-4A50-A6E8-2EB22BA1799F}"/>
    <cellStyle name="Comma 4 2 5 6 4" xfId="14771" xr:uid="{D73A0879-8D3F-40AA-9735-FC18264164B3}"/>
    <cellStyle name="Comma 4 2 5 6 5" xfId="29130" xr:uid="{A270339F-B7DE-43AC-8734-7B3BE52996DE}"/>
    <cellStyle name="Comma 4 2 5 6 6" xfId="35224" xr:uid="{AAB7C0E2-A1FE-42B5-819A-1FADC8707BDD}"/>
    <cellStyle name="Comma 4 2 5 6 7" xfId="45056" xr:uid="{9322078B-1603-4169-8A56-1781CE068849}"/>
    <cellStyle name="Comma 4 2 5 7" xfId="2768" xr:uid="{579E2E23-A24B-44DE-B1E1-5BFDAA076345}"/>
    <cellStyle name="Comma 4 2 5 7 2" xfId="5847" xr:uid="{535FE53B-17AC-4EB5-BC2C-81C64E1B62EA}"/>
    <cellStyle name="Comma 4 2 5 7 2 2" xfId="12057" xr:uid="{B3D5BB69-2F81-46B3-AC42-65499DEDB42E}"/>
    <cellStyle name="Comma 4 2 5 7 2 2 2" xfId="26420" xr:uid="{0C187B23-3B99-4A53-95E3-8638C7433435}"/>
    <cellStyle name="Comma 4 2 5 7 2 3" xfId="18155" xr:uid="{1C1058ED-CC51-41B5-8E4D-E4664754A444}"/>
    <cellStyle name="Comma 4 2 5 7 2 4" xfId="32514" xr:uid="{961B212C-D63F-49F3-96B0-73C04981C6C6}"/>
    <cellStyle name="Comma 4 2 5 7 2 5" xfId="38608" xr:uid="{C42EFB6A-F9F6-4A3B-8164-670DEA0543D9}"/>
    <cellStyle name="Comma 4 2 5 7 3" xfId="9047" xr:uid="{5065FA6A-4C09-457D-97D1-6E7FEF6DA1F5}"/>
    <cellStyle name="Comma 4 2 5 7 3 2" xfId="23410" xr:uid="{3BB7B1BC-AFAC-4DAA-998D-D4A16D63A361}"/>
    <cellStyle name="Comma 4 2 5 7 4" xfId="15145" xr:uid="{4F10B720-4E4A-4D1A-9107-E399892AF7BB}"/>
    <cellStyle name="Comma 4 2 5 7 5" xfId="29504" xr:uid="{227EA5C6-45E7-4C03-A51C-6DD430792FE0}"/>
    <cellStyle name="Comma 4 2 5 7 6" xfId="35598" xr:uid="{BD278A18-3D02-4A2F-B195-9A2D67425B28}"/>
    <cellStyle name="Comma 4 2 5 7 7" xfId="41275" xr:uid="{8734C799-CE53-41D7-86D5-B0C0D0B22540}"/>
    <cellStyle name="Comma 4 2 5 8" xfId="3142" xr:uid="{CBC9E78D-2B3A-4500-B147-E1E8F7F140F3}"/>
    <cellStyle name="Comma 4 2 5 8 2" xfId="6221" xr:uid="{BF10ABD3-D0BC-4D8E-B4C0-AC901C64F32B}"/>
    <cellStyle name="Comma 4 2 5 8 2 2" xfId="12431" xr:uid="{8DD1AA4A-4816-497B-AC8D-48A488DFE7C6}"/>
    <cellStyle name="Comma 4 2 5 8 2 2 2" xfId="26794" xr:uid="{BEE9079C-4D25-4044-A371-4380BE402A16}"/>
    <cellStyle name="Comma 4 2 5 8 2 3" xfId="18529" xr:uid="{6160E724-8EB0-44A8-8AF2-032C68B7EB84}"/>
    <cellStyle name="Comma 4 2 5 8 2 4" xfId="32888" xr:uid="{F5053826-BD66-4837-89E3-D1C30A041C61}"/>
    <cellStyle name="Comma 4 2 5 8 2 5" xfId="38982" xr:uid="{036012DC-BC38-43BA-A367-85CA03E75036}"/>
    <cellStyle name="Comma 4 2 5 8 3" xfId="9421" xr:uid="{203F2400-0B1D-49F7-A3B5-8FA019A64D44}"/>
    <cellStyle name="Comma 4 2 5 8 3 2" xfId="23784" xr:uid="{637D1743-D591-4A1A-8748-42686086186A}"/>
    <cellStyle name="Comma 4 2 5 8 4" xfId="15519" xr:uid="{681A1EA2-0DBF-45F0-ADEE-2C2636E1E00E}"/>
    <cellStyle name="Comma 4 2 5 8 5" xfId="29878" xr:uid="{2E0A4C05-7543-4E6A-8A41-F6D98C5C08C3}"/>
    <cellStyle name="Comma 4 2 5 8 6" xfId="35972" xr:uid="{D8144E49-2A1D-4EFA-90DE-21BDA119041B}"/>
    <cellStyle name="Comma 4 2 5 8 7" xfId="46039" xr:uid="{B4FBBDE8-D72D-4E47-AEDD-A4F8A9E61631}"/>
    <cellStyle name="Comma 4 2 5 9" xfId="3518" xr:uid="{A1FC4861-45D5-4C15-B4D0-AB8B821D3960}"/>
    <cellStyle name="Comma 4 2 5 9 2" xfId="6597" xr:uid="{340FCF77-921F-4959-A7BC-1CB7F675D36A}"/>
    <cellStyle name="Comma 4 2 5 9 2 2" xfId="12806" xr:uid="{CCA63B9B-FF99-498E-B23C-ECD935D4EFD1}"/>
    <cellStyle name="Comma 4 2 5 9 2 2 2" xfId="27169" xr:uid="{F0743B36-485B-4A2C-8A89-6D01DCFB7088}"/>
    <cellStyle name="Comma 4 2 5 9 2 3" xfId="18904" xr:uid="{85531203-58A8-42BB-9597-59BF687D33CF}"/>
    <cellStyle name="Comma 4 2 5 9 2 4" xfId="33263" xr:uid="{4D04675D-0DF3-4714-A0A4-5499858D40ED}"/>
    <cellStyle name="Comma 4 2 5 9 2 5" xfId="39357" xr:uid="{6F9C54B4-3945-4BA6-9307-E13C6B88510F}"/>
    <cellStyle name="Comma 4 2 5 9 3" xfId="9797" xr:uid="{318DD177-DCE7-444C-B4DF-6362A20537FE}"/>
    <cellStyle name="Comma 4 2 5 9 3 2" xfId="24160" xr:uid="{E63B37BE-B030-4BD8-ADE6-D8B38B825FC8}"/>
    <cellStyle name="Comma 4 2 5 9 4" xfId="15895" xr:uid="{2C91AB52-2002-403B-9E28-C2E8A537A62E}"/>
    <cellStyle name="Comma 4 2 5 9 5" xfId="30254" xr:uid="{C7D60592-000B-428A-BEBF-A0F93363894F}"/>
    <cellStyle name="Comma 4 2 5 9 6" xfId="36348" xr:uid="{DA149A42-99FD-4505-BE19-014280E85879}"/>
    <cellStyle name="Comma 4 2 6" xfId="129" xr:uid="{C4E98B3A-5D72-4C53-86C6-440BC89C1A3A}"/>
    <cellStyle name="Comma 4 2 6 10" xfId="3895" xr:uid="{B503D25A-A76D-4E58-BE31-BE3026CA0B77}"/>
    <cellStyle name="Comma 4 2 6 10 2" xfId="10174" xr:uid="{7A12D1F2-E6FB-48D1-86D6-0D7061BD4451}"/>
    <cellStyle name="Comma 4 2 6 10 2 2" xfId="24537" xr:uid="{B0273B0D-F8A0-4FFA-9F68-B55C1DCE994E}"/>
    <cellStyle name="Comma 4 2 6 10 3" xfId="16272" xr:uid="{0E258494-76D8-43FD-8C18-211C356700B6}"/>
    <cellStyle name="Comma 4 2 6 10 4" xfId="30631" xr:uid="{A7AD53EE-3F2A-4B12-AD74-CADC433231C8}"/>
    <cellStyle name="Comma 4 2 6 10 5" xfId="36725" xr:uid="{B6CADC05-ACCB-4CBC-9BE7-42FF71B603FE}"/>
    <cellStyle name="Comma 4 2 6 11" xfId="7093" xr:uid="{2EFA4465-B45F-40C8-B681-900B8A82B7AA}"/>
    <cellStyle name="Comma 4 2 6 11 2" xfId="21455" xr:uid="{2288F41C-5C87-4EE1-8599-3919325B364E}"/>
    <cellStyle name="Comma 4 2 6 12" xfId="13190" xr:uid="{77F93DCC-7AF0-4D3D-A104-4AF97F4EFC01}"/>
    <cellStyle name="Comma 4 2 6 13" xfId="27549" xr:uid="{61D68DBC-67D8-47C8-B72E-6D5C5D2C777C}"/>
    <cellStyle name="Comma 4 2 6 14" xfId="33643" xr:uid="{E25C11B2-6437-4772-83D0-A4FF5C6D7168}"/>
    <cellStyle name="Comma 4 2 6 15" xfId="963" xr:uid="{B04F92CB-CB0F-49A1-893B-3E00917407EE}"/>
    <cellStyle name="Comma 4 2 6 16" xfId="39880" xr:uid="{862A3147-0961-4CFC-8A71-5A9DF0C0987A}"/>
    <cellStyle name="Comma 4 2 6 2" xfId="368" xr:uid="{BDA81B26-82C0-408B-84DA-36885975D7C6}"/>
    <cellStyle name="Comma 4 2 6 2 10" xfId="7301" xr:uid="{B8BCED84-2103-44C3-9B6E-7D3F59411F6D}"/>
    <cellStyle name="Comma 4 2 6 2 10 2" xfId="21663" xr:uid="{27099A63-DD5A-4EE5-AD68-B050EC577C33}"/>
    <cellStyle name="Comma 4 2 6 2 11" xfId="13398" xr:uid="{668D77B1-18D0-40D0-9EF2-381143CEA691}"/>
    <cellStyle name="Comma 4 2 6 2 12" xfId="27757" xr:uid="{226362D7-C082-4DC6-91CB-091898A5C498}"/>
    <cellStyle name="Comma 4 2 6 2 13" xfId="33851" xr:uid="{8ACDD310-A51C-4D07-8159-BEF8DAABD0AD}"/>
    <cellStyle name="Comma 4 2 6 2 14" xfId="1129" xr:uid="{D616E8F0-051A-4309-8BC6-FF0327D03272}"/>
    <cellStyle name="Comma 4 2 6 2 15" xfId="40104" xr:uid="{1039FC93-CD76-41E9-9A6A-E634706B740C}"/>
    <cellStyle name="Comma 4 2 6 2 2" xfId="696" xr:uid="{F7B3EDCB-FEF6-4049-AFB1-0235F606A7A2}"/>
    <cellStyle name="Comma 4 2 6 2 2 2" xfId="4562" xr:uid="{C611EC4D-353F-4A83-82CD-2BA185278094}"/>
    <cellStyle name="Comma 4 2 6 2 2 2 2" xfId="10770" xr:uid="{FA25F8D3-02EB-4208-99D0-941B1E44E8F9}"/>
    <cellStyle name="Comma 4 2 6 2 2 2 2 2" xfId="25133" xr:uid="{4142D927-7131-4847-82F8-BE3752AD2434}"/>
    <cellStyle name="Comma 4 2 6 2 2 2 3" xfId="16868" xr:uid="{926B03C5-7342-4B53-91DC-49FD20C81FF8}"/>
    <cellStyle name="Comma 4 2 6 2 2 2 4" xfId="31227" xr:uid="{C925C6DD-FEDD-4A2F-B8E4-3EF4EE3A1B8A}"/>
    <cellStyle name="Comma 4 2 6 2 2 2 5" xfId="37321" xr:uid="{A76821FE-D4F7-4DD5-9FE2-E4118A56D652}"/>
    <cellStyle name="Comma 4 2 6 2 2 2 6" xfId="42738" xr:uid="{D44A7146-3AAC-4226-9639-BFA834829E77}"/>
    <cellStyle name="Comma 4 2 6 2 2 3" xfId="7760" xr:uid="{ECC9DC65-0ECB-4773-869A-9EDA28CF9E8B}"/>
    <cellStyle name="Comma 4 2 6 2 2 3 2" xfId="22123" xr:uid="{B0CFFD97-0279-406C-89D7-763ADEBC9C76}"/>
    <cellStyle name="Comma 4 2 6 2 2 4" xfId="13858" xr:uid="{60D972E6-1C18-4993-ABC5-88BF3B4BBE3A}"/>
    <cellStyle name="Comma 4 2 6 2 2 5" xfId="28217" xr:uid="{B6F49AB4-CEDC-4D7B-9D64-E955C6A31FEF}"/>
    <cellStyle name="Comma 4 2 6 2 2 6" xfId="34311" xr:uid="{B3ABD8EC-519E-4443-B625-943C5C97BE2F}"/>
    <cellStyle name="Comma 4 2 6 2 2 7" xfId="1489" xr:uid="{9D8241DB-0A8E-4602-8EBC-D83F9497E1EA}"/>
    <cellStyle name="Comma 4 2 6 2 2 8" xfId="40332" xr:uid="{27BA1525-AC9B-46BB-B4EC-DC31873AF7DE}"/>
    <cellStyle name="Comma 4 2 6 2 3" xfId="1858" xr:uid="{0698D943-0FDE-4419-926D-A8F67C31EC6A}"/>
    <cellStyle name="Comma 4 2 6 2 3 2" xfId="4934" xr:uid="{5B23E7D5-FCD6-4A6C-95F4-369D34B22560}"/>
    <cellStyle name="Comma 4 2 6 2 3 2 2" xfId="11144" xr:uid="{78AA995A-8F95-4A20-9C77-954A1CCAEDF8}"/>
    <cellStyle name="Comma 4 2 6 2 3 2 2 2" xfId="25507" xr:uid="{2E3F3022-1D39-4F18-AB8B-8ECE93CAEE55}"/>
    <cellStyle name="Comma 4 2 6 2 3 2 3" xfId="17242" xr:uid="{AA824187-C0AD-4174-8C7C-1AC74ADD5AFF}"/>
    <cellStyle name="Comma 4 2 6 2 3 2 4" xfId="31601" xr:uid="{2F501DE0-3050-4AB5-8834-F879A4C08BAD}"/>
    <cellStyle name="Comma 4 2 6 2 3 2 5" xfId="37695" xr:uid="{010F9904-3152-492E-89FC-992604BB2100}"/>
    <cellStyle name="Comma 4 2 6 2 3 3" xfId="8134" xr:uid="{9321B6D4-859F-44B9-B299-42FA56F8C72A}"/>
    <cellStyle name="Comma 4 2 6 2 3 3 2" xfId="22497" xr:uid="{687B0BB7-047D-483F-A62B-D8B7B412E3DA}"/>
    <cellStyle name="Comma 4 2 6 2 3 4" xfId="14232" xr:uid="{82091AB0-319D-4C97-A706-7F23F97A33BC}"/>
    <cellStyle name="Comma 4 2 6 2 3 5" xfId="28591" xr:uid="{18321BAC-ABBC-41B1-A239-2DB94EBBBF61}"/>
    <cellStyle name="Comma 4 2 6 2 3 6" xfId="34685" xr:uid="{7E4E132F-FA4E-45C6-A11A-A9A818782061}"/>
    <cellStyle name="Comma 4 2 6 2 3 7" xfId="43652" xr:uid="{6C75DA79-539D-44C5-BD10-3A4E407FB193}"/>
    <cellStyle name="Comma 4 2 6 2 4" xfId="2230" xr:uid="{D91195FE-A457-43BF-8A93-BC3A3CBD0D17}"/>
    <cellStyle name="Comma 4 2 6 2 4 2" xfId="5308" xr:uid="{BCD21A9A-1A8D-43F0-9D80-1074748817BF}"/>
    <cellStyle name="Comma 4 2 6 2 4 2 2" xfId="11518" xr:uid="{FB901724-C76E-4AE3-8C4B-E0C486CEA9EF}"/>
    <cellStyle name="Comma 4 2 6 2 4 2 2 2" xfId="25881" xr:uid="{E722659C-44E5-4D02-A9E0-232D1D25FBCC}"/>
    <cellStyle name="Comma 4 2 6 2 4 2 3" xfId="17616" xr:uid="{69498999-D28C-4609-9141-D6CF5FFA9F8E}"/>
    <cellStyle name="Comma 4 2 6 2 4 2 4" xfId="31975" xr:uid="{D4C67A59-8B3E-483A-9059-341392CA05BF}"/>
    <cellStyle name="Comma 4 2 6 2 4 2 5" xfId="38069" xr:uid="{3E9EBBCA-D138-46E8-9EC7-36A06BD61854}"/>
    <cellStyle name="Comma 4 2 6 2 4 3" xfId="8508" xr:uid="{E20C6B82-68F3-4A63-A27F-58E48AD20838}"/>
    <cellStyle name="Comma 4 2 6 2 4 3 2" xfId="22871" xr:uid="{71774212-0D08-444C-AB77-5FFA12E56E18}"/>
    <cellStyle name="Comma 4 2 6 2 4 4" xfId="14606" xr:uid="{E888358C-32AB-43FB-9F8E-9EF5CB1CCEDD}"/>
    <cellStyle name="Comma 4 2 6 2 4 5" xfId="28965" xr:uid="{D120EF79-F207-4148-9BC7-6FEE7D53CF19}"/>
    <cellStyle name="Comma 4 2 6 2 4 6" xfId="35059" xr:uid="{40DD8032-4B35-41AC-8F8F-550E9029F2D7}"/>
    <cellStyle name="Comma 4 2 6 2 4 7" xfId="44551" xr:uid="{15C1376C-C05B-463C-AF9C-EB38D72918B6}"/>
    <cellStyle name="Comma 4 2 6 2 5" xfId="2603" xr:uid="{CC765A1A-7161-454A-BB18-AD6C76FDE67F}"/>
    <cellStyle name="Comma 4 2 6 2 5 2" xfId="5682" xr:uid="{32F77906-2C59-4CA2-99A3-C6A874088D3F}"/>
    <cellStyle name="Comma 4 2 6 2 5 2 2" xfId="11892" xr:uid="{4034A339-2B5C-4C19-80D6-3D5A5F619D32}"/>
    <cellStyle name="Comma 4 2 6 2 5 2 2 2" xfId="26255" xr:uid="{4EEAFB01-CA8D-469D-B1E7-A35F612A0C19}"/>
    <cellStyle name="Comma 4 2 6 2 5 2 3" xfId="17990" xr:uid="{B3B1914B-72C4-40A4-B409-0B88FFC95837}"/>
    <cellStyle name="Comma 4 2 6 2 5 2 4" xfId="32349" xr:uid="{6E95505D-0592-4B99-8E67-1258774BE005}"/>
    <cellStyle name="Comma 4 2 6 2 5 2 5" xfId="38443" xr:uid="{DBC5EA16-AADD-4B35-B380-288CEDDFD129}"/>
    <cellStyle name="Comma 4 2 6 2 5 3" xfId="8882" xr:uid="{07482EE5-58F1-4915-916E-6E13B59E0E59}"/>
    <cellStyle name="Comma 4 2 6 2 5 3 2" xfId="23245" xr:uid="{072FDD6D-E7C9-4762-841E-3615C6835CCE}"/>
    <cellStyle name="Comma 4 2 6 2 5 4" xfId="14980" xr:uid="{C262834A-1875-463F-AA58-7E59245A5D60}"/>
    <cellStyle name="Comma 4 2 6 2 5 5" xfId="29339" xr:uid="{5C9B1127-C89C-4E45-97F3-A25913E6DC1C}"/>
    <cellStyle name="Comma 4 2 6 2 5 6" xfId="35433" xr:uid="{7DCE9FDF-22E1-4E1A-8EDB-73E93494B87C}"/>
    <cellStyle name="Comma 4 2 6 2 5 7" xfId="45526" xr:uid="{788CF7DD-8490-4C11-B0C1-A750D713C73F}"/>
    <cellStyle name="Comma 4 2 6 2 6" xfId="2977" xr:uid="{307D6F90-1229-47D9-BF8F-5A637178538C}"/>
    <cellStyle name="Comma 4 2 6 2 6 2" xfId="6056" xr:uid="{71EC17BA-6B5E-4758-AECE-83C47B59C87C}"/>
    <cellStyle name="Comma 4 2 6 2 6 2 2" xfId="12266" xr:uid="{FF96AA24-9044-41E3-BB22-4B4585644943}"/>
    <cellStyle name="Comma 4 2 6 2 6 2 2 2" xfId="26629" xr:uid="{5B35C3B0-E611-44F4-9DC5-12DDD2DABD07}"/>
    <cellStyle name="Comma 4 2 6 2 6 2 3" xfId="18364" xr:uid="{5E9867D8-EC4F-4B77-99F2-01D7F23C5C32}"/>
    <cellStyle name="Comma 4 2 6 2 6 2 4" xfId="32723" xr:uid="{5DEF2306-9FAF-4EF3-B5E6-A365F521D153}"/>
    <cellStyle name="Comma 4 2 6 2 6 2 5" xfId="38817" xr:uid="{F36B9BB1-A22E-4B9A-8E09-37996081D702}"/>
    <cellStyle name="Comma 4 2 6 2 6 3" xfId="9256" xr:uid="{0C2344E5-747F-48A4-93F5-BB3C37A6E14B}"/>
    <cellStyle name="Comma 4 2 6 2 6 3 2" xfId="23619" xr:uid="{7B18654C-D3BA-46CD-BFA4-27BBEE6E418A}"/>
    <cellStyle name="Comma 4 2 6 2 6 4" xfId="15354" xr:uid="{120E5217-97FF-440B-9896-2FE3459EE0DB}"/>
    <cellStyle name="Comma 4 2 6 2 6 5" xfId="29713" xr:uid="{FA2C9AC6-6F6F-4B5C-8E21-56726A96D562}"/>
    <cellStyle name="Comma 4 2 6 2 6 6" xfId="35807" xr:uid="{BFBBD7CD-424B-4F73-A7E9-F7B94BB5B694}"/>
    <cellStyle name="Comma 4 2 6 2 6 7" xfId="41794" xr:uid="{EC31C74E-DD1C-46D5-96D3-B9CDF5657488}"/>
    <cellStyle name="Comma 4 2 6 2 7" xfId="3351" xr:uid="{44954923-98FF-4CF8-8FE0-AC68C26CEB0C}"/>
    <cellStyle name="Comma 4 2 6 2 7 2" xfId="6430" xr:uid="{EE786981-2C61-4730-B32F-A6A24AD70045}"/>
    <cellStyle name="Comma 4 2 6 2 7 2 2" xfId="12640" xr:uid="{4B5F749D-4549-478B-B059-5E2659950A0F}"/>
    <cellStyle name="Comma 4 2 6 2 7 2 2 2" xfId="27003" xr:uid="{E3A08E89-D31C-4C30-BBFD-962F10ADC64A}"/>
    <cellStyle name="Comma 4 2 6 2 7 2 3" xfId="18738" xr:uid="{A867EDDB-678B-4C49-BB0E-458E74A8ED49}"/>
    <cellStyle name="Comma 4 2 6 2 7 2 4" xfId="33097" xr:uid="{43A1DC5F-FFF9-4B78-9995-2FD399408854}"/>
    <cellStyle name="Comma 4 2 6 2 7 2 5" xfId="39191" xr:uid="{5AA8DD3B-D401-4EE5-869C-DE4544D7B033}"/>
    <cellStyle name="Comma 4 2 6 2 7 3" xfId="9630" xr:uid="{7D4F1819-77E5-4477-A5A2-417A9C36CD18}"/>
    <cellStyle name="Comma 4 2 6 2 7 3 2" xfId="23993" xr:uid="{76D028DE-15FB-44C1-B8D3-881D1AFA6B77}"/>
    <cellStyle name="Comma 4 2 6 2 7 4" xfId="15728" xr:uid="{37660A05-BAF1-4B05-AEA2-FBBAD594CB00}"/>
    <cellStyle name="Comma 4 2 6 2 7 5" xfId="30087" xr:uid="{3AAC1452-A19D-4036-AA6A-14B287DF817F}"/>
    <cellStyle name="Comma 4 2 6 2 7 6" xfId="36181" xr:uid="{45C1230D-73CD-42B6-9F64-7ABB07D3372F}"/>
    <cellStyle name="Comma 4 2 6 2 7 7" xfId="46113" xr:uid="{AA5B2E97-A135-48D1-8469-DF289537A244}"/>
    <cellStyle name="Comma 4 2 6 2 8" xfId="3727" xr:uid="{BFBD4AEF-E418-4E7B-83EA-73858E8D01EB}"/>
    <cellStyle name="Comma 4 2 6 2 8 2" xfId="6806" xr:uid="{9E454649-7A58-4191-97B8-51DCB5F84888}"/>
    <cellStyle name="Comma 4 2 6 2 8 2 2" xfId="13015" xr:uid="{BE938B25-6F92-4D29-B85C-A43E3D5EDC1F}"/>
    <cellStyle name="Comma 4 2 6 2 8 2 2 2" xfId="27378" xr:uid="{FAA66AE6-690A-4D9B-882D-16A50153397B}"/>
    <cellStyle name="Comma 4 2 6 2 8 2 3" xfId="19113" xr:uid="{772C416F-EAA3-4C49-8008-D8FC6D29A94B}"/>
    <cellStyle name="Comma 4 2 6 2 8 2 4" xfId="33472" xr:uid="{D3526E8C-F3F3-41DA-8663-7F0E80C8F4AF}"/>
    <cellStyle name="Comma 4 2 6 2 8 2 5" xfId="39566" xr:uid="{04405C75-09E2-4C38-94F8-967F69EF76BD}"/>
    <cellStyle name="Comma 4 2 6 2 8 3" xfId="10006" xr:uid="{C018CB97-8A30-4E09-AB74-AF8C27D2E749}"/>
    <cellStyle name="Comma 4 2 6 2 8 3 2" xfId="24369" xr:uid="{63E05B4C-E162-4889-9737-9A45A834285D}"/>
    <cellStyle name="Comma 4 2 6 2 8 4" xfId="16104" xr:uid="{75D3C3B8-3D7C-46BC-9154-D423984E6FA1}"/>
    <cellStyle name="Comma 4 2 6 2 8 5" xfId="30463" xr:uid="{74B06A13-0888-4AE6-9448-60C66D4A4E3F}"/>
    <cellStyle name="Comma 4 2 6 2 8 6" xfId="36557" xr:uid="{E149E85F-F5F3-4778-A5AC-1942FF538DC9}"/>
    <cellStyle name="Comma 4 2 6 2 9" xfId="4103" xr:uid="{9DC7AD9D-38DB-4A2E-BFA5-0F91A9FA4827}"/>
    <cellStyle name="Comma 4 2 6 2 9 2" xfId="10382" xr:uid="{20C1E286-7A32-40FF-B9E8-EF6155D8E0AF}"/>
    <cellStyle name="Comma 4 2 6 2 9 2 2" xfId="24745" xr:uid="{AF834AB7-A0C7-43FE-96F5-C63C0F447450}"/>
    <cellStyle name="Comma 4 2 6 2 9 3" xfId="16480" xr:uid="{4DBB2DDC-A360-43F7-97A4-3887D6689953}"/>
    <cellStyle name="Comma 4 2 6 2 9 4" xfId="30839" xr:uid="{3D0C8E90-086C-4323-981A-34F6857E3CC9}"/>
    <cellStyle name="Comma 4 2 6 2 9 5" xfId="36933" xr:uid="{01C7E85C-4979-4C2F-8835-D56522CBE497}"/>
    <cellStyle name="Comma 4 2 6 3" xfId="638" xr:uid="{AC064385-3148-4718-B8DF-AD25B171B5FA}"/>
    <cellStyle name="Comma 4 2 6 3 2" xfId="4355" xr:uid="{DEDBAC1C-F197-41D1-9A73-66CA9F01FC48}"/>
    <cellStyle name="Comma 4 2 6 3 2 2" xfId="10586" xr:uid="{B09BBB3D-2CD6-48EB-9045-656CD2864E36}"/>
    <cellStyle name="Comma 4 2 6 3 2 2 2" xfId="24949" xr:uid="{5742A390-912D-4AFB-A80F-EA8E0A71D828}"/>
    <cellStyle name="Comma 4 2 6 3 2 3" xfId="16684" xr:uid="{048043FC-3121-46E0-99CB-1155804C73DD}"/>
    <cellStyle name="Comma 4 2 6 3 2 4" xfId="31043" xr:uid="{94AEF93A-186B-40C3-8AE8-D745B793E055}"/>
    <cellStyle name="Comma 4 2 6 3 2 5" xfId="37137" xr:uid="{19F45831-C530-4FF8-A49E-B6119CAC248C}"/>
    <cellStyle name="Comma 4 2 6 3 2 6" xfId="42305" xr:uid="{3A0A6DC6-1E83-4935-8CA7-C5E4DB5FED09}"/>
    <cellStyle name="Comma 4 2 6 3 3" xfId="7553" xr:uid="{78061173-91D7-4125-BC1F-CF642BDAA73C}"/>
    <cellStyle name="Comma 4 2 6 3 3 2" xfId="21915" xr:uid="{F665FA92-4112-4FBE-B6CB-F83FE3D7E738}"/>
    <cellStyle name="Comma 4 2 6 3 4" xfId="13650" xr:uid="{1C5FEFAC-6F55-4612-80A3-BBFF7EE683C1}"/>
    <cellStyle name="Comma 4 2 6 3 5" xfId="28009" xr:uid="{2227BF15-DB42-4939-8826-20F91783CCB5}"/>
    <cellStyle name="Comma 4 2 6 3 6" xfId="34103" xr:uid="{22CF8199-4580-428E-8ACD-D728E27C138F}"/>
    <cellStyle name="Comma 4 2 6 3 7" xfId="1288" xr:uid="{6CF95FBF-B9C9-4434-BB7C-DC231334FF1C}"/>
    <cellStyle name="Comma 4 2 6 3 8" xfId="40144" xr:uid="{9287D35D-457F-4AC5-83CE-B1A758087216}"/>
    <cellStyle name="Comma 4 2 6 4" xfId="1652" xr:uid="{840D47EB-30B1-4913-AFB2-97D1D69444DD}"/>
    <cellStyle name="Comma 4 2 6 4 2" xfId="4727" xr:uid="{37359232-69CC-4AF7-BB3E-A30BACEC3213}"/>
    <cellStyle name="Comma 4 2 6 4 2 2" xfId="10936" xr:uid="{0DCC19DF-F6E5-4013-872E-882FC21F59E2}"/>
    <cellStyle name="Comma 4 2 6 4 2 2 2" xfId="25299" xr:uid="{607C9506-4462-46A6-87F5-A3B9FD12D125}"/>
    <cellStyle name="Comma 4 2 6 4 2 3" xfId="17034" xr:uid="{ADEB1552-0FB7-46BF-B22C-DE90E5A6A86E}"/>
    <cellStyle name="Comma 4 2 6 4 2 4" xfId="31393" xr:uid="{75601E90-FE6F-4B7D-A762-A40E9E0A4279}"/>
    <cellStyle name="Comma 4 2 6 4 2 5" xfId="37487" xr:uid="{3A51A8A9-3D28-4327-BF66-8CFE6B6C47D1}"/>
    <cellStyle name="Comma 4 2 6 4 3" xfId="7926" xr:uid="{14ED50C4-134D-4588-8854-9C620F34CE4E}"/>
    <cellStyle name="Comma 4 2 6 4 3 2" xfId="22289" xr:uid="{02F5F156-18F8-452D-BCE9-4F511E3A0A0B}"/>
    <cellStyle name="Comma 4 2 6 4 4" xfId="14024" xr:uid="{0A9C73CD-9D54-49B4-8B67-694608017065}"/>
    <cellStyle name="Comma 4 2 6 4 5" xfId="28383" xr:uid="{F6029BB8-E13B-45B9-A5D9-1E54340818D0}"/>
    <cellStyle name="Comma 4 2 6 4 6" xfId="34477" xr:uid="{9153D273-A13D-4E6B-B014-2BD53645A15B}"/>
    <cellStyle name="Comma 4 2 6 4 7" xfId="43222" xr:uid="{D261FE71-6542-42DD-936D-8930133CB821}"/>
    <cellStyle name="Comma 4 2 6 5" xfId="2023" xr:uid="{AC82F0AF-CB2D-4317-9F50-F61AA8BFD760}"/>
    <cellStyle name="Comma 4 2 6 5 2" xfId="5100" xr:uid="{F2D246B5-6D79-47D6-A228-F865D374C0ED}"/>
    <cellStyle name="Comma 4 2 6 5 2 2" xfId="11310" xr:uid="{175022BA-9573-468F-8BF7-EDBED74CAB8E}"/>
    <cellStyle name="Comma 4 2 6 5 2 2 2" xfId="25673" xr:uid="{0E13C966-3CA1-435E-AB44-E0A6C399414C}"/>
    <cellStyle name="Comma 4 2 6 5 2 3" xfId="17408" xr:uid="{44CEC03E-9760-447D-B591-0B8ECBE836D8}"/>
    <cellStyle name="Comma 4 2 6 5 2 4" xfId="31767" xr:uid="{D7C1D3A5-8C4D-4F27-8C0B-D0D08B633713}"/>
    <cellStyle name="Comma 4 2 6 5 2 5" xfId="37861" xr:uid="{6EB266F0-1975-4419-B670-DE16231F9F80}"/>
    <cellStyle name="Comma 4 2 6 5 3" xfId="8300" xr:uid="{6BB9DFCF-2CA7-4A7E-B532-6A69EE6AC650}"/>
    <cellStyle name="Comma 4 2 6 5 3 2" xfId="22663" xr:uid="{66FE5EA4-21B6-4F3A-ADC0-195F2D8531B9}"/>
    <cellStyle name="Comma 4 2 6 5 4" xfId="14398" xr:uid="{0B84FE4F-2774-428D-AD7E-2656D95A69A3}"/>
    <cellStyle name="Comma 4 2 6 5 5" xfId="28757" xr:uid="{28C51F2F-B48C-40E5-9AD7-2384EBDB0A02}"/>
    <cellStyle name="Comma 4 2 6 5 6" xfId="34851" xr:uid="{14B9DEC5-49BE-4F79-871A-0B66A38BC964}"/>
    <cellStyle name="Comma 4 2 6 5 7" xfId="44121" xr:uid="{238F8735-6753-41A4-A72F-6849BC37BD0F}"/>
    <cellStyle name="Comma 4 2 6 6" xfId="2396" xr:uid="{EB237957-A37B-4A39-8EE5-8EF8D99BC035}"/>
    <cellStyle name="Comma 4 2 6 6 2" xfId="5474" xr:uid="{2AF5B801-9225-44F1-B51D-941409154AEA}"/>
    <cellStyle name="Comma 4 2 6 6 2 2" xfId="11684" xr:uid="{D466951E-DA24-426F-BD0C-1E1EC23E19CE}"/>
    <cellStyle name="Comma 4 2 6 6 2 2 2" xfId="26047" xr:uid="{B47C933F-FAA2-434F-9626-B419BA097E2E}"/>
    <cellStyle name="Comma 4 2 6 6 2 3" xfId="17782" xr:uid="{36357160-B8BA-40E6-B8F8-307EDD78A449}"/>
    <cellStyle name="Comma 4 2 6 6 2 4" xfId="32141" xr:uid="{27709272-3EC2-4920-9454-A8EF0AC121E3}"/>
    <cellStyle name="Comma 4 2 6 6 2 5" xfId="38235" xr:uid="{734DB55F-F253-4374-B473-477B65B36D89}"/>
    <cellStyle name="Comma 4 2 6 6 3" xfId="8674" xr:uid="{2A1D3448-2BC4-4E84-BF7E-9C4E2590ED28}"/>
    <cellStyle name="Comma 4 2 6 6 3 2" xfId="23037" xr:uid="{2CF8DDC6-E1CC-4FCF-A4FC-64C3887921A0}"/>
    <cellStyle name="Comma 4 2 6 6 4" xfId="14772" xr:uid="{078E98C7-D996-4911-8284-FDF2121F6FEA}"/>
    <cellStyle name="Comma 4 2 6 6 5" xfId="29131" xr:uid="{11C63D4B-17FB-416D-A415-5495B537FCFD}"/>
    <cellStyle name="Comma 4 2 6 6 6" xfId="35225" xr:uid="{5561DA26-9D9A-4717-B633-E6BBA6C535F6}"/>
    <cellStyle name="Comma 4 2 6 6 7" xfId="45081" xr:uid="{300CAD0C-12CE-4AF8-A853-D5F566B3149A}"/>
    <cellStyle name="Comma 4 2 6 7" xfId="2769" xr:uid="{1E93EF1B-E147-45E3-8646-CF626FC1F970}"/>
    <cellStyle name="Comma 4 2 6 7 2" xfId="5848" xr:uid="{624F9B5B-2A19-40DE-ABBA-788CC46027A6}"/>
    <cellStyle name="Comma 4 2 6 7 2 2" xfId="12058" xr:uid="{903AB318-E0AE-4B5C-B228-8CA83FBB637E}"/>
    <cellStyle name="Comma 4 2 6 7 2 2 2" xfId="26421" xr:uid="{22CB49E2-B6FB-40C6-A4FE-15EAA48ADFEC}"/>
    <cellStyle name="Comma 4 2 6 7 2 3" xfId="18156" xr:uid="{B5CD53CE-1113-47F8-9D5C-4B2EC733E4CF}"/>
    <cellStyle name="Comma 4 2 6 7 2 4" xfId="32515" xr:uid="{4F48105D-2BF5-43BC-B240-59C187DAA302}"/>
    <cellStyle name="Comma 4 2 6 7 2 5" xfId="38609" xr:uid="{E4675C62-D969-4521-A252-844252EA8D80}"/>
    <cellStyle name="Comma 4 2 6 7 3" xfId="9048" xr:uid="{ED0A16AE-FAAC-4C7E-83CC-0927680D328B}"/>
    <cellStyle name="Comma 4 2 6 7 3 2" xfId="23411" xr:uid="{A58F0C63-43A2-4E3D-8178-7AD2F1306679}"/>
    <cellStyle name="Comma 4 2 6 7 4" xfId="15146" xr:uid="{E1C8BE00-B532-48FF-9BCB-04828617FD7B}"/>
    <cellStyle name="Comma 4 2 6 7 5" xfId="29505" xr:uid="{759224A5-5215-44AF-AABC-EDDC2C598196}"/>
    <cellStyle name="Comma 4 2 6 7 6" xfId="35599" xr:uid="{A9954094-432E-4095-9188-2568E829A87D}"/>
    <cellStyle name="Comma 4 2 6 7 7" xfId="41300" xr:uid="{FCABD384-15AD-4571-8E3D-3BF04088E153}"/>
    <cellStyle name="Comma 4 2 6 8" xfId="3143" xr:uid="{551733D0-63BB-4E1C-88F4-6590FC5F0403}"/>
    <cellStyle name="Comma 4 2 6 8 2" xfId="6222" xr:uid="{9B92DD11-344F-4105-9506-64B64A346E36}"/>
    <cellStyle name="Comma 4 2 6 8 2 2" xfId="12432" xr:uid="{449F9833-3FD0-4F7E-AB52-D59DDC48B510}"/>
    <cellStyle name="Comma 4 2 6 8 2 2 2" xfId="26795" xr:uid="{041B93E5-EABE-45F6-8E28-BDAE36EC478C}"/>
    <cellStyle name="Comma 4 2 6 8 2 3" xfId="18530" xr:uid="{67196A41-F1EA-4C62-B10E-1B283D562925}"/>
    <cellStyle name="Comma 4 2 6 8 2 4" xfId="32889" xr:uid="{D3872FA1-0EF9-4AA2-AD31-E2B92DBEBF65}"/>
    <cellStyle name="Comma 4 2 6 8 2 5" xfId="38983" xr:uid="{3F4FDE11-992F-4A7B-A586-C8A665410505}"/>
    <cellStyle name="Comma 4 2 6 8 3" xfId="9422" xr:uid="{B2D4F66D-8B18-44A6-9F3D-755EE1280BF7}"/>
    <cellStyle name="Comma 4 2 6 8 3 2" xfId="23785" xr:uid="{AA248C88-50A0-4AC5-989B-327F41C17077}"/>
    <cellStyle name="Comma 4 2 6 8 4" xfId="15520" xr:uid="{536F9347-9F8D-43F2-9E5F-46BDB6C8D2BA}"/>
    <cellStyle name="Comma 4 2 6 8 5" xfId="29879" xr:uid="{E6A6B884-C722-4715-98DB-5B72A5730014}"/>
    <cellStyle name="Comma 4 2 6 8 6" xfId="35973" xr:uid="{5EBB1FE6-E6B1-431B-BE02-E3497338F35A}"/>
    <cellStyle name="Comma 4 2 6 8 7" xfId="45924" xr:uid="{131354C3-113B-48DF-B79D-01A0F512E84B}"/>
    <cellStyle name="Comma 4 2 6 9" xfId="3519" xr:uid="{BB8F839A-A8B8-4060-8D8F-045212A788EC}"/>
    <cellStyle name="Comma 4 2 6 9 2" xfId="6598" xr:uid="{C71A4053-A4FD-4F5C-A7AA-192781623991}"/>
    <cellStyle name="Comma 4 2 6 9 2 2" xfId="12807" xr:uid="{C1E5C5E2-0127-43AF-8BFC-169729A0A028}"/>
    <cellStyle name="Comma 4 2 6 9 2 2 2" xfId="27170" xr:uid="{EB63635C-69A3-46DB-9E6D-6F3275C6783F}"/>
    <cellStyle name="Comma 4 2 6 9 2 3" xfId="18905" xr:uid="{E97A4DE6-3A1C-403A-B70E-61611DFE2019}"/>
    <cellStyle name="Comma 4 2 6 9 2 4" xfId="33264" xr:uid="{778CB9B0-71FC-4542-99AD-1B039209BEF2}"/>
    <cellStyle name="Comma 4 2 6 9 2 5" xfId="39358" xr:uid="{AED2085A-24FD-4831-A377-9AB7D5B0F486}"/>
    <cellStyle name="Comma 4 2 6 9 3" xfId="9798" xr:uid="{1B745705-CB14-4A76-B639-25193A0F0038}"/>
    <cellStyle name="Comma 4 2 6 9 3 2" xfId="24161" xr:uid="{B5845488-B755-4248-91D2-5561A0E5F6D1}"/>
    <cellStyle name="Comma 4 2 6 9 4" xfId="15896" xr:uid="{A2F1C6C5-80B8-4A07-ACCF-F9A0C98FA25D}"/>
    <cellStyle name="Comma 4 2 6 9 5" xfId="30255" xr:uid="{960878B1-FD7E-4028-9E78-984F9AF291DC}"/>
    <cellStyle name="Comma 4 2 6 9 6" xfId="36349" xr:uid="{075EC38C-B8A4-438E-A28D-79FF3072F3F1}"/>
    <cellStyle name="Comma 4 2 7" xfId="163" xr:uid="{390B0130-13EA-48C1-A3E9-71EF2DB2A6C1}"/>
    <cellStyle name="Comma 4 2 7 10" xfId="7173" xr:uid="{870174F4-ACE5-4753-AA6E-520879CEDDBB}"/>
    <cellStyle name="Comma 4 2 7 10 2" xfId="21535" xr:uid="{CD3A4813-A85E-4019-A799-F146D5636722}"/>
    <cellStyle name="Comma 4 2 7 11" xfId="13270" xr:uid="{D0888ABC-C03A-4290-8009-7938B8893797}"/>
    <cellStyle name="Comma 4 2 7 12" xfId="27629" xr:uid="{0630B6C3-0B80-43B0-AAF5-EC1986736E7E}"/>
    <cellStyle name="Comma 4 2 7 13" xfId="33723" xr:uid="{0BA6D5D4-B326-4B94-8FD8-97F9566FB5D1}"/>
    <cellStyle name="Comma 4 2 7 14" xfId="40089" xr:uid="{8B4FE009-C0F1-4FDC-8287-2E7C61F16153}"/>
    <cellStyle name="Comma 4 2 7 2" xfId="659" xr:uid="{FF92C29F-7554-44EA-B755-9C92DC1DC94F}"/>
    <cellStyle name="Comma 4 2 7 2 2" xfId="4434" xr:uid="{F53F9886-0673-4D3A-B0F5-79536665783C}"/>
    <cellStyle name="Comma 4 2 7 2 2 2" xfId="10642" xr:uid="{76A2FF9B-E71D-4AEA-B66E-3391CB26D0F0}"/>
    <cellStyle name="Comma 4 2 7 2 2 2 2" xfId="25005" xr:uid="{46AAC82F-03B5-426B-B4DB-9373EFEEF0A5}"/>
    <cellStyle name="Comma 4 2 7 2 2 3" xfId="16740" xr:uid="{9AA329A4-2E03-42AE-8CF8-EC8D02D03967}"/>
    <cellStyle name="Comma 4 2 7 2 2 4" xfId="31099" xr:uid="{717305B8-FA46-4477-8090-32FCF52165CB}"/>
    <cellStyle name="Comma 4 2 7 2 2 5" xfId="37193" xr:uid="{78A3C4F4-E630-40B8-8C3C-F491EA92901C}"/>
    <cellStyle name="Comma 4 2 7 2 2 6" xfId="42762" xr:uid="{1A2722CE-3E50-4E0E-B4C8-F8E863BC70F6}"/>
    <cellStyle name="Comma 4 2 7 2 3" xfId="7632" xr:uid="{6FE45014-B159-41A6-B7C5-1C44D2E7DFB5}"/>
    <cellStyle name="Comma 4 2 7 2 3 2" xfId="21995" xr:uid="{78F5425C-53D4-4BB8-9986-47EDFD538EF8}"/>
    <cellStyle name="Comma 4 2 7 2 3 3" xfId="43676" xr:uid="{B9D3BDEE-171E-4D5B-BD38-8622216A6E73}"/>
    <cellStyle name="Comma 4 2 7 2 4" xfId="13730" xr:uid="{A8DB1F4F-6439-4D1C-9496-5B20545D516B}"/>
    <cellStyle name="Comma 4 2 7 2 4 2" xfId="44575" xr:uid="{B983293C-688B-4213-8E36-A1C2B59E6A7B}"/>
    <cellStyle name="Comma 4 2 7 2 5" xfId="28089" xr:uid="{C6E96BB7-D499-4C6A-9273-656366F91BEF}"/>
    <cellStyle name="Comma 4 2 7 2 5 2" xfId="45550" xr:uid="{BAF85A97-86C5-4C2A-B784-6C1B57D43AE9}"/>
    <cellStyle name="Comma 4 2 7 2 6" xfId="34183" xr:uid="{5141B7B3-5FE0-49A9-851C-4D1556E3225C}"/>
    <cellStyle name="Comma 4 2 7 2 6 2" xfId="41818" xr:uid="{DBF7FCE6-CB21-4246-BAD3-9353D008BC0D}"/>
    <cellStyle name="Comma 4 2 7 2 7" xfId="1365" xr:uid="{24ABD91B-1858-4CCB-873A-8474F184F482}"/>
    <cellStyle name="Comma 4 2 7 2 8" xfId="40166" xr:uid="{4F48E4F8-09A7-4D22-B490-223012146099}"/>
    <cellStyle name="Comma 4 2 7 3" xfId="1731" xr:uid="{8FC8763D-4A6C-4C7F-80E2-84BFA2DBCE0F}"/>
    <cellStyle name="Comma 4 2 7 3 2" xfId="4806" xr:uid="{0FBEE6B3-F78A-4793-BE76-0A2E4697E798}"/>
    <cellStyle name="Comma 4 2 7 3 2 2" xfId="11016" xr:uid="{E4A3072B-F34F-4A7F-97BB-63F842E4D3E6}"/>
    <cellStyle name="Comma 4 2 7 3 2 2 2" xfId="25379" xr:uid="{F37B3A3E-C774-4EE9-A7C4-65712C8323C4}"/>
    <cellStyle name="Comma 4 2 7 3 2 3" xfId="17114" xr:uid="{2593B692-A06C-4BCD-8163-351E4C506764}"/>
    <cellStyle name="Comma 4 2 7 3 2 4" xfId="31473" xr:uid="{2AF003F9-B0D1-4CC5-BA4B-6D39A6902FD3}"/>
    <cellStyle name="Comma 4 2 7 3 2 5" xfId="37567" xr:uid="{AD7D992D-F4C9-4E30-B01A-8FE86351E868}"/>
    <cellStyle name="Comma 4 2 7 3 3" xfId="8006" xr:uid="{A96EDAFA-C0AE-423E-911A-B8C8744D1F9D}"/>
    <cellStyle name="Comma 4 2 7 3 3 2" xfId="22369" xr:uid="{A1100A0A-1BEA-4D8B-B440-D6945F8F227F}"/>
    <cellStyle name="Comma 4 2 7 3 4" xfId="14104" xr:uid="{8BB4DA75-AE21-426B-A121-726785307FD1}"/>
    <cellStyle name="Comma 4 2 7 3 5" xfId="28463" xr:uid="{6886497F-B75D-4589-B297-62D417FDB89B}"/>
    <cellStyle name="Comma 4 2 7 3 6" xfId="34557" xr:uid="{3A1F9F59-0BEA-4E91-A200-0DCEB2B4B691}"/>
    <cellStyle name="Comma 4 2 7 3 7" xfId="42329" xr:uid="{3BC30F20-E50C-41EA-A8A7-D366426ED76A}"/>
    <cellStyle name="Comma 4 2 7 4" xfId="2102" xr:uid="{DC74529C-54C4-4DC2-942C-68977F9C31B4}"/>
    <cellStyle name="Comma 4 2 7 4 2" xfId="5180" xr:uid="{7C67DB91-914D-4D07-AAB3-4C734705AC05}"/>
    <cellStyle name="Comma 4 2 7 4 2 2" xfId="11390" xr:uid="{3FD15282-4C4F-41A8-9E89-328396ADE5BA}"/>
    <cellStyle name="Comma 4 2 7 4 2 2 2" xfId="25753" xr:uid="{7ECFA4D6-FE5D-40DE-A4E8-79FE6B0E0BA6}"/>
    <cellStyle name="Comma 4 2 7 4 2 3" xfId="17488" xr:uid="{F5F642E5-0DC4-4618-BE15-05DBD47B573F}"/>
    <cellStyle name="Comma 4 2 7 4 2 4" xfId="31847" xr:uid="{6D93B310-C6DA-48A4-9410-7B4FFBE19BD0}"/>
    <cellStyle name="Comma 4 2 7 4 2 5" xfId="37941" xr:uid="{1919A77E-AD1B-4884-ABC0-A609EE5824BC}"/>
    <cellStyle name="Comma 4 2 7 4 3" xfId="8380" xr:uid="{DD5944B3-A044-446D-8614-4BDC67800550}"/>
    <cellStyle name="Comma 4 2 7 4 3 2" xfId="22743" xr:uid="{63C66F14-D090-4B84-A85F-749E29C0F11E}"/>
    <cellStyle name="Comma 4 2 7 4 4" xfId="14478" xr:uid="{9F891F80-2D7D-4B0C-9E0F-B0E5A0147544}"/>
    <cellStyle name="Comma 4 2 7 4 5" xfId="28837" xr:uid="{C557AC2A-8DFE-4A1D-88FD-3DD65B06775E}"/>
    <cellStyle name="Comma 4 2 7 4 6" xfId="34931" xr:uid="{0B151535-5AF4-4922-84D2-AAF0F9C9AA82}"/>
    <cellStyle name="Comma 4 2 7 4 7" xfId="43246" xr:uid="{157878E1-6530-43ED-BD06-D2D7A581DF17}"/>
    <cellStyle name="Comma 4 2 7 5" xfId="2475" xr:uid="{B9B890BC-C8FF-4FB7-ABF4-5DEAEBEDFFBA}"/>
    <cellStyle name="Comma 4 2 7 5 2" xfId="5554" xr:uid="{909E06AF-5F84-42A9-B3D9-825EF50E61E9}"/>
    <cellStyle name="Comma 4 2 7 5 2 2" xfId="11764" xr:uid="{6F96E403-B51D-4262-A262-4ED9956EA07E}"/>
    <cellStyle name="Comma 4 2 7 5 2 2 2" xfId="26127" xr:uid="{42BC1B32-AD37-46D7-9F13-AED30F817414}"/>
    <cellStyle name="Comma 4 2 7 5 2 3" xfId="17862" xr:uid="{4DD3F23A-16BA-403B-BDD9-64A776B5DF93}"/>
    <cellStyle name="Comma 4 2 7 5 2 4" xfId="32221" xr:uid="{C06C239A-8893-4085-B95C-8FF6031E73F0}"/>
    <cellStyle name="Comma 4 2 7 5 2 5" xfId="38315" xr:uid="{F0445266-900C-41C6-BAD6-4FDCB2E35639}"/>
    <cellStyle name="Comma 4 2 7 5 3" xfId="8754" xr:uid="{E186897F-BE1A-41EF-B981-E78F1F8A295E}"/>
    <cellStyle name="Comma 4 2 7 5 3 2" xfId="23117" xr:uid="{5A4BDE5B-032E-4DC6-AE2E-C9837056D84D}"/>
    <cellStyle name="Comma 4 2 7 5 4" xfId="14852" xr:uid="{46F68306-7B0F-4D57-9057-E4A92EF495FA}"/>
    <cellStyle name="Comma 4 2 7 5 5" xfId="29211" xr:uid="{40711580-9874-4DF2-BCA2-A935EA78F5C4}"/>
    <cellStyle name="Comma 4 2 7 5 6" xfId="35305" xr:uid="{49E7EE89-1259-4FE1-967D-65C13CA03ED1}"/>
    <cellStyle name="Comma 4 2 7 5 7" xfId="44145" xr:uid="{83B29675-28BB-4EF7-B96B-AFBD6D72F56E}"/>
    <cellStyle name="Comma 4 2 7 6" xfId="2849" xr:uid="{4A96F360-F75C-4B90-885D-5025030F7462}"/>
    <cellStyle name="Comma 4 2 7 6 2" xfId="5928" xr:uid="{AF38D26C-B865-45DD-BF9C-ACE8273AA22A}"/>
    <cellStyle name="Comma 4 2 7 6 2 2" xfId="12138" xr:uid="{003F635F-50B2-4E1E-9EDF-0E66455A5A46}"/>
    <cellStyle name="Comma 4 2 7 6 2 2 2" xfId="26501" xr:uid="{78E32D76-E3AB-4B4C-9E6A-B7219A20BC9C}"/>
    <cellStyle name="Comma 4 2 7 6 2 3" xfId="18236" xr:uid="{BAC79B3A-0411-4F78-BC9C-509907C736B0}"/>
    <cellStyle name="Comma 4 2 7 6 2 4" xfId="32595" xr:uid="{6FBA275A-B93C-4B92-BDD2-83DC58BDEB2D}"/>
    <cellStyle name="Comma 4 2 7 6 2 5" xfId="38689" xr:uid="{92CC88E0-D864-4ABE-A9A9-67AA12DACD59}"/>
    <cellStyle name="Comma 4 2 7 6 3" xfId="9128" xr:uid="{6B12F5F7-8452-4243-A62F-FE467EF18C16}"/>
    <cellStyle name="Comma 4 2 7 6 3 2" xfId="23491" xr:uid="{99EB618D-8AC7-4B87-84F6-9EEE29936B51}"/>
    <cellStyle name="Comma 4 2 7 6 4" xfId="15226" xr:uid="{86B97F5F-F750-4A80-87E1-0497A703EA06}"/>
    <cellStyle name="Comma 4 2 7 6 5" xfId="29585" xr:uid="{DFFCC7DD-B9EA-41F9-87C4-FBBF508BDA16}"/>
    <cellStyle name="Comma 4 2 7 6 6" xfId="35679" xr:uid="{77EB3318-2C1D-46C1-8BEF-4953DA2C06A2}"/>
    <cellStyle name="Comma 4 2 7 6 7" xfId="45105" xr:uid="{EB00153E-4F9B-4199-8157-879FAC9C5BD1}"/>
    <cellStyle name="Comma 4 2 7 7" xfId="3223" xr:uid="{31CE5AD9-D590-4252-8605-C3D77FFB80AC}"/>
    <cellStyle name="Comma 4 2 7 7 2" xfId="6302" xr:uid="{B88F9ED9-BEFF-489D-9B51-D6393C8DEFEC}"/>
    <cellStyle name="Comma 4 2 7 7 2 2" xfId="12512" xr:uid="{A3A211F9-1875-4A24-8747-2CF1B58DB5F5}"/>
    <cellStyle name="Comma 4 2 7 7 2 2 2" xfId="26875" xr:uid="{5BD89930-AD72-4A89-99C8-69FD552DC5B4}"/>
    <cellStyle name="Comma 4 2 7 7 2 3" xfId="18610" xr:uid="{D65E8CA6-69A0-4622-AF6A-0F96286FCFB3}"/>
    <cellStyle name="Comma 4 2 7 7 2 4" xfId="32969" xr:uid="{4F94AE51-F296-4EBD-96FF-987495642A0E}"/>
    <cellStyle name="Comma 4 2 7 7 2 5" xfId="39063" xr:uid="{6AC980C1-AFD1-4357-A10B-D5E5CA1399D3}"/>
    <cellStyle name="Comma 4 2 7 7 3" xfId="9502" xr:uid="{AD326C39-7A4D-4FFC-8CF2-74679488FDE8}"/>
    <cellStyle name="Comma 4 2 7 7 3 2" xfId="23865" xr:uid="{DCCF5D03-1261-46E8-A579-D8927EE7A9F3}"/>
    <cellStyle name="Comma 4 2 7 7 4" xfId="15600" xr:uid="{27F036FB-B5CE-437C-ABAC-1D0F2E96B790}"/>
    <cellStyle name="Comma 4 2 7 7 5" xfId="29959" xr:uid="{FF9CF285-84A4-4F4E-9119-C1DF466B9CDC}"/>
    <cellStyle name="Comma 4 2 7 7 6" xfId="36053" xr:uid="{4E5B782E-16EB-4BED-A87B-87555E92B33B}"/>
    <cellStyle name="Comma 4 2 7 7 7" xfId="41324" xr:uid="{FD7EBE2C-6787-4890-A1FC-76B8877B5B57}"/>
    <cellStyle name="Comma 4 2 7 8" xfId="3599" xr:uid="{D998D1C4-EA4C-4056-9CAB-4CEC81AAC24C}"/>
    <cellStyle name="Comma 4 2 7 8 2" xfId="6678" xr:uid="{418AA900-513E-4B11-9303-83634AC0FF88}"/>
    <cellStyle name="Comma 4 2 7 8 2 2" xfId="12887" xr:uid="{59278D02-9D2B-458E-A7B0-B2B0B1206434}"/>
    <cellStyle name="Comma 4 2 7 8 2 2 2" xfId="27250" xr:uid="{1A7B290F-D3DE-406A-BE71-1371C7B47D51}"/>
    <cellStyle name="Comma 4 2 7 8 2 3" xfId="18985" xr:uid="{E8CCAB05-E2CE-476C-A50C-0BFB42EE4F1D}"/>
    <cellStyle name="Comma 4 2 7 8 2 4" xfId="33344" xr:uid="{08DD0C8C-6BF1-4318-8C22-99B26E9CE4D8}"/>
    <cellStyle name="Comma 4 2 7 8 2 5" xfId="39438" xr:uid="{DCEBBE5D-3EEB-44E9-A616-B332ABAF43FA}"/>
    <cellStyle name="Comma 4 2 7 8 3" xfId="9878" xr:uid="{A320FFB8-27E6-42D1-ADA4-C76A373B33B3}"/>
    <cellStyle name="Comma 4 2 7 8 3 2" xfId="24241" xr:uid="{29752264-590D-4ECD-B7E8-A69C3391A99C}"/>
    <cellStyle name="Comma 4 2 7 8 4" xfId="15976" xr:uid="{088BBD37-53C7-45AA-9C01-06A8DDBEE0F0}"/>
    <cellStyle name="Comma 4 2 7 8 5" xfId="30335" xr:uid="{144CE6EB-0B38-4AB2-B2DB-359379CE280E}"/>
    <cellStyle name="Comma 4 2 7 8 6" xfId="36429" xr:uid="{54BADA6E-6132-4D72-8A1E-8B4678B280EE}"/>
    <cellStyle name="Comma 4 2 7 8 7" xfId="45945" xr:uid="{A6BBBACF-7C68-406B-BE80-291592C1A5F0}"/>
    <cellStyle name="Comma 4 2 7 9" xfId="3975" xr:uid="{D34ABB2F-BA73-4E8D-B9DE-9DB7E4329744}"/>
    <cellStyle name="Comma 4 2 7 9 2" xfId="10254" xr:uid="{756424F1-3414-43D2-9DFC-190F8E9E31B9}"/>
    <cellStyle name="Comma 4 2 7 9 2 2" xfId="24617" xr:uid="{61022601-4B4F-4F52-887B-B1C7C96157D8}"/>
    <cellStyle name="Comma 4 2 7 9 3" xfId="16352" xr:uid="{5835E13E-C9EA-4690-B019-A4E635F9065C}"/>
    <cellStyle name="Comma 4 2 7 9 4" xfId="30711" xr:uid="{15214EBC-69A4-4E65-972A-9151A2ADDFA6}"/>
    <cellStyle name="Comma 4 2 7 9 5" xfId="36805" xr:uid="{CBD76696-3AAB-4641-B432-ED640B85ADD1}"/>
    <cellStyle name="Comma 4 2 8" xfId="594" xr:uid="{AAC09926-F551-426A-A754-96BDF94D88D4}"/>
    <cellStyle name="Comma 4 2 8 2" xfId="4227" xr:uid="{4B6FC4A0-FA88-4D54-97E3-A2233E40E8FD}"/>
    <cellStyle name="Comma 4 2 8 2 2" xfId="10458" xr:uid="{08007C27-ED22-447D-995F-4AD34CA44E3C}"/>
    <cellStyle name="Comma 4 2 8 2 2 2" xfId="24821" xr:uid="{820D9063-DE4C-4B56-99ED-0A452334BF87}"/>
    <cellStyle name="Comma 4 2 8 2 2 3" xfId="42783" xr:uid="{B5C58802-D2D5-4CB2-8DD4-674BB95E5053}"/>
    <cellStyle name="Comma 4 2 8 2 3" xfId="16556" xr:uid="{B37F014E-2242-4134-9150-0FC6CE549162}"/>
    <cellStyle name="Comma 4 2 8 2 3 2" xfId="43697" xr:uid="{158B5A27-880C-455B-A31E-EE70095EC65B}"/>
    <cellStyle name="Comma 4 2 8 2 4" xfId="30915" xr:uid="{40FBAF85-999E-41EC-A5B3-90D90EF0DE91}"/>
    <cellStyle name="Comma 4 2 8 2 4 2" xfId="44596" xr:uid="{CA9DB925-5E2C-4A98-BF61-8DB4AEBEAC63}"/>
    <cellStyle name="Comma 4 2 8 2 5" xfId="37009" xr:uid="{7A28BA2B-2E28-4336-9C72-55EC4CA5FAEB}"/>
    <cellStyle name="Comma 4 2 8 2 5 2" xfId="45571" xr:uid="{D3F78C85-AAD6-4C5E-9275-3B7A0384E16B}"/>
    <cellStyle name="Comma 4 2 8 2 6" xfId="41839" xr:uid="{D1E41467-D38D-4F7B-AB75-0B7BB968CC08}"/>
    <cellStyle name="Comma 4 2 8 3" xfId="7425" xr:uid="{BF2DA8F0-B6FC-49CE-8FA8-C926263541D0}"/>
    <cellStyle name="Comma 4 2 8 3 2" xfId="21787" xr:uid="{BC4F2762-8E25-49B2-BFC3-ADC114D832DB}"/>
    <cellStyle name="Comma 4 2 8 3 3" xfId="42350" xr:uid="{6628A067-FF4E-4724-BCE1-FA163B5E37D3}"/>
    <cellStyle name="Comma 4 2 8 4" xfId="13522" xr:uid="{0B01B84E-F62B-4CCE-8C8A-231E8141FA2B}"/>
    <cellStyle name="Comma 4 2 8 4 2" xfId="43267" xr:uid="{B685E9E0-4E6A-434E-9510-E3EA9179451B}"/>
    <cellStyle name="Comma 4 2 8 5" xfId="27881" xr:uid="{3FF65688-7B43-4EA7-82A0-0EEBB125DC10}"/>
    <cellStyle name="Comma 4 2 8 5 2" xfId="44166" xr:uid="{428C6041-3E4A-425F-AC20-EF3C5C3E0DD3}"/>
    <cellStyle name="Comma 4 2 8 6" xfId="33975" xr:uid="{B3BC7D90-C13C-4FC2-8ADA-71E225D79968}"/>
    <cellStyle name="Comma 4 2 8 6 2" xfId="45126" xr:uid="{01DB6C64-BF7F-4930-9307-A8CA88B1A280}"/>
    <cellStyle name="Comma 4 2 8 7" xfId="1164" xr:uid="{1B865094-867E-4876-86E9-EAA6A41679D3}"/>
    <cellStyle name="Comma 4 2 8 7 2" xfId="41345" xr:uid="{A47DEAED-44F6-4AB8-A1F2-4153B71D912C}"/>
    <cellStyle name="Comma 4 2 8 8" xfId="40132" xr:uid="{0F6ABD6D-735F-411D-ADE2-AA1249554641}"/>
    <cellStyle name="Comma 4 2 9" xfId="731" xr:uid="{BE9608AC-ADFC-45A0-AE9C-75D38BF556E7}"/>
    <cellStyle name="Comma 4 2 9 2" xfId="4599" xr:uid="{A3B18B0F-195A-4821-AB80-E73B382E74CD}"/>
    <cellStyle name="Comma 4 2 9 2 2" xfId="10808" xr:uid="{BAEA8DEE-38D5-473E-BBB4-0DAFF8A7F6E7}"/>
    <cellStyle name="Comma 4 2 9 2 2 2" xfId="25171" xr:uid="{1FD48275-B59D-4C81-BAEC-9ECE44541881}"/>
    <cellStyle name="Comma 4 2 9 2 3" xfId="16906" xr:uid="{03B280D8-3712-493F-A28B-3A8DECA7654A}"/>
    <cellStyle name="Comma 4 2 9 2 4" xfId="31265" xr:uid="{6FDB0EFD-3B43-4961-BDDE-F27724F5FCF6}"/>
    <cellStyle name="Comma 4 2 9 2 5" xfId="37359" xr:uid="{D0770032-EA3C-4054-AAC7-55E3181E2D2B}"/>
    <cellStyle name="Comma 4 2 9 2 6" xfId="42530" xr:uid="{274F5F16-0688-4AC1-B267-2E9A75C282B0}"/>
    <cellStyle name="Comma 4 2 9 3" xfId="7798" xr:uid="{D761E0B7-0DCC-4A6C-B89B-9E556ED2816A}"/>
    <cellStyle name="Comma 4 2 9 3 2" xfId="22161" xr:uid="{9457A13A-B553-4585-80AC-51C0A780DECE}"/>
    <cellStyle name="Comma 4 2 9 3 3" xfId="43444" xr:uid="{1247DD43-6C71-4721-9F39-9BF20DCBA898}"/>
    <cellStyle name="Comma 4 2 9 4" xfId="13896" xr:uid="{4B74F488-8CE0-4F6F-BEAE-2C52CA0CE72B}"/>
    <cellStyle name="Comma 4 2 9 4 2" xfId="44343" xr:uid="{174E6564-DB41-45E9-811E-71C34E20D222}"/>
    <cellStyle name="Comma 4 2 9 5" xfId="28255" xr:uid="{D84C82F0-78ED-4D04-B31A-19C371B197AD}"/>
    <cellStyle name="Comma 4 2 9 5 2" xfId="45309" xr:uid="{B53A7859-E6CF-491C-8B11-A7D1C862D763}"/>
    <cellStyle name="Comma 4 2 9 6" xfId="34349" xr:uid="{FFF861C3-544C-4F7D-ACF9-D7487F48FA29}"/>
    <cellStyle name="Comma 4 2 9 7" xfId="1525" xr:uid="{08B07968-7955-490C-B205-8A66C62BB152}"/>
    <cellStyle name="Comma 4 2 9 8" xfId="41572" xr:uid="{4429EC9B-9B0D-40BE-ABE8-27BB980D0FAF}"/>
    <cellStyle name="Comma 4 20" xfId="3754" xr:uid="{A066D3C7-3AA8-4EF8-B805-CA17F1873DC3}"/>
    <cellStyle name="Comma 4 20 2" xfId="10033" xr:uid="{F04EA70C-4E2D-4210-8EA8-B43CED76C31C}"/>
    <cellStyle name="Comma 4 20 2 2" xfId="24396" xr:uid="{598363A0-1C68-4300-B051-9696357C9BFB}"/>
    <cellStyle name="Comma 4 20 3" xfId="16131" xr:uid="{21AC0657-6B10-4935-8365-27314552F5B5}"/>
    <cellStyle name="Comma 4 20 4" xfId="30490" xr:uid="{E29B941B-0148-46B6-87AF-225AEF4FA49C}"/>
    <cellStyle name="Comma 4 20 5" xfId="36584" xr:uid="{081FE656-D9C6-4697-A544-3CA7273D6553}"/>
    <cellStyle name="Comma 4 20 6" xfId="44856" xr:uid="{48BACCD9-8009-40DF-BC44-FE775356A376}"/>
    <cellStyle name="Comma 4 21" xfId="6884" xr:uid="{EE7B5086-6310-4F1B-A6D1-794CAD6CA17B}"/>
    <cellStyle name="Comma 4 21 2" xfId="21261" xr:uid="{68997474-E5A0-47EB-9B64-3B11A364BC12}"/>
    <cellStyle name="Comma 4 21 3" xfId="45893" xr:uid="{412E2C5D-24BE-4E8A-B9B3-6613D02DF984}"/>
    <cellStyle name="Comma 4 22" xfId="6952" xr:uid="{524811F6-5923-4898-BF1F-15BFA8EE4B23}"/>
    <cellStyle name="Comma 4 22 2" xfId="21314" xr:uid="{BEDAD08F-E2C0-408E-A61F-954270691DE1}"/>
    <cellStyle name="Comma 4 22 3" xfId="40502" xr:uid="{541C0786-CAC6-4CE9-BA45-79F16D3350ED}"/>
    <cellStyle name="Comma 4 23" xfId="13049" xr:uid="{B221AC52-08F0-4FC9-978E-C0D7100F56D7}"/>
    <cellStyle name="Comma 4 23 2" xfId="40041" xr:uid="{2F32920D-57D5-4EC9-B303-CA8CB327A68E}"/>
    <cellStyle name="Comma 4 23 3" xfId="39705" xr:uid="{E8A3B0CF-FBE1-4103-88BD-B1EA53A84478}"/>
    <cellStyle name="Comma 4 24" xfId="27408" xr:uid="{7ABCAF48-6CE3-4214-9F4D-928E9F978B3A}"/>
    <cellStyle name="Comma 4 25" xfId="33502" xr:uid="{B2A95EE0-7907-45BE-A692-7A94E5372FBD}"/>
    <cellStyle name="Comma 4 26" xfId="39610" xr:uid="{1DF905C9-F38B-477D-B610-269C5E0FBA28}"/>
    <cellStyle name="Comma 4 27" xfId="39627" xr:uid="{240582F5-21DE-43BA-A254-C61B58B42D6B}"/>
    <cellStyle name="Comma 4 28" xfId="788" xr:uid="{58DA4607-3460-4588-9198-E43F269B2093}"/>
    <cellStyle name="Comma 4 29" xfId="39655" xr:uid="{666C9C45-9445-43C2-A16B-ED075E0D224E}"/>
    <cellStyle name="Comma 4 3" xfId="238" xr:uid="{57837199-82F6-4173-8F7A-6D6DB6A73825}"/>
    <cellStyle name="Comma 4 3 10" xfId="3780" xr:uid="{A323D42B-A5DA-4120-8B8F-E3BCD3279692}"/>
    <cellStyle name="Comma 4 3 10 2" xfId="10059" xr:uid="{E8D9404C-C0EB-45B1-AC8D-9596A07A03A0}"/>
    <cellStyle name="Comma 4 3 10 2 2" xfId="24422" xr:uid="{0219FB87-83C1-4B0C-9BD0-797ED62CA4ED}"/>
    <cellStyle name="Comma 4 3 10 3" xfId="16157" xr:uid="{AEFA0BD7-EBBC-4D55-AD61-45F06C250591}"/>
    <cellStyle name="Comma 4 3 10 4" xfId="30516" xr:uid="{6C05A58E-6D0E-4AE9-BC5C-CADA7C2F931D}"/>
    <cellStyle name="Comma 4 3 10 5" xfId="36610" xr:uid="{076B9836-634C-4A49-B539-A97C6AEFECCA}"/>
    <cellStyle name="Comma 4 3 10 6" xfId="45994" xr:uid="{6C70B53B-B0DC-48E9-80F6-ED43E7786A00}"/>
    <cellStyle name="Comma 4 3 11" xfId="6939" xr:uid="{6169765C-8650-498D-A9BD-252484A72E2E}"/>
    <cellStyle name="Comma 4 3 11 2" xfId="21301" xr:uid="{9CF8AC1F-B41B-428F-AE94-2B7ED240C6A8}"/>
    <cellStyle name="Comma 4 3 12" xfId="6978" xr:uid="{F91334EB-8B39-4E28-AEEC-AC97324C2F39}"/>
    <cellStyle name="Comma 4 3 12 2" xfId="21340" xr:uid="{32EB297D-D0B1-4307-9E3B-9148A7DE1E76}"/>
    <cellStyle name="Comma 4 3 13" xfId="13075" xr:uid="{5273FBCA-FF21-449D-9357-11A729E8D04C}"/>
    <cellStyle name="Comma 4 3 14" xfId="27434" xr:uid="{F0DC6F6E-26ED-42F4-A08E-FFF5005EFA4E}"/>
    <cellStyle name="Comma 4 3 15" xfId="33528" xr:uid="{B0BD9D1A-3D8A-4163-B9B3-765B4820D337}"/>
    <cellStyle name="Comma 4 3 16" xfId="822" xr:uid="{B2226D69-AF75-45DB-B9C2-E84CDB887A1B}"/>
    <cellStyle name="Comma 4 3 17" xfId="39673" xr:uid="{6ED5F25A-1ACF-46B6-8C60-07A3627DE59A}"/>
    <cellStyle name="Comma 4 3 18" xfId="39718" xr:uid="{50B1ED08-7832-48A7-B66F-F78398147DFF}"/>
    <cellStyle name="Comma 4 3 19" xfId="46649" xr:uid="{6A4A7F48-68DF-4501-A021-3C95BC5808FF}"/>
    <cellStyle name="Comma 4 3 2" xfId="333" xr:uid="{03E444A6-BFDF-4DBF-9ADF-424262DCA3E0}"/>
    <cellStyle name="Comma 4 3 2 10" xfId="7186" xr:uid="{218A0607-5AAB-4620-B34F-004B2B237BFE}"/>
    <cellStyle name="Comma 4 3 2 10 2" xfId="21548" xr:uid="{A742D1D2-C462-41FB-AA43-A0CFEB52ED88}"/>
    <cellStyle name="Comma 4 3 2 11" xfId="13283" xr:uid="{FB8B11DA-883F-4BDD-8009-3097F687B79F}"/>
    <cellStyle name="Comma 4 3 2 12" xfId="27642" xr:uid="{2201A67D-0BF0-4FA7-B7CD-CC4C9963D25C}"/>
    <cellStyle name="Comma 4 3 2 13" xfId="33736" xr:uid="{B5FB4F06-E451-4A47-AF37-0D9B30C6EDD7}"/>
    <cellStyle name="Comma 4 3 2 14" xfId="1020" xr:uid="{ED376D55-F86A-4BA1-AC33-3FF0D8CF4CA3}"/>
    <cellStyle name="Comma 4 3 2 15" xfId="39845" xr:uid="{8DF6E335-9F46-4C38-9DFF-C76B6EA9F842}"/>
    <cellStyle name="Comma 4 3 2 16" xfId="46688" xr:uid="{D718F2B8-37F5-4BB9-84E1-F5176A743F5F}"/>
    <cellStyle name="Comma 4 3 2 2" xfId="485" xr:uid="{2814F8EA-6064-4F82-A802-006CE72E5392}"/>
    <cellStyle name="Comma 4 3 2 2 2" xfId="673" xr:uid="{8140253D-FDE1-4361-83C0-A99AF088A091}"/>
    <cellStyle name="Comma 4 3 2 2 2 2" xfId="10655" xr:uid="{4876B2C0-1221-454E-906F-9F42EF5738CC}"/>
    <cellStyle name="Comma 4 3 2 2 2 2 2" xfId="25018" xr:uid="{C8BF80AC-9960-4266-A61A-79BCE6EC7A79}"/>
    <cellStyle name="Comma 4 3 2 2 2 2 3" xfId="42645" xr:uid="{7D723B14-8C3B-4352-96B8-681F8D2FBACB}"/>
    <cellStyle name="Comma 4 3 2 2 2 3" xfId="16753" xr:uid="{DE492614-6BC3-4036-9FEC-DA50A566BBE0}"/>
    <cellStyle name="Comma 4 3 2 2 2 4" xfId="31112" xr:uid="{ECC6EADD-70EA-45A2-AF79-DD75ECD13A63}"/>
    <cellStyle name="Comma 4 3 2 2 2 5" xfId="37206" xr:uid="{FA3FC8D7-BFB4-4F6F-A019-37CAC5BF56F2}"/>
    <cellStyle name="Comma 4 3 2 2 2 6" xfId="4447" xr:uid="{45AD03F9-CD7A-4C31-8E0E-3B8E08933FF8}"/>
    <cellStyle name="Comma 4 3 2 2 2 7" xfId="40449" xr:uid="{C311F115-C27B-432E-82C6-E84649BBCC47}"/>
    <cellStyle name="Comma 4 3 2 2 3" xfId="7645" xr:uid="{5D5E2EAA-BA99-4323-82F0-4E5020CC50FB}"/>
    <cellStyle name="Comma 4 3 2 2 3 2" xfId="22008" xr:uid="{0FFEDF07-E855-47B4-AE90-A73F71147251}"/>
    <cellStyle name="Comma 4 3 2 2 3 3" xfId="43559" xr:uid="{4899470B-F126-4502-BB2D-AAD8AC70D35B}"/>
    <cellStyle name="Comma 4 3 2 2 4" xfId="13743" xr:uid="{175807F9-392E-426C-AAAC-57F9A6A449F5}"/>
    <cellStyle name="Comma 4 3 2 2 4 2" xfId="44458" xr:uid="{B11EC586-9CF6-4518-BEA9-A8C8EEB50D10}"/>
    <cellStyle name="Comma 4 3 2 2 5" xfId="28102" xr:uid="{B73EC1DB-17B4-42C7-A8DD-D9900E7E588B}"/>
    <cellStyle name="Comma 4 3 2 2 5 2" xfId="45433" xr:uid="{9A853555-A8BE-42C5-ACCE-D977679944E5}"/>
    <cellStyle name="Comma 4 3 2 2 6" xfId="34196" xr:uid="{B64DEF29-CC7A-43BF-A0C8-BA1A9A1EDAE2}"/>
    <cellStyle name="Comma 4 3 2 2 6 2" xfId="41700" xr:uid="{1E42E934-EEF9-42DB-8DE1-685393A848AD}"/>
    <cellStyle name="Comma 4 3 2 2 7" xfId="1378" xr:uid="{9B1F72DB-63E6-4BE9-9829-122AD14ECEF7}"/>
    <cellStyle name="Comma 4 3 2 2 7 2" xfId="46230" xr:uid="{4D36225C-9A24-40A7-81A7-17930C31E261}"/>
    <cellStyle name="Comma 4 3 2 2 8" xfId="39997" xr:uid="{3ABA4A6A-0BA6-4455-B89A-FAA6482C2C79}"/>
    <cellStyle name="Comma 4 3 2 2 9" xfId="46774" xr:uid="{23E57EBC-F976-4335-B4C5-A0FA0CD058F4}"/>
    <cellStyle name="Comma 4 3 2 3" xfId="610" xr:uid="{CE858B63-6E26-4B0E-A462-9F4191EB2D9F}"/>
    <cellStyle name="Comma 4 3 2 3 2" xfId="4819" xr:uid="{5F75B204-4A80-48DE-8D9A-129EB4084EA0}"/>
    <cellStyle name="Comma 4 3 2 3 2 2" xfId="11029" xr:uid="{36899BCE-4EEF-4CFA-8107-4E28814DC3CC}"/>
    <cellStyle name="Comma 4 3 2 3 2 2 2" xfId="25392" xr:uid="{EC47E384-EC01-45EC-BB1C-9BAB81449310}"/>
    <cellStyle name="Comma 4 3 2 3 2 3" xfId="17127" xr:uid="{7D555FFC-D469-44C0-A585-AE87128E397A}"/>
    <cellStyle name="Comma 4 3 2 3 2 4" xfId="31486" xr:uid="{74C4C162-ACF0-4123-BB18-7F280183875F}"/>
    <cellStyle name="Comma 4 3 2 3 2 5" xfId="37580" xr:uid="{874CDC10-F9C6-4039-9CA5-54F9223A2290}"/>
    <cellStyle name="Comma 4 3 2 3 2 6" xfId="42212" xr:uid="{13FE574E-3ADA-4FE6-B30A-AEF8AB99C361}"/>
    <cellStyle name="Comma 4 3 2 3 3" xfId="8019" xr:uid="{F4B9278E-34AD-4B7E-8FD8-D76F0C000A6E}"/>
    <cellStyle name="Comma 4 3 2 3 3 2" xfId="22382" xr:uid="{3604B098-5CBE-47B9-8EC7-1FB78D88FC13}"/>
    <cellStyle name="Comma 4 3 2 3 4" xfId="14117" xr:uid="{67DED8BE-1A5B-4262-A939-9FADAEE68558}"/>
    <cellStyle name="Comma 4 3 2 3 5" xfId="28476" xr:uid="{DE69FEDE-FB6A-41E0-B822-100BAB7BF2DD}"/>
    <cellStyle name="Comma 4 3 2 3 6" xfId="34570" xr:uid="{827D2CFC-ED31-4BBA-836B-779BAB5107D8}"/>
    <cellStyle name="Comma 4 3 2 3 7" xfId="1744" xr:uid="{5B0289A2-ECD0-45D6-9145-01F7A656E0E8}"/>
    <cellStyle name="Comma 4 3 2 3 8" xfId="40297" xr:uid="{92BA5648-70A0-490F-9A0E-1ED9C9DD8B3B}"/>
    <cellStyle name="Comma 4 3 2 4" xfId="2115" xr:uid="{C441EBF6-F3E3-4980-8110-FE85CBFA7AEC}"/>
    <cellStyle name="Comma 4 3 2 4 2" xfId="5193" xr:uid="{E0A0F725-6C23-46B8-A26F-6EBA82C2EC4C}"/>
    <cellStyle name="Comma 4 3 2 4 2 2" xfId="11403" xr:uid="{0CEBE45B-EA81-4EEB-8331-C2A0B3995C11}"/>
    <cellStyle name="Comma 4 3 2 4 2 2 2" xfId="25766" xr:uid="{A311266B-B59B-47C4-9EC9-651E28E17D80}"/>
    <cellStyle name="Comma 4 3 2 4 2 3" xfId="17501" xr:uid="{A611EAED-C2FE-4F65-A11E-D6AD63BCFDC0}"/>
    <cellStyle name="Comma 4 3 2 4 2 4" xfId="31860" xr:uid="{6A0E144D-BA82-4677-B547-2CBF8C87EC82}"/>
    <cellStyle name="Comma 4 3 2 4 2 5" xfId="37954" xr:uid="{A74D0F59-EF81-4324-A1AE-C9EEF6C06FDD}"/>
    <cellStyle name="Comma 4 3 2 4 3" xfId="8393" xr:uid="{D293DBCF-E125-405D-AC93-2A495F7AA8CC}"/>
    <cellStyle name="Comma 4 3 2 4 3 2" xfId="22756" xr:uid="{A36681B6-C831-43CA-8887-330A9456D4C2}"/>
    <cellStyle name="Comma 4 3 2 4 4" xfId="14491" xr:uid="{467CB045-EDC0-485D-BA43-2A980A47CAAC}"/>
    <cellStyle name="Comma 4 3 2 4 5" xfId="28850" xr:uid="{26DA9861-0FCF-4C86-8C5A-81A17E42A4A2}"/>
    <cellStyle name="Comma 4 3 2 4 6" xfId="34944" xr:uid="{D58D685F-1AC9-41BB-99A5-DAF547E51529}"/>
    <cellStyle name="Comma 4 3 2 4 7" xfId="43129" xr:uid="{4D42237C-D547-404A-93C8-E592104063E4}"/>
    <cellStyle name="Comma 4 3 2 5" xfId="2488" xr:uid="{6790D28D-6A12-424F-B1BB-0B8D1CF559D5}"/>
    <cellStyle name="Comma 4 3 2 5 2" xfId="5567" xr:uid="{6CEC4E75-6F3B-4F1C-8D69-19D0A776FE5B}"/>
    <cellStyle name="Comma 4 3 2 5 2 2" xfId="11777" xr:uid="{00BEE2D8-CBC8-4A7C-9826-5E91434E84BB}"/>
    <cellStyle name="Comma 4 3 2 5 2 2 2" xfId="26140" xr:uid="{BF611C2A-8C86-4F57-8D6D-DA7421339E33}"/>
    <cellStyle name="Comma 4 3 2 5 2 3" xfId="17875" xr:uid="{E7B2FE2B-0930-45BE-809C-CDC88605C55A}"/>
    <cellStyle name="Comma 4 3 2 5 2 4" xfId="32234" xr:uid="{2C36A3CE-DE71-4471-8BF5-293596CCACA8}"/>
    <cellStyle name="Comma 4 3 2 5 2 5" xfId="38328" xr:uid="{F6DC7D66-1A30-45E9-A832-ED5C993AA9D9}"/>
    <cellStyle name="Comma 4 3 2 5 3" xfId="8767" xr:uid="{D58ABF7A-69CD-4F69-A6AD-AA89C5A7FE80}"/>
    <cellStyle name="Comma 4 3 2 5 3 2" xfId="23130" xr:uid="{E1100A91-6032-49EB-A3C2-F0B4FECF83BD}"/>
    <cellStyle name="Comma 4 3 2 5 4" xfId="14865" xr:uid="{DE99F459-E636-4314-89D3-F0B5F2AEE83A}"/>
    <cellStyle name="Comma 4 3 2 5 5" xfId="29224" xr:uid="{066713EE-9512-488B-82B9-62816B41F81C}"/>
    <cellStyle name="Comma 4 3 2 5 6" xfId="35318" xr:uid="{055A0B03-D9AA-431A-8C70-76ECA1B94757}"/>
    <cellStyle name="Comma 4 3 2 5 7" xfId="44028" xr:uid="{C51C9743-F26F-4F87-8D28-F3E474330C28}"/>
    <cellStyle name="Comma 4 3 2 6" xfId="2862" xr:uid="{04EC069C-24C4-4E67-9EF2-F5D884462FBC}"/>
    <cellStyle name="Comma 4 3 2 6 2" xfId="5941" xr:uid="{B3B87806-4641-42E0-8749-0C282CE106C4}"/>
    <cellStyle name="Comma 4 3 2 6 2 2" xfId="12151" xr:uid="{A5E6094C-7DA9-40FC-A7E3-5539CC479613}"/>
    <cellStyle name="Comma 4 3 2 6 2 2 2" xfId="26514" xr:uid="{89B39A38-94EC-4427-A3AB-42D316E0F03D}"/>
    <cellStyle name="Comma 4 3 2 6 2 3" xfId="18249" xr:uid="{84F5B61E-50A8-48EF-9E35-C978901C1220}"/>
    <cellStyle name="Comma 4 3 2 6 2 4" xfId="32608" xr:uid="{944DA7EC-7285-41A5-B1F5-316CE58767D9}"/>
    <cellStyle name="Comma 4 3 2 6 2 5" xfId="38702" xr:uid="{62A204F6-9444-4F14-B390-4B120C33CFED}"/>
    <cellStyle name="Comma 4 3 2 6 3" xfId="9141" xr:uid="{AAB6C001-922C-4AAD-9837-28E225685D19}"/>
    <cellStyle name="Comma 4 3 2 6 3 2" xfId="23504" xr:uid="{9D15F145-32F2-4037-9EDE-16FF530016E7}"/>
    <cellStyle name="Comma 4 3 2 6 4" xfId="15239" xr:uid="{659079F1-D21F-40DF-9DA3-21AEF6173312}"/>
    <cellStyle name="Comma 4 3 2 6 5" xfId="29598" xr:uid="{B3331E5A-AA52-4348-AD4C-90E4BDBF87E1}"/>
    <cellStyle name="Comma 4 3 2 6 6" xfId="35692" xr:uid="{503B6B5B-3C9E-4281-A167-022D1B1F133A}"/>
    <cellStyle name="Comma 4 3 2 6 7" xfId="44802" xr:uid="{0E9497FD-FDB7-46A6-96D6-37CADB025D42}"/>
    <cellStyle name="Comma 4 3 2 7" xfId="3236" xr:uid="{5ED04228-B859-4996-9AD5-E9A7B66F4465}"/>
    <cellStyle name="Comma 4 3 2 7 2" xfId="6315" xr:uid="{581EEE1D-B3F7-43E1-951C-E7F010689BCE}"/>
    <cellStyle name="Comma 4 3 2 7 2 2" xfId="12525" xr:uid="{A624BDF5-B6C6-487D-B179-4BEA81076376}"/>
    <cellStyle name="Comma 4 3 2 7 2 2 2" xfId="26888" xr:uid="{C7F3656F-42BD-4F60-8B2D-C2BC15A24525}"/>
    <cellStyle name="Comma 4 3 2 7 2 3" xfId="18623" xr:uid="{C16A7768-04A7-4532-BD8E-4782E41EB218}"/>
    <cellStyle name="Comma 4 3 2 7 2 4" xfId="32982" xr:uid="{413E7385-E45E-4CA8-BA47-01846AA6C225}"/>
    <cellStyle name="Comma 4 3 2 7 2 5" xfId="39076" xr:uid="{43F31996-13C8-4D0A-9A1E-18BEF8E87F94}"/>
    <cellStyle name="Comma 4 3 2 7 3" xfId="9515" xr:uid="{C488D65D-694F-45FC-91E9-7BE605F05969}"/>
    <cellStyle name="Comma 4 3 2 7 3 2" xfId="23878" xr:uid="{569DA810-F3AA-4807-8A48-409023BD8590}"/>
    <cellStyle name="Comma 4 3 2 7 4" xfId="15613" xr:uid="{4FB20968-AB03-4805-9CEA-70F38B5CAD52}"/>
    <cellStyle name="Comma 4 3 2 7 5" xfId="29972" xr:uid="{D8811D57-5693-4882-95D2-55C3BAC5AA50}"/>
    <cellStyle name="Comma 4 3 2 7 6" xfId="36066" xr:uid="{3B4926C2-1446-4434-A7C8-AD2C49AEDD5D}"/>
    <cellStyle name="Comma 4 3 2 7 7" xfId="44988" xr:uid="{4851BEF3-E57D-447C-9AEB-20228F079B9E}"/>
    <cellStyle name="Comma 4 3 2 8" xfId="3612" xr:uid="{7223962B-C903-4739-80D5-003225C03B6B}"/>
    <cellStyle name="Comma 4 3 2 8 2" xfId="6691" xr:uid="{058017F2-53A1-45E5-AC33-DA0CF17768BF}"/>
    <cellStyle name="Comma 4 3 2 8 2 2" xfId="12900" xr:uid="{98CF4019-C92B-4692-9AFC-9B6DC19F8076}"/>
    <cellStyle name="Comma 4 3 2 8 2 2 2" xfId="27263" xr:uid="{B5C42CAD-8FE3-4834-96FF-C7FAE21AD007}"/>
    <cellStyle name="Comma 4 3 2 8 2 3" xfId="18998" xr:uid="{DF06A77A-D566-4483-86A9-9A272B854A64}"/>
    <cellStyle name="Comma 4 3 2 8 2 4" xfId="33357" xr:uid="{DC2E3F6F-DD43-4041-8D5C-B7850C8D60CB}"/>
    <cellStyle name="Comma 4 3 2 8 2 5" xfId="39451" xr:uid="{C805A14D-32C5-4556-873F-77CE5EB601A6}"/>
    <cellStyle name="Comma 4 3 2 8 3" xfId="9891" xr:uid="{DF9BA217-FF79-4436-B1E5-4C91C4B81F2B}"/>
    <cellStyle name="Comma 4 3 2 8 3 2" xfId="24254" xr:uid="{D9D18CAF-9A62-4815-A46D-0A6587A291C9}"/>
    <cellStyle name="Comma 4 3 2 8 4" xfId="15989" xr:uid="{F2C6C887-F845-425E-B1D9-DD395BCC89BA}"/>
    <cellStyle name="Comma 4 3 2 8 5" xfId="30348" xr:uid="{0CAA648E-6AF6-4641-801E-CA6D12AAE757}"/>
    <cellStyle name="Comma 4 3 2 8 6" xfId="36442" xr:uid="{F0042DA8-F9FE-45E2-8FC5-BD54F26227E7}"/>
    <cellStyle name="Comma 4 3 2 8 7" xfId="41201" xr:uid="{87221E46-E054-4D81-B9FB-A250D34BD751}"/>
    <cellStyle name="Comma 4 3 2 9" xfId="3988" xr:uid="{F78DBF5E-C2B0-4E92-A956-622621C8C509}"/>
    <cellStyle name="Comma 4 3 2 9 2" xfId="10267" xr:uid="{EE7D9AE4-F7E6-43CF-A10E-A1D5C428C42F}"/>
    <cellStyle name="Comma 4 3 2 9 2 2" xfId="24630" xr:uid="{BF78C328-AF7D-4C9B-BC17-E0DD53585121}"/>
    <cellStyle name="Comma 4 3 2 9 3" xfId="16365" xr:uid="{41681030-9E8F-4D58-AAD5-8601CAAED8FA}"/>
    <cellStyle name="Comma 4 3 2 9 4" xfId="30724" xr:uid="{19F5ADDF-85FB-4F7B-8273-E9105976CA90}"/>
    <cellStyle name="Comma 4 3 2 9 5" xfId="36818" xr:uid="{A7E2F244-23FE-4B0B-B576-A3607BEFDF22}"/>
    <cellStyle name="Comma 4 3 2 9 6" xfId="46078" xr:uid="{BD7D7047-245D-42A1-B37E-7B85B552EE67}"/>
    <cellStyle name="Comma 4 3 3" xfId="413" xr:uid="{1DECE370-6A19-421E-8576-E00F68B21673}"/>
    <cellStyle name="Comma 4 3 3 2" xfId="686" xr:uid="{81300483-D439-4822-BA8F-1692C164F2CD}"/>
    <cellStyle name="Comma 4 3 3 2 2" xfId="10471" xr:uid="{88148BC0-0F78-4B07-AB34-6F1218504584}"/>
    <cellStyle name="Comma 4 3 3 2 2 2" xfId="24834" xr:uid="{08251C4A-D86A-477E-B984-B7A0FA68E02B}"/>
    <cellStyle name="Comma 4 3 3 2 2 3" xfId="42604" xr:uid="{4EA0D04F-6912-4DDA-B6BF-8F8B8D9E05A2}"/>
    <cellStyle name="Comma 4 3 3 2 3" xfId="16569" xr:uid="{12FDD511-4F90-4421-B737-29279CC40645}"/>
    <cellStyle name="Comma 4 3 3 2 4" xfId="30928" xr:uid="{16389158-F0D2-41F8-B2BB-47B43916740B}"/>
    <cellStyle name="Comma 4 3 3 2 5" xfId="37022" xr:uid="{AFEAA4B0-BA68-4474-A75C-41C55525A136}"/>
    <cellStyle name="Comma 4 3 3 2 6" xfId="4240" xr:uid="{8089FE90-0D7E-47A1-8A90-80482F8CB154}"/>
    <cellStyle name="Comma 4 3 3 2 7" xfId="40377" xr:uid="{B1AF5B72-5E27-44C5-AEBA-A606633796F8}"/>
    <cellStyle name="Comma 4 3 3 3" xfId="625" xr:uid="{7C35EA07-1499-40FA-8904-ABAE36051193}"/>
    <cellStyle name="Comma 4 3 3 3 2" xfId="21800" xr:uid="{913A6CEA-60AA-4C40-BD36-C6E90BBB5CA3}"/>
    <cellStyle name="Comma 4 3 3 3 3" xfId="7438" xr:uid="{602A7CED-0238-4EA7-B9B7-5738404CE10B}"/>
    <cellStyle name="Comma 4 3 3 3 4" xfId="43518" xr:uid="{A0BAE3DF-5840-4382-B440-0642133B637F}"/>
    <cellStyle name="Comma 4 3 3 4" xfId="13535" xr:uid="{8831D11A-D3D9-45AE-BE60-DBB36BFD23D4}"/>
    <cellStyle name="Comma 4 3 3 4 2" xfId="44417" xr:uid="{9D5454B8-B19A-4EA1-B283-95A967302B96}"/>
    <cellStyle name="Comma 4 3 3 5" xfId="27894" xr:uid="{9994F45E-33E9-4F71-9D4A-799F137F52AC}"/>
    <cellStyle name="Comma 4 3 3 5 2" xfId="45392" xr:uid="{211F1303-ABF2-470B-902E-D744A1F5BA19}"/>
    <cellStyle name="Comma 4 3 3 6" xfId="33988" xr:uid="{70B8811B-B701-4346-BAE2-1BC3F18E1F95}"/>
    <cellStyle name="Comma 4 3 3 6 2" xfId="41659" xr:uid="{0AA5EC69-A5D7-46B8-A44A-C5CE55FF2A2A}"/>
    <cellStyle name="Comma 4 3 3 7" xfId="1177" xr:uid="{C9AE0DEC-AAD8-4CD5-A9B7-36DF53F56AB4}"/>
    <cellStyle name="Comma 4 3 3 7 2" xfId="46158" xr:uid="{BDECA8A2-FE98-4F44-89DA-0B8AEAB8D375}"/>
    <cellStyle name="Comma 4 3 3 8" xfId="39925" xr:uid="{86D343B0-4AA7-43DB-86C1-B2FA45FE5688}"/>
    <cellStyle name="Comma 4 3 3 9" xfId="46720" xr:uid="{D8FD1278-CD3D-45D0-A20B-D6CF7F8801DF}"/>
    <cellStyle name="Comma 4 3 4" xfId="544" xr:uid="{CF920D85-17B3-49CF-B420-51B634EDBBD7}"/>
    <cellStyle name="Comma 4 3 4 2" xfId="699" xr:uid="{AD2C91C1-934A-4C78-AD6A-1A73ED8F7A60}"/>
    <cellStyle name="Comma 4 3 4 2 2" xfId="10821" xr:uid="{3CDF1D80-2C03-406F-9C37-19FC27A436E7}"/>
    <cellStyle name="Comma 4 3 4 2 2 2" xfId="25184" xr:uid="{C8CBFE23-1175-4D83-9EF1-C14E2B97F2E0}"/>
    <cellStyle name="Comma 4 3 4 2 3" xfId="16919" xr:uid="{28177B51-6C7B-467D-9432-2828C7CE1B61}"/>
    <cellStyle name="Comma 4 3 4 2 4" xfId="31278" xr:uid="{0857CD98-6D6B-412E-86C9-4D3F8CF93842}"/>
    <cellStyle name="Comma 4 3 4 2 5" xfId="37372" xr:uid="{B925A27F-A23F-4622-AEE4-C8ABFBB36065}"/>
    <cellStyle name="Comma 4 3 4 2 6" xfId="4612" xr:uid="{531C28E0-94FB-41FA-AB02-A29BBAA17F76}"/>
    <cellStyle name="Comma 4 3 4 2 7" xfId="42171" xr:uid="{5C1A1C1A-E2B4-428C-8658-76CA62816BF1}"/>
    <cellStyle name="Comma 4 3 4 3" xfId="640" xr:uid="{39459A72-CFE6-40AD-81EE-273B3984FF09}"/>
    <cellStyle name="Comma 4 3 4 3 2" xfId="22174" xr:uid="{F6F34E65-15F3-4548-B88C-9D90E615225D}"/>
    <cellStyle name="Comma 4 3 4 3 3" xfId="7811" xr:uid="{46DAEB22-76A0-4145-A28D-88F4C6BFC5A5}"/>
    <cellStyle name="Comma 4 3 4 4" xfId="13909" xr:uid="{741D3E2C-D3AB-4E47-A01D-347D08B0DB66}"/>
    <cellStyle name="Comma 4 3 4 5" xfId="28268" xr:uid="{2FD28ACD-31AA-4481-957B-94B05ACA0053}"/>
    <cellStyle name="Comma 4 3 4 6" xfId="34362" xr:uid="{A06AB31D-A162-44C8-8D2F-B1BE6D965A28}"/>
    <cellStyle name="Comma 4 3 4 7" xfId="1538" xr:uid="{CC27712B-A4BA-4500-A419-70E6AFA655F8}"/>
    <cellStyle name="Comma 4 3 4 8" xfId="39771" xr:uid="{A37C736C-B78D-4F0E-8F88-633438F1B9AF}"/>
    <cellStyle name="Comma 4 3 5" xfId="661" xr:uid="{19183942-F8A3-4311-8A6E-4CCBB63290F7}"/>
    <cellStyle name="Comma 4 3 5 2" xfId="4985" xr:uid="{4C122712-5A74-4983-A809-0C959D620CB0}"/>
    <cellStyle name="Comma 4 3 5 2 2" xfId="11195" xr:uid="{3A42D73E-1D5F-4521-8606-EC93F37E79BB}"/>
    <cellStyle name="Comma 4 3 5 2 2 2" xfId="25558" xr:uid="{A3F1B835-560C-4499-8195-9AA3843DC373}"/>
    <cellStyle name="Comma 4 3 5 2 3" xfId="17293" xr:uid="{333624CD-2BA7-4C5B-86C5-91BCFA60A7F5}"/>
    <cellStyle name="Comma 4 3 5 2 4" xfId="31652" xr:uid="{45A91C6F-1595-4DF8-8036-CF4AE77BD156}"/>
    <cellStyle name="Comma 4 3 5 2 5" xfId="37746" xr:uid="{9D5F51BC-432B-4311-ACE0-D5932DA7A483}"/>
    <cellStyle name="Comma 4 3 5 3" xfId="8185" xr:uid="{C82A6DD5-4080-4919-A0E4-A1F5880E2045}"/>
    <cellStyle name="Comma 4 3 5 3 2" xfId="22548" xr:uid="{961FB793-A337-4AA9-BA91-A873D80A81BC}"/>
    <cellStyle name="Comma 4 3 5 4" xfId="14283" xr:uid="{ED8F3C9B-4A4E-4EC6-B786-13E69DC1064F}"/>
    <cellStyle name="Comma 4 3 5 5" xfId="28642" xr:uid="{E86699FB-A432-4DB3-AB22-33577709558F}"/>
    <cellStyle name="Comma 4 3 5 6" xfId="34736" xr:uid="{5CFE3868-AB81-43B1-AA49-4C30E132C273}"/>
    <cellStyle name="Comma 4 3 5 7" xfId="1908" xr:uid="{4C2C8C27-D0B2-4183-A2E9-25EBFCCBF3E6}"/>
    <cellStyle name="Comma 4 3 5 8" xfId="43088" xr:uid="{E3BD3664-81E7-4A36-A5CC-E1CFC7C88638}"/>
    <cellStyle name="Comma 4 3 6" xfId="597" xr:uid="{E1B85420-2B03-4F58-ADF3-93684E0E4E47}"/>
    <cellStyle name="Comma 4 3 6 2" xfId="5359" xr:uid="{A2C96115-C1E4-4DE1-BC12-54FAFAEB88AA}"/>
    <cellStyle name="Comma 4 3 6 2 2" xfId="11569" xr:uid="{447B9F9A-DA92-4019-B5A3-E8E1B2D76A34}"/>
    <cellStyle name="Comma 4 3 6 2 2 2" xfId="25932" xr:uid="{3F941D16-2A8F-4843-B4C4-AC25C0325CBA}"/>
    <cellStyle name="Comma 4 3 6 2 3" xfId="17667" xr:uid="{3B36FADF-83AA-4F1C-9C42-884EA0377EA0}"/>
    <cellStyle name="Comma 4 3 6 2 4" xfId="32026" xr:uid="{D09D4690-91C2-4086-A161-D18F0436557B}"/>
    <cellStyle name="Comma 4 3 6 2 5" xfId="38120" xr:uid="{EC935B92-4828-4F5F-8FBC-B67896E2536F}"/>
    <cellStyle name="Comma 4 3 6 3" xfId="8559" xr:uid="{63F014E7-9557-49BA-99BD-E856EA4CEE39}"/>
    <cellStyle name="Comma 4 3 6 3 2" xfId="22922" xr:uid="{2DF39705-675D-4DE6-AAC1-BE90DD766C2C}"/>
    <cellStyle name="Comma 4 3 6 4" xfId="14657" xr:uid="{D53E5453-8796-454C-B97F-806F0EC9827F}"/>
    <cellStyle name="Comma 4 3 6 5" xfId="29016" xr:uid="{F40C05EA-B324-4211-965A-F8C90954664B}"/>
    <cellStyle name="Comma 4 3 6 6" xfId="35110" xr:uid="{089E3498-919D-4DA8-A6E6-33CDE089F49A}"/>
    <cellStyle name="Comma 4 3 6 7" xfId="2281" xr:uid="{EC514841-18FD-4A61-B202-C9E1CB105E30}"/>
    <cellStyle name="Comma 4 3 6 8" xfId="43987" xr:uid="{A2279737-62B2-412D-ABC2-17ADA9F56685}"/>
    <cellStyle name="Comma 4 3 7" xfId="719" xr:uid="{011AB3FE-B84A-457C-A3A8-25096399D2F6}"/>
    <cellStyle name="Comma 4 3 7 2" xfId="5733" xr:uid="{88B3455C-C8D3-45A8-A6F5-3BAF25D6EC45}"/>
    <cellStyle name="Comma 4 3 7 2 2" xfId="11943" xr:uid="{B46D4D86-5E7D-464C-8D5C-176707C56634}"/>
    <cellStyle name="Comma 4 3 7 2 2 2" xfId="26306" xr:uid="{45DF7923-5F21-4004-A6E1-81CCF494E402}"/>
    <cellStyle name="Comma 4 3 7 2 3" xfId="18041" xr:uid="{BA185FF6-5435-4A1C-B6B1-EA4C1A285131}"/>
    <cellStyle name="Comma 4 3 7 2 4" xfId="32400" xr:uid="{367D846F-5E20-4263-BAB2-26B48CDE0B2B}"/>
    <cellStyle name="Comma 4 3 7 2 5" xfId="38494" xr:uid="{B1928687-93E0-4B9B-B756-99C97CF1843B}"/>
    <cellStyle name="Comma 4 3 7 3" xfId="8933" xr:uid="{D3E9F769-A5FE-4EE9-A7B5-D46B34483BF2}"/>
    <cellStyle name="Comma 4 3 7 3 2" xfId="23296" xr:uid="{91169B20-3124-4BE6-AE54-E4231054A43E}"/>
    <cellStyle name="Comma 4 3 7 4" xfId="15031" xr:uid="{1EF351FD-B41F-48CF-9809-AD44837D1F2E}"/>
    <cellStyle name="Comma 4 3 7 5" xfId="29390" xr:uid="{E712A2CB-076E-4910-96EE-5FA2EC16F43E}"/>
    <cellStyle name="Comma 4 3 7 6" xfId="35484" xr:uid="{82ACE59D-277D-4C91-B1C6-8B9898357E1A}"/>
    <cellStyle name="Comma 4 3 7 7" xfId="2654" xr:uid="{2F773EBB-1291-4E02-A8C2-25D95FEA8874}"/>
    <cellStyle name="Comma 4 3 7 8" xfId="44766" xr:uid="{A531749F-34F1-4BB5-90F4-C0812E43341F}"/>
    <cellStyle name="Comma 4 3 8" xfId="749" xr:uid="{4518B953-F7A1-4ADC-B2F1-F7DD38F30C33}"/>
    <cellStyle name="Comma 4 3 8 2" xfId="6107" xr:uid="{8574DEB7-DCD8-46AF-89BE-91C9B1CB5E6A}"/>
    <cellStyle name="Comma 4 3 8 2 2" xfId="12317" xr:uid="{47849307-294A-4185-AB37-332873223C0A}"/>
    <cellStyle name="Comma 4 3 8 2 2 2" xfId="26680" xr:uid="{F2651615-02E9-4B41-99C6-8702C2259DC8}"/>
    <cellStyle name="Comma 4 3 8 2 3" xfId="18415" xr:uid="{6E997D04-C898-47B8-88C1-C3405CE07579}"/>
    <cellStyle name="Comma 4 3 8 2 4" xfId="32774" xr:uid="{547AD2C0-B52A-4EFF-BB5A-B32ADFCE5A06}"/>
    <cellStyle name="Comma 4 3 8 2 5" xfId="38868" xr:uid="{6834E937-AD9A-41B6-B5E7-2E2B17A823D4}"/>
    <cellStyle name="Comma 4 3 8 3" xfId="9307" xr:uid="{40BDC4DB-61C1-4D88-8AB0-20AD26CC2171}"/>
    <cellStyle name="Comma 4 3 8 3 2" xfId="23670" xr:uid="{7BD442AE-282B-407A-AF50-BF77B332271D}"/>
    <cellStyle name="Comma 4 3 8 4" xfId="15405" xr:uid="{1D4AAF43-B87A-4A29-AA35-E63D301AA548}"/>
    <cellStyle name="Comma 4 3 8 5" xfId="29764" xr:uid="{FD666608-219A-4B1F-9BC8-3B5AF5024A29}"/>
    <cellStyle name="Comma 4 3 8 6" xfId="35858" xr:uid="{35F6F127-60DE-4FE2-8598-074BAF8C83B4}"/>
    <cellStyle name="Comma 4 3 8 7" xfId="3028" xr:uid="{4BF24D45-74E1-4C97-B856-AB832EE8E9F0}"/>
    <cellStyle name="Comma 4 3 8 8" xfId="44946" xr:uid="{C752C86D-761C-4897-A503-630CE56EC9B7}"/>
    <cellStyle name="Comma 4 3 9" xfId="3404" xr:uid="{1F60AD45-9F00-4C35-A89E-9E3761FC80F3}"/>
    <cellStyle name="Comma 4 3 9 2" xfId="6483" xr:uid="{A515E11E-B353-454F-BC5B-7E3B6EF982BC}"/>
    <cellStyle name="Comma 4 3 9 2 2" xfId="12692" xr:uid="{F1E73F03-C7E6-4D85-8FA7-A56F349B541D}"/>
    <cellStyle name="Comma 4 3 9 2 2 2" xfId="27055" xr:uid="{F781C570-8AB9-4F66-912C-E1DD9AC5D242}"/>
    <cellStyle name="Comma 4 3 9 2 3" xfId="18790" xr:uid="{091C5D05-4E34-4588-B7E7-077782F752A3}"/>
    <cellStyle name="Comma 4 3 9 2 4" xfId="33149" xr:uid="{8DACA452-1DFE-4E9A-BA24-C02A2EC4CC77}"/>
    <cellStyle name="Comma 4 3 9 2 5" xfId="39243" xr:uid="{976B7B38-7D1A-44C2-A9DD-68EC511B0E74}"/>
    <cellStyle name="Comma 4 3 9 3" xfId="9683" xr:uid="{105C2E4B-5640-4192-A925-A1E397C7D1BC}"/>
    <cellStyle name="Comma 4 3 9 3 2" xfId="24046" xr:uid="{D9AD6D25-A371-47EB-B5DA-96BE0FB006D2}"/>
    <cellStyle name="Comma 4 3 9 4" xfId="15781" xr:uid="{00D92A13-85B9-4CC1-B9AB-8B87C8CB54D4}"/>
    <cellStyle name="Comma 4 3 9 5" xfId="30140" xr:uid="{0D9BD72A-5419-4881-BB5A-DF6B5643FD08}"/>
    <cellStyle name="Comma 4 3 9 6" xfId="36234" xr:uid="{2F5DF362-29B4-4C1A-BDF5-66DC6801AA26}"/>
    <cellStyle name="Comma 4 3 9 7" xfId="41154" xr:uid="{D7629D53-CC85-4685-B0D9-F0AEF99D5E9C}"/>
    <cellStyle name="Comma 4 30" xfId="708" xr:uid="{4083AD6A-5122-4517-8AA8-138DF3A92AC8}"/>
    <cellStyle name="Comma 4 30 2" xfId="39666" xr:uid="{613791FF-90ED-46A9-AD3D-57F710AB1212}"/>
    <cellStyle name="Comma 4 31" xfId="762" xr:uid="{83FC1D00-BCBB-427F-955A-2346FEBD07C1}"/>
    <cellStyle name="Comma 4 32" xfId="39656" xr:uid="{01BECFE2-D312-44DB-B51D-0DD39370E872}"/>
    <cellStyle name="Comma 4 33" xfId="39661" xr:uid="{B3B45E9E-3B03-4F55-91EE-149E59DC3DCA}"/>
    <cellStyle name="Comma 4 34" xfId="39723" xr:uid="{FDA31F5E-F07C-40B0-842C-D33B68876309}"/>
    <cellStyle name="Comma 4 35" xfId="46793" xr:uid="{E1CDE4AC-0228-45EF-81E4-8EFA556441CB}"/>
    <cellStyle name="Comma 4 36" xfId="88" xr:uid="{B2A248BF-A0ED-4FC2-A023-D00707E07D37}"/>
    <cellStyle name="Comma 4 4" xfId="187" xr:uid="{A16FB1DB-6DB5-4BE2-A68D-819AF6326CD4}"/>
    <cellStyle name="Comma 4 4 10" xfId="3823" xr:uid="{7AEF4781-49DB-4A4C-A6C2-DADD92A2375C}"/>
    <cellStyle name="Comma 4 4 10 2" xfId="10102" xr:uid="{7914F65E-8D91-4BB6-9776-2C688AE646DA}"/>
    <cellStyle name="Comma 4 4 10 2 2" xfId="24465" xr:uid="{3770FA86-F8E6-4985-9E41-DD6BD98A92C8}"/>
    <cellStyle name="Comma 4 4 10 3" xfId="16200" xr:uid="{463A4499-AA7D-49E8-A908-4627B54C9D79}"/>
    <cellStyle name="Comma 4 4 10 4" xfId="30559" xr:uid="{116B316C-7931-4FDE-A5DB-27B84480C098}"/>
    <cellStyle name="Comma 4 4 10 5" xfId="36653" xr:uid="{D1195AE0-5556-49CE-B09D-7C2064A0D58E}"/>
    <cellStyle name="Comma 4 4 11" xfId="6913" xr:uid="{3FFDFDA9-42DA-48AB-86D2-AB6774620FDD}"/>
    <cellStyle name="Comma 4 4 11 2" xfId="21275" xr:uid="{797A6592-F937-45F9-B90B-DB3364E75ADF}"/>
    <cellStyle name="Comma 4 4 12" xfId="7021" xr:uid="{140D9D26-DBE1-4942-9536-93C14E6C00F2}"/>
    <cellStyle name="Comma 4 4 12 2" xfId="21383" xr:uid="{DD6E097C-2DE2-429B-B74E-5156B92EB515}"/>
    <cellStyle name="Comma 4 4 13" xfId="13118" xr:uid="{71B84DAA-4BE7-46B7-BF96-0F8515989A4C}"/>
    <cellStyle name="Comma 4 4 14" xfId="27477" xr:uid="{69C2D9AD-D8DD-4A1D-B5F6-928B1A3AF193}"/>
    <cellStyle name="Comma 4 4 15" xfId="33571" xr:uid="{AC93EDFA-60D5-4DDA-BF62-0E8EEEDF2F4C}"/>
    <cellStyle name="Comma 4 4 16" xfId="878" xr:uid="{FE89AAA8-DDA5-44CB-AE96-543911ACFEC1}"/>
    <cellStyle name="Comma 4 4 17" xfId="39747" xr:uid="{25D5A1F0-A88F-4550-AE63-3BF48EB1B28B}"/>
    <cellStyle name="Comma 4 4 2" xfId="309" xr:uid="{F4118231-9D57-4F66-927E-824E5BC91E01}"/>
    <cellStyle name="Comma 4 4 2 10" xfId="7229" xr:uid="{5C8EA9CA-4F40-46C4-9161-0949607262DF}"/>
    <cellStyle name="Comma 4 4 2 10 2" xfId="21591" xr:uid="{7F08287A-B79A-4B70-B4B9-4F8E46315E21}"/>
    <cellStyle name="Comma 4 4 2 11" xfId="13326" xr:uid="{6DFD00E3-021A-4B22-8DA9-75E0CDC83405}"/>
    <cellStyle name="Comma 4 4 2 12" xfId="27685" xr:uid="{4D729260-EE1E-4D39-ABA4-CC557994689A}"/>
    <cellStyle name="Comma 4 4 2 13" xfId="33779" xr:uid="{8CACFACA-EC5A-4C7A-AE75-DE1B7FB4F08D}"/>
    <cellStyle name="Comma 4 4 2 14" xfId="1060" xr:uid="{B6832E18-8568-4006-8245-D2A400108944}"/>
    <cellStyle name="Comma 4 4 2 15" xfId="39821" xr:uid="{EB8BC256-799A-4B39-9392-6D7E26C4DA09}"/>
    <cellStyle name="Comma 4 4 2 16" xfId="46737" xr:uid="{CCD5513D-0EFF-4E88-8965-444020A72DB0}"/>
    <cellStyle name="Comma 4 4 2 2" xfId="462" xr:uid="{136F6927-C33E-4643-B00D-25BC0243E0D5}"/>
    <cellStyle name="Comma 4 4 2 2 2" xfId="4490" xr:uid="{290E3A8F-B6BF-4958-9C6B-84E831D62D92}"/>
    <cellStyle name="Comma 4 4 2 2 2 2" xfId="10698" xr:uid="{E6B1D4BF-477D-4705-A860-D2AD8FBF1EDD}"/>
    <cellStyle name="Comma 4 4 2 2 2 2 2" xfId="25061" xr:uid="{FA904A0C-D3D4-4C46-9E7B-F33A10B1BBE7}"/>
    <cellStyle name="Comma 4 4 2 2 2 3" xfId="16796" xr:uid="{9A6922FB-23CD-4B44-8A01-8CD228D30101}"/>
    <cellStyle name="Comma 4 4 2 2 2 4" xfId="31155" xr:uid="{239FC5B6-CC50-42D6-A717-A2DB965890BC}"/>
    <cellStyle name="Comma 4 4 2 2 2 5" xfId="37249" xr:uid="{ACD4454B-B7F5-4D19-B666-6D6EDE02B137}"/>
    <cellStyle name="Comma 4 4 2 2 2 6" xfId="40426" xr:uid="{2D435C4C-85E2-4896-9751-D808494DEC8D}"/>
    <cellStyle name="Comma 4 4 2 2 3" xfId="7688" xr:uid="{762AA43E-083F-4C7C-97BB-4AA726E997BB}"/>
    <cellStyle name="Comma 4 4 2 2 3 2" xfId="22051" xr:uid="{84954F8D-9A34-491D-B3B2-64F6593A47FB}"/>
    <cellStyle name="Comma 4 4 2 2 3 3" xfId="42605" xr:uid="{B88D4BFF-B175-4A2F-97DC-90BA1498A106}"/>
    <cellStyle name="Comma 4 4 2 2 4" xfId="13786" xr:uid="{83FC5ED0-2284-4A82-9872-104E9FF09D08}"/>
    <cellStyle name="Comma 4 4 2 2 4 2" xfId="46207" xr:uid="{3062583A-20D4-40FC-9D28-F11C7A849131}"/>
    <cellStyle name="Comma 4 4 2 2 5" xfId="28145" xr:uid="{25494153-8695-47C4-98DB-0A464DF4A5AD}"/>
    <cellStyle name="Comma 4 4 2 2 6" xfId="34239" xr:uid="{C7B30140-4E1C-4284-A016-A84BBAEC028C}"/>
    <cellStyle name="Comma 4 4 2 2 7" xfId="1418" xr:uid="{7982E90E-1CBA-4D62-8403-DAA27C3654CD}"/>
    <cellStyle name="Comma 4 4 2 2 8" xfId="39974" xr:uid="{52F47B2D-7EC0-4304-886A-EA378A438B1D}"/>
    <cellStyle name="Comma 4 4 2 3" xfId="655" xr:uid="{D55332CC-2FFB-471D-9732-27658A9CE7E6}"/>
    <cellStyle name="Comma 4 4 2 3 2" xfId="4862" xr:uid="{85A04DA9-21E3-4D61-AC04-4C4AF9416B50}"/>
    <cellStyle name="Comma 4 4 2 3 2 2" xfId="11072" xr:uid="{9D50830E-FEFE-4D20-834D-2757B73AD282}"/>
    <cellStyle name="Comma 4 4 2 3 2 2 2" xfId="25435" xr:uid="{DAA2709C-777D-482F-98B2-5E4C46486709}"/>
    <cellStyle name="Comma 4 4 2 3 2 3" xfId="17170" xr:uid="{BEBA99E0-06D7-485F-AE3F-E18BC3CBBD67}"/>
    <cellStyle name="Comma 4 4 2 3 2 4" xfId="31529" xr:uid="{119C4028-0928-46E9-A1E6-9849E8B46AD9}"/>
    <cellStyle name="Comma 4 4 2 3 2 5" xfId="37623" xr:uid="{BCBC7E8F-AC78-4003-ABE5-527D62387195}"/>
    <cellStyle name="Comma 4 4 2 3 2 6" xfId="43519" xr:uid="{212F709F-073B-46C8-87DA-03BF6049D4DA}"/>
    <cellStyle name="Comma 4 4 2 3 3" xfId="8062" xr:uid="{2DA86DB0-67C2-4B50-98F1-FED5E38C6B6F}"/>
    <cellStyle name="Comma 4 4 2 3 3 2" xfId="22425" xr:uid="{C3A29565-826A-4C1C-B7FD-D5CD01E72251}"/>
    <cellStyle name="Comma 4 4 2 3 4" xfId="14160" xr:uid="{CCD33623-E5E7-442C-A0D2-2660A212B47F}"/>
    <cellStyle name="Comma 4 4 2 3 5" xfId="28519" xr:uid="{063BE34E-B43A-4736-A5ED-A498B74C7835}"/>
    <cellStyle name="Comma 4 4 2 3 6" xfId="34613" xr:uid="{CF8F9ED0-A5F9-4F01-80F6-4F870A3C46D5}"/>
    <cellStyle name="Comma 4 4 2 3 7" xfId="1787" xr:uid="{19B6EED3-4925-4A52-AA36-C61839AF20B7}"/>
    <cellStyle name="Comma 4 4 2 3 8" xfId="40273" xr:uid="{2EC2B603-48C3-4205-B71B-844F1E4FFC62}"/>
    <cellStyle name="Comma 4 4 2 4" xfId="2158" xr:uid="{0DF44566-7043-40E6-9966-15125762603C}"/>
    <cellStyle name="Comma 4 4 2 4 2" xfId="5236" xr:uid="{F456E906-A997-4DD2-9A05-1B5E4D53405D}"/>
    <cellStyle name="Comma 4 4 2 4 2 2" xfId="11446" xr:uid="{63912ED1-03B3-4999-92B9-95EDA61E8AF0}"/>
    <cellStyle name="Comma 4 4 2 4 2 2 2" xfId="25809" xr:uid="{AEB7ABEA-D835-454F-B26F-1165C657253F}"/>
    <cellStyle name="Comma 4 4 2 4 2 3" xfId="17544" xr:uid="{49D92167-FF4A-4F64-95E5-F44482E91321}"/>
    <cellStyle name="Comma 4 4 2 4 2 4" xfId="31903" xr:uid="{2EEC9102-54C5-4E51-9E44-7FD4DB58A340}"/>
    <cellStyle name="Comma 4 4 2 4 2 5" xfId="37997" xr:uid="{F1ADBAC8-793A-4B4A-8A95-5C11A5455FA5}"/>
    <cellStyle name="Comma 4 4 2 4 3" xfId="8436" xr:uid="{93FB1711-BE56-4100-BC84-6755CFA8F875}"/>
    <cellStyle name="Comma 4 4 2 4 3 2" xfId="22799" xr:uid="{092812FA-2438-4977-88E9-657E46F38651}"/>
    <cellStyle name="Comma 4 4 2 4 4" xfId="14534" xr:uid="{B7C0A74B-C8F6-4FE2-9112-D899668B86D6}"/>
    <cellStyle name="Comma 4 4 2 4 5" xfId="28893" xr:uid="{E2D5883A-A0F2-4A69-9B5E-D837C8439A22}"/>
    <cellStyle name="Comma 4 4 2 4 6" xfId="34987" xr:uid="{8BA93873-AE0C-4F09-A683-F4B704A1E7E7}"/>
    <cellStyle name="Comma 4 4 2 4 7" xfId="44418" xr:uid="{7D9A7E63-F2AE-4E15-9AB4-AF6C9C578302}"/>
    <cellStyle name="Comma 4 4 2 5" xfId="2531" xr:uid="{39401BA3-34EB-40A7-990E-B4F24BD98B59}"/>
    <cellStyle name="Comma 4 4 2 5 2" xfId="5610" xr:uid="{3456E546-60ED-4754-B80F-4BA2DE90F086}"/>
    <cellStyle name="Comma 4 4 2 5 2 2" xfId="11820" xr:uid="{73CEDE2B-300F-4AC2-8E4D-DFB50EC4F318}"/>
    <cellStyle name="Comma 4 4 2 5 2 2 2" xfId="26183" xr:uid="{90778029-2446-4FCA-9554-21230CA1776B}"/>
    <cellStyle name="Comma 4 4 2 5 2 3" xfId="17918" xr:uid="{442C5702-07C7-4E28-AD46-881CB27AD320}"/>
    <cellStyle name="Comma 4 4 2 5 2 4" xfId="32277" xr:uid="{18C92CE3-D0F8-4D75-B7D3-62E2EBF290A4}"/>
    <cellStyle name="Comma 4 4 2 5 2 5" xfId="38371" xr:uid="{D27FA04D-02C5-4556-BAA1-101D997424D7}"/>
    <cellStyle name="Comma 4 4 2 5 3" xfId="8810" xr:uid="{3D6777CF-2506-4B3F-A7E7-31FEFAADED36}"/>
    <cellStyle name="Comma 4 4 2 5 3 2" xfId="23173" xr:uid="{EDC3BB95-B0F0-4FDC-A735-8E5780833485}"/>
    <cellStyle name="Comma 4 4 2 5 4" xfId="14908" xr:uid="{5BFC5168-C6AB-4851-8913-6AFEBADE2AF8}"/>
    <cellStyle name="Comma 4 4 2 5 5" xfId="29267" xr:uid="{4B5508C5-C952-4458-AB0E-8A3EC96A2B91}"/>
    <cellStyle name="Comma 4 4 2 5 6" xfId="35361" xr:uid="{22AD5F56-0AB6-49A8-93C3-6F3EA67DCD27}"/>
    <cellStyle name="Comma 4 4 2 5 7" xfId="45393" xr:uid="{041FFA45-03EB-43DD-808F-0E1A512865BB}"/>
    <cellStyle name="Comma 4 4 2 6" xfId="2905" xr:uid="{052307EA-B8B4-402B-A31B-4DE6729245F0}"/>
    <cellStyle name="Comma 4 4 2 6 2" xfId="5984" xr:uid="{34C9C4F4-F985-4DE7-880E-1E94EE0A7475}"/>
    <cellStyle name="Comma 4 4 2 6 2 2" xfId="12194" xr:uid="{05D7CF7C-811B-4C1F-BCB8-0635894F8FAF}"/>
    <cellStyle name="Comma 4 4 2 6 2 2 2" xfId="26557" xr:uid="{C5D1C2F9-2A54-41AE-A8D3-A94936AA07F1}"/>
    <cellStyle name="Comma 4 4 2 6 2 3" xfId="18292" xr:uid="{57EE3422-D6C3-4422-AB2E-89174EB6C9EC}"/>
    <cellStyle name="Comma 4 4 2 6 2 4" xfId="32651" xr:uid="{0BBB9672-A83C-41FA-B533-B3D9E5F99313}"/>
    <cellStyle name="Comma 4 4 2 6 2 5" xfId="38745" xr:uid="{4DB36096-0284-4301-BE49-73308D573BFE}"/>
    <cellStyle name="Comma 4 4 2 6 3" xfId="9184" xr:uid="{422D109D-42C3-4BD8-B08D-531F7AC6241D}"/>
    <cellStyle name="Comma 4 4 2 6 3 2" xfId="23547" xr:uid="{D27C5939-FAAB-4AFA-90C4-C015B4706546}"/>
    <cellStyle name="Comma 4 4 2 6 4" xfId="15282" xr:uid="{696929C6-9451-4E0B-A146-3B486234D9BE}"/>
    <cellStyle name="Comma 4 4 2 6 5" xfId="29641" xr:uid="{85FFBFB2-A0F6-43DF-9442-91F50F0E0159}"/>
    <cellStyle name="Comma 4 4 2 6 6" xfId="35735" xr:uid="{C5774729-ED2D-4F4B-B637-50F0D26949B0}"/>
    <cellStyle name="Comma 4 4 2 6 7" xfId="41660" xr:uid="{974D029D-CB01-4574-A8FA-BC6D98D7CF15}"/>
    <cellStyle name="Comma 4 4 2 7" xfId="3279" xr:uid="{D0C8287B-8BE0-4291-898C-F02B7A8C0B52}"/>
    <cellStyle name="Comma 4 4 2 7 2" xfId="6358" xr:uid="{CE5F1CC8-30EB-4A0D-AB80-D6D0EA8E87A1}"/>
    <cellStyle name="Comma 4 4 2 7 2 2" xfId="12568" xr:uid="{1E2615AD-18E2-4551-90C9-C252958EF975}"/>
    <cellStyle name="Comma 4 4 2 7 2 2 2" xfId="26931" xr:uid="{74AD3A24-69D2-4F96-B08C-D1736D737F9B}"/>
    <cellStyle name="Comma 4 4 2 7 2 3" xfId="18666" xr:uid="{5C5D059C-58F0-4828-A9B2-4A885AF89E69}"/>
    <cellStyle name="Comma 4 4 2 7 2 4" xfId="33025" xr:uid="{B6ACE758-0636-4087-903C-BF2B8B61319C}"/>
    <cellStyle name="Comma 4 4 2 7 2 5" xfId="39119" xr:uid="{B60A8E3F-AF1F-47AF-B2B9-7C67571158A5}"/>
    <cellStyle name="Comma 4 4 2 7 3" xfId="9558" xr:uid="{E0C48AF9-2BFF-423A-86AC-E73EBB7ECD11}"/>
    <cellStyle name="Comma 4 4 2 7 3 2" xfId="23921" xr:uid="{D90E8CDA-CC7E-4871-BAF1-0A33C9C22B1E}"/>
    <cellStyle name="Comma 4 4 2 7 4" xfId="15656" xr:uid="{E6BD9809-FF1B-42F5-AC4C-E3569359A2B6}"/>
    <cellStyle name="Comma 4 4 2 7 5" xfId="30015" xr:uid="{079DF87C-999C-41DF-B823-53CD52535F22}"/>
    <cellStyle name="Comma 4 4 2 7 6" xfId="36109" xr:uid="{C0CFE992-A75C-4FE8-A761-12B788E544B6}"/>
    <cellStyle name="Comma 4 4 2 7 7" xfId="46054" xr:uid="{CB8BBDB9-62C7-458B-8C21-94C094067A1F}"/>
    <cellStyle name="Comma 4 4 2 8" xfId="3655" xr:uid="{748306ED-DDEC-43CF-BC42-14E8065AE0B0}"/>
    <cellStyle name="Comma 4 4 2 8 2" xfId="6734" xr:uid="{ACFE5CAA-EC2C-49CF-82D4-6AAE440CDA1B}"/>
    <cellStyle name="Comma 4 4 2 8 2 2" xfId="12943" xr:uid="{11EC2FFE-B767-4EFD-8015-7B10DEA62049}"/>
    <cellStyle name="Comma 4 4 2 8 2 2 2" xfId="27306" xr:uid="{6B6E82C3-AF17-4037-8DCD-D975C9410A21}"/>
    <cellStyle name="Comma 4 4 2 8 2 3" xfId="19041" xr:uid="{D8C9D645-2EFE-4545-A888-2B3090E4B8DD}"/>
    <cellStyle name="Comma 4 4 2 8 2 4" xfId="33400" xr:uid="{1A55DE49-B1E8-4385-8986-0ADC949E757B}"/>
    <cellStyle name="Comma 4 4 2 8 2 5" xfId="39494" xr:uid="{E86FD3D6-1E3C-478B-B10F-FC6A94CF9FBF}"/>
    <cellStyle name="Comma 4 4 2 8 3" xfId="9934" xr:uid="{01E46C68-1FFC-4F55-9C8D-C761E73E6BE4}"/>
    <cellStyle name="Comma 4 4 2 8 3 2" xfId="24297" xr:uid="{138BF197-08BE-43E4-9A6D-94B7EE7CB2CE}"/>
    <cellStyle name="Comma 4 4 2 8 4" xfId="16032" xr:uid="{091245E0-5C10-482B-92D1-9BEAFFAD98A8}"/>
    <cellStyle name="Comma 4 4 2 8 5" xfId="30391" xr:uid="{1C3C961C-AF06-4C7B-9CB4-4903F6FF5FD0}"/>
    <cellStyle name="Comma 4 4 2 8 6" xfId="36485" xr:uid="{A2DE9B17-C75F-4B25-81E3-C8920BBB2260}"/>
    <cellStyle name="Comma 4 4 2 9" xfId="4031" xr:uid="{E76D35AB-67BA-4D26-89E5-CF093A2F8240}"/>
    <cellStyle name="Comma 4 4 2 9 2" xfId="10310" xr:uid="{1CF33996-FDCD-4E8D-987B-6C6806557ED7}"/>
    <cellStyle name="Comma 4 4 2 9 2 2" xfId="24673" xr:uid="{BB399207-C1A7-4A60-A4F2-6FDADB0A67A2}"/>
    <cellStyle name="Comma 4 4 2 9 3" xfId="16408" xr:uid="{24DBC28D-760A-4739-9AC3-0AD4E1E8ADC9}"/>
    <cellStyle name="Comma 4 4 2 9 4" xfId="30767" xr:uid="{0DBE71AB-B567-4B0D-BF4D-297E77B071F7}"/>
    <cellStyle name="Comma 4 4 2 9 5" xfId="36861" xr:uid="{BB97A32A-D7B6-4678-83D6-60EA76444E9B}"/>
    <cellStyle name="Comma 4 4 3" xfId="384" xr:uid="{7C953849-4223-4A56-A427-425FB62F1029}"/>
    <cellStyle name="Comma 4 4 3 2" xfId="4283" xr:uid="{B5332010-B1C0-40CC-8031-DDC43BEEDF1B}"/>
    <cellStyle name="Comma 4 4 3 2 2" xfId="10514" xr:uid="{D7373236-7BEE-4999-A6E3-A83E36AD4836}"/>
    <cellStyle name="Comma 4 4 3 2 2 2" xfId="24877" xr:uid="{15D5B4F3-67DF-4AF0-A585-700ED0FE80C9}"/>
    <cellStyle name="Comma 4 4 3 2 3" xfId="16612" xr:uid="{A8DA42D9-3B21-4E37-A018-A96DD4E3EF9B}"/>
    <cellStyle name="Comma 4 4 3 2 4" xfId="30971" xr:uid="{DC3F2B0E-272E-4085-B152-AB3269CEFC54}"/>
    <cellStyle name="Comma 4 4 3 2 5" xfId="37065" xr:uid="{63654D22-DA3B-464D-A122-27EF845A9CEA}"/>
    <cellStyle name="Comma 4 4 3 2 6" xfId="40348" xr:uid="{0D75AEB9-9194-49D7-9AE8-294088E4105E}"/>
    <cellStyle name="Comma 4 4 3 3" xfId="7481" xr:uid="{603FE965-C608-439C-AF5F-036466853042}"/>
    <cellStyle name="Comma 4 4 3 3 2" xfId="21843" xr:uid="{247568FE-C594-4E93-B458-207F2E2EA323}"/>
    <cellStyle name="Comma 4 4 3 3 3" xfId="42172" xr:uid="{03E87752-2928-49A6-8DB8-BC6105042B39}"/>
    <cellStyle name="Comma 4 4 3 4" xfId="13578" xr:uid="{A9B68A11-2428-4829-B292-42407F5F85D8}"/>
    <cellStyle name="Comma 4 4 3 4 2" xfId="46129" xr:uid="{ADF227BF-A06A-41A9-972B-5E308F7F2591}"/>
    <cellStyle name="Comma 4 4 3 5" xfId="27937" xr:uid="{92C8DD1A-0B5F-4336-8C86-4F173CACBD5C}"/>
    <cellStyle name="Comma 4 4 3 6" xfId="34031" xr:uid="{792159A0-2F49-4019-AE01-C02B571898E0}"/>
    <cellStyle name="Comma 4 4 3 7" xfId="1217" xr:uid="{2A327BA5-6B61-4A19-A6DA-7C33A3EF3778}"/>
    <cellStyle name="Comma 4 4 3 8" xfId="39896" xr:uid="{664E9D18-8D6A-408D-8A0B-AA272DEA5964}"/>
    <cellStyle name="Comma 4 4 4" xfId="589" xr:uid="{1BFD2698-09CB-46AD-8796-ADF5B126916F}"/>
    <cellStyle name="Comma 4 4 4 2" xfId="4655" xr:uid="{88428F9C-4A23-473F-B1F9-071FAE908981}"/>
    <cellStyle name="Comma 4 4 4 2 2" xfId="10864" xr:uid="{CF250794-1C3E-4BE1-ACEC-A63622DD2E79}"/>
    <cellStyle name="Comma 4 4 4 2 2 2" xfId="25227" xr:uid="{83DA1940-174F-4010-9381-EF027D71E1CE}"/>
    <cellStyle name="Comma 4 4 4 2 3" xfId="16962" xr:uid="{686FEB8D-004A-4E2F-BF9F-76EC964B638D}"/>
    <cellStyle name="Comma 4 4 4 2 4" xfId="31321" xr:uid="{932B17A5-3495-4CDC-90C5-FA9241EE3474}"/>
    <cellStyle name="Comma 4 4 4 2 5" xfId="37415" xr:uid="{77F8F912-1969-4672-A01E-FA65FC157E63}"/>
    <cellStyle name="Comma 4 4 4 2 6" xfId="43089" xr:uid="{B22141B5-1C0C-4B18-8490-901D923B0703}"/>
    <cellStyle name="Comma 4 4 4 3" xfId="7854" xr:uid="{56D7A3CC-C428-41B2-B82A-CD50CC1E8D0E}"/>
    <cellStyle name="Comma 4 4 4 3 2" xfId="22217" xr:uid="{5604D667-D20A-41E3-83B4-3909E7E9ED2A}"/>
    <cellStyle name="Comma 4 4 4 4" xfId="13952" xr:uid="{3514B447-92D3-4D82-B5C2-D8C54DA0DD10}"/>
    <cellStyle name="Comma 4 4 4 5" xfId="28311" xr:uid="{A2622ED3-56CA-46C2-A5FD-C51A9CFD863B}"/>
    <cellStyle name="Comma 4 4 4 6" xfId="34405" xr:uid="{CA990C22-993D-4DA9-9B5B-083685E459AD}"/>
    <cellStyle name="Comma 4 4 4 7" xfId="1581" xr:uid="{4C8F444A-0D0C-47E5-A1B4-C10AF2CAC913}"/>
    <cellStyle name="Comma 4 4 4 8" xfId="40185" xr:uid="{7EF1746A-4576-482D-9DE7-1916B05AA668}"/>
    <cellStyle name="Comma 4 4 5" xfId="740" xr:uid="{FF5754BC-F953-4084-9138-02B9CBADCDCB}"/>
    <cellStyle name="Comma 4 4 5 2" xfId="5028" xr:uid="{11F21C92-3BCD-4C07-A90B-6F75D0D78F24}"/>
    <cellStyle name="Comma 4 4 5 2 2" xfId="11238" xr:uid="{B05CD7C1-10A7-47B6-B5BB-55B423CC8FAF}"/>
    <cellStyle name="Comma 4 4 5 2 2 2" xfId="25601" xr:uid="{F8436553-0B0B-4E1D-8F8A-BDE5E6989620}"/>
    <cellStyle name="Comma 4 4 5 2 3" xfId="17336" xr:uid="{ABF24AEC-0533-4FC4-9CA6-A1AFA05ABE34}"/>
    <cellStyle name="Comma 4 4 5 2 4" xfId="31695" xr:uid="{4FD6200E-E982-427C-A098-489198C633C8}"/>
    <cellStyle name="Comma 4 4 5 2 5" xfId="37789" xr:uid="{270A1857-6B7B-40EF-AB57-7780B193006E}"/>
    <cellStyle name="Comma 4 4 5 3" xfId="8228" xr:uid="{F6AF6566-EAC0-4E60-BFC9-4FD46CCD6B9D}"/>
    <cellStyle name="Comma 4 4 5 3 2" xfId="22591" xr:uid="{A11F7DE0-10CE-4C1C-82F3-EA3DEBA44C51}"/>
    <cellStyle name="Comma 4 4 5 4" xfId="14326" xr:uid="{1293F058-E4AC-4F09-93C8-E0B6E6F7F40F}"/>
    <cellStyle name="Comma 4 4 5 5" xfId="28685" xr:uid="{6A7E4220-C450-4412-AB2E-A40655D6808E}"/>
    <cellStyle name="Comma 4 4 5 6" xfId="34779" xr:uid="{0199EDC8-399E-409E-AA6D-4215D7036E7F}"/>
    <cellStyle name="Comma 4 4 5 7" xfId="1951" xr:uid="{AF5A9BEC-2AA5-49CE-9673-0B5E91E83A3A}"/>
    <cellStyle name="Comma 4 4 5 8" xfId="43988" xr:uid="{7583EC0D-C913-4705-9CF4-893F5EAB361C}"/>
    <cellStyle name="Comma 4 4 6" xfId="2324" xr:uid="{1013FE65-5FB6-4BD6-B30A-E310E1EF5809}"/>
    <cellStyle name="Comma 4 4 6 2" xfId="5402" xr:uid="{746C3565-4192-48D0-8209-7974B112AE88}"/>
    <cellStyle name="Comma 4 4 6 2 2" xfId="11612" xr:uid="{CEF70F01-7A3D-41DF-AB7D-BE10FDB06442}"/>
    <cellStyle name="Comma 4 4 6 2 2 2" xfId="25975" xr:uid="{CB63043A-5B97-4FC2-8C9D-EE78A173FB6E}"/>
    <cellStyle name="Comma 4 4 6 2 3" xfId="17710" xr:uid="{11827092-A6EE-4510-881C-A539551937C0}"/>
    <cellStyle name="Comma 4 4 6 2 4" xfId="32069" xr:uid="{FECBB368-E7F9-439A-B395-FD94E7A3F3D6}"/>
    <cellStyle name="Comma 4 4 6 2 5" xfId="38163" xr:uid="{138B9D95-1A6F-4525-9DB1-AA8474F01B3F}"/>
    <cellStyle name="Comma 4 4 6 3" xfId="8602" xr:uid="{F959C79D-FEF0-4673-AC26-05D11C84786A}"/>
    <cellStyle name="Comma 4 4 6 3 2" xfId="22965" xr:uid="{34307542-2114-4246-ADE5-3F0BAA78EC5C}"/>
    <cellStyle name="Comma 4 4 6 4" xfId="14700" xr:uid="{9EDDE05E-03EC-4FB7-859A-AA8359A9E178}"/>
    <cellStyle name="Comma 4 4 6 5" xfId="29059" xr:uid="{F105491F-08F5-4DEF-9712-5A9DF27E5A93}"/>
    <cellStyle name="Comma 4 4 6 6" xfId="35153" xr:uid="{EF2BB90F-692F-42ED-BBC3-6906D0778A2C}"/>
    <cellStyle name="Comma 4 4 6 7" xfId="44807" xr:uid="{9D8FB18A-A3FD-4415-896A-A5844F9D821B}"/>
    <cellStyle name="Comma 4 4 7" xfId="2697" xr:uid="{B26FF155-DC29-4063-852E-3F9CB84B91D1}"/>
    <cellStyle name="Comma 4 4 7 2" xfId="5776" xr:uid="{0FC034FE-A17C-469C-90ED-181DC6347D38}"/>
    <cellStyle name="Comma 4 4 7 2 2" xfId="11986" xr:uid="{12E1CB03-2C6C-4047-AA86-356D41AC33A3}"/>
    <cellStyle name="Comma 4 4 7 2 2 2" xfId="26349" xr:uid="{315482CA-B8F9-4EFB-B2DA-A9979622009F}"/>
    <cellStyle name="Comma 4 4 7 2 3" xfId="18084" xr:uid="{3DA5D763-D841-4091-9C35-970500028B11}"/>
    <cellStyle name="Comma 4 4 7 2 4" xfId="32443" xr:uid="{A74D0BFB-69C2-412D-8298-C82199981AEF}"/>
    <cellStyle name="Comma 4 4 7 2 5" xfId="38537" xr:uid="{40755C26-2A59-40BB-B3BB-E530BAE2D40B}"/>
    <cellStyle name="Comma 4 4 7 3" xfId="8976" xr:uid="{9F57AE1D-52EE-4CC2-82C9-50273E2FD158}"/>
    <cellStyle name="Comma 4 4 7 3 2" xfId="23339" xr:uid="{45C41C7B-DAD8-424B-A573-4DFAD4571C40}"/>
    <cellStyle name="Comma 4 4 7 4" xfId="15074" xr:uid="{FD906667-4592-4A99-9741-3E2B0161E5A0}"/>
    <cellStyle name="Comma 4 4 7 5" xfId="29433" xr:uid="{DD28AAC0-13B3-4A08-82F1-89C5FBBE1124}"/>
    <cellStyle name="Comma 4 4 7 6" xfId="35527" xr:uid="{4B1E40D5-981C-4042-BF68-78A6004D8550}"/>
    <cellStyle name="Comma 4 4 7 7" xfId="44947" xr:uid="{76F20A50-E85B-4EE9-96E6-801BFD14B8D7}"/>
    <cellStyle name="Comma 4 4 8" xfId="3071" xr:uid="{9AB951E4-D787-4C20-9032-DC4BE16DF508}"/>
    <cellStyle name="Comma 4 4 8 2" xfId="6150" xr:uid="{0B9CC247-15DA-40C7-8B65-D3CBBCCA6535}"/>
    <cellStyle name="Comma 4 4 8 2 2" xfId="12360" xr:uid="{DF4D5F45-C702-4DB2-9BB6-B38CDD4B28CB}"/>
    <cellStyle name="Comma 4 4 8 2 2 2" xfId="26723" xr:uid="{C907D58A-1469-4C5D-9049-8C6698330374}"/>
    <cellStyle name="Comma 4 4 8 2 3" xfId="18458" xr:uid="{6E7A6A71-4975-4187-BB4F-350454E1A108}"/>
    <cellStyle name="Comma 4 4 8 2 4" xfId="32817" xr:uid="{9A7732DD-92B0-41FA-8D2A-BCCB8D756D4F}"/>
    <cellStyle name="Comma 4 4 8 2 5" xfId="38911" xr:uid="{6D1BEF87-83A3-4ACF-9D89-F1E2DF236382}"/>
    <cellStyle name="Comma 4 4 8 3" xfId="9350" xr:uid="{2B2FD2C9-6715-4A33-A4EF-A3423A8D268E}"/>
    <cellStyle name="Comma 4 4 8 3 2" xfId="23713" xr:uid="{70F6AABD-02A5-4C38-90DD-996411CED5CA}"/>
    <cellStyle name="Comma 4 4 8 4" xfId="15448" xr:uid="{E36E06D5-1A16-4FC8-8EAF-E9B27F86DD71}"/>
    <cellStyle name="Comma 4 4 8 5" xfId="29807" xr:uid="{5AD4F31F-89E5-4183-BE2F-95E714F9C976}"/>
    <cellStyle name="Comma 4 4 8 6" xfId="35901" xr:uid="{975E3455-E51E-4FE8-99A8-DF270D7855C5}"/>
    <cellStyle name="Comma 4 4 8 7" xfId="41155" xr:uid="{4ECAFAD7-A34A-40CF-9924-D148BCB8BF8F}"/>
    <cellStyle name="Comma 4 4 9" xfId="3447" xr:uid="{E933FA23-C8CE-4637-A3E5-777E899FD598}"/>
    <cellStyle name="Comma 4 4 9 2" xfId="6526" xr:uid="{AFAF5A8D-2E69-45A8-85AF-C00C2F724189}"/>
    <cellStyle name="Comma 4 4 9 2 2" xfId="12735" xr:uid="{17A11640-735E-453D-AE71-BC970E1B4598}"/>
    <cellStyle name="Comma 4 4 9 2 2 2" xfId="27098" xr:uid="{E9044E21-B139-4E71-8103-65CE83F7CC22}"/>
    <cellStyle name="Comma 4 4 9 2 3" xfId="18833" xr:uid="{5C0571B5-03AA-4A0C-989A-E803A3FE903E}"/>
    <cellStyle name="Comma 4 4 9 2 4" xfId="33192" xr:uid="{2FA4D581-70D6-4D2C-AB7D-50111EA101FC}"/>
    <cellStyle name="Comma 4 4 9 2 5" xfId="39286" xr:uid="{86214FF1-83B9-463E-ACA6-E75018D39CF5}"/>
    <cellStyle name="Comma 4 4 9 3" xfId="9726" xr:uid="{75C8004D-0ABC-4942-8034-75D70860DCD3}"/>
    <cellStyle name="Comma 4 4 9 3 2" xfId="24089" xr:uid="{3877D982-3458-4193-8CED-83B3FF37432E}"/>
    <cellStyle name="Comma 4 4 9 4" xfId="15824" xr:uid="{04CA9A3D-09E3-4088-B832-3F21E8046D7F}"/>
    <cellStyle name="Comma 4 4 9 5" xfId="30183" xr:uid="{AF32FF28-D511-428B-A2A8-8859C87EEC55}"/>
    <cellStyle name="Comma 4 4 9 6" xfId="36277" xr:uid="{A73195F9-3A34-4F58-B4F9-A783CFA945AD}"/>
    <cellStyle name="Comma 4 4 9 7" xfId="45963" xr:uid="{9FDAB3EA-8F04-4A18-A3F5-E437F3A47AC5}"/>
    <cellStyle name="Comma 4 5" xfId="276" xr:uid="{E530B773-26DD-4CF5-90A9-B1771A61145F}"/>
    <cellStyle name="Comma 4 5 10" xfId="3835" xr:uid="{0D0667B6-2E79-43EB-96CB-3BE0C2102BF7}"/>
    <cellStyle name="Comma 4 5 10 2" xfId="10114" xr:uid="{5E462E21-9364-424C-8324-9602A67EBB0D}"/>
    <cellStyle name="Comma 4 5 10 2 2" xfId="24477" xr:uid="{1B1C9504-38FE-434E-8825-9602A2E72FB0}"/>
    <cellStyle name="Comma 4 5 10 3" xfId="16212" xr:uid="{76A7DE99-425D-4B76-8F68-E0FFB889903D}"/>
    <cellStyle name="Comma 4 5 10 4" xfId="30571" xr:uid="{D2CD5798-ADA1-442F-94E1-7C429833893B}"/>
    <cellStyle name="Comma 4 5 10 5" xfId="36665" xr:uid="{32114103-D1CC-4EC0-A438-EF745DD2EE69}"/>
    <cellStyle name="Comma 4 5 11" xfId="7033" xr:uid="{92EF7559-0DA4-4617-9879-FF0803674429}"/>
    <cellStyle name="Comma 4 5 11 2" xfId="21395" xr:uid="{1400C14C-2565-46F4-BF24-347D25C07FB5}"/>
    <cellStyle name="Comma 4 5 12" xfId="13130" xr:uid="{2795226F-32B6-4A04-9C21-3AE4139419E0}"/>
    <cellStyle name="Comma 4 5 13" xfId="27489" xr:uid="{319A1535-77F4-49FF-8C30-1B3E00C3AFAA}"/>
    <cellStyle name="Comma 4 5 14" xfId="33583" xr:uid="{73FCC1C8-B868-4E81-93EF-4B0479C9B82E}"/>
    <cellStyle name="Comma 4 5 15" xfId="893" xr:uid="{A15EFCF2-EC8D-4920-83D1-B1C683CEA6AA}"/>
    <cellStyle name="Comma 4 5 16" xfId="39795" xr:uid="{68690898-06A7-411F-9B64-BEF1206688DD}"/>
    <cellStyle name="Comma 4 5 2" xfId="357" xr:uid="{8A4CCAF7-5E5D-49FF-9B27-8E4E9BF4E148}"/>
    <cellStyle name="Comma 4 5 2 10" xfId="7241" xr:uid="{CBAB5F31-1BC0-4D17-9948-7E37BFC5E7DA}"/>
    <cellStyle name="Comma 4 5 2 10 2" xfId="21603" xr:uid="{CCCA3757-E544-4360-96EE-D88304F110EC}"/>
    <cellStyle name="Comma 4 5 2 11" xfId="13338" xr:uid="{964CA511-C2F8-4D5F-A399-F16BA49585FC}"/>
    <cellStyle name="Comma 4 5 2 12" xfId="27697" xr:uid="{C0AA6EC0-B6BB-4134-9451-21EEC5A741C3}"/>
    <cellStyle name="Comma 4 5 2 13" xfId="33791" xr:uid="{ED3E6822-4071-4F71-8349-29DA4DFD28B6}"/>
    <cellStyle name="Comma 4 5 2 14" xfId="1072" xr:uid="{1677F615-5AFD-46D4-996C-B18B523067BC}"/>
    <cellStyle name="Comma 4 5 2 15" xfId="39869" xr:uid="{D5CF0E05-FED8-467E-A0C2-63375BA18EAA}"/>
    <cellStyle name="Comma 4 5 2 16" xfId="46712" xr:uid="{4728B480-0DF3-4A38-A164-1B45D1F3102B}"/>
    <cellStyle name="Comma 4 5 2 2" xfId="508" xr:uid="{F42D7BF1-5DA4-4F45-93DC-740A4E9E6C5C}"/>
    <cellStyle name="Comma 4 5 2 2 2" xfId="4502" xr:uid="{6C4B7804-C349-4EB7-983D-A1188A1EE0FE}"/>
    <cellStyle name="Comma 4 5 2 2 2 2" xfId="10710" xr:uid="{F900652D-CDF8-4E90-B83C-2F2CBC28F61A}"/>
    <cellStyle name="Comma 4 5 2 2 2 2 2" xfId="25073" xr:uid="{046A0CB7-7721-498B-8F4F-93EB60380D7C}"/>
    <cellStyle name="Comma 4 5 2 2 2 3" xfId="16808" xr:uid="{63238ADE-BDDE-4152-B76B-D5EEE16CA89B}"/>
    <cellStyle name="Comma 4 5 2 2 2 4" xfId="31167" xr:uid="{CC39BA81-FC33-4470-AA83-292C25F725C2}"/>
    <cellStyle name="Comma 4 5 2 2 2 5" xfId="37261" xr:uid="{FC6CC60F-BC19-46AA-9D73-767047B91F92}"/>
    <cellStyle name="Comma 4 5 2 2 2 6" xfId="40472" xr:uid="{C5D51399-C4A6-4627-8820-9D8E0993FF1A}"/>
    <cellStyle name="Comma 4 5 2 2 3" xfId="7700" xr:uid="{40062A01-27E1-44A9-A8C0-AA19D372754E}"/>
    <cellStyle name="Comma 4 5 2 2 3 2" xfId="22063" xr:uid="{E21280F0-B81D-4A13-A881-8CDB20F90107}"/>
    <cellStyle name="Comma 4 5 2 2 3 3" xfId="42684" xr:uid="{B81E6421-6645-47D4-B9F5-EC67AC58115C}"/>
    <cellStyle name="Comma 4 5 2 2 4" xfId="13798" xr:uid="{89A52D82-FAAC-43D8-8F7D-62D067C5710E}"/>
    <cellStyle name="Comma 4 5 2 2 4 2" xfId="46253" xr:uid="{7F2977A7-0EF0-4342-BAE1-719844FCE755}"/>
    <cellStyle name="Comma 4 5 2 2 5" xfId="28157" xr:uid="{0053E351-D575-4FF2-8CBB-4DFD09166F34}"/>
    <cellStyle name="Comma 4 5 2 2 6" xfId="34251" xr:uid="{BF237ACF-6A83-4B63-941A-FC01E565AC8D}"/>
    <cellStyle name="Comma 4 5 2 2 7" xfId="1430" xr:uid="{41577A27-8C35-4CBE-B03F-9BC7CB230AF4}"/>
    <cellStyle name="Comma 4 5 2 2 8" xfId="40020" xr:uid="{DB0E54D8-6DAC-4B95-BAC1-FCF335258527}"/>
    <cellStyle name="Comma 4 5 2 3" xfId="1799" xr:uid="{D4EDEC34-168C-4BD3-9064-15F5F85EA1D3}"/>
    <cellStyle name="Comma 4 5 2 3 2" xfId="4874" xr:uid="{5A3364DE-4B8E-4B2A-811C-591079406E66}"/>
    <cellStyle name="Comma 4 5 2 3 2 2" xfId="11084" xr:uid="{70C356AC-90F2-48B6-A613-1E6304CE4CF8}"/>
    <cellStyle name="Comma 4 5 2 3 2 2 2" xfId="25447" xr:uid="{E775E9F5-C4FD-4E77-A5D9-CD4E890248C0}"/>
    <cellStyle name="Comma 4 5 2 3 2 3" xfId="17182" xr:uid="{BDEF4850-B5D2-4D22-9AC6-F7ECCBA5321B}"/>
    <cellStyle name="Comma 4 5 2 3 2 4" xfId="31541" xr:uid="{DC2052CF-F22B-4C72-ADC8-2A308BD56F14}"/>
    <cellStyle name="Comma 4 5 2 3 2 5" xfId="37635" xr:uid="{935F8258-53DD-4085-BD78-E597A6FF46D3}"/>
    <cellStyle name="Comma 4 5 2 3 2 6" xfId="43598" xr:uid="{9EF57533-B088-4B7A-A07B-74FF3795299D}"/>
    <cellStyle name="Comma 4 5 2 3 3" xfId="8074" xr:uid="{D7809EB2-C582-4B5A-AF4D-8546EF1215F2}"/>
    <cellStyle name="Comma 4 5 2 3 3 2" xfId="22437" xr:uid="{41190F80-FA93-4B53-AF97-57D4E8649B38}"/>
    <cellStyle name="Comma 4 5 2 3 4" xfId="14172" xr:uid="{C321104C-15BD-40F2-A858-C50C17FE71E9}"/>
    <cellStyle name="Comma 4 5 2 3 5" xfId="28531" xr:uid="{5333298D-4B4C-4509-8A9C-D138B01E67F1}"/>
    <cellStyle name="Comma 4 5 2 3 6" xfId="34625" xr:uid="{B0B52FC3-DA22-49A3-866B-6E7E4CD3AE70}"/>
    <cellStyle name="Comma 4 5 2 3 7" xfId="40321" xr:uid="{D635A1C7-401E-49B6-8117-F5114F48DC70}"/>
    <cellStyle name="Comma 4 5 2 4" xfId="2170" xr:uid="{C6354653-DB53-415D-8137-8F12D9560E21}"/>
    <cellStyle name="Comma 4 5 2 4 2" xfId="5248" xr:uid="{9F6F010E-5F86-4A1F-A36D-9C4D0DFFF64F}"/>
    <cellStyle name="Comma 4 5 2 4 2 2" xfId="11458" xr:uid="{90E3E3ED-D326-41FE-BFD8-6F72E9FBA491}"/>
    <cellStyle name="Comma 4 5 2 4 2 2 2" xfId="25821" xr:uid="{D110849A-975E-4D79-B8D6-9AC980453EA9}"/>
    <cellStyle name="Comma 4 5 2 4 2 3" xfId="17556" xr:uid="{B94FD3EE-3DDE-4C1D-9BFA-5CCC4A605738}"/>
    <cellStyle name="Comma 4 5 2 4 2 4" xfId="31915" xr:uid="{91241AF0-3680-4749-9B73-2993A3A1C580}"/>
    <cellStyle name="Comma 4 5 2 4 2 5" xfId="38009" xr:uid="{40EACB41-AD0B-42F2-982A-08139E7D3A53}"/>
    <cellStyle name="Comma 4 5 2 4 3" xfId="8448" xr:uid="{9F84CAB8-C712-415B-8A45-42BDFE64BF75}"/>
    <cellStyle name="Comma 4 5 2 4 3 2" xfId="22811" xr:uid="{AF5B4330-924C-4E7D-8194-4095A4309509}"/>
    <cellStyle name="Comma 4 5 2 4 4" xfId="14546" xr:uid="{83E17356-EA52-4BB2-82FB-9A7D6625FAEB}"/>
    <cellStyle name="Comma 4 5 2 4 5" xfId="28905" xr:uid="{BC101CE1-563E-4293-9551-597C2267CFC8}"/>
    <cellStyle name="Comma 4 5 2 4 6" xfId="34999" xr:uid="{A754C905-D34E-4284-A440-9C34ED24FB78}"/>
    <cellStyle name="Comma 4 5 2 4 7" xfId="44497" xr:uid="{BD8DAD49-BD91-4205-9283-B1A1F94858A0}"/>
    <cellStyle name="Comma 4 5 2 5" xfId="2543" xr:uid="{28C290E5-68A3-4FBB-B2BB-842B788F0DD4}"/>
    <cellStyle name="Comma 4 5 2 5 2" xfId="5622" xr:uid="{ADFD434A-C3C3-4673-9655-CB8B001A866A}"/>
    <cellStyle name="Comma 4 5 2 5 2 2" xfId="11832" xr:uid="{915D3FB4-017D-4528-99CD-7954886F94BF}"/>
    <cellStyle name="Comma 4 5 2 5 2 2 2" xfId="26195" xr:uid="{EEAE8772-B2D7-4217-A404-E71153CA3185}"/>
    <cellStyle name="Comma 4 5 2 5 2 3" xfId="17930" xr:uid="{A6EA92A4-8AAE-45B5-A800-E63BB3768223}"/>
    <cellStyle name="Comma 4 5 2 5 2 4" xfId="32289" xr:uid="{960BA91B-934A-4AF4-960D-970E6529701E}"/>
    <cellStyle name="Comma 4 5 2 5 2 5" xfId="38383" xr:uid="{DA06C8E1-8FE9-47D7-83BB-46F4E83FADE7}"/>
    <cellStyle name="Comma 4 5 2 5 3" xfId="8822" xr:uid="{9EC19F98-7956-4625-83C8-98C978E9A856}"/>
    <cellStyle name="Comma 4 5 2 5 3 2" xfId="23185" xr:uid="{9248584C-4778-486A-9B4C-E5F2A2A3B82D}"/>
    <cellStyle name="Comma 4 5 2 5 4" xfId="14920" xr:uid="{A75FF808-E05C-4967-B25F-7D965775EF1E}"/>
    <cellStyle name="Comma 4 5 2 5 5" xfId="29279" xr:uid="{DEC93E0B-25BC-4DCE-8E1B-C7504167502D}"/>
    <cellStyle name="Comma 4 5 2 5 6" xfId="35373" xr:uid="{2C7E7345-4A7E-45AF-AFE5-6CB44D8FE6B4}"/>
    <cellStyle name="Comma 4 5 2 5 7" xfId="45472" xr:uid="{D997E8DF-7FB4-49ED-B11E-3907768070E2}"/>
    <cellStyle name="Comma 4 5 2 6" xfId="2917" xr:uid="{E5C7E70E-B18E-4DB1-896E-21ADF9FF1B1D}"/>
    <cellStyle name="Comma 4 5 2 6 2" xfId="5996" xr:uid="{32B09967-F672-4F21-A003-7A1F34AC9AC6}"/>
    <cellStyle name="Comma 4 5 2 6 2 2" xfId="12206" xr:uid="{C3F90CEE-FB2B-45B4-B3F0-A0C24BA5E43F}"/>
    <cellStyle name="Comma 4 5 2 6 2 2 2" xfId="26569" xr:uid="{53C05071-E4F4-45D9-B453-3C36E9F02EBD}"/>
    <cellStyle name="Comma 4 5 2 6 2 3" xfId="18304" xr:uid="{7265445F-61AB-43C4-B940-AA4CE026644E}"/>
    <cellStyle name="Comma 4 5 2 6 2 4" xfId="32663" xr:uid="{BB3C235C-9F84-4A5E-8F14-D48087841298}"/>
    <cellStyle name="Comma 4 5 2 6 2 5" xfId="38757" xr:uid="{E3E18BBD-E7E7-4CCF-987B-DB2182EF76B6}"/>
    <cellStyle name="Comma 4 5 2 6 3" xfId="9196" xr:uid="{147431E0-266B-4FDB-A077-99BE99F06C5D}"/>
    <cellStyle name="Comma 4 5 2 6 3 2" xfId="23559" xr:uid="{C482C029-62DE-42BD-978D-73291E8BEBFD}"/>
    <cellStyle name="Comma 4 5 2 6 4" xfId="15294" xr:uid="{675B91F1-E3B3-4BA9-A67B-A017021357EC}"/>
    <cellStyle name="Comma 4 5 2 6 5" xfId="29653" xr:uid="{B2E5C2E1-B4C2-443A-879A-201F9C2E8712}"/>
    <cellStyle name="Comma 4 5 2 6 6" xfId="35747" xr:uid="{583C6593-8D6C-40F9-976F-A47C11E88C54}"/>
    <cellStyle name="Comma 4 5 2 6 7" xfId="41740" xr:uid="{DE4E914B-8CCB-4FAF-B40B-6C41DF11180C}"/>
    <cellStyle name="Comma 4 5 2 7" xfId="3291" xr:uid="{D7739CA3-B2EF-4C00-9D1B-CB2789E4181C}"/>
    <cellStyle name="Comma 4 5 2 7 2" xfId="6370" xr:uid="{D89619E8-0EB1-45BF-A296-8DE178D787DF}"/>
    <cellStyle name="Comma 4 5 2 7 2 2" xfId="12580" xr:uid="{746348A5-6296-4AC1-96A9-A029628E75A2}"/>
    <cellStyle name="Comma 4 5 2 7 2 2 2" xfId="26943" xr:uid="{0CF0E436-5027-417C-AE3A-F82C5BBE6397}"/>
    <cellStyle name="Comma 4 5 2 7 2 3" xfId="18678" xr:uid="{A6142225-5FA3-449D-A6DA-BE789A232C4A}"/>
    <cellStyle name="Comma 4 5 2 7 2 4" xfId="33037" xr:uid="{D3A924A7-9057-46AC-B53B-4E3BD8003A82}"/>
    <cellStyle name="Comma 4 5 2 7 2 5" xfId="39131" xr:uid="{9C734346-E0E4-4B64-A6D9-497C2D30220B}"/>
    <cellStyle name="Comma 4 5 2 7 3" xfId="9570" xr:uid="{8E15DFB1-3113-444E-894A-CB47CB8325FF}"/>
    <cellStyle name="Comma 4 5 2 7 3 2" xfId="23933" xr:uid="{F71F19C8-822E-4D1A-BB26-9AED7A84DAA8}"/>
    <cellStyle name="Comma 4 5 2 7 4" xfId="15668" xr:uid="{51AB01DB-DA39-4244-B859-75D335E1513D}"/>
    <cellStyle name="Comma 4 5 2 7 5" xfId="30027" xr:uid="{840C177C-413B-4412-B8D6-91EA4A07DA55}"/>
    <cellStyle name="Comma 4 5 2 7 6" xfId="36121" xr:uid="{63A92BFC-8082-4984-98F5-D5A31555F97A}"/>
    <cellStyle name="Comma 4 5 2 7 7" xfId="46102" xr:uid="{93EBE4EB-62F8-4873-A4B8-C1F0D33FF942}"/>
    <cellStyle name="Comma 4 5 2 8" xfId="3667" xr:uid="{08D08E1B-5820-43B8-A399-2011C5855184}"/>
    <cellStyle name="Comma 4 5 2 8 2" xfId="6746" xr:uid="{BC1F2492-F40F-4222-97D6-101224BEC170}"/>
    <cellStyle name="Comma 4 5 2 8 2 2" xfId="12955" xr:uid="{065FEF1F-AB78-4B5A-BE17-2E90ACE65323}"/>
    <cellStyle name="Comma 4 5 2 8 2 2 2" xfId="27318" xr:uid="{2A8FDD48-7771-48E8-BE56-5AA3DE6D7CA9}"/>
    <cellStyle name="Comma 4 5 2 8 2 3" xfId="19053" xr:uid="{EFC41744-1385-4246-B281-56405D5E10DD}"/>
    <cellStyle name="Comma 4 5 2 8 2 4" xfId="33412" xr:uid="{611F2E4F-1B5D-417B-ADB6-FC9B2FF809DF}"/>
    <cellStyle name="Comma 4 5 2 8 2 5" xfId="39506" xr:uid="{02582627-411E-4AD0-B988-49B84E4D3187}"/>
    <cellStyle name="Comma 4 5 2 8 3" xfId="9946" xr:uid="{A66BBF2D-D49C-44D2-9293-01DB921A9281}"/>
    <cellStyle name="Comma 4 5 2 8 3 2" xfId="24309" xr:uid="{FFD8414C-3408-42D8-A3E6-7DC35E72C1FE}"/>
    <cellStyle name="Comma 4 5 2 8 4" xfId="16044" xr:uid="{8325576C-CF87-491D-AE11-4AC45CF8D3C9}"/>
    <cellStyle name="Comma 4 5 2 8 5" xfId="30403" xr:uid="{8911CBC3-9ED3-4D3B-8F54-4928B84B8A3D}"/>
    <cellStyle name="Comma 4 5 2 8 6" xfId="36497" xr:uid="{1D03D2C7-AB65-43CF-9F4C-B0130DA97F69}"/>
    <cellStyle name="Comma 4 5 2 9" xfId="4043" xr:uid="{2DAA7CA4-4B10-44F2-9E1A-92CC5336BFCA}"/>
    <cellStyle name="Comma 4 5 2 9 2" xfId="10322" xr:uid="{761D088D-0341-4261-AD97-D0149E175CB5}"/>
    <cellStyle name="Comma 4 5 2 9 2 2" xfId="24685" xr:uid="{30E1B43D-C01D-4311-9F63-D5080D8632D6}"/>
    <cellStyle name="Comma 4 5 2 9 3" xfId="16420" xr:uid="{6A5DDF50-6537-4B4E-80D0-9F36C1082E46}"/>
    <cellStyle name="Comma 4 5 2 9 4" xfId="30779" xr:uid="{BF9A901D-4D34-4255-8B52-6A9657CE4291}"/>
    <cellStyle name="Comma 4 5 2 9 5" xfId="36873" xr:uid="{736EF114-B848-4D06-A843-5D05002CB34A}"/>
    <cellStyle name="Comma 4 5 3" xfId="436" xr:uid="{62896562-57A2-4CB4-ACB9-6DC858E258C7}"/>
    <cellStyle name="Comma 4 5 3 2" xfId="4295" xr:uid="{96043790-F872-4961-83E5-2B1FAF0D1820}"/>
    <cellStyle name="Comma 4 5 3 2 2" xfId="10526" xr:uid="{99FBD98C-972E-4467-8228-AACEEA4EF369}"/>
    <cellStyle name="Comma 4 5 3 2 2 2" xfId="24889" xr:uid="{0931A3B1-33A8-4A24-8FDF-CDEAD8269125}"/>
    <cellStyle name="Comma 4 5 3 2 3" xfId="16624" xr:uid="{8B94C451-7B23-41DB-9051-5A63482B713D}"/>
    <cellStyle name="Comma 4 5 3 2 4" xfId="30983" xr:uid="{F0CB1D37-E575-4B89-927C-E448B830FA91}"/>
    <cellStyle name="Comma 4 5 3 2 5" xfId="37077" xr:uid="{1A278C65-21B0-47C8-AD07-BFAF21C7AA3A}"/>
    <cellStyle name="Comma 4 5 3 2 6" xfId="40400" xr:uid="{FA380684-18DB-4645-813D-4AC8B6D37B9A}"/>
    <cellStyle name="Comma 4 5 3 3" xfId="7493" xr:uid="{A51AC12D-AF9D-407C-9825-B075C0714568}"/>
    <cellStyle name="Comma 4 5 3 3 2" xfId="21855" xr:uid="{501C587D-BC12-4F6C-8841-8A0E73BBDFFE}"/>
    <cellStyle name="Comma 4 5 3 3 3" xfId="42251" xr:uid="{188585AD-F0DF-4770-9481-7EEAD9EE141A}"/>
    <cellStyle name="Comma 4 5 3 4" xfId="13590" xr:uid="{258AE15E-06CA-4787-8410-5928617014AD}"/>
    <cellStyle name="Comma 4 5 3 4 2" xfId="46181" xr:uid="{9F56D571-BACF-4012-9E9C-3A1D197B82C3}"/>
    <cellStyle name="Comma 4 5 3 5" xfId="27949" xr:uid="{6771AD20-FDA2-435F-A016-122C11C4A91C}"/>
    <cellStyle name="Comma 4 5 3 6" xfId="34043" xr:uid="{C6E56314-AF6D-4D1A-B46E-E5329435D1F8}"/>
    <cellStyle name="Comma 4 5 3 7" xfId="1229" xr:uid="{835681F8-F5A9-4D3B-A8FC-18AF8BE8DB8A}"/>
    <cellStyle name="Comma 4 5 3 8" xfId="39948" xr:uid="{B4DC15CD-0B95-430C-A197-50FF564FA5E6}"/>
    <cellStyle name="Comma 4 5 4" xfId="1593" xr:uid="{4EC7B760-0ECB-4A34-A996-CD67EC9C1864}"/>
    <cellStyle name="Comma 4 5 4 2" xfId="4667" xr:uid="{01420926-2C8A-4E2B-8697-F558702B8060}"/>
    <cellStyle name="Comma 4 5 4 2 2" xfId="10876" xr:uid="{B33E9412-9F42-4E1F-B589-7BB116C2F689}"/>
    <cellStyle name="Comma 4 5 4 2 2 2" xfId="25239" xr:uid="{7713787C-ECCB-41A8-9F55-ACA020C82F87}"/>
    <cellStyle name="Comma 4 5 4 2 3" xfId="16974" xr:uid="{3C96FA2B-02E9-48A2-A238-506514051B4D}"/>
    <cellStyle name="Comma 4 5 4 2 4" xfId="31333" xr:uid="{D8A9492C-E43F-4D9F-8875-198B56061C97}"/>
    <cellStyle name="Comma 4 5 4 2 5" xfId="37427" xr:uid="{04B67F66-267E-4832-8FD5-076971654E51}"/>
    <cellStyle name="Comma 4 5 4 2 6" xfId="43168" xr:uid="{5AA3BB33-6EE6-43FE-AB75-F870CF9B4D2F}"/>
    <cellStyle name="Comma 4 5 4 3" xfId="7866" xr:uid="{362E1143-C8EF-4E9E-A3B2-EAAB0C3C36AA}"/>
    <cellStyle name="Comma 4 5 4 3 2" xfId="22229" xr:uid="{0B62D84D-4B91-4E3B-85DE-53CE41A1B441}"/>
    <cellStyle name="Comma 4 5 4 4" xfId="13964" xr:uid="{1BC9315A-C793-4B5E-8564-C989F83D34EF}"/>
    <cellStyle name="Comma 4 5 4 5" xfId="28323" xr:uid="{DE38A055-30BD-455A-9C65-EB169C42180A}"/>
    <cellStyle name="Comma 4 5 4 6" xfId="34417" xr:uid="{8AE596F1-2BE9-4A55-8EB4-48B6EE70E1BD}"/>
    <cellStyle name="Comma 4 5 4 7" xfId="40245" xr:uid="{3AF64711-D2F5-4F95-9382-22E69B644D9E}"/>
    <cellStyle name="Comma 4 5 5" xfId="1963" xr:uid="{2B4EBE1F-58A1-40DD-B89E-BCFD5D3D37EC}"/>
    <cellStyle name="Comma 4 5 5 2" xfId="5040" xr:uid="{B4C975C0-4BEF-4B87-8BBD-F80923C487C2}"/>
    <cellStyle name="Comma 4 5 5 2 2" xfId="11250" xr:uid="{FF15EB35-5F96-45A9-AFAC-9E9470F725A8}"/>
    <cellStyle name="Comma 4 5 5 2 2 2" xfId="25613" xr:uid="{1CB39A00-52D2-4E03-9C51-B5E69B2DAD10}"/>
    <cellStyle name="Comma 4 5 5 2 3" xfId="17348" xr:uid="{34C8E4FB-3D49-4979-80C9-AE1D21F0686F}"/>
    <cellStyle name="Comma 4 5 5 2 4" xfId="31707" xr:uid="{692CA035-CFD6-4D43-AB63-19220C05B31B}"/>
    <cellStyle name="Comma 4 5 5 2 5" xfId="37801" xr:uid="{F20F67E0-903F-4089-B5CA-9C54ED1D55CC}"/>
    <cellStyle name="Comma 4 5 5 3" xfId="8240" xr:uid="{C352AAA5-AE5D-485A-9B4D-A442ECA00CAB}"/>
    <cellStyle name="Comma 4 5 5 3 2" xfId="22603" xr:uid="{1B437BB8-F2E6-4BF9-B6D4-ACBA16ACFDEA}"/>
    <cellStyle name="Comma 4 5 5 4" xfId="14338" xr:uid="{16B8A4FF-52B7-4A52-88F3-FAC7EAEAD72D}"/>
    <cellStyle name="Comma 4 5 5 5" xfId="28697" xr:uid="{272B9126-4CC4-4B04-BE4D-5520E9D8966B}"/>
    <cellStyle name="Comma 4 5 5 6" xfId="34791" xr:uid="{E0F5395A-27C0-44BC-86F5-537C3C1AF4C0}"/>
    <cellStyle name="Comma 4 5 5 7" xfId="39595" xr:uid="{0B756BC2-3824-4D25-B367-176C8BEEAC2B}"/>
    <cellStyle name="Comma 4 5 5 8" xfId="44067" xr:uid="{7F89B500-3A45-4911-BFD9-5626BD592328}"/>
    <cellStyle name="Comma 4 5 6" xfId="2336" xr:uid="{A8AF8CC7-B5A8-400F-A878-9A8B32314716}"/>
    <cellStyle name="Comma 4 5 6 2" xfId="5414" xr:uid="{58594F6C-849E-4987-8248-941B4CC8CCED}"/>
    <cellStyle name="Comma 4 5 6 2 2" xfId="11624" xr:uid="{59B6EA74-5A37-4AAB-AC2C-E96FC0043226}"/>
    <cellStyle name="Comma 4 5 6 2 2 2" xfId="25987" xr:uid="{9F6611E6-A9D2-4A03-AE68-313A14E1A29A}"/>
    <cellStyle name="Comma 4 5 6 2 3" xfId="17722" xr:uid="{171564EF-51BE-4ECC-BAB3-F21BE0A44F13}"/>
    <cellStyle name="Comma 4 5 6 2 4" xfId="32081" xr:uid="{FDF9507E-FF29-4C64-AA9D-33C4C5BC8FD2}"/>
    <cellStyle name="Comma 4 5 6 2 5" xfId="38175" xr:uid="{5C26B87B-26E1-4873-809E-C6B4AA5851FE}"/>
    <cellStyle name="Comma 4 5 6 3" xfId="8614" xr:uid="{39CB3F5C-13A3-492D-A5A7-E8B21ECAD64D}"/>
    <cellStyle name="Comma 4 5 6 3 2" xfId="22977" xr:uid="{3E2F0106-6441-4CE8-9C1F-728A91B74788}"/>
    <cellStyle name="Comma 4 5 6 4" xfId="14712" xr:uid="{2592DBFC-D75A-467E-A4A4-B5D453E33352}"/>
    <cellStyle name="Comma 4 5 6 5" xfId="29071" xr:uid="{156EC18C-F182-42B0-A243-DA36757125D5}"/>
    <cellStyle name="Comma 4 5 6 6" xfId="35165" xr:uid="{903D4B28-9B96-48F9-810E-D9681221D4E0}"/>
    <cellStyle name="Comma 4 5 6 7" xfId="44791" xr:uid="{EE0B73AD-0BF7-48AB-BE82-AB6017599DA6}"/>
    <cellStyle name="Comma 4 5 7" xfId="2709" xr:uid="{0E9C7272-4E8F-4B62-9C6F-8E52EC4C460C}"/>
    <cellStyle name="Comma 4 5 7 2" xfId="5788" xr:uid="{14BC9D74-5D35-4A46-84A9-E38BD825ACC0}"/>
    <cellStyle name="Comma 4 5 7 2 2" xfId="11998" xr:uid="{C047CAB2-82D6-407F-B1C7-1BF054D124A1}"/>
    <cellStyle name="Comma 4 5 7 2 2 2" xfId="26361" xr:uid="{81749C70-D7C1-4990-8085-4A498C9E4838}"/>
    <cellStyle name="Comma 4 5 7 2 3" xfId="18096" xr:uid="{7E5211B7-8504-4CA9-82E4-40FC06359ECC}"/>
    <cellStyle name="Comma 4 5 7 2 4" xfId="32455" xr:uid="{11594CDF-3111-4C5C-8B24-DD78A33F5936}"/>
    <cellStyle name="Comma 4 5 7 2 5" xfId="38549" xr:uid="{FB6F59F0-9BE2-4470-B742-A0C59E274A2A}"/>
    <cellStyle name="Comma 4 5 7 3" xfId="8988" xr:uid="{D78CC5E2-094F-4647-8409-26DB6D582778}"/>
    <cellStyle name="Comma 4 5 7 3 2" xfId="23351" xr:uid="{8FCB99A5-7DDD-4921-9CB1-812AAF570433}"/>
    <cellStyle name="Comma 4 5 7 4" xfId="15086" xr:uid="{D751DF09-824B-483F-95C0-F7B58642A7CD}"/>
    <cellStyle name="Comma 4 5 7 5" xfId="29445" xr:uid="{8F34CF18-6F44-4F09-9AE8-6E2B9EC20984}"/>
    <cellStyle name="Comma 4 5 7 6" xfId="35539" xr:uid="{308D362B-B11A-46D1-B35F-0A3705EFFB4B}"/>
    <cellStyle name="Comma 4 5 7 7" xfId="45027" xr:uid="{05E864C5-EB1A-4423-9AF2-70F19240F748}"/>
    <cellStyle name="Comma 4 5 8" xfId="3083" xr:uid="{C80E318F-B559-4D66-AF5A-A8963F5C69B9}"/>
    <cellStyle name="Comma 4 5 8 2" xfId="6162" xr:uid="{47DFC246-F442-4D3C-9AF0-C968996D98F1}"/>
    <cellStyle name="Comma 4 5 8 2 2" xfId="12372" xr:uid="{519B701D-A0D0-488E-81CD-F54F32813C15}"/>
    <cellStyle name="Comma 4 5 8 2 2 2" xfId="26735" xr:uid="{79B3AA8E-3D66-4409-BA45-C346396CDA1E}"/>
    <cellStyle name="Comma 4 5 8 2 3" xfId="18470" xr:uid="{F5CD9295-41E7-490D-8319-6D14AEA9D22B}"/>
    <cellStyle name="Comma 4 5 8 2 4" xfId="32829" xr:uid="{BB1D0555-2C70-4F03-9632-3332781275A5}"/>
    <cellStyle name="Comma 4 5 8 2 5" xfId="38923" xr:uid="{DE06C484-DB71-4DC0-9FFE-2EFC69455526}"/>
    <cellStyle name="Comma 4 5 8 3" xfId="9362" xr:uid="{0FAF304A-2FB2-4D6B-BF65-27D9807ACBB5}"/>
    <cellStyle name="Comma 4 5 8 3 2" xfId="23725" xr:uid="{FB955563-3F48-46A4-AFE1-D0044FFE6DAD}"/>
    <cellStyle name="Comma 4 5 8 4" xfId="15460" xr:uid="{2052CC57-322A-4419-86FC-5B88C21DE710}"/>
    <cellStyle name="Comma 4 5 8 5" xfId="29819" xr:uid="{29E2D3B1-84A7-4A0F-BF19-1C458A4DCDFF}"/>
    <cellStyle name="Comma 4 5 8 6" xfId="35913" xr:uid="{89E86F31-09AD-4FF3-B4A1-309F16BC19FE}"/>
    <cellStyle name="Comma 4 5 8 7" xfId="41246" xr:uid="{39E6DED3-D34A-4CDA-9696-44806055597E}"/>
    <cellStyle name="Comma 4 5 9" xfId="3459" xr:uid="{795A5E58-23D7-4AD3-BA17-7C61254C07D3}"/>
    <cellStyle name="Comma 4 5 9 2" xfId="6538" xr:uid="{AF1E9344-47D8-4BEF-A7C8-BC4C3536509E}"/>
    <cellStyle name="Comma 4 5 9 2 2" xfId="12747" xr:uid="{7AF6C8F5-A4E5-467B-8DFE-03B34954883A}"/>
    <cellStyle name="Comma 4 5 9 2 2 2" xfId="27110" xr:uid="{72D1C057-1A08-4B83-84B9-104C77850926}"/>
    <cellStyle name="Comma 4 5 9 2 3" xfId="18845" xr:uid="{8FC9ED10-4BE0-439B-8104-845AD880FF64}"/>
    <cellStyle name="Comma 4 5 9 2 4" xfId="33204" xr:uid="{274E52BE-7A2F-488B-9072-2FA3F3631947}"/>
    <cellStyle name="Comma 4 5 9 2 5" xfId="39298" xr:uid="{F9FBD3D6-1E22-49CF-89EB-EE45C34BA71F}"/>
    <cellStyle name="Comma 4 5 9 3" xfId="9738" xr:uid="{93421CFC-F4E9-4F04-8BAE-38B08D293B08}"/>
    <cellStyle name="Comma 4 5 9 3 2" xfId="24101" xr:uid="{B2608D17-14AD-41FB-800B-537B9FF49A09}"/>
    <cellStyle name="Comma 4 5 9 4" xfId="15836" xr:uid="{69933B1B-AFD1-409D-A0F2-8EBD24214383}"/>
    <cellStyle name="Comma 4 5 9 5" xfId="30195" xr:uid="{B1CB8E19-DD87-459B-88E3-5898641855ED}"/>
    <cellStyle name="Comma 4 5 9 6" xfId="36289" xr:uid="{7C43AA3A-D09A-45B6-B27E-E965B64D51CE}"/>
    <cellStyle name="Comma 4 5 9 7" xfId="46026" xr:uid="{DCB6D65D-EFCB-432A-9226-2D59CE078053}"/>
    <cellStyle name="Comma 4 6" xfId="177" xr:uid="{32197627-7FC3-4B54-BC0A-9BD01B088FBE}"/>
    <cellStyle name="Comma 4 6 10" xfId="3843" xr:uid="{3E56C76D-23CF-4EA9-801A-E849AB334A3F}"/>
    <cellStyle name="Comma 4 6 10 2" xfId="10122" xr:uid="{9EAD6917-147F-47E6-B157-363BCE111B3A}"/>
    <cellStyle name="Comma 4 6 10 2 2" xfId="24485" xr:uid="{1973B502-BBB5-4C4A-A776-2DCB51788015}"/>
    <cellStyle name="Comma 4 6 10 3" xfId="16220" xr:uid="{95B1938C-F538-40A4-A373-7C13BE63B6F2}"/>
    <cellStyle name="Comma 4 6 10 4" xfId="30579" xr:uid="{FF3BB424-F58A-474E-8D3C-81265A0A6F47}"/>
    <cellStyle name="Comma 4 6 10 5" xfId="36673" xr:uid="{00C0F9DE-04BE-41F8-8246-7B6D0B21A5D7}"/>
    <cellStyle name="Comma 4 6 11" xfId="7041" xr:uid="{319553BB-A615-4699-BBC5-B44A4435D3F6}"/>
    <cellStyle name="Comma 4 6 11 2" xfId="21403" xr:uid="{06AEE565-A1E1-4631-96E2-B9415B86062E}"/>
    <cellStyle name="Comma 4 6 12" xfId="13138" xr:uid="{30D36B00-04DE-4322-9E82-E5B8205E0365}"/>
    <cellStyle name="Comma 4 6 13" xfId="27497" xr:uid="{9CD04BE7-EADB-47F8-B3E0-B003D862A0F5}"/>
    <cellStyle name="Comma 4 6 14" xfId="33591" xr:uid="{C819C05A-3BEF-458B-9DD1-DAC42A22BBDB}"/>
    <cellStyle name="Comma 4 6 15" xfId="901" xr:uid="{F404CF37-FA73-4373-A76C-5BC203B53839}"/>
    <cellStyle name="Comma 4 6 16" xfId="39739" xr:uid="{6C6737A0-E413-4625-84E7-8F264461F6A4}"/>
    <cellStyle name="Comma 4 6 17" xfId="46680" xr:uid="{0F6A3986-2C71-4D07-80A9-FE65B172FA65}"/>
    <cellStyle name="Comma 4 6 2" xfId="302" xr:uid="{1CCD037B-C5BE-4CEA-8E66-C53613AC99B7}"/>
    <cellStyle name="Comma 4 6 2 10" xfId="7249" xr:uid="{C2CB6D3F-973B-49D8-8A60-DF14065055FC}"/>
    <cellStyle name="Comma 4 6 2 10 2" xfId="21611" xr:uid="{D9B9F2B5-3DE5-46B9-86C0-BBCCF1104C7F}"/>
    <cellStyle name="Comma 4 6 2 11" xfId="13346" xr:uid="{7FABE166-B89C-4E29-B878-AA30E98D5DC2}"/>
    <cellStyle name="Comma 4 6 2 12" xfId="27705" xr:uid="{C931FD65-C623-4584-AD97-E1D26ADC4D07}"/>
    <cellStyle name="Comma 4 6 2 13" xfId="33799" xr:uid="{E45C7391-583F-48ED-8C19-7D375A658804}"/>
    <cellStyle name="Comma 4 6 2 14" xfId="1080" xr:uid="{A409F9E3-0874-4F6A-8516-C4FB1132A608}"/>
    <cellStyle name="Comma 4 6 2 15" xfId="39814" xr:uid="{E91D615D-3BF7-4B59-87BD-DF1411F1315C}"/>
    <cellStyle name="Comma 4 6 2 16" xfId="46752" xr:uid="{3AA2793E-5579-4C0E-8B1A-8BCCAA93D902}"/>
    <cellStyle name="Comma 4 6 2 2" xfId="455" xr:uid="{78B78842-4737-4F21-A88A-D9B7638F32BD}"/>
    <cellStyle name="Comma 4 6 2 2 2" xfId="4510" xr:uid="{CD8C2EFE-FB3D-4821-8B97-F70202382B1B}"/>
    <cellStyle name="Comma 4 6 2 2 2 2" xfId="10718" xr:uid="{47FB0AD6-57C3-4FE9-9981-53120C8B3995}"/>
    <cellStyle name="Comma 4 6 2 2 2 2 2" xfId="25081" xr:uid="{2BA85CE2-1D1B-406E-B6DF-B1B413B04321}"/>
    <cellStyle name="Comma 4 6 2 2 2 3" xfId="16816" xr:uid="{09AD90FB-79EB-45DB-B9BE-91D8FDC7A0AD}"/>
    <cellStyle name="Comma 4 6 2 2 2 4" xfId="31175" xr:uid="{0A1DD7C0-F198-4CBC-808A-8C7A80D40434}"/>
    <cellStyle name="Comma 4 6 2 2 2 5" xfId="37269" xr:uid="{31952287-0EE8-472D-8056-7EA3C2191666}"/>
    <cellStyle name="Comma 4 6 2 2 2 6" xfId="40419" xr:uid="{B11C4B4B-E4A5-4F9E-BBC8-A0E200AB0054}"/>
    <cellStyle name="Comma 4 6 2 2 3" xfId="7708" xr:uid="{573EEC1A-FB14-4976-AE22-3E62F85FDF07}"/>
    <cellStyle name="Comma 4 6 2 2 3 2" xfId="22071" xr:uid="{98C8ABF2-7887-4219-840E-7A8EF0668AE8}"/>
    <cellStyle name="Comma 4 6 2 2 3 3" xfId="42705" xr:uid="{A70CB177-CABA-41A2-961F-5EF19E16AF5E}"/>
    <cellStyle name="Comma 4 6 2 2 4" xfId="13806" xr:uid="{81E2012F-7FB3-43FE-8A5F-7A632608734A}"/>
    <cellStyle name="Comma 4 6 2 2 4 2" xfId="46200" xr:uid="{3CE00225-10A0-401E-8EF4-192208571B87}"/>
    <cellStyle name="Comma 4 6 2 2 5" xfId="28165" xr:uid="{6F6208BA-33D5-4BA1-A1F5-4E2A6C3CC042}"/>
    <cellStyle name="Comma 4 6 2 2 6" xfId="34259" xr:uid="{D03D0483-B9F0-48FE-BF88-3B239EA60F85}"/>
    <cellStyle name="Comma 4 6 2 2 7" xfId="1438" xr:uid="{1896235B-6658-4BD2-88BB-3D2D6346E86C}"/>
    <cellStyle name="Comma 4 6 2 2 8" xfId="39967" xr:uid="{1B73D4A0-CA83-4E31-B5A1-BB98BF3BE536}"/>
    <cellStyle name="Comma 4 6 2 3" xfId="679" xr:uid="{B386BC29-636D-47C9-B658-0A184131A160}"/>
    <cellStyle name="Comma 4 6 2 3 2" xfId="4882" xr:uid="{CF5CFD09-FF44-4A7D-AE02-DAF73B3EFB63}"/>
    <cellStyle name="Comma 4 6 2 3 2 2" xfId="11092" xr:uid="{4DD8C31E-D6E9-4077-8DD5-3E5DE8D36FCC}"/>
    <cellStyle name="Comma 4 6 2 3 2 2 2" xfId="25455" xr:uid="{359EFEB6-F5B8-409C-AA5B-F54D043B6D53}"/>
    <cellStyle name="Comma 4 6 2 3 2 3" xfId="17190" xr:uid="{84D4C169-93E4-4180-8CEA-74DC60D79CF2}"/>
    <cellStyle name="Comma 4 6 2 3 2 4" xfId="31549" xr:uid="{2EEBCAF0-D847-4D0E-8806-BB8D92AD5D7A}"/>
    <cellStyle name="Comma 4 6 2 3 2 5" xfId="37643" xr:uid="{02D08CD6-0111-4BE8-8AF2-8F9D4E55C48D}"/>
    <cellStyle name="Comma 4 6 2 3 2 6" xfId="43619" xr:uid="{6D56D0BA-5791-46FB-822F-4245B4CCEA92}"/>
    <cellStyle name="Comma 4 6 2 3 3" xfId="8082" xr:uid="{2D8685B9-C09B-4291-B2A9-6F9F91B5ADCC}"/>
    <cellStyle name="Comma 4 6 2 3 3 2" xfId="22445" xr:uid="{9F662CEA-74D5-451C-8EA1-A5D7744322E6}"/>
    <cellStyle name="Comma 4 6 2 3 4" xfId="14180" xr:uid="{B55DAF7A-DF13-4569-9999-85D06913C773}"/>
    <cellStyle name="Comma 4 6 2 3 5" xfId="28539" xr:uid="{ED41F5F2-CC4F-4C2A-B4BE-FD0DC61E19CC}"/>
    <cellStyle name="Comma 4 6 2 3 6" xfId="34633" xr:uid="{D1D45F39-E57C-47F5-AD6B-BB404C6B12F0}"/>
    <cellStyle name="Comma 4 6 2 3 7" xfId="1807" xr:uid="{1AA62E2F-DC6F-471A-B0E8-C6A14BF8ADC2}"/>
    <cellStyle name="Comma 4 6 2 3 8" xfId="40266" xr:uid="{F385DFF1-B210-447C-8E4A-ED363100EF23}"/>
    <cellStyle name="Comma 4 6 2 4" xfId="2178" xr:uid="{07A8FC08-317C-4EC8-B6E7-730F7F5D25B5}"/>
    <cellStyle name="Comma 4 6 2 4 2" xfId="5256" xr:uid="{017328E0-CC84-461B-B857-29EA9F995FA8}"/>
    <cellStyle name="Comma 4 6 2 4 2 2" xfId="11466" xr:uid="{0EB24949-4734-4923-989F-193450831426}"/>
    <cellStyle name="Comma 4 6 2 4 2 2 2" xfId="25829" xr:uid="{36E31CBB-5CA8-4014-89A0-5BB2A4D61204}"/>
    <cellStyle name="Comma 4 6 2 4 2 3" xfId="17564" xr:uid="{02C7A954-3ED3-4D89-8754-B35C328F6A71}"/>
    <cellStyle name="Comma 4 6 2 4 2 4" xfId="31923" xr:uid="{9B498A09-5BF1-4756-95C8-A76B08A499FF}"/>
    <cellStyle name="Comma 4 6 2 4 2 5" xfId="38017" xr:uid="{B4DC2763-D067-4C50-9009-FF4D459AB681}"/>
    <cellStyle name="Comma 4 6 2 4 3" xfId="8456" xr:uid="{77DAFCC2-D673-4880-A363-827E86E32D6F}"/>
    <cellStyle name="Comma 4 6 2 4 3 2" xfId="22819" xr:uid="{2EEAE90D-D217-40AB-B46B-C393EB0AB7CB}"/>
    <cellStyle name="Comma 4 6 2 4 4" xfId="14554" xr:uid="{555B5356-C6DE-4DFF-B48E-E663B3EA4620}"/>
    <cellStyle name="Comma 4 6 2 4 5" xfId="28913" xr:uid="{17BF38C1-9D18-492A-8EF0-BA5E2BDDAFB3}"/>
    <cellStyle name="Comma 4 6 2 4 6" xfId="35007" xr:uid="{1586586B-9C00-45B7-AF0B-3C57E0DEEA97}"/>
    <cellStyle name="Comma 4 6 2 4 7" xfId="44518" xr:uid="{4BB713A7-EFBF-4567-A4E5-D3508FC4F298}"/>
    <cellStyle name="Comma 4 6 2 5" xfId="2551" xr:uid="{978F6DBA-F059-4A80-A193-516D2127BAB9}"/>
    <cellStyle name="Comma 4 6 2 5 2" xfId="5630" xr:uid="{E4447F7D-8BD8-4E85-B7A8-D51B5245F223}"/>
    <cellStyle name="Comma 4 6 2 5 2 2" xfId="11840" xr:uid="{ECB7CCAD-B8F3-469C-9412-A28880806613}"/>
    <cellStyle name="Comma 4 6 2 5 2 2 2" xfId="26203" xr:uid="{6E356268-92AA-4249-A7CD-06594FE3653F}"/>
    <cellStyle name="Comma 4 6 2 5 2 3" xfId="17938" xr:uid="{D9C17E3D-0A9A-407F-B198-1F30178C69B1}"/>
    <cellStyle name="Comma 4 6 2 5 2 4" xfId="32297" xr:uid="{DB297FFB-430B-4A3D-BEF6-B4E227D2A9D2}"/>
    <cellStyle name="Comma 4 6 2 5 2 5" xfId="38391" xr:uid="{2EB4C1E6-2C68-42CF-AF26-33E372D4DA29}"/>
    <cellStyle name="Comma 4 6 2 5 3" xfId="8830" xr:uid="{D729B484-2D64-431E-871A-DEA35CB1D254}"/>
    <cellStyle name="Comma 4 6 2 5 3 2" xfId="23193" xr:uid="{6E9C61E3-8BF1-4832-B868-26004E585AB6}"/>
    <cellStyle name="Comma 4 6 2 5 4" xfId="14928" xr:uid="{F8F67D37-53E6-446E-983B-E0A86A13ECA7}"/>
    <cellStyle name="Comma 4 6 2 5 5" xfId="29287" xr:uid="{3969B90A-CD19-4622-991B-9FC5C224A697}"/>
    <cellStyle name="Comma 4 6 2 5 6" xfId="35381" xr:uid="{04290CF9-06F1-447C-8A3F-F066BFE2CB92}"/>
    <cellStyle name="Comma 4 6 2 5 7" xfId="45493" xr:uid="{531FF1F0-9AC7-4445-BFB7-2BE01E69697C}"/>
    <cellStyle name="Comma 4 6 2 6" xfId="2925" xr:uid="{FB196EEB-D924-4FF1-BDE7-71F502CE8354}"/>
    <cellStyle name="Comma 4 6 2 6 2" xfId="6004" xr:uid="{489247F5-2C02-4D8F-8337-DA48D555CBE6}"/>
    <cellStyle name="Comma 4 6 2 6 2 2" xfId="12214" xr:uid="{C4C342E1-3FA7-4F92-B229-631782391735}"/>
    <cellStyle name="Comma 4 6 2 6 2 2 2" xfId="26577" xr:uid="{E89B1387-F548-4F94-87D1-4E3E44C44D28}"/>
    <cellStyle name="Comma 4 6 2 6 2 3" xfId="18312" xr:uid="{030ECB98-ED76-48E7-94F2-2AE5060CB943}"/>
    <cellStyle name="Comma 4 6 2 6 2 4" xfId="32671" xr:uid="{942C8090-D36B-461C-8BA5-2553B8AFD774}"/>
    <cellStyle name="Comma 4 6 2 6 2 5" xfId="38765" xr:uid="{6AEAB06F-2758-4024-9F22-E0A62EA3DB21}"/>
    <cellStyle name="Comma 4 6 2 6 3" xfId="9204" xr:uid="{587A15BF-79CB-4A69-85CF-E1EFF8E6A65D}"/>
    <cellStyle name="Comma 4 6 2 6 3 2" xfId="23567" xr:uid="{C9F173D5-F1D5-47BB-B435-2B8BCCFD22D1}"/>
    <cellStyle name="Comma 4 6 2 6 4" xfId="15302" xr:uid="{533E2A56-05BA-4734-8E37-2EA99C0E788B}"/>
    <cellStyle name="Comma 4 6 2 6 5" xfId="29661" xr:uid="{23937CDE-AA1C-44E3-A9A1-3BBBD01EEF03}"/>
    <cellStyle name="Comma 4 6 2 6 6" xfId="35755" xr:uid="{02942A8C-C087-40CC-AD84-F19DE341E83B}"/>
    <cellStyle name="Comma 4 6 2 6 7" xfId="41761" xr:uid="{3B427CB5-AB30-49EF-81B5-9C9724F41121}"/>
    <cellStyle name="Comma 4 6 2 7" xfId="3299" xr:uid="{25E6DD58-881D-4948-AECC-A0AEE72A993A}"/>
    <cellStyle name="Comma 4 6 2 7 2" xfId="6378" xr:uid="{3C6EB4DE-44FD-452D-BF3D-5D479DA35BD7}"/>
    <cellStyle name="Comma 4 6 2 7 2 2" xfId="12588" xr:uid="{18D87212-4E36-4677-AC50-30521DBC4291}"/>
    <cellStyle name="Comma 4 6 2 7 2 2 2" xfId="26951" xr:uid="{C58EEBE9-DBE3-4D35-9FF8-AA5289F758E2}"/>
    <cellStyle name="Comma 4 6 2 7 2 3" xfId="18686" xr:uid="{3703BCC6-451A-46B6-96C2-FADB04D74F1B}"/>
    <cellStyle name="Comma 4 6 2 7 2 4" xfId="33045" xr:uid="{B20EBA7E-603B-4292-AB10-B2E7D65C8DBC}"/>
    <cellStyle name="Comma 4 6 2 7 2 5" xfId="39139" xr:uid="{E154B4C0-FED9-4F0A-A8A2-2216C2A8912B}"/>
    <cellStyle name="Comma 4 6 2 7 3" xfId="9578" xr:uid="{DE863504-4BDC-462A-BF06-6CE530217F8E}"/>
    <cellStyle name="Comma 4 6 2 7 3 2" xfId="23941" xr:uid="{5F72DFBD-0308-4880-8E97-052ADCC9DF67}"/>
    <cellStyle name="Comma 4 6 2 7 4" xfId="15676" xr:uid="{177DAC71-7DE0-44A7-9459-DD91E266AF0A}"/>
    <cellStyle name="Comma 4 6 2 7 5" xfId="30035" xr:uid="{C90E3BDE-077F-4061-BEF1-B63646D06EE8}"/>
    <cellStyle name="Comma 4 6 2 7 6" xfId="36129" xr:uid="{2AB96FC0-8F27-4385-B987-DEFDD1729088}"/>
    <cellStyle name="Comma 4 6 2 7 7" xfId="46047" xr:uid="{D4F27E46-434F-4245-8CF1-0271C935389E}"/>
    <cellStyle name="Comma 4 6 2 8" xfId="3675" xr:uid="{10FCB353-AE11-49B1-B0BD-0F43354DB43C}"/>
    <cellStyle name="Comma 4 6 2 8 2" xfId="6754" xr:uid="{F663B6CE-97E8-494C-A179-7405187B2424}"/>
    <cellStyle name="Comma 4 6 2 8 2 2" xfId="12963" xr:uid="{FB70BAEC-03CC-4C0E-BE18-6A796DA19259}"/>
    <cellStyle name="Comma 4 6 2 8 2 2 2" xfId="27326" xr:uid="{F01CCE53-6EE6-4042-AABC-6E180D2CF158}"/>
    <cellStyle name="Comma 4 6 2 8 2 3" xfId="19061" xr:uid="{3BA0F782-F5B0-4466-9103-06930A1D4D45}"/>
    <cellStyle name="Comma 4 6 2 8 2 4" xfId="33420" xr:uid="{15E50366-F695-4037-A6AD-33D549AC0DB7}"/>
    <cellStyle name="Comma 4 6 2 8 2 5" xfId="39514" xr:uid="{2E69E0FB-5E9D-4611-AF3C-6D7220178D66}"/>
    <cellStyle name="Comma 4 6 2 8 3" xfId="9954" xr:uid="{B4BE3A5E-770D-4A6A-A5F2-F6DE28A33880}"/>
    <cellStyle name="Comma 4 6 2 8 3 2" xfId="24317" xr:uid="{21D4F717-769F-40BB-93B4-B0471610AB4F}"/>
    <cellStyle name="Comma 4 6 2 8 4" xfId="16052" xr:uid="{FDBFE29D-8C46-4182-84B4-553163E8281F}"/>
    <cellStyle name="Comma 4 6 2 8 5" xfId="30411" xr:uid="{81FA90BF-2BBE-4FDE-B3D5-CFFABF2EF038}"/>
    <cellStyle name="Comma 4 6 2 8 6" xfId="36505" xr:uid="{A7BBAE44-9AFD-41E8-A997-218B2554751E}"/>
    <cellStyle name="Comma 4 6 2 9" xfId="4051" xr:uid="{63919673-D3D0-41A0-BDFD-E436139A626F}"/>
    <cellStyle name="Comma 4 6 2 9 2" xfId="10330" xr:uid="{4C44B854-0CF5-4900-BAB1-736DB1B80129}"/>
    <cellStyle name="Comma 4 6 2 9 2 2" xfId="24693" xr:uid="{2D10AD83-D302-4EA2-9280-9AC30C07D11F}"/>
    <cellStyle name="Comma 4 6 2 9 3" xfId="16428" xr:uid="{9C6015E9-DD26-49F4-8C87-C7EC354975AC}"/>
    <cellStyle name="Comma 4 6 2 9 4" xfId="30787" xr:uid="{2D2D5074-004E-4BE7-BFF9-A49B60232BE2}"/>
    <cellStyle name="Comma 4 6 2 9 5" xfId="36881" xr:uid="{BD0FEE3E-D2D4-45C8-B804-A8B07FEA4DFE}"/>
    <cellStyle name="Comma 4 6 3" xfId="372" xr:uid="{101ADF30-E261-4413-BA6A-6DC76C388705}"/>
    <cellStyle name="Comma 4 6 3 2" xfId="4303" xr:uid="{2C9834C0-2EB6-4CC0-BCE6-EFB883A69607}"/>
    <cellStyle name="Comma 4 6 3 2 2" xfId="10534" xr:uid="{CF1429BD-FCD6-4F70-B57C-EDE69F6D02F1}"/>
    <cellStyle name="Comma 4 6 3 2 2 2" xfId="24897" xr:uid="{39A35951-58F2-4B4A-9E07-28550D84BA28}"/>
    <cellStyle name="Comma 4 6 3 2 3" xfId="16632" xr:uid="{7CF04AE0-88CB-454C-86B1-15C8A02277A8}"/>
    <cellStyle name="Comma 4 6 3 2 4" xfId="30991" xr:uid="{953A4A92-CC2F-4178-8AA0-B7EC41E2E449}"/>
    <cellStyle name="Comma 4 6 3 2 5" xfId="37085" xr:uid="{7C6A8FA2-9A79-49C7-A43B-B347FD3EF519}"/>
    <cellStyle name="Comma 4 6 3 2 6" xfId="40336" xr:uid="{0DB2D838-53DC-4A73-BD81-7C5B1AD9B463}"/>
    <cellStyle name="Comma 4 6 3 3" xfId="7501" xr:uid="{D0B7D6D3-6F05-4A38-A783-D82C8004D49A}"/>
    <cellStyle name="Comma 4 6 3 3 2" xfId="21863" xr:uid="{F09FD272-E97D-4FC1-AC57-3065BCC811B0}"/>
    <cellStyle name="Comma 4 6 3 3 3" xfId="42272" xr:uid="{71EA5159-DE28-4BD5-B07E-1475BB443536}"/>
    <cellStyle name="Comma 4 6 3 4" xfId="13598" xr:uid="{8675548A-7914-447E-8FB1-952542B18783}"/>
    <cellStyle name="Comma 4 6 3 4 2" xfId="46117" xr:uid="{C3F1EC19-F455-4F89-9863-805EB656FB7E}"/>
    <cellStyle name="Comma 4 6 3 5" xfId="27957" xr:uid="{AD580D2E-C3B3-4EDC-82E7-5476A0EB0ACA}"/>
    <cellStyle name="Comma 4 6 3 6" xfId="34051" xr:uid="{918F6A90-100A-43D0-A1FC-B6025E7C2D74}"/>
    <cellStyle name="Comma 4 6 3 7" xfId="1237" xr:uid="{8C27904A-9876-4E1B-B255-DEE2034D2B56}"/>
    <cellStyle name="Comma 4 6 3 8" xfId="39884" xr:uid="{8C972105-ED91-42EC-9DB7-A266A9FFEA2C}"/>
    <cellStyle name="Comma 4 6 4" xfId="617" xr:uid="{5FA08F1E-EB43-4CA8-AC97-10CC086DBEA1}"/>
    <cellStyle name="Comma 4 6 4 2" xfId="4675" xr:uid="{B935382E-AA1F-449B-9D90-20ED9861BC7A}"/>
    <cellStyle name="Comma 4 6 4 2 2" xfId="10884" xr:uid="{73F0ED27-6F57-425D-ABBB-8B4777996963}"/>
    <cellStyle name="Comma 4 6 4 2 2 2" xfId="25247" xr:uid="{A3D6D8C0-A4FE-426B-939B-434B99D57774}"/>
    <cellStyle name="Comma 4 6 4 2 3" xfId="16982" xr:uid="{9C777959-6D17-442B-926F-B29C76722650}"/>
    <cellStyle name="Comma 4 6 4 2 4" xfId="31341" xr:uid="{D16F9BF5-FC89-40E3-A632-CE0FBBBC6EFE}"/>
    <cellStyle name="Comma 4 6 4 2 5" xfId="37435" xr:uid="{0E104A42-E927-4180-89CA-CD9170D6F8A0}"/>
    <cellStyle name="Comma 4 6 4 2 6" xfId="43189" xr:uid="{A3C078E3-8CC5-4A13-8B17-BBDA6BDDC903}"/>
    <cellStyle name="Comma 4 6 4 3" xfId="7874" xr:uid="{71CE0784-010E-4438-888A-08EC97D27AC0}"/>
    <cellStyle name="Comma 4 6 4 3 2" xfId="22237" xr:uid="{A76BCDCA-265B-48CB-A2E6-40820AF419C0}"/>
    <cellStyle name="Comma 4 6 4 4" xfId="13972" xr:uid="{65F64149-7A60-4295-9348-884CBAB09E88}"/>
    <cellStyle name="Comma 4 6 4 5" xfId="28331" xr:uid="{4B692707-F783-4459-A284-41896E66D2DA}"/>
    <cellStyle name="Comma 4 6 4 6" xfId="34425" xr:uid="{99EB991B-DFA8-4C33-B369-D2B357D6A5A4}"/>
    <cellStyle name="Comma 4 6 4 7" xfId="1601" xr:uid="{9055E245-2DF2-42E4-A48B-D3DD39EEFCAF}"/>
    <cellStyle name="Comma 4 6 4 8" xfId="40177" xr:uid="{A4573AAD-6112-4D7D-97A6-7524DD3000FB}"/>
    <cellStyle name="Comma 4 6 5" xfId="1971" xr:uid="{37E8DF76-1D2C-454A-8965-E2789B979654}"/>
    <cellStyle name="Comma 4 6 5 2" xfId="5048" xr:uid="{95B891DC-4584-4205-BBE3-96C51F098B63}"/>
    <cellStyle name="Comma 4 6 5 2 2" xfId="11258" xr:uid="{AA8660E8-597C-4B15-9726-76804A43768C}"/>
    <cellStyle name="Comma 4 6 5 2 2 2" xfId="25621" xr:uid="{B4560AE1-5873-4744-9C45-B405D1B6826A}"/>
    <cellStyle name="Comma 4 6 5 2 3" xfId="17356" xr:uid="{9A1FD5D9-5454-4D6E-A809-BEEB25F3FC84}"/>
    <cellStyle name="Comma 4 6 5 2 4" xfId="31715" xr:uid="{1BA20A54-E766-4B98-A3B2-41ABC18A6BA9}"/>
    <cellStyle name="Comma 4 6 5 2 5" xfId="37809" xr:uid="{3B02C700-1C45-4E84-9FDF-EA4FCC7C0E79}"/>
    <cellStyle name="Comma 4 6 5 3" xfId="8248" xr:uid="{60C11320-7B96-4DE9-840C-F7AF1A11D755}"/>
    <cellStyle name="Comma 4 6 5 3 2" xfId="22611" xr:uid="{0CFB00AF-2536-4264-9059-C7CE673E27BC}"/>
    <cellStyle name="Comma 4 6 5 4" xfId="14346" xr:uid="{6328D616-5E2F-42BE-BE73-CDD59D8B03A3}"/>
    <cellStyle name="Comma 4 6 5 5" xfId="28705" xr:uid="{FD3CC893-B50B-482A-89DA-78FFA6810FAF}"/>
    <cellStyle name="Comma 4 6 5 6" xfId="34799" xr:uid="{AD3C57A5-BD25-4292-9699-D1987A07074D}"/>
    <cellStyle name="Comma 4 6 5 7" xfId="44088" xr:uid="{1A03BBD4-4C49-472F-8B54-8CF415B18625}"/>
    <cellStyle name="Comma 4 6 6" xfId="2344" xr:uid="{86E4C8CA-44CB-4E44-82CB-B8E4D4121CEA}"/>
    <cellStyle name="Comma 4 6 6 2" xfId="5422" xr:uid="{E29D5C88-A970-4F8B-A700-3D7823460C96}"/>
    <cellStyle name="Comma 4 6 6 2 2" xfId="11632" xr:uid="{DB6F7FFB-00A7-476A-AE96-FFCC04836CA1}"/>
    <cellStyle name="Comma 4 6 6 2 2 2" xfId="25995" xr:uid="{5C90178A-EFDB-4EC7-BE00-14004A720270}"/>
    <cellStyle name="Comma 4 6 6 2 3" xfId="17730" xr:uid="{815A004C-B326-442F-9AD0-C8A4972E4E56}"/>
    <cellStyle name="Comma 4 6 6 2 4" xfId="32089" xr:uid="{33174CF3-4B6C-4156-A061-5AAE8D00E8DF}"/>
    <cellStyle name="Comma 4 6 6 2 5" xfId="38183" xr:uid="{23F9424B-0BA2-4239-8DE4-486275AD01C2}"/>
    <cellStyle name="Comma 4 6 6 3" xfId="8622" xr:uid="{496CF0A5-CEBF-4ABD-A18F-36F6EF42133D}"/>
    <cellStyle name="Comma 4 6 6 3 2" xfId="22985" xr:uid="{7426552B-0F51-42EE-A2C6-6D948557FEA1}"/>
    <cellStyle name="Comma 4 6 6 4" xfId="14720" xr:uid="{203A6358-18E7-425D-B42F-F32DCDE49F2F}"/>
    <cellStyle name="Comma 4 6 6 5" xfId="29079" xr:uid="{034716D2-2700-4AA8-846A-974955A2A997}"/>
    <cellStyle name="Comma 4 6 6 6" xfId="35173" xr:uid="{9706FD96-5046-47B4-9623-161240318299}"/>
    <cellStyle name="Comma 4 6 6 7" xfId="45048" xr:uid="{ADF1E43D-C18C-4B0F-B944-00DA0E861676}"/>
    <cellStyle name="Comma 4 6 7" xfId="2717" xr:uid="{19EEBFF2-DA46-4E36-B452-D9698972BCD4}"/>
    <cellStyle name="Comma 4 6 7 2" xfId="5796" xr:uid="{413F5A33-F804-486C-8506-E35134270A5C}"/>
    <cellStyle name="Comma 4 6 7 2 2" xfId="12006" xr:uid="{67D967DB-1687-4DA0-9B4A-AEC9EDF4DFCD}"/>
    <cellStyle name="Comma 4 6 7 2 2 2" xfId="26369" xr:uid="{3B313BB5-752F-41F8-84D1-8DE15FFE285A}"/>
    <cellStyle name="Comma 4 6 7 2 3" xfId="18104" xr:uid="{A68C1435-4D21-4A1A-BB1C-69E848877122}"/>
    <cellStyle name="Comma 4 6 7 2 4" xfId="32463" xr:uid="{EDF1F677-2282-4E57-B79E-2DCFB22892B9}"/>
    <cellStyle name="Comma 4 6 7 2 5" xfId="38557" xr:uid="{7FFFB166-2430-409C-A813-54CA7FB0BBDE}"/>
    <cellStyle name="Comma 4 6 7 3" xfId="8996" xr:uid="{192961BD-1CDB-472D-B9B0-4E1E86410406}"/>
    <cellStyle name="Comma 4 6 7 3 2" xfId="23359" xr:uid="{A02B6B20-AEAA-4964-A413-D73FE7487E37}"/>
    <cellStyle name="Comma 4 6 7 4" xfId="15094" xr:uid="{00977340-0FD7-40A0-A1F7-A1D715CF9B0C}"/>
    <cellStyle name="Comma 4 6 7 5" xfId="29453" xr:uid="{6FD452FB-5282-48AD-8314-DDF69CFBF941}"/>
    <cellStyle name="Comma 4 6 7 6" xfId="35547" xr:uid="{9B2047E7-6FC8-493D-BC71-6CDDCABD41E8}"/>
    <cellStyle name="Comma 4 6 7 7" xfId="41267" xr:uid="{FFA2E4CC-927F-4F6E-80A7-4BCA202AC65B}"/>
    <cellStyle name="Comma 4 6 8" xfId="3091" xr:uid="{9DDF6F90-506C-44CB-AC4F-A9E2E4D8030B}"/>
    <cellStyle name="Comma 4 6 8 2" xfId="6170" xr:uid="{A1CA2492-42E1-4530-87FA-B7B5E3245523}"/>
    <cellStyle name="Comma 4 6 8 2 2" xfId="12380" xr:uid="{5661458C-785E-48DB-8450-7AF05B30C9EC}"/>
    <cellStyle name="Comma 4 6 8 2 2 2" xfId="26743" xr:uid="{29B0ECB6-06FB-44FA-A3B5-4A04BBDF25E2}"/>
    <cellStyle name="Comma 4 6 8 2 3" xfId="18478" xr:uid="{3DBF1B50-E8B9-4EE6-8091-A1237C95CC10}"/>
    <cellStyle name="Comma 4 6 8 2 4" xfId="32837" xr:uid="{44AC9FF5-059C-41D1-806B-F4C471160305}"/>
    <cellStyle name="Comma 4 6 8 2 5" xfId="38931" xr:uid="{820344C5-FFF0-4328-B655-DB9C64F3652A}"/>
    <cellStyle name="Comma 4 6 8 3" xfId="9370" xr:uid="{17EC0515-3C33-4D83-9571-2DFDD741F7CE}"/>
    <cellStyle name="Comma 4 6 8 3 2" xfId="23733" xr:uid="{6AD8E0E9-E837-44D3-9E10-931303D4A5D0}"/>
    <cellStyle name="Comma 4 6 8 4" xfId="15468" xr:uid="{A9DC2C3B-6C4B-47E1-9858-F49A6FE309A0}"/>
    <cellStyle name="Comma 4 6 8 5" xfId="29827" xr:uid="{41DF0497-97BE-4C17-AA26-AF32D36083B8}"/>
    <cellStyle name="Comma 4 6 8 6" xfId="35921" xr:uid="{D545E2A4-0C2D-4AC9-9546-E5105F4841DB}"/>
    <cellStyle name="Comma 4 6 8 7" xfId="45956" xr:uid="{0FEDF9AD-7998-4733-9E5B-8FF48D1E2545}"/>
    <cellStyle name="Comma 4 6 9" xfId="3467" xr:uid="{FBDF0D38-C786-4B77-BD48-45CBAC8C82C2}"/>
    <cellStyle name="Comma 4 6 9 2" xfId="6546" xr:uid="{DA29E226-2718-408D-9E98-EC9B91BDE950}"/>
    <cellStyle name="Comma 4 6 9 2 2" xfId="12755" xr:uid="{14D10610-F53F-4938-81B5-09933A00B265}"/>
    <cellStyle name="Comma 4 6 9 2 2 2" xfId="27118" xr:uid="{B89008D7-308A-4D35-B1D6-E945B0CA4A8A}"/>
    <cellStyle name="Comma 4 6 9 2 3" xfId="18853" xr:uid="{6191C75D-18AA-458B-B6FB-CC27AC3C600A}"/>
    <cellStyle name="Comma 4 6 9 2 4" xfId="33212" xr:uid="{64F75B15-8635-4D8B-847D-BCD2CB4ED364}"/>
    <cellStyle name="Comma 4 6 9 2 5" xfId="39306" xr:uid="{31371021-605F-456B-BBDD-C73E168E11C6}"/>
    <cellStyle name="Comma 4 6 9 3" xfId="9746" xr:uid="{5BDFEE8A-E6FC-4320-9C0D-DCCA344216A5}"/>
    <cellStyle name="Comma 4 6 9 3 2" xfId="24109" xr:uid="{3ECB0A0C-06AA-4CAB-B992-FCBD11699210}"/>
    <cellStyle name="Comma 4 6 9 4" xfId="15844" xr:uid="{B79C6E39-12B6-46DC-8345-E8A7EA68AE4D}"/>
    <cellStyle name="Comma 4 6 9 5" xfId="30203" xr:uid="{08C8ACC6-D27E-4824-94AC-8BCC46AFEFF0}"/>
    <cellStyle name="Comma 4 6 9 6" xfId="36297" xr:uid="{AAF21282-0B73-49C2-8D7C-F1AD271D462D}"/>
    <cellStyle name="Comma 4 7" xfId="166" xr:uid="{D7DA0E12-E18B-4F5C-A47A-3B584D795CA0}"/>
    <cellStyle name="Comma 4 7 10" xfId="3861" xr:uid="{F2A9F22F-638F-46C0-A5B6-CA25795492FC}"/>
    <cellStyle name="Comma 4 7 10 2" xfId="10140" xr:uid="{81FC208A-56AB-4718-AC05-63541485680D}"/>
    <cellStyle name="Comma 4 7 10 2 2" xfId="24503" xr:uid="{1B2AABC5-3023-4B4A-A9B5-DA1E5E210F68}"/>
    <cellStyle name="Comma 4 7 10 3" xfId="16238" xr:uid="{C86392E1-EBF2-413E-A288-D4A9E1850EB4}"/>
    <cellStyle name="Comma 4 7 10 4" xfId="30597" xr:uid="{7607E151-47E2-4AD0-A8DD-B8F3B1E2F73B}"/>
    <cellStyle name="Comma 4 7 10 5" xfId="36691" xr:uid="{60864EB0-46EF-49FE-8869-0A1D7E1029CD}"/>
    <cellStyle name="Comma 4 7 11" xfId="7059" xr:uid="{EE1F6B8E-E3DD-43A8-8B66-07C31534AAA3}"/>
    <cellStyle name="Comma 4 7 11 2" xfId="21421" xr:uid="{C32C3D30-C8A4-4CB3-A3F2-69EEE244A209}"/>
    <cellStyle name="Comma 4 7 12" xfId="13156" xr:uid="{93BCF8EE-0CDE-4227-B080-A5979FD5486A}"/>
    <cellStyle name="Comma 4 7 13" xfId="27515" xr:uid="{6B2DB71D-50BA-4D67-927A-98A82253C931}"/>
    <cellStyle name="Comma 4 7 14" xfId="33609" xr:uid="{F5E5719D-FE30-4C67-BAB1-25946BC16849}"/>
    <cellStyle name="Comma 4 7 15" xfId="921" xr:uid="{3CB3D499-81C8-46D5-9309-4BEF79FAD83A}"/>
    <cellStyle name="Comma 4 7 16" xfId="39730" xr:uid="{6A6FE4F5-CA95-4E78-96D6-4C2A6DF9F870}"/>
    <cellStyle name="Comma 4 7 2" xfId="371" xr:uid="{DA1A9F85-67A9-4FEB-BEE5-D11C5E23D097}"/>
    <cellStyle name="Comma 4 7 2 10" xfId="7267" xr:uid="{ED982AEA-C545-47D1-A2F0-A50227D095D7}"/>
    <cellStyle name="Comma 4 7 2 10 2" xfId="21629" xr:uid="{FF4767E4-BF8A-487A-8CFF-0ADEE3E244D8}"/>
    <cellStyle name="Comma 4 7 2 11" xfId="13364" xr:uid="{3AAFCA4A-3AF6-44D4-AC43-0A60784E8FC1}"/>
    <cellStyle name="Comma 4 7 2 12" xfId="27723" xr:uid="{C2E8FB9A-07A1-4D24-B71F-ECF69C92631A}"/>
    <cellStyle name="Comma 4 7 2 13" xfId="33817" xr:uid="{08B56B70-CECD-4C1D-A1C5-A57704481D3E}"/>
    <cellStyle name="Comma 4 7 2 14" xfId="1096" xr:uid="{5AAEE622-BECC-4D21-A168-7861BD967B0F}"/>
    <cellStyle name="Comma 4 7 2 15" xfId="39883" xr:uid="{EBB77F8E-8C24-499F-9CC6-B839A6AD171B}"/>
    <cellStyle name="Comma 4 7 2 2" xfId="692" xr:uid="{6D46C20F-02D1-4A79-879B-7D25027926ED}"/>
    <cellStyle name="Comma 4 7 2 2 2" xfId="4528" xr:uid="{503D846C-53E9-432D-996B-F1F88CC7EC0F}"/>
    <cellStyle name="Comma 4 7 2 2 2 2" xfId="10736" xr:uid="{744C1F66-EA81-4102-A7BB-E488D61158C8}"/>
    <cellStyle name="Comma 4 7 2 2 2 2 2" xfId="25099" xr:uid="{68C59B90-F95A-48E9-92A3-4C6AF5CF58A7}"/>
    <cellStyle name="Comma 4 7 2 2 2 3" xfId="16834" xr:uid="{C58D683A-4CC7-4B94-B819-38411B5155BC}"/>
    <cellStyle name="Comma 4 7 2 2 2 4" xfId="31193" xr:uid="{CC92A42A-1E80-4C93-BC8D-EC63FD01EB55}"/>
    <cellStyle name="Comma 4 7 2 2 2 5" xfId="37287" xr:uid="{97BB5389-10AF-4A7C-9E66-7399EA1D1568}"/>
    <cellStyle name="Comma 4 7 2 2 2 6" xfId="42729" xr:uid="{4702E2A8-87DD-4069-806B-179673F8F514}"/>
    <cellStyle name="Comma 4 7 2 2 3" xfId="7726" xr:uid="{BA2D84C5-332E-4AEA-9DD7-87DBB31DAEF8}"/>
    <cellStyle name="Comma 4 7 2 2 3 2" xfId="22089" xr:uid="{3BA8F3D8-19C8-4439-B5E6-B472AB27C9FA}"/>
    <cellStyle name="Comma 4 7 2 2 4" xfId="13824" xr:uid="{10F387F9-81E4-4283-ACA7-092A9BC73614}"/>
    <cellStyle name="Comma 4 7 2 2 5" xfId="28183" xr:uid="{721D4E12-7CFB-439F-B1DC-F80AB8F32978}"/>
    <cellStyle name="Comma 4 7 2 2 6" xfId="34277" xr:uid="{E7D7D960-15F4-40F9-BAD0-05F9E62DA3C1}"/>
    <cellStyle name="Comma 4 7 2 2 7" xfId="1455" xr:uid="{DD536CCF-1DCE-4A22-A718-8D42C219D9D6}"/>
    <cellStyle name="Comma 4 7 2 2 8" xfId="40335" xr:uid="{6472A2A8-F77A-4D08-9B13-491AF3FCAFEC}"/>
    <cellStyle name="Comma 4 7 2 2 9" xfId="46727" xr:uid="{5253FA87-CB70-41C8-B8FA-0A270F8B1286}"/>
    <cellStyle name="Comma 4 7 2 3" xfId="1825" xr:uid="{057C2A0A-4896-4629-A7AE-3AEAA23DFFB0}"/>
    <cellStyle name="Comma 4 7 2 3 2" xfId="4900" xr:uid="{0DE9563F-6896-4905-8D10-8D3F20C78C87}"/>
    <cellStyle name="Comma 4 7 2 3 2 2" xfId="11110" xr:uid="{9A6FD402-73CB-48E1-90FF-D61537FB1DEE}"/>
    <cellStyle name="Comma 4 7 2 3 2 2 2" xfId="25473" xr:uid="{1711150D-5752-4FEA-B551-32575C465326}"/>
    <cellStyle name="Comma 4 7 2 3 2 3" xfId="17208" xr:uid="{58E1EAEB-0E88-411E-88A6-15C1003E5F73}"/>
    <cellStyle name="Comma 4 7 2 3 2 4" xfId="31567" xr:uid="{8E6F940C-24AF-41B2-98B9-584A825D4FAC}"/>
    <cellStyle name="Comma 4 7 2 3 2 5" xfId="37661" xr:uid="{B240C12B-4CAF-499C-BE33-917B7EC17526}"/>
    <cellStyle name="Comma 4 7 2 3 3" xfId="8100" xr:uid="{1D62E424-DB2D-4C77-82A7-19F6F6F60913}"/>
    <cellStyle name="Comma 4 7 2 3 3 2" xfId="22463" xr:uid="{6A0056DD-F175-4FA9-97C0-CDC9E878916D}"/>
    <cellStyle name="Comma 4 7 2 3 4" xfId="14198" xr:uid="{927FF375-B5FC-4FF5-9EAA-FDDACBE0A27F}"/>
    <cellStyle name="Comma 4 7 2 3 5" xfId="28557" xr:uid="{40FE09D7-6F16-47BB-8EAC-2BE045E830B4}"/>
    <cellStyle name="Comma 4 7 2 3 6" xfId="34651" xr:uid="{4EA998EE-A828-45C4-8A7B-C94C5A066677}"/>
    <cellStyle name="Comma 4 7 2 3 7" xfId="43643" xr:uid="{21BDE607-DB3A-4B7A-AB9E-D69668EEB0A1}"/>
    <cellStyle name="Comma 4 7 2 4" xfId="2196" xr:uid="{A341146B-207B-432E-8130-F308541D19D1}"/>
    <cellStyle name="Comma 4 7 2 4 2" xfId="5274" xr:uid="{1B4ED7A1-D2A8-4C05-8B73-639D6E6AABEB}"/>
    <cellStyle name="Comma 4 7 2 4 2 2" xfId="11484" xr:uid="{E3CE83BC-4F74-4CA8-8F7A-98DB4F047085}"/>
    <cellStyle name="Comma 4 7 2 4 2 2 2" xfId="25847" xr:uid="{4FA5E0DF-714C-4D94-A239-00819D24289A}"/>
    <cellStyle name="Comma 4 7 2 4 2 3" xfId="17582" xr:uid="{0EE26CB7-38DC-4241-AA27-97F901DC2802}"/>
    <cellStyle name="Comma 4 7 2 4 2 4" xfId="31941" xr:uid="{92ADFACA-E310-4D46-84E5-8D0749258C9E}"/>
    <cellStyle name="Comma 4 7 2 4 2 5" xfId="38035" xr:uid="{6F4D6E47-3233-414D-85E3-032E81146C86}"/>
    <cellStyle name="Comma 4 7 2 4 3" xfId="8474" xr:uid="{1E619687-2485-4261-AD91-129333A84DA6}"/>
    <cellStyle name="Comma 4 7 2 4 3 2" xfId="22837" xr:uid="{DE4BD954-4072-46AD-A2BD-4F7BCD99124A}"/>
    <cellStyle name="Comma 4 7 2 4 4" xfId="14572" xr:uid="{DF210BF7-D1DA-4B4A-B151-096800E9C625}"/>
    <cellStyle name="Comma 4 7 2 4 5" xfId="28931" xr:uid="{A2CD2935-1D6F-4105-9299-A5D6B1B39C06}"/>
    <cellStyle name="Comma 4 7 2 4 6" xfId="35025" xr:uid="{3A801F44-E02C-4C2B-930F-4F459274A73F}"/>
    <cellStyle name="Comma 4 7 2 4 7" xfId="44542" xr:uid="{C0793DAD-4E1A-42B0-89A7-8B41A5608AA6}"/>
    <cellStyle name="Comma 4 7 2 5" xfId="2569" xr:uid="{EB460F18-3A6B-4227-A528-2D00F9A362A3}"/>
    <cellStyle name="Comma 4 7 2 5 2" xfId="5648" xr:uid="{5525BD97-30F4-4FB1-8DA5-299350AB8F48}"/>
    <cellStyle name="Comma 4 7 2 5 2 2" xfId="11858" xr:uid="{02661C9D-B396-48BB-A0F5-AC7A2768FD1D}"/>
    <cellStyle name="Comma 4 7 2 5 2 2 2" xfId="26221" xr:uid="{E4C9573B-9299-4939-8FE1-6D8AF7E3FA6E}"/>
    <cellStyle name="Comma 4 7 2 5 2 3" xfId="17956" xr:uid="{426311E2-F24B-4AB6-8926-9BC4C15E8FC2}"/>
    <cellStyle name="Comma 4 7 2 5 2 4" xfId="32315" xr:uid="{BCFE83F5-2EE9-4B05-A648-E25DE7FB8B69}"/>
    <cellStyle name="Comma 4 7 2 5 2 5" xfId="38409" xr:uid="{70D5D1A7-9B1A-48A0-8088-A0AFDFE47CDC}"/>
    <cellStyle name="Comma 4 7 2 5 3" xfId="8848" xr:uid="{B857FAAB-0B88-49B5-988B-2DBD76FE9BAA}"/>
    <cellStyle name="Comma 4 7 2 5 3 2" xfId="23211" xr:uid="{9FED2D02-C725-4DC6-B4F9-4B5C959A84B0}"/>
    <cellStyle name="Comma 4 7 2 5 4" xfId="14946" xr:uid="{1A4463A1-D2E0-4CDF-B3F4-05F1518BDE47}"/>
    <cellStyle name="Comma 4 7 2 5 5" xfId="29305" xr:uid="{84E4B38D-6983-408B-B72B-D36C351028C6}"/>
    <cellStyle name="Comma 4 7 2 5 6" xfId="35399" xr:uid="{D5A26EB4-56CD-44E0-BDD0-9DC0DDE42651}"/>
    <cellStyle name="Comma 4 7 2 5 7" xfId="45517" xr:uid="{0358A66E-7287-47E4-8D27-48120238A2D9}"/>
    <cellStyle name="Comma 4 7 2 6" xfId="2943" xr:uid="{7F162359-4598-4986-A79F-07914EE4380A}"/>
    <cellStyle name="Comma 4 7 2 6 2" xfId="6022" xr:uid="{14FF7143-8FD5-4558-BF30-6F7E73473509}"/>
    <cellStyle name="Comma 4 7 2 6 2 2" xfId="12232" xr:uid="{6A36BC78-6176-4E41-A5BF-90D068398C8E}"/>
    <cellStyle name="Comma 4 7 2 6 2 2 2" xfId="26595" xr:uid="{43AF1BAA-9727-4218-B365-0DDFBEDABA78}"/>
    <cellStyle name="Comma 4 7 2 6 2 3" xfId="18330" xr:uid="{165986B1-AC5B-4191-B67F-6DAB5C9A1D7B}"/>
    <cellStyle name="Comma 4 7 2 6 2 4" xfId="32689" xr:uid="{9FD31556-EDE0-47C0-80E0-9A70E6C97AF8}"/>
    <cellStyle name="Comma 4 7 2 6 2 5" xfId="38783" xr:uid="{868B79DB-38B3-44B7-A847-4A5C7955BC5F}"/>
    <cellStyle name="Comma 4 7 2 6 3" xfId="9222" xr:uid="{9AF9944B-B1B6-47CB-8BA0-341CD8E30535}"/>
    <cellStyle name="Comma 4 7 2 6 3 2" xfId="23585" xr:uid="{6B0ED184-8B0B-4DCF-BF31-0C760FAF8CFE}"/>
    <cellStyle name="Comma 4 7 2 6 4" xfId="15320" xr:uid="{23826999-4BFB-42D1-8702-97AF7D8DFF61}"/>
    <cellStyle name="Comma 4 7 2 6 5" xfId="29679" xr:uid="{7A9949A1-C2EE-49ED-8FF4-0665937903A5}"/>
    <cellStyle name="Comma 4 7 2 6 6" xfId="35773" xr:uid="{A86FBD6B-7649-4C46-857B-288247106DB1}"/>
    <cellStyle name="Comma 4 7 2 6 7" xfId="41785" xr:uid="{310F3395-78DD-4D9B-936F-6464EB2E72A7}"/>
    <cellStyle name="Comma 4 7 2 7" xfId="3317" xr:uid="{F87A8792-66D4-4998-8793-7323382E63D1}"/>
    <cellStyle name="Comma 4 7 2 7 2" xfId="6396" xr:uid="{EAA29AED-303B-40E9-BF14-CB9F6196B0AB}"/>
    <cellStyle name="Comma 4 7 2 7 2 2" xfId="12606" xr:uid="{79155FCA-4AFB-48E5-8631-BB1FDFDBD4B1}"/>
    <cellStyle name="Comma 4 7 2 7 2 2 2" xfId="26969" xr:uid="{36C605D9-5C25-485B-93C6-EBA2EDA0CA50}"/>
    <cellStyle name="Comma 4 7 2 7 2 3" xfId="18704" xr:uid="{7C1A1C8E-59A0-4721-8401-2A80202B7490}"/>
    <cellStyle name="Comma 4 7 2 7 2 4" xfId="33063" xr:uid="{576E243C-40CC-4BF5-9AC7-98AE8EEF3911}"/>
    <cellStyle name="Comma 4 7 2 7 2 5" xfId="39157" xr:uid="{C1F2C613-06BD-41C3-B967-4FF88A508C22}"/>
    <cellStyle name="Comma 4 7 2 7 3" xfId="9596" xr:uid="{487E3EF5-C0A7-4E49-A4C1-756677AE6DC2}"/>
    <cellStyle name="Comma 4 7 2 7 3 2" xfId="23959" xr:uid="{DDDA4884-8989-413B-88E7-99ED572B134A}"/>
    <cellStyle name="Comma 4 7 2 7 4" xfId="15694" xr:uid="{F0D09ABB-FCD9-4BCD-A4AB-7D8D95C84971}"/>
    <cellStyle name="Comma 4 7 2 7 5" xfId="30053" xr:uid="{552D1EF1-2C6D-4D71-ADC2-9B19670A387B}"/>
    <cellStyle name="Comma 4 7 2 7 6" xfId="36147" xr:uid="{9C61C88B-95DC-4737-B34C-1C6B49333B52}"/>
    <cellStyle name="Comma 4 7 2 7 7" xfId="46116" xr:uid="{984FB35A-F32D-45F4-899A-9502D6BC1FAC}"/>
    <cellStyle name="Comma 4 7 2 8" xfId="3693" xr:uid="{235E0F6A-0907-4C19-883F-7C1316689E89}"/>
    <cellStyle name="Comma 4 7 2 8 2" xfId="6772" xr:uid="{FC863A6E-7DB9-468C-87AE-72E1F1FBD653}"/>
    <cellStyle name="Comma 4 7 2 8 2 2" xfId="12981" xr:uid="{6CE41563-522A-4316-8BF0-551BAEF65AAE}"/>
    <cellStyle name="Comma 4 7 2 8 2 2 2" xfId="27344" xr:uid="{6627355C-76A9-440A-B94F-3EB638FB35D1}"/>
    <cellStyle name="Comma 4 7 2 8 2 3" xfId="19079" xr:uid="{2132BDC9-3EB3-4B9D-A235-3D89086EDA5E}"/>
    <cellStyle name="Comma 4 7 2 8 2 4" xfId="33438" xr:uid="{DB2D17C3-2FD7-45C8-B48D-EFD91C7C001B}"/>
    <cellStyle name="Comma 4 7 2 8 2 5" xfId="39532" xr:uid="{A660C0C3-990C-4A02-BB19-5D979E5A18EF}"/>
    <cellStyle name="Comma 4 7 2 8 3" xfId="9972" xr:uid="{E37ACE6E-59CF-482F-ABFE-79B992D1B8C1}"/>
    <cellStyle name="Comma 4 7 2 8 3 2" xfId="24335" xr:uid="{2D19B488-375E-4929-8E01-D5D634FB2A36}"/>
    <cellStyle name="Comma 4 7 2 8 4" xfId="16070" xr:uid="{2728732F-5292-42D0-B013-EC42BC580EFC}"/>
    <cellStyle name="Comma 4 7 2 8 5" xfId="30429" xr:uid="{67339A36-AFBB-4F4A-824D-83B7ADCD802E}"/>
    <cellStyle name="Comma 4 7 2 8 6" xfId="36523" xr:uid="{5C20DD2D-5AA7-481F-A17F-831B471C1CD9}"/>
    <cellStyle name="Comma 4 7 2 9" xfId="4069" xr:uid="{43BBB57E-D7CD-4741-88FC-3404188AC526}"/>
    <cellStyle name="Comma 4 7 2 9 2" xfId="10348" xr:uid="{92D35D28-94F8-461E-B877-F6B10236891D}"/>
    <cellStyle name="Comma 4 7 2 9 2 2" xfId="24711" xr:uid="{9E6F4569-3B8C-45E6-A754-5C14561F72D1}"/>
    <cellStyle name="Comma 4 7 2 9 3" xfId="16446" xr:uid="{761B0D5D-923C-46A0-9EEA-B60A625A9325}"/>
    <cellStyle name="Comma 4 7 2 9 4" xfId="30805" xr:uid="{89335705-9854-414A-A0B6-7AA4A4C98C76}"/>
    <cellStyle name="Comma 4 7 2 9 5" xfId="36899" xr:uid="{60A6BBCD-73FC-4293-8C67-621790A4410B}"/>
    <cellStyle name="Comma 4 7 3" xfId="138" xr:uid="{16E1B212-EB94-46FE-A369-81CED3E410D1}"/>
    <cellStyle name="Comma 4 7 3 2" xfId="517" xr:uid="{F6065F96-FFBF-4C31-98E0-74B132C138EC}"/>
    <cellStyle name="Comma 4 7 3 2 2" xfId="10552" xr:uid="{D9ECD75D-07FF-43EC-929A-0232F2B21512}"/>
    <cellStyle name="Comma 4 7 3 2 2 2" xfId="24915" xr:uid="{8FF8B2A9-9FC9-42CC-918F-6D42FC1FD616}"/>
    <cellStyle name="Comma 4 7 3 2 2 3" xfId="40481" xr:uid="{75F0D12E-C82C-4143-BC73-54000E700A79}"/>
    <cellStyle name="Comma 4 7 3 2 3" xfId="16650" xr:uid="{45568054-69AA-4914-B895-EEE94E0E2D5D}"/>
    <cellStyle name="Comma 4 7 3 2 3 2" xfId="46262" xr:uid="{C06EDE51-4743-4133-B2E8-BB7D1B4C57EB}"/>
    <cellStyle name="Comma 4 7 3 2 4" xfId="31009" xr:uid="{90A43C39-9E65-4CF5-A4A6-E3A9BD74BDD1}"/>
    <cellStyle name="Comma 4 7 3 2 5" xfId="37103" xr:uid="{B3B4875A-7984-40AB-8037-3D2A56F7D5D3}"/>
    <cellStyle name="Comma 4 7 3 2 6" xfId="4321" xr:uid="{221C1517-1498-4BE9-8782-B8B5FBA3541E}"/>
    <cellStyle name="Comma 4 7 3 2 7" xfId="40108" xr:uid="{BF69D0D8-05FE-40C9-80C6-C9A047FF3D8B}"/>
    <cellStyle name="Comma 4 7 3 3" xfId="7519" xr:uid="{9B59F50C-37D1-4311-AA99-6A7B11F81224}"/>
    <cellStyle name="Comma 4 7 3 3 2" xfId="21881" xr:uid="{AB222295-12B8-402C-B077-C1F9679193FE}"/>
    <cellStyle name="Comma 4 7 3 3 3" xfId="40150" xr:uid="{B9494153-F0AA-403B-AE48-D8F80494E81D}"/>
    <cellStyle name="Comma 4 7 3 4" xfId="13616" xr:uid="{31050D72-2C03-442E-8F52-287FE5ACD8EC}"/>
    <cellStyle name="Comma 4 7 3 4 2" xfId="42296" xr:uid="{B93D29C0-1817-4BF0-B813-50702D3E510A}"/>
    <cellStyle name="Comma 4 7 3 5" xfId="27975" xr:uid="{080AAA70-AB22-47D7-BA89-CD0FEBD90C06}"/>
    <cellStyle name="Comma 4 7 3 5 2" xfId="45930" xr:uid="{AE8D5BEB-0E3D-4F74-A9EB-3A6175AA0217}"/>
    <cellStyle name="Comma 4 7 3 6" xfId="34069" xr:uid="{9D6929F5-962A-49DC-BD86-A3A4461129F8}"/>
    <cellStyle name="Comma 4 7 3 7" xfId="1255" xr:uid="{EBBC3796-6F05-4D63-A5E5-0F97DD9B30EA}"/>
    <cellStyle name="Comma 4 7 3 8" xfId="40029" xr:uid="{DE884018-585B-4DA2-A8EA-D0A3349BD5A6}"/>
    <cellStyle name="Comma 4 7 3 9" xfId="46715" xr:uid="{B0CCC138-7BB9-4997-B330-ED83D0CB8137}"/>
    <cellStyle name="Comma 4 7 4" xfId="1619" xr:uid="{84C586B4-A6AD-4160-AC4E-07216B75DB89}"/>
    <cellStyle name="Comma 4 7 4 2" xfId="4693" xr:uid="{342C445E-0430-4BF0-8313-285DE948CE30}"/>
    <cellStyle name="Comma 4 7 4 2 2" xfId="10902" xr:uid="{59A7E52D-15E0-4B85-978E-BD2E01208AE9}"/>
    <cellStyle name="Comma 4 7 4 2 2 2" xfId="25265" xr:uid="{1E8EA1BB-3C9E-4F5B-AB64-0A1B86C1D714}"/>
    <cellStyle name="Comma 4 7 4 2 3" xfId="17000" xr:uid="{E44FBE4E-5E39-4539-8F7B-239942B896DE}"/>
    <cellStyle name="Comma 4 7 4 2 4" xfId="31359" xr:uid="{B261352C-F2E6-4964-B15B-5461CE88E9FA}"/>
    <cellStyle name="Comma 4 7 4 2 5" xfId="37453" xr:uid="{CE0C5EA5-96D2-418A-9C83-13C6BEC03E5E}"/>
    <cellStyle name="Comma 4 7 4 2 6" xfId="43213" xr:uid="{F5520AA9-F40A-406B-8A48-A7C53BBCA029}"/>
    <cellStyle name="Comma 4 7 4 3" xfId="7892" xr:uid="{A1196389-85A0-4E5B-A156-52FD155023AE}"/>
    <cellStyle name="Comma 4 7 4 3 2" xfId="22255" xr:uid="{F937F8AA-F22A-416F-B6B5-F79F267D97A5}"/>
    <cellStyle name="Comma 4 7 4 4" xfId="13990" xr:uid="{62AA9C23-165A-4C03-94DF-6B7BADCDE79F}"/>
    <cellStyle name="Comma 4 7 4 5" xfId="28349" xr:uid="{293D0DC7-7C55-49F6-A4DF-E5491ADE39DD}"/>
    <cellStyle name="Comma 4 7 4 6" xfId="34443" xr:uid="{31836F12-D89D-4ABC-833B-CC81BAE1B783}"/>
    <cellStyle name="Comma 4 7 4 7" xfId="40168" xr:uid="{41F7CEA4-9B5D-4F20-B1E7-25A3B3B0E615}"/>
    <cellStyle name="Comma 4 7 5" xfId="1989" xr:uid="{F052592A-F40A-47D8-B476-98DE64F504D0}"/>
    <cellStyle name="Comma 4 7 5 2" xfId="5066" xr:uid="{14B49DB9-3138-4006-988D-DDF4AC0EEDA3}"/>
    <cellStyle name="Comma 4 7 5 2 2" xfId="11276" xr:uid="{31AA4CBF-9786-4762-9793-CD81CABF4AFB}"/>
    <cellStyle name="Comma 4 7 5 2 2 2" xfId="25639" xr:uid="{424E1A3D-3760-455C-A505-B4BC5B584E6C}"/>
    <cellStyle name="Comma 4 7 5 2 3" xfId="17374" xr:uid="{79896843-355D-4F8E-8AB3-B201F33AD31D}"/>
    <cellStyle name="Comma 4 7 5 2 4" xfId="31733" xr:uid="{2DA41821-54BD-4B18-B07A-6A2DEE5687AE}"/>
    <cellStyle name="Comma 4 7 5 2 5" xfId="37827" xr:uid="{ABC946D5-27BF-46E5-A4E9-ADF4BF454C26}"/>
    <cellStyle name="Comma 4 7 5 3" xfId="8266" xr:uid="{9BA3E38C-022E-49A3-9D99-B4F912DF5FD7}"/>
    <cellStyle name="Comma 4 7 5 3 2" xfId="22629" xr:uid="{DF709CA1-ADA0-489A-8209-7F5FFE529DF8}"/>
    <cellStyle name="Comma 4 7 5 4" xfId="14364" xr:uid="{8C464DB1-09AB-4937-9342-55E6D6E2F662}"/>
    <cellStyle name="Comma 4 7 5 5" xfId="28723" xr:uid="{D0A71D71-5FD6-4F70-9A25-C76E983B5F32}"/>
    <cellStyle name="Comma 4 7 5 6" xfId="34817" xr:uid="{1FC2C913-EFF7-4647-961A-AC8C0F7CD9A4}"/>
    <cellStyle name="Comma 4 7 5 7" xfId="44112" xr:uid="{18D851CF-984D-4FDF-99F4-E41F8DB1A04D}"/>
    <cellStyle name="Comma 4 7 6" xfId="2362" xr:uid="{F62C064C-269D-4A28-9A54-EF6E68D05E5F}"/>
    <cellStyle name="Comma 4 7 6 2" xfId="5440" xr:uid="{C0794488-3660-4DED-AA42-16DDC7976120}"/>
    <cellStyle name="Comma 4 7 6 2 2" xfId="11650" xr:uid="{5F5CEC1F-AB1E-4A3D-BA77-0CE75A8F84BA}"/>
    <cellStyle name="Comma 4 7 6 2 2 2" xfId="26013" xr:uid="{938F885D-8225-445B-A68D-D9409A1A9BA3}"/>
    <cellStyle name="Comma 4 7 6 2 3" xfId="17748" xr:uid="{3399EDE1-59B3-4388-9647-F87986A854DA}"/>
    <cellStyle name="Comma 4 7 6 2 4" xfId="32107" xr:uid="{515456DF-56E7-4E04-8A64-A2DE33A9E4F9}"/>
    <cellStyle name="Comma 4 7 6 2 5" xfId="38201" xr:uid="{0B4BD448-2E09-48F9-909E-30FA1FFDBC3D}"/>
    <cellStyle name="Comma 4 7 6 3" xfId="8640" xr:uid="{C4C5D419-61EB-4B93-B59C-7B7003B9F9B1}"/>
    <cellStyle name="Comma 4 7 6 3 2" xfId="23003" xr:uid="{2D4DC58E-8870-4B18-BAA6-91B501F24DBF}"/>
    <cellStyle name="Comma 4 7 6 4" xfId="14738" xr:uid="{62F7FEAA-3107-4413-8EE4-8158CFB7C106}"/>
    <cellStyle name="Comma 4 7 6 5" xfId="29097" xr:uid="{8A7ADEBC-902D-4E45-9DD8-9CF3E0433EF0}"/>
    <cellStyle name="Comma 4 7 6 6" xfId="35191" xr:uid="{E120D520-B964-4A7F-9E1D-889F3A8A9DF8}"/>
    <cellStyle name="Comma 4 7 6 7" xfId="45072" xr:uid="{0F4A1DFA-1050-4F3B-BAF4-F5C4B9F991F0}"/>
    <cellStyle name="Comma 4 7 7" xfId="2735" xr:uid="{3AC146D2-C77F-47E7-BFCC-5258CC45137E}"/>
    <cellStyle name="Comma 4 7 7 2" xfId="5814" xr:uid="{4F7F0F42-B167-416F-9D11-5F066CE6127C}"/>
    <cellStyle name="Comma 4 7 7 2 2" xfId="12024" xr:uid="{C5F3AA53-711D-4411-8E05-6BD07892A114}"/>
    <cellStyle name="Comma 4 7 7 2 2 2" xfId="26387" xr:uid="{A7090043-4CD7-4E3C-82A0-149D6EF08A0D}"/>
    <cellStyle name="Comma 4 7 7 2 3" xfId="18122" xr:uid="{A2B5CDE1-1867-4854-A08B-A5ADAC222FB0}"/>
    <cellStyle name="Comma 4 7 7 2 4" xfId="32481" xr:uid="{25C23331-ADF8-448F-AB50-09C91399B014}"/>
    <cellStyle name="Comma 4 7 7 2 5" xfId="38575" xr:uid="{26B79299-40E4-4D77-863B-F2489E6D54E9}"/>
    <cellStyle name="Comma 4 7 7 3" xfId="9014" xr:uid="{787E4C74-58D2-4488-BEF5-8F5A1FDF20B6}"/>
    <cellStyle name="Comma 4 7 7 3 2" xfId="23377" xr:uid="{46328DDB-FD0C-46A8-90A7-A00D71C9082A}"/>
    <cellStyle name="Comma 4 7 7 4" xfId="15112" xr:uid="{3104AA54-EACC-423D-A171-E3C6876ABD8D}"/>
    <cellStyle name="Comma 4 7 7 5" xfId="29471" xr:uid="{C48C0DD6-CEED-4DDD-B93A-A84CEDF0D78C}"/>
    <cellStyle name="Comma 4 7 7 6" xfId="35565" xr:uid="{93668CCE-4F24-47AB-97E1-24CAEFA33544}"/>
    <cellStyle name="Comma 4 7 7 7" xfId="41291" xr:uid="{31A25632-3512-488D-8B36-6EF781117048}"/>
    <cellStyle name="Comma 4 7 8" xfId="3109" xr:uid="{5D2E88AF-F725-44E8-A1E3-FB054D03F4D5}"/>
    <cellStyle name="Comma 4 7 8 2" xfId="6188" xr:uid="{D4982F7B-AB49-44EC-BBAC-9241547E1DF5}"/>
    <cellStyle name="Comma 4 7 8 2 2" xfId="12398" xr:uid="{C96E29BC-A9FA-4091-978C-ECC2BE194054}"/>
    <cellStyle name="Comma 4 7 8 2 2 2" xfId="26761" xr:uid="{04EDF65A-274D-44CC-9B0F-8EF9F767A155}"/>
    <cellStyle name="Comma 4 7 8 2 3" xfId="18496" xr:uid="{5F3999D1-9FC0-44F0-B959-30861C80A403}"/>
    <cellStyle name="Comma 4 7 8 2 4" xfId="32855" xr:uid="{680C4F8E-F875-445E-8FEF-790BE8F1C947}"/>
    <cellStyle name="Comma 4 7 8 2 5" xfId="38949" xr:uid="{CC53D25C-C9B5-4CF1-9520-83D6218601AF}"/>
    <cellStyle name="Comma 4 7 8 3" xfId="9388" xr:uid="{1588271D-53E1-442D-ACD4-910EF63457A3}"/>
    <cellStyle name="Comma 4 7 8 3 2" xfId="23751" xr:uid="{4C4675FE-4895-4AEA-888D-1E70E4D353E3}"/>
    <cellStyle name="Comma 4 7 8 4" xfId="15486" xr:uid="{70BA5734-5FE0-46BA-A1B6-E050CECD365D}"/>
    <cellStyle name="Comma 4 7 8 5" xfId="29845" xr:uid="{5FDDD8FA-EA37-45B8-97A5-70A9324BC4F9}"/>
    <cellStyle name="Comma 4 7 8 6" xfId="35939" xr:uid="{FC5B1CE9-93A8-49B6-B8C3-EA2A9CC845B0}"/>
    <cellStyle name="Comma 4 7 8 7" xfId="45947" xr:uid="{5D1B9B2D-4566-4B3B-9342-69FB40FFA88D}"/>
    <cellStyle name="Comma 4 7 9" xfId="3485" xr:uid="{BD48FA97-2DF7-4BBD-A6B3-8A61EFC8C2F8}"/>
    <cellStyle name="Comma 4 7 9 2" xfId="6564" xr:uid="{E6FE3D53-CA82-45DE-8D8C-EED765741855}"/>
    <cellStyle name="Comma 4 7 9 2 2" xfId="12773" xr:uid="{736A44FA-DEBC-4699-8641-F2A93AB31D7C}"/>
    <cellStyle name="Comma 4 7 9 2 2 2" xfId="27136" xr:uid="{E89FEA9D-100F-4DEF-A147-3CAD46D4B234}"/>
    <cellStyle name="Comma 4 7 9 2 3" xfId="18871" xr:uid="{DF423E2A-13EF-4652-9E6A-07C44966D1E3}"/>
    <cellStyle name="Comma 4 7 9 2 4" xfId="33230" xr:uid="{E65B85B6-44F4-47FD-A8EB-DBB5E835E963}"/>
    <cellStyle name="Comma 4 7 9 2 5" xfId="39324" xr:uid="{6361676D-7F36-4A00-8003-3E7FA527DF78}"/>
    <cellStyle name="Comma 4 7 9 3" xfId="9764" xr:uid="{BAF5B693-7172-4536-BF0C-3EDB6EBD185D}"/>
    <cellStyle name="Comma 4 7 9 3 2" xfId="24127" xr:uid="{7DA2A142-9C15-456C-B3FF-D66B46FA4922}"/>
    <cellStyle name="Comma 4 7 9 4" xfId="15862" xr:uid="{9CA39B9F-5CAC-4D40-8A40-0D0A08647CFF}"/>
    <cellStyle name="Comma 4 7 9 5" xfId="30221" xr:uid="{DF04A15C-5218-4FA1-8765-34648AF4E095}"/>
    <cellStyle name="Comma 4 7 9 6" xfId="36315" xr:uid="{0A0C6DF7-171E-44A3-8317-9AC8D4859D21}"/>
    <cellStyle name="Comma 4 8" xfId="293" xr:uid="{0685F1FD-2108-4F4D-B172-295D8EBE09A9}"/>
    <cellStyle name="Comma 4 8 10" xfId="3781" xr:uid="{4C9014C3-4489-4967-9CFF-637650C176F0}"/>
    <cellStyle name="Comma 4 8 10 2" xfId="10060" xr:uid="{4AA7FF45-B048-4180-865F-31D778255F6C}"/>
    <cellStyle name="Comma 4 8 10 2 2" xfId="24423" xr:uid="{4FC0C88A-BC33-4329-8034-EF006CBFAAE6}"/>
    <cellStyle name="Comma 4 8 10 3" xfId="16158" xr:uid="{CB002910-F46F-4872-8864-350ED2F04E82}"/>
    <cellStyle name="Comma 4 8 10 4" xfId="30517" xr:uid="{A85D624D-8A3E-4EC7-B1F0-0B5A4579F84B}"/>
    <cellStyle name="Comma 4 8 10 5" xfId="36611" xr:uid="{6B131A4D-9B37-47F4-B154-193A98D1B397}"/>
    <cellStyle name="Comma 4 8 11" xfId="6979" xr:uid="{08E7D60B-6A63-443F-96FA-BEF4C30458C6}"/>
    <cellStyle name="Comma 4 8 11 2" xfId="21341" xr:uid="{9D4343BD-1440-4206-9E22-A139E10CE082}"/>
    <cellStyle name="Comma 4 8 12" xfId="13076" xr:uid="{E1EF97DD-B8B9-435D-A57E-452FC6C1E6D4}"/>
    <cellStyle name="Comma 4 8 13" xfId="27435" xr:uid="{159A8BD1-30CE-4F00-9224-C2A2B3B901FA}"/>
    <cellStyle name="Comma 4 8 14" xfId="33529" xr:uid="{5E95E219-9153-49BD-9335-00EFCFF37E33}"/>
    <cellStyle name="Comma 4 8 15" xfId="824" xr:uid="{213B0E61-079B-4B84-B159-39298B86B75D}"/>
    <cellStyle name="Comma 4 8 16" xfId="39805" xr:uid="{2C7D6EC3-CBF7-4505-BD75-3DF0FF701E15}"/>
    <cellStyle name="Comma 4 8 2" xfId="446" xr:uid="{449309AD-93A8-4144-BE61-D3540CE81993}"/>
    <cellStyle name="Comma 4 8 2 10" xfId="7187" xr:uid="{66B55948-AA22-4A88-AEFC-AFF8657547D8}"/>
    <cellStyle name="Comma 4 8 2 10 2" xfId="21549" xr:uid="{3C4FA7AD-3783-4E14-96E0-B6EB7AD132FC}"/>
    <cellStyle name="Comma 4 8 2 11" xfId="13284" xr:uid="{089B42A9-E49B-478A-AEF5-49880CCAB85C}"/>
    <cellStyle name="Comma 4 8 2 12" xfId="27643" xr:uid="{FDF83B90-D830-4B81-9EAE-79FF0A488294}"/>
    <cellStyle name="Comma 4 8 2 13" xfId="33737" xr:uid="{5B1FECC1-DF45-419E-B7F6-E56F96F87B7B}"/>
    <cellStyle name="Comma 4 8 2 14" xfId="1021" xr:uid="{CC74F5D1-69EC-4288-9076-0BCC9C577F7A}"/>
    <cellStyle name="Comma 4 8 2 15" xfId="39958" xr:uid="{BDB1AE84-F238-4F9C-B791-C5AC7C3B9461}"/>
    <cellStyle name="Comma 4 8 2 16" xfId="46762" xr:uid="{38A3FA86-AF56-446C-8066-40E19A208109}"/>
    <cellStyle name="Comma 4 8 2 2" xfId="1379" xr:uid="{A8D3AD9E-6237-42BB-9FA2-97F834155F2E}"/>
    <cellStyle name="Comma 4 8 2 2 2" xfId="4448" xr:uid="{DF76DA55-576A-47FD-B955-D3F7F23AC62E}"/>
    <cellStyle name="Comma 4 8 2 2 2 2" xfId="10656" xr:uid="{2F9BE282-AF20-4527-BBEA-A61AC7FE5D4E}"/>
    <cellStyle name="Comma 4 8 2 2 2 2 2" xfId="25019" xr:uid="{B93F4309-27A5-4854-8B38-ECB223EB2E54}"/>
    <cellStyle name="Comma 4 8 2 2 2 3" xfId="16754" xr:uid="{B42C6086-2D14-4DA7-B9CE-33DC53DDE0BF}"/>
    <cellStyle name="Comma 4 8 2 2 2 4" xfId="31113" xr:uid="{DB543E17-FEBD-447C-A3C4-832F1EF935A6}"/>
    <cellStyle name="Comma 4 8 2 2 2 5" xfId="37207" xr:uid="{59FCC90C-D443-49F9-BDE3-E77FCBB2DCBD}"/>
    <cellStyle name="Comma 4 8 2 2 2 6" xfId="42754" xr:uid="{5B410908-308D-4279-A4CF-CA7AC109F665}"/>
    <cellStyle name="Comma 4 8 2 2 3" xfId="7646" xr:uid="{E81C537C-F573-47BD-8D7A-B4879132AE2A}"/>
    <cellStyle name="Comma 4 8 2 2 3 2" xfId="22009" xr:uid="{7DAB4DAB-5E44-471B-8B53-FD6694CBD02B}"/>
    <cellStyle name="Comma 4 8 2 2 4" xfId="13744" xr:uid="{1CBAE8DA-5886-4396-A08A-B2FA4F6C2634}"/>
    <cellStyle name="Comma 4 8 2 2 5" xfId="28103" xr:uid="{B33FC29E-D0BA-463D-878E-4E643EF27088}"/>
    <cellStyle name="Comma 4 8 2 2 6" xfId="34197" xr:uid="{237E0AFC-60F0-4A93-AE2F-EE7BDBCA81F9}"/>
    <cellStyle name="Comma 4 8 2 2 7" xfId="40410" xr:uid="{1E495179-7016-44B4-A5EC-CC793DB08485}"/>
    <cellStyle name="Comma 4 8 2 3" xfId="1745" xr:uid="{5C26D846-77C6-4314-8AE6-A97D27B6E1DC}"/>
    <cellStyle name="Comma 4 8 2 3 2" xfId="4820" xr:uid="{32AD1F73-F7E3-455D-8F19-4D715AB7AD91}"/>
    <cellStyle name="Comma 4 8 2 3 2 2" xfId="11030" xr:uid="{2094DDDB-A1EF-4D76-985C-34A3F3CE24B3}"/>
    <cellStyle name="Comma 4 8 2 3 2 2 2" xfId="25393" xr:uid="{ACD9BA26-B3AC-4149-A1FC-B84CFA2B789F}"/>
    <cellStyle name="Comma 4 8 2 3 2 3" xfId="17128" xr:uid="{93B6BF6A-A2DB-430A-B680-170CBCCFB220}"/>
    <cellStyle name="Comma 4 8 2 3 2 4" xfId="31487" xr:uid="{3871550D-EB1A-4D46-84CE-F643B70100EB}"/>
    <cellStyle name="Comma 4 8 2 3 2 5" xfId="37581" xr:uid="{4C809E77-6D42-4F84-A82F-AD2D9A295F2A}"/>
    <cellStyle name="Comma 4 8 2 3 3" xfId="8020" xr:uid="{228BAB66-9EB9-4220-A46F-21A79F669142}"/>
    <cellStyle name="Comma 4 8 2 3 3 2" xfId="22383" xr:uid="{F4E69003-F90C-4202-A9B9-68A52B56589E}"/>
    <cellStyle name="Comma 4 8 2 3 4" xfId="14118" xr:uid="{E94E24CA-2B40-4972-B7E6-A594946E1048}"/>
    <cellStyle name="Comma 4 8 2 3 5" xfId="28477" xr:uid="{29A32716-2887-4B26-839C-B813285FBDD4}"/>
    <cellStyle name="Comma 4 8 2 3 6" xfId="34571" xr:uid="{ABED4A87-6ED6-4806-9C7B-358BFA4102EC}"/>
    <cellStyle name="Comma 4 8 2 3 7" xfId="43668" xr:uid="{1D6CCED5-DCB1-4D57-80F2-F98C40C9B0F6}"/>
    <cellStyle name="Comma 4 8 2 4" xfId="2116" xr:uid="{548989E4-3E64-45F2-9124-75F91937B340}"/>
    <cellStyle name="Comma 4 8 2 4 2" xfId="5194" xr:uid="{9DE19B93-C478-4D36-B552-D551ED91819E}"/>
    <cellStyle name="Comma 4 8 2 4 2 2" xfId="11404" xr:uid="{99FEC5B0-CF4F-4C4E-9AB9-5C9FDCF4E1BD}"/>
    <cellStyle name="Comma 4 8 2 4 2 2 2" xfId="25767" xr:uid="{669FF6F2-0040-4FDB-9FC3-D3AF3D359C7F}"/>
    <cellStyle name="Comma 4 8 2 4 2 3" xfId="17502" xr:uid="{21822FEB-BC12-4DE2-9E10-4D205AEA9895}"/>
    <cellStyle name="Comma 4 8 2 4 2 4" xfId="31861" xr:uid="{6670592B-BE70-482C-9E3F-4C912F5BE472}"/>
    <cellStyle name="Comma 4 8 2 4 2 5" xfId="37955" xr:uid="{61732660-4FDA-469A-908A-0046FD7FE134}"/>
    <cellStyle name="Comma 4 8 2 4 3" xfId="8394" xr:uid="{116135DE-1F65-44E3-BA18-64B9E6AA0B5B}"/>
    <cellStyle name="Comma 4 8 2 4 3 2" xfId="22757" xr:uid="{AC61C35F-A87C-4C78-BFAD-25E893637325}"/>
    <cellStyle name="Comma 4 8 2 4 4" xfId="14492" xr:uid="{EBB523B8-91F6-4EBC-B1DC-790F83A881DB}"/>
    <cellStyle name="Comma 4 8 2 4 5" xfId="28851" xr:uid="{77A5BB8F-F012-45AD-AC4E-2598EEA4D396}"/>
    <cellStyle name="Comma 4 8 2 4 6" xfId="34945" xr:uid="{E7C372FB-0FE7-47E7-BE37-00F86A02C2EE}"/>
    <cellStyle name="Comma 4 8 2 4 7" xfId="44567" xr:uid="{BD0D8E21-4B82-4A3E-8FE1-4F60BD42FB91}"/>
    <cellStyle name="Comma 4 8 2 5" xfId="2489" xr:uid="{5A682681-2708-4649-ADC0-D2D2BE1A4E55}"/>
    <cellStyle name="Comma 4 8 2 5 2" xfId="5568" xr:uid="{E51D0319-1C2C-4800-90F8-2EBC14A473F2}"/>
    <cellStyle name="Comma 4 8 2 5 2 2" xfId="11778" xr:uid="{75ECBEB0-5382-4067-A5DB-2F3FF77553CE}"/>
    <cellStyle name="Comma 4 8 2 5 2 2 2" xfId="26141" xr:uid="{7EE7DB93-405B-44E9-A32B-627AD6C973B7}"/>
    <cellStyle name="Comma 4 8 2 5 2 3" xfId="17876" xr:uid="{EEDB9B85-9166-4397-A0E0-BB2815695FE5}"/>
    <cellStyle name="Comma 4 8 2 5 2 4" xfId="32235" xr:uid="{D0B02F76-ED81-4C19-9B0D-520D59A9B5B8}"/>
    <cellStyle name="Comma 4 8 2 5 2 5" xfId="38329" xr:uid="{B4B7FEDA-1236-44C6-8938-9FE8757ED2BE}"/>
    <cellStyle name="Comma 4 8 2 5 3" xfId="8768" xr:uid="{4FFD528C-9629-4886-AF09-3F9E8825CD00}"/>
    <cellStyle name="Comma 4 8 2 5 3 2" xfId="23131" xr:uid="{87BFE3DC-2DC6-45EC-9F8C-FD7E1CEF902E}"/>
    <cellStyle name="Comma 4 8 2 5 4" xfId="14866" xr:uid="{8DD257F0-BAD6-40DA-9869-3EAE47B3835F}"/>
    <cellStyle name="Comma 4 8 2 5 5" xfId="29225" xr:uid="{727BC0B5-055A-4E46-97AF-DE2D7227D8A2}"/>
    <cellStyle name="Comma 4 8 2 5 6" xfId="35319" xr:uid="{69FC81A2-1DBB-4A1A-A16D-A0A5429E0A60}"/>
    <cellStyle name="Comma 4 8 2 5 7" xfId="45542" xr:uid="{7A6C0943-3C1F-4A12-BEEC-D84F69ACD579}"/>
    <cellStyle name="Comma 4 8 2 6" xfId="2863" xr:uid="{00F3BA42-F320-4F37-955F-D2C427517583}"/>
    <cellStyle name="Comma 4 8 2 6 2" xfId="5942" xr:uid="{AA562D88-BAC1-4DDF-8177-880A70B0E951}"/>
    <cellStyle name="Comma 4 8 2 6 2 2" xfId="12152" xr:uid="{FFF07F2C-6B09-4884-9827-380D5368DEE3}"/>
    <cellStyle name="Comma 4 8 2 6 2 2 2" xfId="26515" xr:uid="{E9FDBE0F-DE1B-413F-AAA8-5356B87F98EA}"/>
    <cellStyle name="Comma 4 8 2 6 2 3" xfId="18250" xr:uid="{CC2478EF-C112-4EC8-A2EA-63B8046C7CF8}"/>
    <cellStyle name="Comma 4 8 2 6 2 4" xfId="32609" xr:uid="{76E93B47-ED6E-4382-AFC2-807BFCC6269C}"/>
    <cellStyle name="Comma 4 8 2 6 2 5" xfId="38703" xr:uid="{ADD6E270-0D54-486A-8F80-4A45060A3498}"/>
    <cellStyle name="Comma 4 8 2 6 3" xfId="9142" xr:uid="{552BB228-FF61-4D2C-82FC-1725D99AA4D0}"/>
    <cellStyle name="Comma 4 8 2 6 3 2" xfId="23505" xr:uid="{84A9A45F-0071-49B3-993F-2C9F5E7B2BDB}"/>
    <cellStyle name="Comma 4 8 2 6 4" xfId="15240" xr:uid="{3F60ADAB-97AF-4EFB-A3C8-4368F1DCC6FE}"/>
    <cellStyle name="Comma 4 8 2 6 5" xfId="29599" xr:uid="{7BD32167-F300-4F38-A893-CE1DB8ACD0B1}"/>
    <cellStyle name="Comma 4 8 2 6 6" xfId="35693" xr:uid="{BCC064A7-7838-4D4B-8F99-DDBA572E8DE4}"/>
    <cellStyle name="Comma 4 8 2 6 7" xfId="41810" xr:uid="{882168CA-7BB5-4FA6-AB2D-4760704CA6E7}"/>
    <cellStyle name="Comma 4 8 2 7" xfId="3237" xr:uid="{FDD689A8-96D7-4696-A1F2-32D77B7991A8}"/>
    <cellStyle name="Comma 4 8 2 7 2" xfId="6316" xr:uid="{7E851C27-D367-4B3A-8CB5-5F04AEB540BC}"/>
    <cellStyle name="Comma 4 8 2 7 2 2" xfId="12526" xr:uid="{5744BCF4-5F17-400E-95CD-B85BB8CC6C01}"/>
    <cellStyle name="Comma 4 8 2 7 2 2 2" xfId="26889" xr:uid="{BD69C18E-B467-440E-9A25-B33237B1B4F9}"/>
    <cellStyle name="Comma 4 8 2 7 2 3" xfId="18624" xr:uid="{C17993D0-F2BB-457B-875C-0A24B45DD612}"/>
    <cellStyle name="Comma 4 8 2 7 2 4" xfId="32983" xr:uid="{D98233E6-CBB9-47AF-A01C-EBE54DD991CD}"/>
    <cellStyle name="Comma 4 8 2 7 2 5" xfId="39077" xr:uid="{67715E10-C075-4AA7-B5D9-40CB54D5A9A6}"/>
    <cellStyle name="Comma 4 8 2 7 3" xfId="9516" xr:uid="{40410AFB-F50C-46C3-87DB-47951F11F1EA}"/>
    <cellStyle name="Comma 4 8 2 7 3 2" xfId="23879" xr:uid="{9EFFE6EB-7C9E-47A6-89D7-CAC7458DA7D3}"/>
    <cellStyle name="Comma 4 8 2 7 4" xfId="15614" xr:uid="{0C8707AC-75B4-4CE4-B17C-CA5E0C7AD3CA}"/>
    <cellStyle name="Comma 4 8 2 7 5" xfId="29973" xr:uid="{1F8A88DF-010E-4B97-B53A-5101F30B17BB}"/>
    <cellStyle name="Comma 4 8 2 7 6" xfId="36067" xr:uid="{08B8F602-B728-4897-B841-60E33A205BDF}"/>
    <cellStyle name="Comma 4 8 2 7 7" xfId="46191" xr:uid="{689B9C7D-2DC5-4465-9545-563BA267A83A}"/>
    <cellStyle name="Comma 4 8 2 8" xfId="3613" xr:uid="{69A7DC67-55F8-4448-B5A6-D3F775848C49}"/>
    <cellStyle name="Comma 4 8 2 8 2" xfId="6692" xr:uid="{D1EAC73F-3A25-4911-9DCD-32F709EE1067}"/>
    <cellStyle name="Comma 4 8 2 8 2 2" xfId="12901" xr:uid="{6E1751AE-B4E6-469F-9613-8C6F97106D7F}"/>
    <cellStyle name="Comma 4 8 2 8 2 2 2" xfId="27264" xr:uid="{37811E77-E0F1-4A67-8E77-F6AFF263B7F9}"/>
    <cellStyle name="Comma 4 8 2 8 2 3" xfId="18999" xr:uid="{846A5BD4-CDF1-4BD9-B5A2-04F4F4DB9E71}"/>
    <cellStyle name="Comma 4 8 2 8 2 4" xfId="33358" xr:uid="{78F4D28D-8A61-4EB3-8401-B1083721A86E}"/>
    <cellStyle name="Comma 4 8 2 8 2 5" xfId="39452" xr:uid="{37DD327C-FAB4-4388-86A0-E56447295A0F}"/>
    <cellStyle name="Comma 4 8 2 8 3" xfId="9892" xr:uid="{2A52026E-5324-4444-ABD3-67587214900A}"/>
    <cellStyle name="Comma 4 8 2 8 3 2" xfId="24255" xr:uid="{B32AA0B4-2C32-4EE6-A4C4-DF993B300821}"/>
    <cellStyle name="Comma 4 8 2 8 4" xfId="15990" xr:uid="{BA0304BB-DEFC-4C16-9742-4ADFCC71592F}"/>
    <cellStyle name="Comma 4 8 2 8 5" xfId="30349" xr:uid="{5B44BAF9-B4DC-44B3-9DE7-15E7CC80D9F2}"/>
    <cellStyle name="Comma 4 8 2 8 6" xfId="36443" xr:uid="{6D503616-4B99-4EBD-9FD7-1919EAD154BC}"/>
    <cellStyle name="Comma 4 8 2 9" xfId="3989" xr:uid="{E14093DD-FC47-433B-9CF9-99A81267D8DE}"/>
    <cellStyle name="Comma 4 8 2 9 2" xfId="10268" xr:uid="{4788D6BE-80CF-42FE-962E-1D5DB88776DF}"/>
    <cellStyle name="Comma 4 8 2 9 2 2" xfId="24631" xr:uid="{74628C09-3954-4B1A-A153-172B16445ACC}"/>
    <cellStyle name="Comma 4 8 2 9 3" xfId="16366" xr:uid="{F56CF2B7-CCE8-4698-B97E-B67DFBFC8C01}"/>
    <cellStyle name="Comma 4 8 2 9 4" xfId="30725" xr:uid="{B63B4532-EE8B-4D27-A924-77FFBE1947C3}"/>
    <cellStyle name="Comma 4 8 2 9 5" xfId="36819" xr:uid="{3D768F23-787A-4EC2-9DA7-C712C75A4D2F}"/>
    <cellStyle name="Comma 4 8 3" xfId="651" xr:uid="{D3AC016D-6D4B-4451-9681-6F802CF5A130}"/>
    <cellStyle name="Comma 4 8 3 2" xfId="4241" xr:uid="{556A88EB-7BD5-4E7B-A7C5-9020AD31C0DD}"/>
    <cellStyle name="Comma 4 8 3 2 2" xfId="10472" xr:uid="{B26B6CD2-2E87-4E7B-8A39-4C83044D6C8F}"/>
    <cellStyle name="Comma 4 8 3 2 2 2" xfId="24835" xr:uid="{991B4313-4793-4664-910D-0199B047D464}"/>
    <cellStyle name="Comma 4 8 3 2 3" xfId="16570" xr:uid="{85EDB290-C6CB-49E1-B183-51B6C0647A52}"/>
    <cellStyle name="Comma 4 8 3 2 4" xfId="30929" xr:uid="{29DAB75E-3152-4439-BD2C-B49D978CA926}"/>
    <cellStyle name="Comma 4 8 3 2 5" xfId="37023" xr:uid="{14960698-679C-461E-A0D6-D1ACF3DD8823}"/>
    <cellStyle name="Comma 4 8 3 2 6" xfId="42321" xr:uid="{1D77B2C6-B45F-4E91-89CD-29448E1BDD1B}"/>
    <cellStyle name="Comma 4 8 3 3" xfId="7439" xr:uid="{CEFB92E0-0DE6-4D90-B432-DD912360E80F}"/>
    <cellStyle name="Comma 4 8 3 3 2" xfId="21801" xr:uid="{B135578F-2FE8-4463-8CBE-6A7CBE6CCBFB}"/>
    <cellStyle name="Comma 4 8 3 4" xfId="13536" xr:uid="{944251FE-50BD-4203-B106-FAAE4130137E}"/>
    <cellStyle name="Comma 4 8 3 5" xfId="27895" xr:uid="{5566D084-FC54-434A-BF71-A25C70513BE6}"/>
    <cellStyle name="Comma 4 8 3 6" xfId="33989" xr:uid="{1FFB9AC2-B4C8-439D-9F26-633C2A389BEB}"/>
    <cellStyle name="Comma 4 8 3 7" xfId="1178" xr:uid="{B72C88C3-6818-452A-8A77-2F975FDEE69B}"/>
    <cellStyle name="Comma 4 8 3 8" xfId="40257" xr:uid="{278A7C4A-B0C6-4618-B1E5-1789EA9D29C9}"/>
    <cellStyle name="Comma 4 8 4" xfId="1539" xr:uid="{9FB0730C-FE25-4622-8AFA-6B5BDC8DE08D}"/>
    <cellStyle name="Comma 4 8 4 2" xfId="4613" xr:uid="{707731B2-82BB-40ED-A768-012A2A03EC98}"/>
    <cellStyle name="Comma 4 8 4 2 2" xfId="10822" xr:uid="{8D0C0836-F45D-471C-80A5-0C68C3D07769}"/>
    <cellStyle name="Comma 4 8 4 2 2 2" xfId="25185" xr:uid="{BE83565A-DBA5-4D33-8E5D-00648C359AD6}"/>
    <cellStyle name="Comma 4 8 4 2 3" xfId="16920" xr:uid="{166CF8EC-A2AC-4454-A1CD-93B877B8C097}"/>
    <cellStyle name="Comma 4 8 4 2 4" xfId="31279" xr:uid="{E9AAB2D1-066F-430F-A3C0-923709C4C8FB}"/>
    <cellStyle name="Comma 4 8 4 2 5" xfId="37373" xr:uid="{018F1797-7942-4219-842E-F0226105C607}"/>
    <cellStyle name="Comma 4 8 4 3" xfId="7812" xr:uid="{1B68F678-BA9E-466C-BE09-D4EA3F4562BB}"/>
    <cellStyle name="Comma 4 8 4 3 2" xfId="22175" xr:uid="{EC74246B-4288-4D12-ADDE-AEB79A9FC5D4}"/>
    <cellStyle name="Comma 4 8 4 4" xfId="13910" xr:uid="{56FBC59F-6011-44DD-B89B-F0325265AFB1}"/>
    <cellStyle name="Comma 4 8 4 5" xfId="28269" xr:uid="{63B6DE5E-131A-4730-9A04-EB49FEF1AD57}"/>
    <cellStyle name="Comma 4 8 4 6" xfId="34363" xr:uid="{F2FBC5B2-F3CA-47D2-B57A-A94B616C45AA}"/>
    <cellStyle name="Comma 4 8 4 7" xfId="43238" xr:uid="{785B56C0-D4BA-4BBD-AE2E-FF8753A63147}"/>
    <cellStyle name="Comma 4 8 5" xfId="1909" xr:uid="{CE16ABDD-AA26-42C4-A98D-EEE9846F72CF}"/>
    <cellStyle name="Comma 4 8 5 2" xfId="4986" xr:uid="{3CFAFC93-4F5E-442F-A6FF-EC0F27C3EA32}"/>
    <cellStyle name="Comma 4 8 5 2 2" xfId="11196" xr:uid="{2D6D5F5E-8669-46C4-B1BC-9DC38EE36705}"/>
    <cellStyle name="Comma 4 8 5 2 2 2" xfId="25559" xr:uid="{F3C8F7D7-981E-4CE9-83AA-B88372028112}"/>
    <cellStyle name="Comma 4 8 5 2 3" xfId="17294" xr:uid="{98D5464F-745E-4245-9338-0A660E85D699}"/>
    <cellStyle name="Comma 4 8 5 2 4" xfId="31653" xr:uid="{03EBDE65-94DF-4F3A-8B3B-30FAAB39B41A}"/>
    <cellStyle name="Comma 4 8 5 2 5" xfId="37747" xr:uid="{12950BB4-6C5E-4E07-AFC3-843BBE6A747E}"/>
    <cellStyle name="Comma 4 8 5 3" xfId="8186" xr:uid="{4CADA3DF-B8E2-447A-99FB-4178519AFE04}"/>
    <cellStyle name="Comma 4 8 5 3 2" xfId="22549" xr:uid="{F6D1156C-00B5-488B-98F5-4C68C279DCF0}"/>
    <cellStyle name="Comma 4 8 5 4" xfId="14284" xr:uid="{5F07115F-915F-4812-903C-44BD96FA0EC8}"/>
    <cellStyle name="Comma 4 8 5 5" xfId="28643" xr:uid="{DB8B061E-F40A-4F74-B4E2-F06F3D62B039}"/>
    <cellStyle name="Comma 4 8 5 6" xfId="34737" xr:uid="{96FB707A-25BC-482B-A876-D0E48EAC099F}"/>
    <cellStyle name="Comma 4 8 5 7" xfId="44137" xr:uid="{F8D55DC1-8804-4EEA-9B08-7633AE046B9A}"/>
    <cellStyle name="Comma 4 8 6" xfId="2282" xr:uid="{DBC754A6-C20D-4E83-A659-2CABC61F62C8}"/>
    <cellStyle name="Comma 4 8 6 2" xfId="5360" xr:uid="{4F28B252-5648-43A8-AF2F-2B783DC1BA21}"/>
    <cellStyle name="Comma 4 8 6 2 2" xfId="11570" xr:uid="{FB8671F6-A991-4038-B889-9022617E4723}"/>
    <cellStyle name="Comma 4 8 6 2 2 2" xfId="25933" xr:uid="{98E44BBB-06F9-49D6-B769-846E9A8F1D93}"/>
    <cellStyle name="Comma 4 8 6 2 3" xfId="17668" xr:uid="{B3D4B091-78D0-4185-93B8-D49000F217F2}"/>
    <cellStyle name="Comma 4 8 6 2 4" xfId="32027" xr:uid="{B8F0EDFD-FA11-49E9-A95B-C6F4FF1CA947}"/>
    <cellStyle name="Comma 4 8 6 2 5" xfId="38121" xr:uid="{F7280945-E9FC-4C3C-85B4-B7C64436891A}"/>
    <cellStyle name="Comma 4 8 6 3" xfId="8560" xr:uid="{ACB74031-AC07-414E-9B8E-6A36D594BF2B}"/>
    <cellStyle name="Comma 4 8 6 3 2" xfId="22923" xr:uid="{1E7D6CE9-05A0-40DC-B8E3-69A41830D366}"/>
    <cellStyle name="Comma 4 8 6 4" xfId="14658" xr:uid="{5B5D728E-E071-43DA-8161-8FD7A589DFB0}"/>
    <cellStyle name="Comma 4 8 6 5" xfId="29017" xr:uid="{67B7E746-D2EA-4C1B-848D-D81D1CBA4D26}"/>
    <cellStyle name="Comma 4 8 6 6" xfId="35111" xr:uid="{C001F049-6584-48AA-9619-0732908ADE91}"/>
    <cellStyle name="Comma 4 8 6 7" xfId="45097" xr:uid="{6635E06C-DC83-46C7-98E6-C4E13DF9F3A0}"/>
    <cellStyle name="Comma 4 8 7" xfId="2655" xr:uid="{6A376DD3-FF7F-4256-9B31-B1AAF4D195D2}"/>
    <cellStyle name="Comma 4 8 7 2" xfId="5734" xr:uid="{B5BA7710-D07D-43B5-BC74-2EEFE6EFC5A4}"/>
    <cellStyle name="Comma 4 8 7 2 2" xfId="11944" xr:uid="{34D15353-C4E2-43CB-82CF-23C5EBE9A307}"/>
    <cellStyle name="Comma 4 8 7 2 2 2" xfId="26307" xr:uid="{F2DD888C-E60A-4151-83A5-0ED69BCA1500}"/>
    <cellStyle name="Comma 4 8 7 2 3" xfId="18042" xr:uid="{DE9BDE42-C715-4EB4-8F9C-C3474D70F112}"/>
    <cellStyle name="Comma 4 8 7 2 4" xfId="32401" xr:uid="{A5E421B7-5DCD-4AD5-93BC-0BC5232FA278}"/>
    <cellStyle name="Comma 4 8 7 2 5" xfId="38495" xr:uid="{2608063B-EB82-4F88-9D71-C02FBE449E27}"/>
    <cellStyle name="Comma 4 8 7 3" xfId="8934" xr:uid="{9670B74A-E9A3-4547-BC25-E1BBECE437B5}"/>
    <cellStyle name="Comma 4 8 7 3 2" xfId="23297" xr:uid="{EF2D6D15-A039-457F-9C77-B1EA7E17DE2C}"/>
    <cellStyle name="Comma 4 8 7 4" xfId="15032" xr:uid="{A9E38202-BB0A-4671-A2AB-851FFD85A063}"/>
    <cellStyle name="Comma 4 8 7 5" xfId="29391" xr:uid="{C6C69415-A87E-40DB-89D1-3BEC15519142}"/>
    <cellStyle name="Comma 4 8 7 6" xfId="35485" xr:uid="{EF0DDFD5-7BA1-487A-85B4-1B97649CABF8}"/>
    <cellStyle name="Comma 4 8 7 7" xfId="41316" xr:uid="{F2E7C573-54A3-47B3-98D4-CB5F838DA976}"/>
    <cellStyle name="Comma 4 8 8" xfId="3029" xr:uid="{BEBC82A4-5C57-42DA-B9D1-7F9F38135C1D}"/>
    <cellStyle name="Comma 4 8 8 2" xfId="6108" xr:uid="{FCE14687-B4D9-46AE-9AE2-43DBD90481BA}"/>
    <cellStyle name="Comma 4 8 8 2 2" xfId="12318" xr:uid="{7EA67145-F6A8-4053-8057-CEEEE449D12C}"/>
    <cellStyle name="Comma 4 8 8 2 2 2" xfId="26681" xr:uid="{23F93F65-7FDB-47B6-BBAF-7D98B6DAD569}"/>
    <cellStyle name="Comma 4 8 8 2 3" xfId="18416" xr:uid="{C2B8BAA3-69F6-4AC7-8F04-5E89C06B6CBF}"/>
    <cellStyle name="Comma 4 8 8 2 4" xfId="32775" xr:uid="{FD34E2B0-A0A0-4FC9-B1F5-021745BBB452}"/>
    <cellStyle name="Comma 4 8 8 2 5" xfId="38869" xr:uid="{F0D59A2D-BD30-4EF9-B463-1C65121C5831}"/>
    <cellStyle name="Comma 4 8 8 3" xfId="9308" xr:uid="{67606EB7-9113-463E-B959-34D8225CFA95}"/>
    <cellStyle name="Comma 4 8 8 3 2" xfId="23671" xr:uid="{B3387F7B-EC68-4E38-9111-6E89697DBD84}"/>
    <cellStyle name="Comma 4 8 8 4" xfId="15406" xr:uid="{98639935-CEA7-4EFD-A55D-F16A6B5928C6}"/>
    <cellStyle name="Comma 4 8 8 5" xfId="29765" xr:uid="{33FD4B3C-F6AA-4AA0-8999-DC895DC6EE68}"/>
    <cellStyle name="Comma 4 8 8 6" xfId="35859" xr:uid="{9D7159E2-8380-400C-913A-272B688C2648}"/>
    <cellStyle name="Comma 4 8 8 7" xfId="46038" xr:uid="{31DCCB3B-C137-4CB4-BAC7-6F205AA56AF3}"/>
    <cellStyle name="Comma 4 8 9" xfId="3405" xr:uid="{FF461704-A293-4D6D-A2CE-CFEA73E569A7}"/>
    <cellStyle name="Comma 4 8 9 2" xfId="6484" xr:uid="{44357A44-B859-4BE1-9725-920CB5CBE50E}"/>
    <cellStyle name="Comma 4 8 9 2 2" xfId="12693" xr:uid="{A47F0D6C-F6A3-4B32-B89B-E1E10380E713}"/>
    <cellStyle name="Comma 4 8 9 2 2 2" xfId="27056" xr:uid="{6603AB8C-8DA5-43D6-BB07-E3AFE03DAF88}"/>
    <cellStyle name="Comma 4 8 9 2 3" xfId="18791" xr:uid="{F2301183-5449-4E59-BFCA-E219D8A5FE58}"/>
    <cellStyle name="Comma 4 8 9 2 4" xfId="33150" xr:uid="{185BDE47-815A-4802-BED5-6EAF4169D78E}"/>
    <cellStyle name="Comma 4 8 9 2 5" xfId="39244" xr:uid="{52D72E44-03EC-47FA-A845-695738C9BE38}"/>
    <cellStyle name="Comma 4 8 9 3" xfId="9684" xr:uid="{0D82DA25-A6B5-4C62-8C86-CB0F1A52E542}"/>
    <cellStyle name="Comma 4 8 9 3 2" xfId="24047" xr:uid="{491CE87C-494C-4EB5-81E8-C2AC767EB89A}"/>
    <cellStyle name="Comma 4 8 9 4" xfId="15782" xr:uid="{AD9EB7F1-3622-4687-8197-9905CDD3C378}"/>
    <cellStyle name="Comma 4 8 9 5" xfId="30141" xr:uid="{553C9437-D7FA-4B77-A5F0-16ED4F96A276}"/>
    <cellStyle name="Comma 4 8 9 6" xfId="36235" xr:uid="{367246A8-A81A-42DE-A906-39513833E767}"/>
    <cellStyle name="Comma 4 9" xfId="386" xr:uid="{E1AA1659-05BA-48C7-8283-D80B436949FF}"/>
    <cellStyle name="Comma 4 9 10" xfId="3871" xr:uid="{78C390BF-020B-4838-883A-6C3F4306EE11}"/>
    <cellStyle name="Comma 4 9 10 2" xfId="10150" xr:uid="{866EB4C1-C551-42F6-8114-BE6BC6A3C435}"/>
    <cellStyle name="Comma 4 9 10 2 2" xfId="24513" xr:uid="{FDC7623E-F498-4318-A000-16F064B53247}"/>
    <cellStyle name="Comma 4 9 10 3" xfId="16248" xr:uid="{DB621B81-4C1B-40B8-8179-5609FBCF72B5}"/>
    <cellStyle name="Comma 4 9 10 4" xfId="30607" xr:uid="{643EAE12-072E-4660-BE5F-74E2E4BF9F4F}"/>
    <cellStyle name="Comma 4 9 10 5" xfId="36701" xr:uid="{616386D5-AFF1-4D60-90DA-488D91B8B4FF}"/>
    <cellStyle name="Comma 4 9 11" xfId="7069" xr:uid="{0F678FBE-E562-4BFB-A761-AFDEEFFBE1E3}"/>
    <cellStyle name="Comma 4 9 11 2" xfId="21431" xr:uid="{8BD7B551-3532-41A6-89E0-D8A2323943FE}"/>
    <cellStyle name="Comma 4 9 12" xfId="13166" xr:uid="{21A4DEC7-AD18-4BCC-8BF6-82B63AE0D7A9}"/>
    <cellStyle name="Comma 4 9 13" xfId="27525" xr:uid="{3DB2C600-9883-44ED-A7EA-FE356DACFD00}"/>
    <cellStyle name="Comma 4 9 14" xfId="33619" xr:uid="{714C3DD6-AA5F-4D87-938A-6B919905C8AD}"/>
    <cellStyle name="Comma 4 9 15" xfId="935" xr:uid="{C16E2198-E140-4E66-A6AA-257E002B3452}"/>
    <cellStyle name="Comma 4 9 16" xfId="39898" xr:uid="{27B1B26E-1443-4B2C-978E-9932B8903C83}"/>
    <cellStyle name="Comma 4 9 17" xfId="46699" xr:uid="{C19269EE-83A8-4CFB-92B9-114749672DE2}"/>
    <cellStyle name="Comma 4 9 2" xfId="576" xr:uid="{740B00D3-7C7D-4231-B4CD-B9E9C7046911}"/>
    <cellStyle name="Comma 4 9 2 10" xfId="7277" xr:uid="{601F40B7-5D1E-40C0-B07F-7DF1B254832F}"/>
    <cellStyle name="Comma 4 9 2 10 2" xfId="21639" xr:uid="{1C2B21E2-6F4F-4045-A265-386439B00843}"/>
    <cellStyle name="Comma 4 9 2 11" xfId="13374" xr:uid="{30B84D1E-6F01-4328-8F3D-87F2DA0F398B}"/>
    <cellStyle name="Comma 4 9 2 12" xfId="27733" xr:uid="{465D6A5D-5E6F-49EC-83F7-B88B80B8A2DF}"/>
    <cellStyle name="Comma 4 9 2 13" xfId="33827" xr:uid="{023EF053-2CE5-48F0-AC34-2E575477C061}"/>
    <cellStyle name="Comma 4 9 2 14" xfId="1106" xr:uid="{B52090C2-5A3E-402F-A2E4-9083F0D0208A}"/>
    <cellStyle name="Comma 4 9 2 15" xfId="40350" xr:uid="{69AC724C-2876-48B6-9DF9-125A331A71B8}"/>
    <cellStyle name="Comma 4 9 2 2" xfId="1465" xr:uid="{72D6E131-B8D2-465D-8160-A5D7D42B58D9}"/>
    <cellStyle name="Comma 4 9 2 2 2" xfId="4538" xr:uid="{98287BE0-4DEF-4B7B-8650-A9B8B2EC0865}"/>
    <cellStyle name="Comma 4 9 2 2 2 2" xfId="10746" xr:uid="{63CEAD5B-F46C-4001-9814-0F88751479A0}"/>
    <cellStyle name="Comma 4 9 2 2 2 2 2" xfId="25109" xr:uid="{D288F00C-1CA6-41D3-B193-4A377159046F}"/>
    <cellStyle name="Comma 4 9 2 2 2 3" xfId="16844" xr:uid="{7F521F30-90B4-4A93-BA7B-8E9E1F85B67C}"/>
    <cellStyle name="Comma 4 9 2 2 2 4" xfId="31203" xr:uid="{40CF78EF-56C2-4300-A1DC-B48CC52F786B}"/>
    <cellStyle name="Comma 4 9 2 2 2 5" xfId="37297" xr:uid="{0BD83093-3265-4679-AC56-79F719D03057}"/>
    <cellStyle name="Comma 4 9 2 2 3" xfId="7736" xr:uid="{DF0D55B0-00DD-47DA-B160-21E1F9E9A53F}"/>
    <cellStyle name="Comma 4 9 2 2 3 2" xfId="22099" xr:uid="{AD71F4A4-2E1E-41FB-916F-BC7CCED25F55}"/>
    <cellStyle name="Comma 4 9 2 2 4" xfId="13834" xr:uid="{E3CFBF28-0CEA-4E16-B52F-2FA0A01790B9}"/>
    <cellStyle name="Comma 4 9 2 2 5" xfId="28193" xr:uid="{C5F7E4E4-D194-44D9-811A-3732ADD13696}"/>
    <cellStyle name="Comma 4 9 2 2 6" xfId="34287" xr:uid="{9DE86EF5-AEC7-484D-B899-C2FFFBC3162D}"/>
    <cellStyle name="Comma 4 9 2 2 7" xfId="42775" xr:uid="{91B94591-7ECD-43D2-9AB8-0150BD703D5D}"/>
    <cellStyle name="Comma 4 9 2 3" xfId="1835" xr:uid="{EFA12BB7-5370-4E6A-8B6A-644E51221B72}"/>
    <cellStyle name="Comma 4 9 2 3 2" xfId="4910" xr:uid="{BC4C7EEC-C13C-43B7-B496-FFC66CEC4455}"/>
    <cellStyle name="Comma 4 9 2 3 2 2" xfId="11120" xr:uid="{630D4607-29AB-46E9-9D18-E57D2D7ADEBE}"/>
    <cellStyle name="Comma 4 9 2 3 2 2 2" xfId="25483" xr:uid="{0416BB66-B8CB-4DCB-B56C-CA678F5B2E96}"/>
    <cellStyle name="Comma 4 9 2 3 2 3" xfId="17218" xr:uid="{1D2972A8-DE71-4184-A616-0563CB50CE54}"/>
    <cellStyle name="Comma 4 9 2 3 2 4" xfId="31577" xr:uid="{569A5684-968C-4F05-A369-C374C9B422DC}"/>
    <cellStyle name="Comma 4 9 2 3 2 5" xfId="37671" xr:uid="{06A27B09-9664-45C1-8165-4A2394B7631D}"/>
    <cellStyle name="Comma 4 9 2 3 3" xfId="8110" xr:uid="{50B9A057-2298-4163-A75B-A528C35CA9A8}"/>
    <cellStyle name="Comma 4 9 2 3 3 2" xfId="22473" xr:uid="{E9DEA8D3-0033-4841-A834-83D67E8C968A}"/>
    <cellStyle name="Comma 4 9 2 3 4" xfId="14208" xr:uid="{72EC64B6-D873-4092-BCAB-F1F2D3E1FF93}"/>
    <cellStyle name="Comma 4 9 2 3 5" xfId="28567" xr:uid="{1A84D6C6-5D55-4687-A58D-7553EAF0F0DD}"/>
    <cellStyle name="Comma 4 9 2 3 6" xfId="34661" xr:uid="{BC01CE55-AC70-433E-B241-B85CE0BC00A4}"/>
    <cellStyle name="Comma 4 9 2 3 7" xfId="43689" xr:uid="{E2D95527-D4AF-41AE-A04E-41782DBA35A1}"/>
    <cellStyle name="Comma 4 9 2 4" xfId="2206" xr:uid="{8AE5E759-097B-4E5E-BE59-925839A2AF65}"/>
    <cellStyle name="Comma 4 9 2 4 2" xfId="5284" xr:uid="{D5A46F97-92B7-4C34-8368-D0DBC8DABD07}"/>
    <cellStyle name="Comma 4 9 2 4 2 2" xfId="11494" xr:uid="{AE9B6C12-A050-44DB-8BAC-8D4554E93E04}"/>
    <cellStyle name="Comma 4 9 2 4 2 2 2" xfId="25857" xr:uid="{7ABF345C-90EF-4DB2-B752-395335AE9A6A}"/>
    <cellStyle name="Comma 4 9 2 4 2 3" xfId="17592" xr:uid="{24802466-CEEF-4305-A458-2264D081CE12}"/>
    <cellStyle name="Comma 4 9 2 4 2 4" xfId="31951" xr:uid="{1E214DF2-8D0D-46F3-A143-34D561A3148F}"/>
    <cellStyle name="Comma 4 9 2 4 2 5" xfId="38045" xr:uid="{6C9CB2C2-F3B5-44C5-B854-3CF18DD76D57}"/>
    <cellStyle name="Comma 4 9 2 4 3" xfId="8484" xr:uid="{46778BCA-287A-4286-8C15-04EDB9C476EB}"/>
    <cellStyle name="Comma 4 9 2 4 3 2" xfId="22847" xr:uid="{95FF54D6-6030-4986-9C01-6C3FC1AC75F9}"/>
    <cellStyle name="Comma 4 9 2 4 4" xfId="14582" xr:uid="{49873DFE-7754-4718-88EF-1103C20AA47C}"/>
    <cellStyle name="Comma 4 9 2 4 5" xfId="28941" xr:uid="{5AA1934E-77B5-4694-8FFD-B8F86AFE9369}"/>
    <cellStyle name="Comma 4 9 2 4 6" xfId="35035" xr:uid="{83EA936E-6C62-4585-AE03-5600AA3A0DBC}"/>
    <cellStyle name="Comma 4 9 2 4 7" xfId="44588" xr:uid="{E3AD03AA-A3E0-427A-8792-408A0A16D82E}"/>
    <cellStyle name="Comma 4 9 2 5" xfId="2579" xr:uid="{FCD19BE6-8B27-49C0-9E5F-5283924E1311}"/>
    <cellStyle name="Comma 4 9 2 5 2" xfId="5658" xr:uid="{7E146DD3-2E25-44F4-8B88-9F16189FE5C4}"/>
    <cellStyle name="Comma 4 9 2 5 2 2" xfId="11868" xr:uid="{3BCB79C7-C84F-438C-9FF4-FF543D1C5171}"/>
    <cellStyle name="Comma 4 9 2 5 2 2 2" xfId="26231" xr:uid="{B4917BA6-3D73-44A0-856E-8F4BE0DD9428}"/>
    <cellStyle name="Comma 4 9 2 5 2 3" xfId="17966" xr:uid="{23606B80-CE53-4A04-9B9B-302325563016}"/>
    <cellStyle name="Comma 4 9 2 5 2 4" xfId="32325" xr:uid="{64AD5341-1883-45A6-8EE0-647E7F67910F}"/>
    <cellStyle name="Comma 4 9 2 5 2 5" xfId="38419" xr:uid="{83A1DEF4-1453-49A3-BF0F-13C55F6A1954}"/>
    <cellStyle name="Comma 4 9 2 5 3" xfId="8858" xr:uid="{B31CDEE8-AA54-4E89-BDF3-8F77C262ED5A}"/>
    <cellStyle name="Comma 4 9 2 5 3 2" xfId="23221" xr:uid="{0DB52B83-88FB-4DF2-91E3-D7016AAB0A22}"/>
    <cellStyle name="Comma 4 9 2 5 4" xfId="14956" xr:uid="{4A69B462-31E1-4E72-A5A6-3624ADA6F876}"/>
    <cellStyle name="Comma 4 9 2 5 5" xfId="29315" xr:uid="{D7DFC2F4-C553-49AA-9E8B-ACD8AADA0434}"/>
    <cellStyle name="Comma 4 9 2 5 6" xfId="35409" xr:uid="{28E9A81D-E97A-4907-8F8E-730736276655}"/>
    <cellStyle name="Comma 4 9 2 5 7" xfId="45563" xr:uid="{CEC32FA6-9C4C-4823-8A8D-1A21B2F0F51F}"/>
    <cellStyle name="Comma 4 9 2 6" xfId="2953" xr:uid="{77CDBACA-BD2C-41DA-AB03-40C901A12626}"/>
    <cellStyle name="Comma 4 9 2 6 2" xfId="6032" xr:uid="{17223E46-54E5-4AF6-880E-67F90552BA31}"/>
    <cellStyle name="Comma 4 9 2 6 2 2" xfId="12242" xr:uid="{D49E7640-7B08-4B65-885C-A11C8A76BC21}"/>
    <cellStyle name="Comma 4 9 2 6 2 2 2" xfId="26605" xr:uid="{8513122D-EF27-4391-AC2A-249D71602DEB}"/>
    <cellStyle name="Comma 4 9 2 6 2 3" xfId="18340" xr:uid="{F64DD209-F8F4-4BF6-B67F-D21EF259C8E3}"/>
    <cellStyle name="Comma 4 9 2 6 2 4" xfId="32699" xr:uid="{0D148A38-E536-4D4B-A386-50CC6FC8FD91}"/>
    <cellStyle name="Comma 4 9 2 6 2 5" xfId="38793" xr:uid="{A11151AC-06C9-41A4-B617-F2A90EE6A177}"/>
    <cellStyle name="Comma 4 9 2 6 3" xfId="9232" xr:uid="{2F6A511E-56D4-4041-BA66-A46AB195CEDA}"/>
    <cellStyle name="Comma 4 9 2 6 3 2" xfId="23595" xr:uid="{3F37EF49-9F6B-4E75-B3D2-C3B6DDD306C2}"/>
    <cellStyle name="Comma 4 9 2 6 4" xfId="15330" xr:uid="{614F2163-8F10-45FC-8B36-B3ABFD3E6C19}"/>
    <cellStyle name="Comma 4 9 2 6 5" xfId="29689" xr:uid="{72803212-9823-474F-B632-A32263911912}"/>
    <cellStyle name="Comma 4 9 2 6 6" xfId="35783" xr:uid="{967F936A-17B1-44AF-BAF8-A785654CD0A9}"/>
    <cellStyle name="Comma 4 9 2 6 7" xfId="41831" xr:uid="{3DE86394-B8BA-42EB-B55C-3BD63458765F}"/>
    <cellStyle name="Comma 4 9 2 7" xfId="3327" xr:uid="{3B2A7B4A-903B-4D2A-B3D7-E66105D7D796}"/>
    <cellStyle name="Comma 4 9 2 7 2" xfId="6406" xr:uid="{E80978E7-154C-4662-9377-ECD3540E0814}"/>
    <cellStyle name="Comma 4 9 2 7 2 2" xfId="12616" xr:uid="{A9715EB7-6612-4EE9-9D02-F0C1EBF43A9C}"/>
    <cellStyle name="Comma 4 9 2 7 2 2 2" xfId="26979" xr:uid="{4FE61A7C-8D62-437A-AE59-A2978D31CB26}"/>
    <cellStyle name="Comma 4 9 2 7 2 3" xfId="18714" xr:uid="{BE25422F-A462-480A-B878-0066AF98AA6B}"/>
    <cellStyle name="Comma 4 9 2 7 2 4" xfId="33073" xr:uid="{20628E43-9520-436E-AA04-89E37A8160F2}"/>
    <cellStyle name="Comma 4 9 2 7 2 5" xfId="39167" xr:uid="{387F633A-8D64-46F3-A1D1-091B3B084FBE}"/>
    <cellStyle name="Comma 4 9 2 7 3" xfId="9606" xr:uid="{EAF9056B-121A-4964-B515-5358CE03809A}"/>
    <cellStyle name="Comma 4 9 2 7 3 2" xfId="23969" xr:uid="{F0CDB5B7-92B4-4A32-8491-6AA4EDC93087}"/>
    <cellStyle name="Comma 4 9 2 7 4" xfId="15704" xr:uid="{0FFECDF4-F213-47C3-9E08-5D83178D437B}"/>
    <cellStyle name="Comma 4 9 2 7 5" xfId="30063" xr:uid="{BB4A2EA2-CFF1-4579-89ED-3749F16F75DB}"/>
    <cellStyle name="Comma 4 9 2 7 6" xfId="36157" xr:uid="{68D2E83F-2E58-4273-9469-7073D3BF0445}"/>
    <cellStyle name="Comma 4 9 2 8" xfId="3703" xr:uid="{399BAEF2-18D2-4053-81BE-A3ABDE24D49E}"/>
    <cellStyle name="Comma 4 9 2 8 2" xfId="6782" xr:uid="{18CDF608-D6FB-48E0-A28B-AAB3B4F7E884}"/>
    <cellStyle name="Comma 4 9 2 8 2 2" xfId="12991" xr:uid="{A411E5CF-D256-4BA4-907C-F9BA725A1F47}"/>
    <cellStyle name="Comma 4 9 2 8 2 2 2" xfId="27354" xr:uid="{61A45075-5C72-40EF-96AD-E9C121F98B73}"/>
    <cellStyle name="Comma 4 9 2 8 2 3" xfId="19089" xr:uid="{8FE3F6DE-E140-4FFF-957F-C38097984BBA}"/>
    <cellStyle name="Comma 4 9 2 8 2 4" xfId="33448" xr:uid="{5DA10811-144A-4ACB-A315-57D8CE5FFE09}"/>
    <cellStyle name="Comma 4 9 2 8 2 5" xfId="39542" xr:uid="{1BA38642-EECE-49B8-9F60-3B4D288F8B9C}"/>
    <cellStyle name="Comma 4 9 2 8 3" xfId="9982" xr:uid="{5F320E86-A67B-4271-A8CF-63C19CDD52A9}"/>
    <cellStyle name="Comma 4 9 2 8 3 2" xfId="24345" xr:uid="{7890837F-1809-4620-994F-29642780CAF8}"/>
    <cellStyle name="Comma 4 9 2 8 4" xfId="16080" xr:uid="{A843E9BE-B627-4C49-A9DB-F25EF0BCB33D}"/>
    <cellStyle name="Comma 4 9 2 8 5" xfId="30439" xr:uid="{31A82141-350A-4E02-8D66-E6A712A1309A}"/>
    <cellStyle name="Comma 4 9 2 8 6" xfId="36533" xr:uid="{5F0A104D-BFD3-4DB5-8EFB-A8FA596A82FC}"/>
    <cellStyle name="Comma 4 9 2 9" xfId="4079" xr:uid="{9158F94A-4F5A-46E6-88B9-E85EA7C46B9E}"/>
    <cellStyle name="Comma 4 9 2 9 2" xfId="10358" xr:uid="{94763043-2C09-4AAD-ABE3-0C99270D9E91}"/>
    <cellStyle name="Comma 4 9 2 9 2 2" xfId="24721" xr:uid="{EA20F718-D20A-42CA-B6E4-F2821C375294}"/>
    <cellStyle name="Comma 4 9 2 9 3" xfId="16456" xr:uid="{70ED2885-DCA6-4BB8-B9ED-F761799184C4}"/>
    <cellStyle name="Comma 4 9 2 9 4" xfId="30815" xr:uid="{72D2E460-6204-466A-A1F8-45D174DAFE88}"/>
    <cellStyle name="Comma 4 9 2 9 5" xfId="36909" xr:uid="{2DEB108B-3985-4658-99C2-3D5B6D480D39}"/>
    <cellStyle name="Comma 4 9 3" xfId="1265" xr:uid="{0E388F32-86E5-475C-B666-E66E65CF3651}"/>
    <cellStyle name="Comma 4 9 3 2" xfId="4331" xr:uid="{888FAA30-3464-4E3C-AAA8-83BFD430B1C7}"/>
    <cellStyle name="Comma 4 9 3 2 2" xfId="10562" xr:uid="{DEBC6082-F7F9-4CE2-B576-98CB6E2F0F01}"/>
    <cellStyle name="Comma 4 9 3 2 2 2" xfId="24925" xr:uid="{48D8F962-0BF4-4A0F-82C3-17764148B996}"/>
    <cellStyle name="Comma 4 9 3 2 3" xfId="16660" xr:uid="{A7A8AF61-4B91-4381-BF24-7D92E1E2291D}"/>
    <cellStyle name="Comma 4 9 3 2 4" xfId="31019" xr:uid="{AF35D64C-5890-44E3-8013-08F7BB144921}"/>
    <cellStyle name="Comma 4 9 3 2 5" xfId="37113" xr:uid="{67C29205-B170-447E-8615-ECFFFFF08852}"/>
    <cellStyle name="Comma 4 9 3 3" xfId="7529" xr:uid="{FA913246-EAF7-4924-A53F-1F4E12C50182}"/>
    <cellStyle name="Comma 4 9 3 3 2" xfId="21891" xr:uid="{3288CC13-25C7-4118-9929-B9C8C4998ADA}"/>
    <cellStyle name="Comma 4 9 3 4" xfId="13626" xr:uid="{2D7A6FF9-3F7A-45B3-843E-265D8C2159E4}"/>
    <cellStyle name="Comma 4 9 3 5" xfId="27985" xr:uid="{F283C3CB-4EC6-41A3-B732-7151FEE05919}"/>
    <cellStyle name="Comma 4 9 3 6" xfId="34079" xr:uid="{81DADC27-5799-4A70-8597-0C523851A76C}"/>
    <cellStyle name="Comma 4 9 3 7" xfId="42342" xr:uid="{1355ACBC-3D57-4267-B772-AF945B84032C}"/>
    <cellStyle name="Comma 4 9 4" xfId="1629" xr:uid="{6656C4EF-749B-4778-A7CF-085ED7E41FA0}"/>
    <cellStyle name="Comma 4 9 4 2" xfId="4703" xr:uid="{20160752-7155-4C89-81EF-D5F9EC399A61}"/>
    <cellStyle name="Comma 4 9 4 2 2" xfId="10912" xr:uid="{6A73127A-C36A-45AE-B6E1-D3423AC60170}"/>
    <cellStyle name="Comma 4 9 4 2 2 2" xfId="25275" xr:uid="{9E5E563D-F638-4A64-98F7-8420FC16E063}"/>
    <cellStyle name="Comma 4 9 4 2 3" xfId="17010" xr:uid="{17E4351F-3E77-4801-B7BC-AEDE697176E6}"/>
    <cellStyle name="Comma 4 9 4 2 4" xfId="31369" xr:uid="{A7AFB77E-02F0-4B0A-8D8E-8EBD1FCD0DCF}"/>
    <cellStyle name="Comma 4 9 4 2 5" xfId="37463" xr:uid="{966888CB-004F-4E34-BF70-655F50DECDDB}"/>
    <cellStyle name="Comma 4 9 4 3" xfId="7902" xr:uid="{734FC7C8-E118-4192-9969-FB846C4D3F3D}"/>
    <cellStyle name="Comma 4 9 4 3 2" xfId="22265" xr:uid="{BC8151FA-796C-4BA0-BD34-2F0E7196F92B}"/>
    <cellStyle name="Comma 4 9 4 4" xfId="14000" xr:uid="{0E4DF3A9-E5BF-4108-8267-C9EF39554849}"/>
    <cellStyle name="Comma 4 9 4 5" xfId="28359" xr:uid="{9E3EC57A-9891-4BC5-9B4C-95DF8957FD9E}"/>
    <cellStyle name="Comma 4 9 4 6" xfId="34453" xr:uid="{8661BA77-DB4C-4A08-AC17-CE15556C6FC5}"/>
    <cellStyle name="Comma 4 9 4 7" xfId="43259" xr:uid="{1AC6DED9-999D-47B5-9A38-252E871EA781}"/>
    <cellStyle name="Comma 4 9 5" xfId="1999" xr:uid="{634A20E3-F5E7-4B99-9882-77A25912193C}"/>
    <cellStyle name="Comma 4 9 5 2" xfId="5076" xr:uid="{F5D2B14B-542E-4132-ADD3-601B56A76163}"/>
    <cellStyle name="Comma 4 9 5 2 2" xfId="11286" xr:uid="{8268A930-D7C9-4D44-B918-83829C21052E}"/>
    <cellStyle name="Comma 4 9 5 2 2 2" xfId="25649" xr:uid="{25FCCBC0-095F-4366-825D-A3D79DA5776E}"/>
    <cellStyle name="Comma 4 9 5 2 3" xfId="17384" xr:uid="{9A702F6A-1C18-44BE-908C-A07BC2F43BD6}"/>
    <cellStyle name="Comma 4 9 5 2 4" xfId="31743" xr:uid="{38A64588-1B55-4416-B99F-08FFA46E4BD0}"/>
    <cellStyle name="Comma 4 9 5 2 5" xfId="37837" xr:uid="{549A2AD7-508D-4E90-88D1-A5145725272B}"/>
    <cellStyle name="Comma 4 9 5 3" xfId="8276" xr:uid="{563226D4-60C8-4FD8-A26D-626552C4BE0B}"/>
    <cellStyle name="Comma 4 9 5 3 2" xfId="22639" xr:uid="{7465C157-45C3-472E-91B5-08127E3DF5E5}"/>
    <cellStyle name="Comma 4 9 5 4" xfId="14374" xr:uid="{5B63CEE2-4B4C-44EF-AA7B-FD40BD7FB585}"/>
    <cellStyle name="Comma 4 9 5 5" xfId="28733" xr:uid="{C539DEE9-EFEB-43C8-B668-ED5C01E675F5}"/>
    <cellStyle name="Comma 4 9 5 6" xfId="34827" xr:uid="{FA5E6B23-48A8-4EAC-B007-E52EF72314BD}"/>
    <cellStyle name="Comma 4 9 5 7" xfId="44158" xr:uid="{FA1AD1EB-96BE-490A-B76F-065205612014}"/>
    <cellStyle name="Comma 4 9 6" xfId="2372" xr:uid="{B985B7A4-0480-4444-8DFB-49EAFE4F51A5}"/>
    <cellStyle name="Comma 4 9 6 2" xfId="5450" xr:uid="{C78657B5-F24C-48E3-8947-D2FF8D5336BD}"/>
    <cellStyle name="Comma 4 9 6 2 2" xfId="11660" xr:uid="{CCF219B6-9AFC-412B-9632-963D3A3C5049}"/>
    <cellStyle name="Comma 4 9 6 2 2 2" xfId="26023" xr:uid="{0F1D62FF-DBDE-4AE1-B026-D7F69016FF29}"/>
    <cellStyle name="Comma 4 9 6 2 3" xfId="17758" xr:uid="{F8EEBDBF-38EB-4575-BF52-2C1DD4ABB6D6}"/>
    <cellStyle name="Comma 4 9 6 2 4" xfId="32117" xr:uid="{DD2F2045-B2C5-460F-91D4-904031E78FA4}"/>
    <cellStyle name="Comma 4 9 6 2 5" xfId="38211" xr:uid="{0B375179-F771-4C9E-987C-42B1AEBF64D2}"/>
    <cellStyle name="Comma 4 9 6 3" xfId="8650" xr:uid="{04269BB7-4BCE-4FE2-9B02-144FB1B84AA1}"/>
    <cellStyle name="Comma 4 9 6 3 2" xfId="23013" xr:uid="{0BFFD1B3-68CB-49B9-8188-1986C591E6E9}"/>
    <cellStyle name="Comma 4 9 6 4" xfId="14748" xr:uid="{927ABCFD-63C4-42C4-AA5E-1B16FAF73EA1}"/>
    <cellStyle name="Comma 4 9 6 5" xfId="29107" xr:uid="{622FF064-11AF-46DB-ADD1-8089E9961562}"/>
    <cellStyle name="Comma 4 9 6 6" xfId="35201" xr:uid="{DD4E9658-1689-45F1-82D0-938108449F37}"/>
    <cellStyle name="Comma 4 9 6 7" xfId="45118" xr:uid="{B05D6580-D494-4EAD-BF80-729D4A48CE25}"/>
    <cellStyle name="Comma 4 9 7" xfId="2745" xr:uid="{A8372ACA-82E3-4546-9D54-A6F1FEBC6AC7}"/>
    <cellStyle name="Comma 4 9 7 2" xfId="5824" xr:uid="{87AC04D8-5861-49EC-9142-7A054ED6B4A8}"/>
    <cellStyle name="Comma 4 9 7 2 2" xfId="12034" xr:uid="{20A9B344-100A-48DB-A39E-2CC97B7A9CBF}"/>
    <cellStyle name="Comma 4 9 7 2 2 2" xfId="26397" xr:uid="{2F4DF341-6AB6-43FE-BC7D-09BB2F7E642F}"/>
    <cellStyle name="Comma 4 9 7 2 3" xfId="18132" xr:uid="{B321FBFB-EB3A-4CCE-B0E4-3872FD7E3BE1}"/>
    <cellStyle name="Comma 4 9 7 2 4" xfId="32491" xr:uid="{E3C74145-080E-4D35-AEC4-036BAB19CA81}"/>
    <cellStyle name="Comma 4 9 7 2 5" xfId="38585" xr:uid="{E5C90841-894A-4183-986C-6FCA1D58D09A}"/>
    <cellStyle name="Comma 4 9 7 3" xfId="9024" xr:uid="{647EB920-A633-4E71-8F7A-7343219FF997}"/>
    <cellStyle name="Comma 4 9 7 3 2" xfId="23387" xr:uid="{8A12FC36-6A8C-41C9-AAF7-B76FFD760C4D}"/>
    <cellStyle name="Comma 4 9 7 4" xfId="15122" xr:uid="{EF6B31BC-C6E6-4D27-8583-AC12C1CA1BC8}"/>
    <cellStyle name="Comma 4 9 7 5" xfId="29481" xr:uid="{D447F045-7BFC-4D4B-BB9E-9A79A29FFC70}"/>
    <cellStyle name="Comma 4 9 7 6" xfId="35575" xr:uid="{80F11E62-B696-43E0-BF14-FED850048DC6}"/>
    <cellStyle name="Comma 4 9 7 7" xfId="41337" xr:uid="{1867791F-AE14-433D-A9C3-1AA6A608A908}"/>
    <cellStyle name="Comma 4 9 8" xfId="3119" xr:uid="{165BF962-03F5-4894-B32B-122467737298}"/>
    <cellStyle name="Comma 4 9 8 2" xfId="6198" xr:uid="{1E0575A5-FC3D-4BEB-A99C-7ADAAB062BC1}"/>
    <cellStyle name="Comma 4 9 8 2 2" xfId="12408" xr:uid="{D7A613FC-86C3-4CF2-9EDB-094ED1B2EE06}"/>
    <cellStyle name="Comma 4 9 8 2 2 2" xfId="26771" xr:uid="{3E3DAD53-F933-4777-8916-0C78E931D52F}"/>
    <cellStyle name="Comma 4 9 8 2 3" xfId="18506" xr:uid="{3CBFB167-EBB1-4B9D-8F87-EAB8EAB159CF}"/>
    <cellStyle name="Comma 4 9 8 2 4" xfId="32865" xr:uid="{6ADA3EA3-0E04-4C0B-99AC-AAADA3DB350D}"/>
    <cellStyle name="Comma 4 9 8 2 5" xfId="38959" xr:uid="{28FF3773-143A-40B5-AAF9-2BFA65B37408}"/>
    <cellStyle name="Comma 4 9 8 3" xfId="9398" xr:uid="{300C9378-6A5C-44ED-A179-71ED5FD901AD}"/>
    <cellStyle name="Comma 4 9 8 3 2" xfId="23761" xr:uid="{4785A05D-5EAF-4DB8-A12C-BA04FA8FB18D}"/>
    <cellStyle name="Comma 4 9 8 4" xfId="15496" xr:uid="{B32DB234-4A3B-49DF-A227-DA304A775EB6}"/>
    <cellStyle name="Comma 4 9 8 5" xfId="29855" xr:uid="{4BEEECF2-6951-4F5A-AF98-EAD2A44E4EE7}"/>
    <cellStyle name="Comma 4 9 8 6" xfId="35949" xr:uid="{8D7F7213-668D-4E7A-AC45-6EC657E841CC}"/>
    <cellStyle name="Comma 4 9 8 7" xfId="46131" xr:uid="{ACABF618-370A-4A75-8C86-743AF922BFBA}"/>
    <cellStyle name="Comma 4 9 9" xfId="3495" xr:uid="{A21F774C-6523-4998-9212-A0FE007127BC}"/>
    <cellStyle name="Comma 4 9 9 2" xfId="6574" xr:uid="{B1CEAA36-9291-41A4-AD9C-C45FD32AC56D}"/>
    <cellStyle name="Comma 4 9 9 2 2" xfId="12783" xr:uid="{99722597-4795-4765-A56A-36A487271873}"/>
    <cellStyle name="Comma 4 9 9 2 2 2" xfId="27146" xr:uid="{92FFD1DF-C8AD-49E7-B252-212F6394E8D9}"/>
    <cellStyle name="Comma 4 9 9 2 3" xfId="18881" xr:uid="{DE9EE0BE-718E-40EA-B72F-60E630A7EAAF}"/>
    <cellStyle name="Comma 4 9 9 2 4" xfId="33240" xr:uid="{256A5575-A008-4C4F-B114-F063A1ACA635}"/>
    <cellStyle name="Comma 4 9 9 2 5" xfId="39334" xr:uid="{EAE138DE-6E3C-4B81-8578-31877A052C27}"/>
    <cellStyle name="Comma 4 9 9 3" xfId="9774" xr:uid="{B046D5B8-4958-46E5-8395-74995B3AABFF}"/>
    <cellStyle name="Comma 4 9 9 3 2" xfId="24137" xr:uid="{5DE722BA-C39E-45D6-B996-A3A53F8FE4A6}"/>
    <cellStyle name="Comma 4 9 9 4" xfId="15872" xr:uid="{148D3EA3-0E2D-4E0F-A916-687BEA1E5951}"/>
    <cellStyle name="Comma 4 9 9 5" xfId="30231" xr:uid="{4460D99B-CB7E-42FF-A7FC-E36CD89F8E7E}"/>
    <cellStyle name="Comma 4 9 9 6" xfId="36325" xr:uid="{2D550697-C87D-4F97-9DC1-4D3C6DAE32BF}"/>
    <cellStyle name="Comma 40" xfId="3745" xr:uid="{1844E608-8F75-4729-BC9B-BED42A50032B}"/>
    <cellStyle name="Comma 40 2" xfId="10024" xr:uid="{F5CA3D83-6E0F-4287-832E-F7F88DF7473E}"/>
    <cellStyle name="Comma 40 2 2" xfId="24387" xr:uid="{7FAA3CA7-3416-4CD7-B9D6-83BFE64AED5F}"/>
    <cellStyle name="Comma 40 2 2 2" xfId="42788" xr:uid="{E664B026-12F8-4954-8475-048A1324B36E}"/>
    <cellStyle name="Comma 40 2 2 3" xfId="43702" xr:uid="{5114E0C4-B97A-478C-9051-41464EC9F7B4}"/>
    <cellStyle name="Comma 40 2 2 4" xfId="44601" xr:uid="{1546FAB2-F8AC-4A4F-A71E-64EFC4A9C9C6}"/>
    <cellStyle name="Comma 40 2 2 5" xfId="45576" xr:uid="{BC90EA23-EFC2-4A31-88D2-DFE3DA2F69A8}"/>
    <cellStyle name="Comma 40 2 2 6" xfId="41844" xr:uid="{462CA306-A220-4F89-99E3-2C1B23C5FA04}"/>
    <cellStyle name="Comma 40 2 3" xfId="42355" xr:uid="{C991671A-918D-4974-9C83-856FCADDE0A5}"/>
    <cellStyle name="Comma 40 2 4" xfId="43272" xr:uid="{A96C6A62-DFBF-4A37-8308-B48F4C575992}"/>
    <cellStyle name="Comma 40 2 5" xfId="44171" xr:uid="{4D1197D2-3CDB-4D5F-8BB9-5884EB0793CB}"/>
    <cellStyle name="Comma 40 2 6" xfId="45131" xr:uid="{CBC3FC42-C506-49CA-8598-96792F9FD0D0}"/>
    <cellStyle name="Comma 40 2 7" xfId="41350" xr:uid="{DA5B29EB-AA1E-46B0-92C7-997E2EE9E881}"/>
    <cellStyle name="Comma 40 3" xfId="16122" xr:uid="{D2A04F4C-BB84-48B2-AF60-E54535B9F5A0}"/>
    <cellStyle name="Comma 40 3 2" xfId="42534" xr:uid="{C36BFDCD-B07D-4B6C-B8C7-8A919413B267}"/>
    <cellStyle name="Comma 40 3 3" xfId="43448" xr:uid="{DAC12D9B-AEA6-4B70-88D9-BC85262B89E8}"/>
    <cellStyle name="Comma 40 3 4" xfId="44347" xr:uid="{136FC153-6ACA-4477-AFF1-568CD1E2F156}"/>
    <cellStyle name="Comma 40 3 5" xfId="45313" xr:uid="{7E9D5602-48A8-42AB-BEA1-3947BF4D6652}"/>
    <cellStyle name="Comma 40 3 6" xfId="41576" xr:uid="{B66BE2FF-5F23-4940-AD79-258B9AB08C4B}"/>
    <cellStyle name="Comma 40 4" xfId="30481" xr:uid="{5CE542EB-DF3A-4FE8-BFF1-92CE49D921AB}"/>
    <cellStyle name="Comma 40 4 2" xfId="42082" xr:uid="{F36E13F4-17E2-44AF-AD7E-96D560AADD92}"/>
    <cellStyle name="Comma 40 5" xfId="36575" xr:uid="{F7C93439-4C7D-4CCB-A1EB-EBB4EA7B700C}"/>
    <cellStyle name="Comma 40 5 2" xfId="43010" xr:uid="{B71A38D0-E275-4D2B-AC7D-85DC2D0593C4}"/>
    <cellStyle name="Comma 40 6" xfId="43917" xr:uid="{1EEDCDDB-EECC-4106-A0D7-4384596C39D9}"/>
    <cellStyle name="Comma 40 7" xfId="44867" xr:uid="{6B372C2D-6DBF-4A2C-8BAC-749714E43ACA}"/>
    <cellStyle name="Comma 40 8" xfId="40623" xr:uid="{64526F3C-A00D-4335-9612-6F947F8A20C2}"/>
    <cellStyle name="Comma 41" xfId="6879" xr:uid="{A472C3A1-03CA-4354-89A1-55471D2FDDB3}"/>
    <cellStyle name="Comma 41 2" xfId="21256" xr:uid="{C3971AA2-1439-4766-9BF4-4F09CDA84D92}"/>
    <cellStyle name="Comma 41 2 2" xfId="41901" xr:uid="{BCFAF050-7549-4BEC-8C68-BCE16EA3B7CA}"/>
    <cellStyle name="Comma 41 2 2 2" xfId="42838" xr:uid="{31D741B9-597E-41E7-9337-10CC6B8E1E90}"/>
    <cellStyle name="Comma 41 2 2 3" xfId="43752" xr:uid="{F241AC4F-4F67-48E4-A0AF-F9E601A7B93E}"/>
    <cellStyle name="Comma 41 2 2 4" xfId="44651" xr:uid="{A98A285E-8AC5-4154-B5FF-594114831892}"/>
    <cellStyle name="Comma 41 2 2 5" xfId="45633" xr:uid="{AB8281AA-CDC5-4642-9D20-64D2B3F11A68}"/>
    <cellStyle name="Comma 41 2 3" xfId="42406" xr:uid="{9961F1D7-D420-43A8-B2A0-DBB886AA8728}"/>
    <cellStyle name="Comma 41 2 4" xfId="43322" xr:uid="{3E69F693-2CF1-4CC1-950D-F0021BDD0779}"/>
    <cellStyle name="Comma 41 2 5" xfId="44221" xr:uid="{72F3F725-5EDE-48FA-91C7-DEAF04EE1390}"/>
    <cellStyle name="Comma 41 2 6" xfId="45188" xr:uid="{D58F90FF-EB40-450A-8CAD-1B8AD8D16B1B}"/>
    <cellStyle name="Comma 41 2 7" xfId="41408" xr:uid="{0F6E1447-42FD-4042-B7A2-F8BCE346C28F}"/>
    <cellStyle name="Comma 41 3" xfId="41637" xr:uid="{1F38980E-1D98-4E4B-8128-061FE38945D5}"/>
    <cellStyle name="Comma 41 3 2" xfId="42584" xr:uid="{84795355-9B06-46D9-9406-9809E80F8554}"/>
    <cellStyle name="Comma 41 3 3" xfId="43498" xr:uid="{158F27F9-6235-4F2E-8026-35F0940E7489}"/>
    <cellStyle name="Comma 41 3 4" xfId="44397" xr:uid="{39994262-64DE-4439-B71E-515C27F18D71}"/>
    <cellStyle name="Comma 41 3 5" xfId="45370" xr:uid="{96AF79FD-3D80-4E9E-BBF3-1320252526ED}"/>
    <cellStyle name="Comma 41 4" xfId="42151" xr:uid="{7AEBCE76-737B-4A27-A0BD-AEC57B8DF86B}"/>
    <cellStyle name="Comma 41 5" xfId="43068" xr:uid="{5E4EC6A2-5C7C-44A8-A2CD-7DA5E5CDE0CB}"/>
    <cellStyle name="Comma 41 6" xfId="43967" xr:uid="{193FCCCB-0BCF-42BE-B988-548CA1DA2C57}"/>
    <cellStyle name="Comma 41 7" xfId="44925" xr:uid="{3BD23F08-A9C3-478B-A558-32AED9F04E34}"/>
    <cellStyle name="Comma 41 8" xfId="41127" xr:uid="{B7A1A0A5-D97C-45A1-8968-7E3A10BE8193}"/>
    <cellStyle name="Comma 42" xfId="6881" xr:uid="{6BFCEF42-7372-4C46-9F3D-E6229BE640B3}"/>
    <cellStyle name="Comma 42 2" xfId="21258" xr:uid="{AB6D5B04-51F2-48E3-983B-A112D40A2DA6}"/>
    <cellStyle name="Comma 42 2 2" xfId="41903" xr:uid="{04900E3C-3256-4E9B-A759-707EBA6BC36B}"/>
    <cellStyle name="Comma 42 2 2 2" xfId="42840" xr:uid="{23E98F6F-5219-4BBD-84AC-16627E8180AB}"/>
    <cellStyle name="Comma 42 2 2 3" xfId="43754" xr:uid="{102834A8-9C32-4B97-96D8-799DF7CB98F4}"/>
    <cellStyle name="Comma 42 2 2 4" xfId="44653" xr:uid="{ED7D28A4-0B82-4912-9F48-AAC3649E2EA5}"/>
    <cellStyle name="Comma 42 2 2 5" xfId="45635" xr:uid="{8D9AEDDF-3488-4C2F-9DF6-E5949143D1E2}"/>
    <cellStyle name="Comma 42 2 3" xfId="42408" xr:uid="{BFAC78A4-52C2-4BEF-A420-88CBA7349E38}"/>
    <cellStyle name="Comma 42 2 4" xfId="43324" xr:uid="{6F651EEB-36D2-4C3C-9C14-1B8011242D5B}"/>
    <cellStyle name="Comma 42 2 5" xfId="44223" xr:uid="{3066A484-E4F7-49EB-8391-3CC893AE0A2C}"/>
    <cellStyle name="Comma 42 2 6" xfId="45190" xr:uid="{F9A953B0-C3A4-4708-943B-C63053298453}"/>
    <cellStyle name="Comma 42 2 7" xfId="41411" xr:uid="{0BA53ADB-A1C6-4921-B9F8-8FADF77FC064}"/>
    <cellStyle name="Comma 42 3" xfId="41639" xr:uid="{A75593E8-DB91-4B99-8164-F635EEB1038C}"/>
    <cellStyle name="Comma 42 3 2" xfId="42586" xr:uid="{938364CB-C5E0-4527-A65F-7CF129EE6646}"/>
    <cellStyle name="Comma 42 3 3" xfId="43500" xr:uid="{96F0A70E-25F1-4E96-A245-68361B66F173}"/>
    <cellStyle name="Comma 42 3 4" xfId="44399" xr:uid="{6E47C191-88B4-488E-AB68-CD71DF909174}"/>
    <cellStyle name="Comma 42 3 5" xfId="45372" xr:uid="{4AD0D3C4-C93B-45C3-A82F-E04265A23E17}"/>
    <cellStyle name="Comma 42 4" xfId="42153" xr:uid="{DDF22A60-7C48-4A12-B4F4-ABBDFD4B87C8}"/>
    <cellStyle name="Comma 42 5" xfId="43070" xr:uid="{54F2CF36-B649-471D-8369-C0B59D904B0B}"/>
    <cellStyle name="Comma 42 6" xfId="43969" xr:uid="{9750357D-6667-4CC5-9A1B-3F16022E02D2}"/>
    <cellStyle name="Comma 42 7" xfId="44927" xr:uid="{A6FB2B86-2D6F-49EC-B5C1-942EF76CC69A}"/>
    <cellStyle name="Comma 42 8" xfId="41130" xr:uid="{03713EB0-2450-4FA2-8E04-574763657CBA}"/>
    <cellStyle name="Comma 43" xfId="6943" xr:uid="{7A8A5C67-01F5-4A81-9571-D7D3E7DBE39D}"/>
    <cellStyle name="Comma 43 2" xfId="21305" xr:uid="{F30A4608-0E17-49CE-AEA8-3294B8012C75}"/>
    <cellStyle name="Comma 43 2 2" xfId="41906" xr:uid="{48BD8DD8-E34C-4D33-BFCC-49B2C32E90B2}"/>
    <cellStyle name="Comma 43 2 2 2" xfId="42843" xr:uid="{ECD01564-3991-4EE4-A21D-F0BD8AF9540F}"/>
    <cellStyle name="Comma 43 2 2 3" xfId="43757" xr:uid="{1ED26E49-07C0-4514-941F-A48DD715A443}"/>
    <cellStyle name="Comma 43 2 2 4" xfId="44656" xr:uid="{C7A4647D-C4B4-4C3A-A7D6-78F3871AA32C}"/>
    <cellStyle name="Comma 43 2 2 5" xfId="45638" xr:uid="{E18B204E-2065-4C69-875E-D0BAF8F7FAA7}"/>
    <cellStyle name="Comma 43 2 3" xfId="42412" xr:uid="{8D2DE58B-E889-45E7-8422-B414F4B2834D}"/>
    <cellStyle name="Comma 43 2 4" xfId="43327" xr:uid="{28C673E0-57F7-4C0B-96F5-277C340DE474}"/>
    <cellStyle name="Comma 43 2 5" xfId="44226" xr:uid="{525E4A94-E846-447E-AF6C-53D6CAD00FEA}"/>
    <cellStyle name="Comma 43 2 6" xfId="45193" xr:uid="{E757D6EC-6BEE-4564-B478-0156A1893DBA}"/>
    <cellStyle name="Comma 43 2 7" xfId="41415" xr:uid="{C1D24D91-79A2-44CA-BBB1-5455A6783290}"/>
    <cellStyle name="Comma 43 3" xfId="41644" xr:uid="{2433139B-9105-4349-B28D-EC66F762C8EF}"/>
    <cellStyle name="Comma 43 3 2" xfId="42589" xr:uid="{AD00BC9B-CA8A-4A45-8648-ECFD3437A428}"/>
    <cellStyle name="Comma 43 3 3" xfId="43503" xr:uid="{7FC6C672-FBAA-471C-A269-32FDB612E733}"/>
    <cellStyle name="Comma 43 3 4" xfId="44402" xr:uid="{7D10B4B7-20A2-4CDE-8D43-29175FC40A97}"/>
    <cellStyle name="Comma 43 3 5" xfId="45377" xr:uid="{2690ED90-A834-478B-8D7E-9E26963E2C31}"/>
    <cellStyle name="Comma 43 4" xfId="42156" xr:uid="{BE72B5F6-1B59-4EA3-BBF0-47A3B9DB0E9A}"/>
    <cellStyle name="Comma 43 5" xfId="43073" xr:uid="{D9FEEB7A-6013-45C4-A47C-F6C5D11274A5}"/>
    <cellStyle name="Comma 43 6" xfId="43972" xr:uid="{C516A1BC-24AB-4172-8DD2-7AEFC8779D2E}"/>
    <cellStyle name="Comma 43 7" xfId="44932" xr:uid="{3A1CBCC4-96F0-4F1B-9FF7-2E19E9AE40AF}"/>
    <cellStyle name="Comma 43 8" xfId="41138" xr:uid="{C526EB03-261B-463E-A928-91491AA0D684}"/>
    <cellStyle name="Comma 44" xfId="246" xr:uid="{6A2D15E9-6447-49F1-97C0-17F817933362}"/>
    <cellStyle name="Comma 44 2" xfId="337" xr:uid="{3924EBA9-AC79-48C3-B782-3BD179D0D90F}"/>
    <cellStyle name="Comma 44 2 2" xfId="489" xr:uid="{0093F445-E1FD-4B5B-8759-6045809A04AE}"/>
    <cellStyle name="Comma 44 2 2 2" xfId="40453" xr:uid="{C447BD71-4048-40E9-9EBE-48B0E79A272F}"/>
    <cellStyle name="Comma 44 2 2 3" xfId="42595" xr:uid="{FFF31240-9141-4C23-8D12-A5644F0EE3C7}"/>
    <cellStyle name="Comma 44 2 2 4" xfId="46234" xr:uid="{DA5E8A3A-6D9F-47E8-8233-0799316335A6}"/>
    <cellStyle name="Comma 44 2 2 5" xfId="40001" xr:uid="{6AAE739E-707A-4715-B744-29557EC4A8CA}"/>
    <cellStyle name="Comma 44 2 3" xfId="40301" xr:uid="{087AE29B-C2F5-4015-84A5-13A24FE74390}"/>
    <cellStyle name="Comma 44 2 3 2" xfId="43509" xr:uid="{3E1B5F7E-9C80-4234-9D9A-AD0E1AC503C6}"/>
    <cellStyle name="Comma 44 2 4" xfId="44408" xr:uid="{8A8356A2-B726-495F-BC50-5ED74642F7EA}"/>
    <cellStyle name="Comma 44 2 5" xfId="45383" xr:uid="{A55D0B0C-A2C2-4BB7-8FEF-5187EAD710B7}"/>
    <cellStyle name="Comma 44 2 6" xfId="41650" xr:uid="{7F63E06F-ED5F-430F-8F6C-135B7C6AF835}"/>
    <cellStyle name="Comma 44 2 7" xfId="46082" xr:uid="{BBAA0088-819E-4FD9-8E2E-2669DBB05F8D}"/>
    <cellStyle name="Comma 44 2 8" xfId="39849" xr:uid="{515BDFA4-8541-421D-86A4-476AA8E981BA}"/>
    <cellStyle name="Comma 44 3" xfId="417" xr:uid="{63411D8C-269D-4775-AA9F-DDC6B0B3454D}"/>
    <cellStyle name="Comma 44 3 2" xfId="40381" xr:uid="{FD14CEC1-A577-4E23-A47D-5BA02ECD4217}"/>
    <cellStyle name="Comma 44 3 3" xfId="42162" xr:uid="{057ECC9E-1B07-40BC-BB56-024A51F41D28}"/>
    <cellStyle name="Comma 44 3 4" xfId="46162" xr:uid="{E025AC3A-1F0F-4DCF-B3AC-28644E30E818}"/>
    <cellStyle name="Comma 44 3 5" xfId="39929" xr:uid="{0EE75F28-25D4-4B1C-8EF7-D110750E56A6}"/>
    <cellStyle name="Comma 44 4" xfId="13040" xr:uid="{DC8003E3-A39A-443D-936F-D670B6AF9914}"/>
    <cellStyle name="Comma 44 4 2" xfId="43079" xr:uid="{943465EA-35C0-44ED-ADA7-3C557AFB022C}"/>
    <cellStyle name="Comma 44 4 3" xfId="40218" xr:uid="{EA05B65E-EB5D-43E0-8F21-10AEBFFD4A97}"/>
    <cellStyle name="Comma 44 5" xfId="43978" xr:uid="{10090DF1-2714-47BE-A9ED-5C62649176FC}"/>
    <cellStyle name="Comma 44 6" xfId="44938" xr:uid="{77231430-3AE5-425C-8798-761BBD24B32F}"/>
    <cellStyle name="Comma 44 7" xfId="41145" xr:uid="{2FC8DD94-17A9-4A6E-A9CC-8ABC1915D16F}"/>
    <cellStyle name="Comma 44 8" xfId="45999" xr:uid="{EF26B0CB-5F54-4AE5-809A-2ED6715DEF90}"/>
    <cellStyle name="Comma 44 9" xfId="39776" xr:uid="{C407FD47-B2D1-49DB-A1F7-1FC7B56C3639}"/>
    <cellStyle name="Comma 45" xfId="27399" xr:uid="{E513A00C-B894-4824-B762-ACC3D76968FF}"/>
    <cellStyle name="Comma 45 2" xfId="41670" xr:uid="{0DC23387-D4F4-4CD3-ADBD-5A1C8C98840D}"/>
    <cellStyle name="Comma 45 2 2" xfId="42615" xr:uid="{1482B209-FBC1-4006-B500-253884561156}"/>
    <cellStyle name="Comma 45 2 3" xfId="43529" xr:uid="{93308716-5393-4234-8C53-CC69D881E56B}"/>
    <cellStyle name="Comma 45 2 4" xfId="44428" xr:uid="{E26C418D-720A-4BF2-84AE-82CC75F63166}"/>
    <cellStyle name="Comma 45 2 5" xfId="45403" xr:uid="{6CCD291D-0BD0-4BBA-958C-08B75B0078AB}"/>
    <cellStyle name="Comma 45 3" xfId="42182" xr:uid="{968F5400-835F-4ACA-9322-A369C14A34D3}"/>
    <cellStyle name="Comma 45 4" xfId="43099" xr:uid="{B0C8C1E7-C537-4556-AF58-224BE06425AE}"/>
    <cellStyle name="Comma 45 5" xfId="43998" xr:uid="{87181327-96B9-4B45-9F7B-BE059405C30F}"/>
    <cellStyle name="Comma 45 6" xfId="44957" xr:uid="{5531ABF8-385A-4F69-B318-2DBEE9C21730}"/>
    <cellStyle name="Comma 45 7" xfId="41165" xr:uid="{8C8B82EA-AE74-4ABE-AE25-A46B790841BB}"/>
    <cellStyle name="Comma 46" xfId="247" xr:uid="{4AF60B3C-2F25-491B-90DE-5118FDE29FCB}"/>
    <cellStyle name="Comma 46 2" xfId="338" xr:uid="{75C95AA0-B24C-4ACA-A2B8-E1D6A0D5A649}"/>
    <cellStyle name="Comma 46 2 2" xfId="490" xr:uid="{BEA19415-1F7A-4C25-B7BA-DFFD19779104}"/>
    <cellStyle name="Comma 46 2 2 2" xfId="40454" xr:uid="{543F0965-35A4-4284-AA99-0CACDF63B474}"/>
    <cellStyle name="Comma 46 2 2 3" xfId="42617" xr:uid="{87CD3F07-1342-48A6-86D2-4682232A9B79}"/>
    <cellStyle name="Comma 46 2 2 4" xfId="46235" xr:uid="{9F721234-6847-443A-83BB-5A130E5D05D7}"/>
    <cellStyle name="Comma 46 2 2 5" xfId="40002" xr:uid="{188F6E18-B492-4B70-B949-7C0C000A866D}"/>
    <cellStyle name="Comma 46 2 3" xfId="40302" xr:uid="{2D1A7194-A24B-41CA-AADC-D24FB6DAE0F6}"/>
    <cellStyle name="Comma 46 2 3 2" xfId="43531" xr:uid="{01298F78-6053-47E0-9DAE-299F1CAC3FCB}"/>
    <cellStyle name="Comma 46 2 4" xfId="44430" xr:uid="{958304AF-8B0F-4158-89A0-06CF2D6BFF67}"/>
    <cellStyle name="Comma 46 2 5" xfId="45405" xr:uid="{236A8F26-3F98-4788-8794-2C9FF29C5261}"/>
    <cellStyle name="Comma 46 2 6" xfId="41672" xr:uid="{AF267AA7-A0EF-47E9-9E92-D07016F6DB9E}"/>
    <cellStyle name="Comma 46 2 7" xfId="46083" xr:uid="{FF39BC03-197F-45CD-8AF5-417F54655AD2}"/>
    <cellStyle name="Comma 46 2 8" xfId="39850" xr:uid="{339F69B2-1E00-4BD2-871F-8C8CD62071E9}"/>
    <cellStyle name="Comma 46 3" xfId="418" xr:uid="{93C54AA7-DAA0-40E3-B1CD-141AE9245544}"/>
    <cellStyle name="Comma 46 3 2" xfId="40382" xr:uid="{F93FC86E-158D-4F95-9304-D9DA9460921F}"/>
    <cellStyle name="Comma 46 3 3" xfId="42184" xr:uid="{9396A7D3-9F4A-40F2-B6CB-7C45B78E6750}"/>
    <cellStyle name="Comma 46 3 4" xfId="46163" xr:uid="{C4B3884F-3639-4BD8-B92A-25F0BFE4B3B7}"/>
    <cellStyle name="Comma 46 3 5" xfId="39930" xr:uid="{4888CCF2-1517-40C3-A660-4AFE131FE94E}"/>
    <cellStyle name="Comma 46 4" xfId="33493" xr:uid="{12FBC316-B4EA-477D-A7E3-0D5A4E5C3CF6}"/>
    <cellStyle name="Comma 46 4 2" xfId="43101" xr:uid="{B904C487-58CB-4692-AA62-DB74CFD93999}"/>
    <cellStyle name="Comma 46 4 3" xfId="40219" xr:uid="{50B34B53-5CB9-47B3-A8F9-13C1EED67D53}"/>
    <cellStyle name="Comma 46 5" xfId="44000" xr:uid="{B22650D0-A80D-4A83-A69B-756BAC412DA6}"/>
    <cellStyle name="Comma 46 6" xfId="44959" xr:uid="{5C4B1EEF-EB02-44E7-B215-BB06C8710EEE}"/>
    <cellStyle name="Comma 46 7" xfId="41168" xr:uid="{85876C53-4693-4AE3-83FE-0A47FD39555A}"/>
    <cellStyle name="Comma 46 8" xfId="46000" xr:uid="{2D977B43-B481-411B-8670-8FA9026105EB}"/>
    <cellStyle name="Comma 46 9" xfId="39777" xr:uid="{D1276E58-90F1-4611-B835-D78528C410ED}"/>
    <cellStyle name="Comma 47" xfId="248" xr:uid="{4FC02938-77C3-42CC-8DFF-EABAE7565937}"/>
    <cellStyle name="Comma 47 2" xfId="339" xr:uid="{07B4F580-2F4F-42BE-B381-19F9D2A61F1B}"/>
    <cellStyle name="Comma 47 2 2" xfId="491" xr:uid="{C59B56B1-3E22-4BE1-9F6B-CBA5A6EB3958}"/>
    <cellStyle name="Comma 47 2 2 2" xfId="40455" xr:uid="{88BBC08A-F076-4A33-97D0-E404A180E4CA}"/>
    <cellStyle name="Comma 47 2 2 3" xfId="42620" xr:uid="{F890E77B-B30B-4E66-AAF5-088151A63943}"/>
    <cellStyle name="Comma 47 2 2 4" xfId="46236" xr:uid="{D00B8754-F34A-48AA-A8A3-9857646F239E}"/>
    <cellStyle name="Comma 47 2 2 5" xfId="40003" xr:uid="{B3E48AB4-9DFA-4EA1-90B8-6A12BDB6B046}"/>
    <cellStyle name="Comma 47 2 3" xfId="40303" xr:uid="{AE0DF08E-1EC4-4FAB-9BE2-EA8F8DFAA589}"/>
    <cellStyle name="Comma 47 2 3 2" xfId="43534" xr:uid="{6426F246-C52D-4F68-920A-4029E25AAD25}"/>
    <cellStyle name="Comma 47 2 4" xfId="44433" xr:uid="{59407D00-7C97-49B9-8FDF-8792A681C1A7}"/>
    <cellStyle name="Comma 47 2 5" xfId="45408" xr:uid="{885CEDC4-181B-416D-891A-DD3A78C6F122}"/>
    <cellStyle name="Comma 47 2 6" xfId="41675" xr:uid="{FB672495-C37C-4D16-B24D-77B15ABA3638}"/>
    <cellStyle name="Comma 47 2 7" xfId="46084" xr:uid="{186635FC-6A63-401E-B4C4-9E7A51F05635}"/>
    <cellStyle name="Comma 47 2 8" xfId="39851" xr:uid="{C738A54D-101D-4F05-B46E-4EA17B19DC54}"/>
    <cellStyle name="Comma 47 3" xfId="419" xr:uid="{806C56CC-5364-4826-B2F2-355590A3DB0F}"/>
    <cellStyle name="Comma 47 3 2" xfId="40383" xr:uid="{B50F3E61-5537-4445-9678-281989022214}"/>
    <cellStyle name="Comma 47 3 3" xfId="42187" xr:uid="{3A8843F4-8447-4517-A40A-C2F0EAFA127C}"/>
    <cellStyle name="Comma 47 3 4" xfId="46164" xr:uid="{C5A0EE4E-FD81-4179-95F7-4DEE223C471D}"/>
    <cellStyle name="Comma 47 3 5" xfId="39931" xr:uid="{96BBA7A9-AF1B-4F35-8BE9-CAF37EC8238F}"/>
    <cellStyle name="Comma 47 4" xfId="40220" xr:uid="{5214B026-0101-4B25-B7CA-87D222968CB7}"/>
    <cellStyle name="Comma 47 4 2" xfId="43104" xr:uid="{29B95FE8-0E04-436B-957F-B389D2135847}"/>
    <cellStyle name="Comma 47 5" xfId="44003" xr:uid="{E5B82E31-EFCD-44AC-9DEE-C7FE8B1C41FC}"/>
    <cellStyle name="Comma 47 6" xfId="44962" xr:uid="{531238E2-CB6C-4506-B6FE-8A5E8C1D4DF6}"/>
    <cellStyle name="Comma 47 7" xfId="41171" xr:uid="{6F6DFCC3-3B98-42A9-872E-2B7D32CA2CB5}"/>
    <cellStyle name="Comma 47 8" xfId="46001" xr:uid="{02DAADC3-2307-42F4-8163-19A9E4FCC1A0}"/>
    <cellStyle name="Comma 47 9" xfId="39778" xr:uid="{31D3208E-0531-41F2-A3B1-15EFF8BF5AB2}"/>
    <cellStyle name="Comma 48" xfId="249" xr:uid="{B74ABBAE-EDB5-4483-9A09-E464BCB051D9}"/>
    <cellStyle name="Comma 48 2" xfId="340" xr:uid="{966EF6C5-4D96-4652-A67D-D8CAC49B1CC0}"/>
    <cellStyle name="Comma 48 2 2" xfId="492" xr:uid="{B5652D60-56E7-416C-83D7-A55B2B92F346}"/>
    <cellStyle name="Comma 48 2 2 2" xfId="40456" xr:uid="{F85E7124-16AD-4E14-B6D9-547953D16EA5}"/>
    <cellStyle name="Comma 48 2 2 3" xfId="42619" xr:uid="{8B226902-8C29-45F6-969F-5057488E9CE0}"/>
    <cellStyle name="Comma 48 2 2 4" xfId="46237" xr:uid="{B071B20E-DCDB-4A5C-8611-E52EA31439B5}"/>
    <cellStyle name="Comma 48 2 2 5" xfId="40004" xr:uid="{843C5108-043D-4038-AF26-5468101564C7}"/>
    <cellStyle name="Comma 48 2 3" xfId="40304" xr:uid="{2157C907-887B-486A-9CF1-22699083696E}"/>
    <cellStyle name="Comma 48 2 3 2" xfId="43533" xr:uid="{961E8EAD-4312-4A81-A50A-9D31489369CB}"/>
    <cellStyle name="Comma 48 2 4" xfId="44432" xr:uid="{30D29AC3-09F2-4BFF-A45A-175DD28A6267}"/>
    <cellStyle name="Comma 48 2 5" xfId="45407" xr:uid="{71528785-B0ED-4191-B63F-197A70AA050E}"/>
    <cellStyle name="Comma 48 2 6" xfId="41674" xr:uid="{5225C9F5-7E0E-44A0-B3B2-55564B4FCE84}"/>
    <cellStyle name="Comma 48 2 7" xfId="46085" xr:uid="{AB5D07F1-F7D2-491B-847F-373FB0A63349}"/>
    <cellStyle name="Comma 48 2 8" xfId="39852" xr:uid="{C7F01D1B-727D-48E8-8BEF-FAE43D42917F}"/>
    <cellStyle name="Comma 48 3" xfId="420" xr:uid="{17B37F43-B26F-440A-A398-FF3BEAF4F24D}"/>
    <cellStyle name="Comma 48 3 2" xfId="40384" xr:uid="{2B478182-0D92-4D47-B900-F44734773DF5}"/>
    <cellStyle name="Comma 48 3 3" xfId="42186" xr:uid="{36E3BE35-C8F5-468C-86C1-6E39F3BFD1A2}"/>
    <cellStyle name="Comma 48 3 4" xfId="46165" xr:uid="{F1A25CD5-57D0-4007-98F2-D733AC35B481}"/>
    <cellStyle name="Comma 48 3 5" xfId="39932" xr:uid="{31D221C3-B065-4EB5-B75D-CA63366C3EBF}"/>
    <cellStyle name="Comma 48 4" xfId="39601" xr:uid="{8AEC37C0-70E5-4BA9-BE08-DE7A6744A8E0}"/>
    <cellStyle name="Comma 48 4 2" xfId="43103" xr:uid="{C4AAA4E4-981E-4015-A236-B0CC69233FDF}"/>
    <cellStyle name="Comma 48 4 3" xfId="40221" xr:uid="{F0C5ED67-4560-421A-A347-56129217DC70}"/>
    <cellStyle name="Comma 48 5" xfId="44002" xr:uid="{76B371F9-EA2D-40CA-8CAF-38914DD59917}"/>
    <cellStyle name="Comma 48 6" xfId="44961" xr:uid="{CBE02E28-F53C-486B-B62C-4DB129CE0F50}"/>
    <cellStyle name="Comma 48 7" xfId="41170" xr:uid="{AC197327-8348-4646-B211-31563E4F29CF}"/>
    <cellStyle name="Comma 48 8" xfId="46002" xr:uid="{67A075B0-81A4-4E76-8B7D-92BF6E3DE003}"/>
    <cellStyle name="Comma 48 9" xfId="39779" xr:uid="{6E124915-E2C0-4870-A57C-BE24C30C083D}"/>
    <cellStyle name="Comma 49" xfId="39602" xr:uid="{97BFBBF0-A6ED-4EA3-8C68-EF6A2837E69C}"/>
    <cellStyle name="Comma 49 2" xfId="41661" xr:uid="{9A356B91-1CB4-4577-BBFF-FBF8CD18752E}"/>
    <cellStyle name="Comma 49 2 2" xfId="42606" xr:uid="{F495B14F-5D63-4274-8416-E87416E1B10C}"/>
    <cellStyle name="Comma 49 2 3" xfId="43520" xr:uid="{F7C96C6C-7422-433A-8155-0E490773FBA7}"/>
    <cellStyle name="Comma 49 2 4" xfId="44419" xr:uid="{92D61345-E7F9-453D-BEF4-FD6FD2A2A70C}"/>
    <cellStyle name="Comma 49 2 5" xfId="45394" xr:uid="{E431D090-0D45-4934-B204-48BD6FE97D3B}"/>
    <cellStyle name="Comma 49 3" xfId="42173" xr:uid="{EAEBCA8D-C261-4D66-89E2-F9B0556E51E4}"/>
    <cellStyle name="Comma 49 4" xfId="43090" xr:uid="{C857D1F2-4E56-4C3B-BEDF-7F5E595CE8C4}"/>
    <cellStyle name="Comma 49 5" xfId="43989" xr:uid="{8CD571EA-9F9D-4950-A053-32D2600C7A6B}"/>
    <cellStyle name="Comma 49 6" xfId="44948" xr:uid="{FF699F61-E10E-404D-9412-80CB96E32BD8}"/>
    <cellStyle name="Comma 49 7" xfId="41156" xr:uid="{8E74F637-8711-4B18-B96D-AFB9345E184F}"/>
    <cellStyle name="Comma 5" xfId="21" xr:uid="{DA6D7615-F733-46B5-902E-FF1119F08108}"/>
    <cellStyle name="Comma 5 10" xfId="533" xr:uid="{7CB1ED73-8965-458F-9903-89A3077F2B51}"/>
    <cellStyle name="Comma 5 10 2" xfId="39669" xr:uid="{556B3781-2848-434F-A529-F68CAC7AE554}"/>
    <cellStyle name="Comma 5 10 2 2" xfId="42877" xr:uid="{2F350366-AF50-43E8-A299-2C8BDD20FCB0}"/>
    <cellStyle name="Comma 5 10 2 3" xfId="43791" xr:uid="{0EF56CA9-2E34-4475-885F-4F2954175DD9}"/>
    <cellStyle name="Comma 5 10 2 4" xfId="44690" xr:uid="{4F8B3EED-ADD0-4E43-9DAD-E4ABEA87A36C}"/>
    <cellStyle name="Comma 5 10 2 5" xfId="45672" xr:uid="{212C211C-A641-4EEA-B5EE-F01893F6EE8D}"/>
    <cellStyle name="Comma 5 10 2 6" xfId="41947" xr:uid="{DA54EE73-08D6-4136-9C8D-D893B42777A9}"/>
    <cellStyle name="Comma 5 10 2 7" xfId="40139" xr:uid="{727452AB-8FFA-481A-88C6-D5200B70A481}"/>
    <cellStyle name="Comma 5 10 3" xfId="42447" xr:uid="{DD4691F7-7B14-44F8-9A01-867FCE47F797}"/>
    <cellStyle name="Comma 5 10 4" xfId="43362" xr:uid="{F33C8565-8DBF-4D01-94F4-359D3E550B67}"/>
    <cellStyle name="Comma 5 10 5" xfId="44261" xr:uid="{350D5D59-834D-4281-A3D6-A857EA5B53CD}"/>
    <cellStyle name="Comma 5 10 6" xfId="45227" xr:uid="{E2185D4F-B7B7-4898-8A05-D85A58A3080B}"/>
    <cellStyle name="Comma 5 10 7" xfId="41483" xr:uid="{6BE1812C-371C-41F7-BFAB-00AD2D449C9B}"/>
    <cellStyle name="Comma 5 10 8" xfId="45919" xr:uid="{E27D9620-AE07-48CA-B72B-B51CF890472B}"/>
    <cellStyle name="Comma 5 10 9" xfId="40074" xr:uid="{384E0BAE-47C7-4176-8C38-7BC0A4AA9C2D}"/>
    <cellStyle name="Comma 5 11" xfId="763" xr:uid="{7DC57C3D-5DCB-4027-B49F-A47A28D0D4F3}"/>
    <cellStyle name="Comma 5 11 2" xfId="41971" xr:uid="{719F1BED-C623-40BC-85A5-3FDE0A567730}"/>
    <cellStyle name="Comma 5 11 2 2" xfId="42901" xr:uid="{18E4B3D3-DB5C-4AA9-872D-B80923727C81}"/>
    <cellStyle name="Comma 5 11 2 3" xfId="43815" xr:uid="{995B7295-AACF-49AC-B21F-6081A3A06268}"/>
    <cellStyle name="Comma 5 11 2 4" xfId="44714" xr:uid="{D7EC4D0E-AEB1-4B19-95DB-24CCB793BBC2}"/>
    <cellStyle name="Comma 5 11 2 5" xfId="45696" xr:uid="{5B79ECD9-9FFA-48ED-9AD8-FF6E46699056}"/>
    <cellStyle name="Comma 5 11 3" xfId="42471" xr:uid="{2A35155B-31BD-4417-8D00-5E16EC6B0FBB}"/>
    <cellStyle name="Comma 5 11 4" xfId="43386" xr:uid="{6928ECB7-0004-47CE-9CB0-833154F2BAE8}"/>
    <cellStyle name="Comma 5 11 5" xfId="44285" xr:uid="{85A2DE03-A56E-4330-9B5A-0C138372B0AA}"/>
    <cellStyle name="Comma 5 11 6" xfId="45251" xr:uid="{BCB20297-F581-4827-8D50-CFE7EE74CB36}"/>
    <cellStyle name="Comma 5 11 7" xfId="41508" xr:uid="{E95D9862-DC58-4CC4-BE80-864ECCC5B9D6}"/>
    <cellStyle name="Comma 5 11 8" xfId="46264" xr:uid="{EDF3B84A-1097-4B75-83BD-BBD0E43E30EB}"/>
    <cellStyle name="Comma 5 11 9" xfId="40483" xr:uid="{F875D50B-AF5A-4484-80F3-6D4818BC6452}"/>
    <cellStyle name="Comma 5 12" xfId="40121" xr:uid="{442B0FE3-EB21-4B51-8CAD-DF77E287633A}"/>
    <cellStyle name="Comma 5 12 2" xfId="42498" xr:uid="{87A2AE91-BD93-4DF0-B662-BDC979A23925}"/>
    <cellStyle name="Comma 5 12 3" xfId="43412" xr:uid="{C0246579-A773-4C69-9A78-B01BB4CA7313}"/>
    <cellStyle name="Comma 5 12 4" xfId="44311" xr:uid="{E094661B-EE4D-424F-BE10-469E6DF7A032}"/>
    <cellStyle name="Comma 5 12 5" xfId="45277" xr:uid="{C0DF6BAF-9BC7-441B-B68D-F17D21080792}"/>
    <cellStyle name="Comma 5 12 6" xfId="41540" xr:uid="{59E8FC54-B947-4A4E-85E1-0C19F7D50C61}"/>
    <cellStyle name="Comma 5 13" xfId="41567" xr:uid="{88404BE1-B8DB-4267-9F52-74FF1C9B2AA3}"/>
    <cellStyle name="Comma 5 13 2" xfId="42525" xr:uid="{CFD5227D-672B-414A-BE3F-C366BC538F83}"/>
    <cellStyle name="Comma 5 13 3" xfId="43439" xr:uid="{B34C357B-AE5D-49AC-81EA-30D37FBD6914}"/>
    <cellStyle name="Comma 5 13 4" xfId="44338" xr:uid="{6ADE2A34-3C89-4BEB-A521-38CC2BEB2E0F}"/>
    <cellStyle name="Comma 5 13 5" xfId="45304" xr:uid="{949E8140-2568-4D73-ABC1-087BC4270922}"/>
    <cellStyle name="Comma 5 14" xfId="42073" xr:uid="{9291E01C-EF8E-4253-84E1-49199860471D}"/>
    <cellStyle name="Comma 5 15" xfId="43001" xr:uid="{089E8075-81E4-4271-B7D9-496F552443F8}"/>
    <cellStyle name="Comma 5 16" xfId="43908" xr:uid="{1EAF6F63-7E7A-4553-95D0-FBE1DD85BC1C}"/>
    <cellStyle name="Comma 5 17" xfId="40599" xr:uid="{D5D66135-A69F-4DA9-8DA3-A05CB531E980}"/>
    <cellStyle name="Comma 5 18" xfId="44858" xr:uid="{B29612AB-6FC8-413D-9459-039513F78783}"/>
    <cellStyle name="Comma 5 19" xfId="40520" xr:uid="{1404B4DE-D070-4D6E-AB2F-31591C6D6028}"/>
    <cellStyle name="Comma 5 2" xfId="28" xr:uid="{77F516B9-6A14-40B6-AD2F-540EE3B6E9C4}"/>
    <cellStyle name="Comma 5 2 10" xfId="3789" xr:uid="{5689043B-3F3C-4258-A307-9FC4017ED6D2}"/>
    <cellStyle name="Comma 5 2 10 2" xfId="10068" xr:uid="{1178B5CE-7364-40F0-AAA5-632363B2325B}"/>
    <cellStyle name="Comma 5 2 10 2 2" xfId="24431" xr:uid="{148AC313-676E-4C72-B81F-0B2334CCE2A1}"/>
    <cellStyle name="Comma 5 2 10 2 3" xfId="42531" xr:uid="{C73682E9-5125-4FE4-AACD-F85B16ECF8A3}"/>
    <cellStyle name="Comma 5 2 10 3" xfId="16166" xr:uid="{4A4F2274-0AAE-409A-BA2A-ABC8636A8450}"/>
    <cellStyle name="Comma 5 2 10 3 2" xfId="43445" xr:uid="{AC91E894-CDB3-4757-8B46-DAA32FD9B0E0}"/>
    <cellStyle name="Comma 5 2 10 4" xfId="30525" xr:uid="{1DFAE9EE-A08B-4783-908D-E82E3CC94AD3}"/>
    <cellStyle name="Comma 5 2 10 4 2" xfId="44344" xr:uid="{71D8AE33-61ED-4A58-954E-9AF8D6E4FCE2}"/>
    <cellStyle name="Comma 5 2 10 5" xfId="36619" xr:uid="{F3B2129C-77AC-4AFA-B210-149E5DB377FD}"/>
    <cellStyle name="Comma 5 2 10 5 2" xfId="45310" xr:uid="{0D271F8F-B54D-4953-B22E-77BDF0CB898C}"/>
    <cellStyle name="Comma 5 2 10 6" xfId="41573" xr:uid="{A3D97DB8-CD3A-448A-A095-9A543AC2AB7D}"/>
    <cellStyle name="Comma 5 2 11" xfId="6925" xr:uid="{71F67A7E-BA2B-4473-80F5-22EAB4FC76D7}"/>
    <cellStyle name="Comma 5 2 11 2" xfId="21288" xr:uid="{8829004F-B6A1-48C1-B033-B5B90DAE4295}"/>
    <cellStyle name="Comma 5 2 11 3" xfId="42079" xr:uid="{B37519DC-3506-4A7B-A1C9-1AA8ABAFAD28}"/>
    <cellStyle name="Comma 5 2 12" xfId="6987" xr:uid="{99B66655-4076-46E0-A480-809F611B4F41}"/>
    <cellStyle name="Comma 5 2 12 2" xfId="21349" xr:uid="{896C4A4C-5234-4738-A799-B4CE4FBDC1EE}"/>
    <cellStyle name="Comma 5 2 12 3" xfId="43007" xr:uid="{EC1417A7-23DD-44BC-9101-6A15748F3A36}"/>
    <cellStyle name="Comma 5 2 13" xfId="13084" xr:uid="{EB7E96B2-84F6-4582-B192-B454E2945AC2}"/>
    <cellStyle name="Comma 5 2 13 2" xfId="43914" xr:uid="{4780B385-E86E-4E4A-B91B-D7BD2A1A75D4}"/>
    <cellStyle name="Comma 5 2 14" xfId="27443" xr:uid="{0C8F8ED8-627C-4D74-8894-60CDEA4F8FF9}"/>
    <cellStyle name="Comma 5 2 14 2" xfId="40606" xr:uid="{5BDE0A80-9289-4F66-9C03-BC664D173055}"/>
    <cellStyle name="Comma 5 2 15" xfId="33537" xr:uid="{F7BF9F90-CA99-4519-9086-456082170ED3}"/>
    <cellStyle name="Comma 5 2 15 2" xfId="44770" xr:uid="{3E617240-7A47-4B99-AF49-B4CF7D88993E}"/>
    <cellStyle name="Comma 5 2 16" xfId="830" xr:uid="{C1A1F059-DCFF-401A-84D3-FE14B3FD2518}"/>
    <cellStyle name="Comma 5 2 16 2" xfId="44864" xr:uid="{608A676C-7FCA-4ADA-A3F8-BDF853A27602}"/>
    <cellStyle name="Comma 5 2 17" xfId="39683" xr:uid="{EE948810-F25D-4DB2-B8B2-2FCD111B83E2}"/>
    <cellStyle name="Comma 5 2 17 2" xfId="40523" xr:uid="{291395F2-C38A-46E5-9202-E0A1E496D8AD}"/>
    <cellStyle name="Comma 5 2 18" xfId="767" xr:uid="{4B7B1340-1E83-4989-949D-65BA14005204}"/>
    <cellStyle name="Comma 5 2 18 2" xfId="45921" xr:uid="{ACACE97C-C5DB-4779-833A-1419AA545673}"/>
    <cellStyle name="Comma 5 2 19" xfId="39693" xr:uid="{C5D15F35-C1BC-48B9-A56D-C2E33E48C147}"/>
    <cellStyle name="Comma 5 2 19 2" xfId="40077" xr:uid="{A0E54D78-97E3-4B39-94EA-81D6017A319A}"/>
    <cellStyle name="Comma 5 2 2" xfId="131" xr:uid="{4F25388A-F8AD-455E-8662-672700DCD372}"/>
    <cellStyle name="Comma 5 2 2 10" xfId="7195" xr:uid="{E6621BD0-6643-4FBD-B5B4-86F421FBF132}"/>
    <cellStyle name="Comma 5 2 2 10 2" xfId="21557" xr:uid="{C7F99A72-D5E2-4B22-8DB5-B49C493DBC17}"/>
    <cellStyle name="Comma 5 2 2 11" xfId="13292" xr:uid="{AC1CB645-8810-47F9-881A-15113B4E324F}"/>
    <cellStyle name="Comma 5 2 2 12" xfId="27651" xr:uid="{91B2E50C-936C-4BF6-822A-6F3906CB317A}"/>
    <cellStyle name="Comma 5 2 2 13" xfId="33745" xr:uid="{71F20485-0285-4386-8212-967CE61301D9}"/>
    <cellStyle name="Comma 5 2 2 14" xfId="1027" xr:uid="{4B2C5C5B-5605-46FE-A796-570DEB08D223}"/>
    <cellStyle name="Comma 5 2 2 15" xfId="39766" xr:uid="{36322251-410C-4431-8FD5-813040A43F4B}"/>
    <cellStyle name="Comma 5 2 2 16" xfId="46640" xr:uid="{978A4D5C-4396-4994-9557-EBE83AB64126}"/>
    <cellStyle name="Comma 5 2 2 17" xfId="46841" xr:uid="{4A482491-A8F2-4646-97F3-E5A14744DB35}"/>
    <cellStyle name="Comma 5 2 2 2" xfId="328" xr:uid="{30AEB2FD-1F92-49F3-9E15-2244E99A57EA}"/>
    <cellStyle name="Comma 5 2 2 2 2" xfId="480" xr:uid="{3FB0C8CD-ED5B-4D51-B754-053F123F682E}"/>
    <cellStyle name="Comma 5 2 2 2 2 2" xfId="10664" xr:uid="{C6DD39FA-4847-4490-8AB1-CC38A742D095}"/>
    <cellStyle name="Comma 5 2 2 2 2 2 2" xfId="25027" xr:uid="{7A4673A2-892E-4C1E-BB14-3FA8DB46D6B4}"/>
    <cellStyle name="Comma 5 2 2 2 2 2 3" xfId="40444" xr:uid="{BEC0E725-BC48-47DD-80F9-23830FE87B33}"/>
    <cellStyle name="Comma 5 2 2 2 2 3" xfId="16762" xr:uid="{D05C5055-FBE2-42B7-9266-BA93C61E0750}"/>
    <cellStyle name="Comma 5 2 2 2 2 3 2" xfId="42614" xr:uid="{E0059E6C-B3C2-4BE1-9D9F-294026FC1826}"/>
    <cellStyle name="Comma 5 2 2 2 2 4" xfId="31121" xr:uid="{BB461BA4-0D76-48B0-9F32-2287D674B24B}"/>
    <cellStyle name="Comma 5 2 2 2 2 4 2" xfId="46225" xr:uid="{FAED9A5F-B3FD-4A93-A45B-9AAF6E4311E5}"/>
    <cellStyle name="Comma 5 2 2 2 2 5" xfId="37215" xr:uid="{E8E50EEE-14B6-4F33-8200-2AFB8E497EAF}"/>
    <cellStyle name="Comma 5 2 2 2 2 6" xfId="4456" xr:uid="{1A9563AF-8C2C-4F93-AEB7-90A580D79D75}"/>
    <cellStyle name="Comma 5 2 2 2 2 7" xfId="39992" xr:uid="{16643EAD-5F32-4B63-B3D3-AB94FD6592DE}"/>
    <cellStyle name="Comma 5 2 2 2 3" xfId="7654" xr:uid="{9E98F9E3-4562-4EAD-B543-8A7A884E97E3}"/>
    <cellStyle name="Comma 5 2 2 2 3 2" xfId="22017" xr:uid="{F0457F2F-E69F-49A2-9C7A-39054B2FE394}"/>
    <cellStyle name="Comma 5 2 2 2 3 2 2" xfId="43528" xr:uid="{E178AC10-1192-4704-B76C-EC58B1626CD9}"/>
    <cellStyle name="Comma 5 2 2 2 3 3" xfId="40292" xr:uid="{B5F6915E-BE2A-4F17-8261-AEB79FC12AFA}"/>
    <cellStyle name="Comma 5 2 2 2 4" xfId="13752" xr:uid="{1EDC66B3-A6A9-4BB8-AB98-53B2D3FDB818}"/>
    <cellStyle name="Comma 5 2 2 2 4 2" xfId="44427" xr:uid="{948F69D3-6B15-47EA-A024-6155F17494EC}"/>
    <cellStyle name="Comma 5 2 2 2 5" xfId="28111" xr:uid="{C1CDBE9F-42E6-43AD-A6CA-E19EA0EDB573}"/>
    <cellStyle name="Comma 5 2 2 2 5 2" xfId="45402" xr:uid="{B609AC97-70D6-498F-B50F-17750E19BA2F}"/>
    <cellStyle name="Comma 5 2 2 2 6" xfId="34205" xr:uid="{7FA07827-1815-453B-9EEC-2D506F8262AD}"/>
    <cellStyle name="Comma 5 2 2 2 6 2" xfId="41669" xr:uid="{797C96EA-4FC0-4BAD-8141-AC100DD4E95B}"/>
    <cellStyle name="Comma 5 2 2 2 7" xfId="1385" xr:uid="{ABADFF42-206C-469D-8D8E-611B5EC77F0A}"/>
    <cellStyle name="Comma 5 2 2 2 7 2" xfId="46073" xr:uid="{3E8AA676-33DB-4AA2-9F51-DC815F674092}"/>
    <cellStyle name="Comma 5 2 2 2 8" xfId="39840" xr:uid="{D89147E9-7D6F-4719-BD73-250896103151}"/>
    <cellStyle name="Comma 5 2 2 2 9" xfId="46709" xr:uid="{C3CB7974-AAB2-41BE-BBE6-733106C177CD}"/>
    <cellStyle name="Comma 5 2 2 3" xfId="408" xr:uid="{9B40F9DC-FCF4-454B-A20B-B2FA1378BD7F}"/>
    <cellStyle name="Comma 5 2 2 3 2" xfId="4828" xr:uid="{C31489FC-0693-4178-BF17-8337B7D8D27A}"/>
    <cellStyle name="Comma 5 2 2 3 2 2" xfId="11038" xr:uid="{A039B6C8-8198-4478-A3DA-07217A5460B1}"/>
    <cellStyle name="Comma 5 2 2 3 2 2 2" xfId="25401" xr:uid="{D94ECF52-B6CE-46A7-A6E8-0E9AA9DE9195}"/>
    <cellStyle name="Comma 5 2 2 3 2 3" xfId="17136" xr:uid="{E7EBAD27-CAC6-43EC-8EE9-DFF7DF250633}"/>
    <cellStyle name="Comma 5 2 2 3 2 4" xfId="31495" xr:uid="{216D42A5-7867-4C84-B395-A5AF8E8BA8D4}"/>
    <cellStyle name="Comma 5 2 2 3 2 5" xfId="37589" xr:uid="{032671B5-30DC-42B9-A889-10051AF96B93}"/>
    <cellStyle name="Comma 5 2 2 3 2 6" xfId="40372" xr:uid="{E1311BD4-4EDE-42A5-AF0A-E60C92B37553}"/>
    <cellStyle name="Comma 5 2 2 3 3" xfId="8028" xr:uid="{3E4A2C56-3F0D-428E-B3EF-01EA98023D07}"/>
    <cellStyle name="Comma 5 2 2 3 3 2" xfId="22391" xr:uid="{DF0AC968-71DF-4045-8615-7AC885192A71}"/>
    <cellStyle name="Comma 5 2 2 3 3 3" xfId="42181" xr:uid="{67EBA950-EB5A-45BE-A539-A299065686F6}"/>
    <cellStyle name="Comma 5 2 2 3 4" xfId="14126" xr:uid="{096D6749-36A7-4581-87C4-0C35FA349890}"/>
    <cellStyle name="Comma 5 2 2 3 4 2" xfId="46153" xr:uid="{55C7CB92-7AAF-4C97-9EE6-E6DC15F34A48}"/>
    <cellStyle name="Comma 5 2 2 3 5" xfId="28485" xr:uid="{291ACB85-FC12-4011-9779-50560F6139F1}"/>
    <cellStyle name="Comma 5 2 2 3 6" xfId="34579" xr:uid="{2EEB7D78-809D-4204-9F67-FF6686F2FF12}"/>
    <cellStyle name="Comma 5 2 2 3 7" xfId="1753" xr:uid="{E026D2AE-15DB-490C-BC89-75A4C7919F94}"/>
    <cellStyle name="Comma 5 2 2 3 8" xfId="39920" xr:uid="{2B40D1B6-DD71-41EA-8C05-1287310F6D53}"/>
    <cellStyle name="Comma 5 2 2 4" xfId="231" xr:uid="{3645E003-1A50-462E-BED6-ECC1E729882A}"/>
    <cellStyle name="Comma 5 2 2 4 2" xfId="5202" xr:uid="{6E2B9F8E-714A-4374-901B-30119E334E39}"/>
    <cellStyle name="Comma 5 2 2 4 2 2" xfId="11412" xr:uid="{59EAC059-3BD2-4639-8674-F297349D2B4E}"/>
    <cellStyle name="Comma 5 2 2 4 2 2 2" xfId="25775" xr:uid="{650DE5A1-D480-4A36-B31F-4386252D6E52}"/>
    <cellStyle name="Comma 5 2 2 4 2 3" xfId="17510" xr:uid="{253B2812-BA6B-4436-8B83-69F00060FD08}"/>
    <cellStyle name="Comma 5 2 2 4 2 4" xfId="31869" xr:uid="{B62D82CC-C85A-4F7C-8490-77141B060979}"/>
    <cellStyle name="Comma 5 2 2 4 2 5" xfId="37963" xr:uid="{79C2D88E-7DFE-4B64-90C7-3A7E28B7C4A7}"/>
    <cellStyle name="Comma 5 2 2 4 2 6" xfId="40208" xr:uid="{C9B453FA-A3F4-445A-9D7F-B0340FADB4EF}"/>
    <cellStyle name="Comma 5 2 2 4 3" xfId="8402" xr:uid="{112D72CB-5B74-478E-A93A-B7D5421E613E}"/>
    <cellStyle name="Comma 5 2 2 4 3 2" xfId="22765" xr:uid="{3C620884-C578-44DD-94B1-BD82CBA94130}"/>
    <cellStyle name="Comma 5 2 2 4 3 3" xfId="43098" xr:uid="{7A36B606-B97F-4663-99A2-CBE363B0EF61}"/>
    <cellStyle name="Comma 5 2 2 4 4" xfId="14500" xr:uid="{45FCE0B8-6B39-4B0A-BE7B-C5BCD940E8AE}"/>
    <cellStyle name="Comma 5 2 2 4 4 2" xfId="45988" xr:uid="{129BB4C5-8E23-4244-9ACF-19CC5AD1A496}"/>
    <cellStyle name="Comma 5 2 2 4 5" xfId="28859" xr:uid="{9B22AE7F-D29C-4A6B-BAA4-F1ED79541720}"/>
    <cellStyle name="Comma 5 2 2 4 6" xfId="34953" xr:uid="{C982184E-B501-485B-B987-1FA82BC0BE53}"/>
    <cellStyle name="Comma 5 2 2 4 7" xfId="2124" xr:uid="{7A3A2AF5-69B6-4B47-BBAC-089F65C6E07C}"/>
    <cellStyle name="Comma 5 2 2 4 8" xfId="40100" xr:uid="{D27E2D7B-C382-43E3-B368-93CCCF42EDBE}"/>
    <cellStyle name="Comma 5 2 2 5" xfId="2497" xr:uid="{63EA0541-B7F4-4AE4-B96E-948F4BE9984E}"/>
    <cellStyle name="Comma 5 2 2 5 2" xfId="5576" xr:uid="{632B7351-E2CA-4EDB-BB0F-5ABA45689E0A}"/>
    <cellStyle name="Comma 5 2 2 5 2 2" xfId="11786" xr:uid="{355A3900-CE27-4DC5-9B23-36D9DB741934}"/>
    <cellStyle name="Comma 5 2 2 5 2 2 2" xfId="26149" xr:uid="{BD73EAE0-F3EF-4543-910B-9A66217A1BCE}"/>
    <cellStyle name="Comma 5 2 2 5 2 3" xfId="17884" xr:uid="{1D298F6B-6A9E-419A-A2FE-47CC7144EBA0}"/>
    <cellStyle name="Comma 5 2 2 5 2 4" xfId="32243" xr:uid="{68CEF946-8852-4780-8B6B-EEFCED532B28}"/>
    <cellStyle name="Comma 5 2 2 5 2 5" xfId="38337" xr:uid="{02A975F3-9BDE-487E-8796-C4C4C8C43F1E}"/>
    <cellStyle name="Comma 5 2 2 5 2 6" xfId="43997" xr:uid="{1B4C66B7-CA1A-4383-A18C-A83EA9DFA03E}"/>
    <cellStyle name="Comma 5 2 2 5 3" xfId="8776" xr:uid="{421BD95D-36AA-4B4F-B008-208B39A2E65A}"/>
    <cellStyle name="Comma 5 2 2 5 3 2" xfId="23139" xr:uid="{97F90A43-58C1-419B-B1E8-63AAFDA43EA7}"/>
    <cellStyle name="Comma 5 2 2 5 4" xfId="14874" xr:uid="{C21D3249-3405-485C-97A4-7D650EB33218}"/>
    <cellStyle name="Comma 5 2 2 5 5" xfId="29233" xr:uid="{498E0CB9-BB78-4C6D-BD16-886EE2C01D25}"/>
    <cellStyle name="Comma 5 2 2 5 6" xfId="35327" xr:uid="{37F41157-7E11-4FE0-B563-83F6E6EF0457}"/>
    <cellStyle name="Comma 5 2 2 5 7" xfId="40145" xr:uid="{ECFEFC36-87C9-4C30-AA5E-250932CCABEC}"/>
    <cellStyle name="Comma 5 2 2 6" xfId="2871" xr:uid="{146185C2-E22D-419F-B33E-0AF9633F8C80}"/>
    <cellStyle name="Comma 5 2 2 6 2" xfId="5950" xr:uid="{A5DD1BA7-D102-4326-9567-90081666AACB}"/>
    <cellStyle name="Comma 5 2 2 6 2 2" xfId="12160" xr:uid="{23A97382-6187-4860-9714-ECFCE5C5365C}"/>
    <cellStyle name="Comma 5 2 2 6 2 2 2" xfId="26523" xr:uid="{F237D78E-CF60-4D1E-ADC4-F5B901A06196}"/>
    <cellStyle name="Comma 5 2 2 6 2 3" xfId="18258" xr:uid="{8D6726E4-18AE-45F2-88DF-05297560C48F}"/>
    <cellStyle name="Comma 5 2 2 6 2 4" xfId="32617" xr:uid="{A520F17B-D7AD-46F1-BAE3-4DF5A002C3C3}"/>
    <cellStyle name="Comma 5 2 2 6 2 5" xfId="38711" xr:uid="{66FFF43B-5389-460E-B302-C684471C70EB}"/>
    <cellStyle name="Comma 5 2 2 6 3" xfId="9150" xr:uid="{65BCC87F-4BC5-40CC-B114-40301E185ADC}"/>
    <cellStyle name="Comma 5 2 2 6 3 2" xfId="23513" xr:uid="{AB26FAD3-1C2C-47B1-B5DA-3B9C6D72B396}"/>
    <cellStyle name="Comma 5 2 2 6 4" xfId="15248" xr:uid="{87CCD707-EA3A-48BC-84B8-6242E0A3A6DF}"/>
    <cellStyle name="Comma 5 2 2 6 5" xfId="29607" xr:uid="{F4232DF5-D406-4B68-8CB8-33F0322D1D07}"/>
    <cellStyle name="Comma 5 2 2 6 6" xfId="35701" xr:uid="{CAE6F0DC-D034-43D7-9E3D-9FA1EB8C27B8}"/>
    <cellStyle name="Comma 5 2 2 6 7" xfId="44956" xr:uid="{83383908-5B77-48AB-8AF6-326F7905D40C}"/>
    <cellStyle name="Comma 5 2 2 7" xfId="3245" xr:uid="{7558A20C-E757-42C9-BEE8-E84912DDA31C}"/>
    <cellStyle name="Comma 5 2 2 7 2" xfId="6324" xr:uid="{EC2D4137-8CF2-4C0A-B66F-3C47960E7882}"/>
    <cellStyle name="Comma 5 2 2 7 2 2" xfId="12534" xr:uid="{8CA9B486-7582-4B4F-8896-7D6CE6CE3701}"/>
    <cellStyle name="Comma 5 2 2 7 2 2 2" xfId="26897" xr:uid="{FAC31CF4-DFAC-4BB2-80FC-C5476E78D6C6}"/>
    <cellStyle name="Comma 5 2 2 7 2 3" xfId="18632" xr:uid="{F0F482D3-AD5A-452D-ADCA-8110313F231A}"/>
    <cellStyle name="Comma 5 2 2 7 2 4" xfId="32991" xr:uid="{FB6E7C95-B421-4140-B69A-595E899F5BD1}"/>
    <cellStyle name="Comma 5 2 2 7 2 5" xfId="39085" xr:uid="{FC167FC0-F28D-4D61-8131-6CBF8B4FD30F}"/>
    <cellStyle name="Comma 5 2 2 7 3" xfId="9524" xr:uid="{4C374FC0-D1E3-45A1-A648-467FF3C49C8D}"/>
    <cellStyle name="Comma 5 2 2 7 3 2" xfId="23887" xr:uid="{DD616E31-EE62-4DCD-BE73-6186A21133C8}"/>
    <cellStyle name="Comma 5 2 2 7 4" xfId="15622" xr:uid="{DFA6A6BA-3EE8-434C-8046-A56FE758324B}"/>
    <cellStyle name="Comma 5 2 2 7 5" xfId="29981" xr:uid="{FA1F008C-35F7-4F70-861E-6BB04C40B0BF}"/>
    <cellStyle name="Comma 5 2 2 7 6" xfId="36075" xr:uid="{C71EAF4F-2806-43A8-AF23-4E6C775F8547}"/>
    <cellStyle name="Comma 5 2 2 7 7" xfId="41164" xr:uid="{D88A28BB-31FD-475B-B993-DF50F95D2D49}"/>
    <cellStyle name="Comma 5 2 2 8" xfId="3621" xr:uid="{FCBD15F6-C520-4E95-86B2-C598E13C05D5}"/>
    <cellStyle name="Comma 5 2 2 8 2" xfId="6700" xr:uid="{CFB2CA9D-8C3F-464F-A140-9BF60129BEF8}"/>
    <cellStyle name="Comma 5 2 2 8 2 2" xfId="12909" xr:uid="{788C3463-129E-433D-BFFB-044DC504E250}"/>
    <cellStyle name="Comma 5 2 2 8 2 2 2" xfId="27272" xr:uid="{D13532CA-EE08-4A24-BBB1-674AE4F6B280}"/>
    <cellStyle name="Comma 5 2 2 8 2 3" xfId="19007" xr:uid="{CD228DF9-8A54-4225-91F3-FB875F393E93}"/>
    <cellStyle name="Comma 5 2 2 8 2 4" xfId="33366" xr:uid="{5D88D32D-401F-420B-8A22-1E128B4B571A}"/>
    <cellStyle name="Comma 5 2 2 8 2 5" xfId="39460" xr:uid="{53734BD6-16A6-4FB1-BEBA-7B9E2C659E3F}"/>
    <cellStyle name="Comma 5 2 2 8 3" xfId="9900" xr:uid="{4E418403-DB62-4C6C-96FD-3D48B1179422}"/>
    <cellStyle name="Comma 5 2 2 8 3 2" xfId="24263" xr:uid="{1D4CBAB2-D041-4644-A4DB-D720DBDEAFFD}"/>
    <cellStyle name="Comma 5 2 2 8 4" xfId="15998" xr:uid="{3F54BACE-9B89-4880-97BB-E7A5F55754AE}"/>
    <cellStyle name="Comma 5 2 2 8 5" xfId="30357" xr:uid="{29B966B6-8444-440C-A6BA-CF74FD3954B5}"/>
    <cellStyle name="Comma 5 2 2 8 6" xfId="36451" xr:uid="{9F4109FB-FE1B-4E7F-9FF6-8FAC53200C26}"/>
    <cellStyle name="Comma 5 2 2 8 7" xfId="45925" xr:uid="{8207757A-EA20-4DFB-94C0-F174AC8A1CF1}"/>
    <cellStyle name="Comma 5 2 2 9" xfId="3997" xr:uid="{160C39FE-C816-48E8-A640-1F4ABF54F29E}"/>
    <cellStyle name="Comma 5 2 2 9 2" xfId="10276" xr:uid="{B7AA9FB1-0AD7-48DB-BCA2-051EB24F97ED}"/>
    <cellStyle name="Comma 5 2 2 9 2 2" xfId="24639" xr:uid="{B7E82FEB-4515-4F95-B304-0274A3A66D4C}"/>
    <cellStyle name="Comma 5 2 2 9 3" xfId="16374" xr:uid="{6AE4D298-BD42-4658-B3E6-39F0DB9910C2}"/>
    <cellStyle name="Comma 5 2 2 9 4" xfId="30733" xr:uid="{5E354955-76FC-4F94-B5B7-F83DF5595523}"/>
    <cellStyle name="Comma 5 2 2 9 5" xfId="36827" xr:uid="{F1A8DD54-4D6F-469C-BD38-4D55641D32CC}"/>
    <cellStyle name="Comma 5 2 2 9 6" xfId="40080" xr:uid="{9F551A6A-0107-4001-8629-C637B59E3EDA}"/>
    <cellStyle name="Comma 5 2 20" xfId="46334" xr:uid="{9BA9E7C3-DA66-4B4E-9CFB-95C4C2651147}"/>
    <cellStyle name="Comma 5 2 21" xfId="39749" xr:uid="{30861221-7183-4917-A8FC-8596B7DF76F7}"/>
    <cellStyle name="Comma 5 2 22" xfId="46840" xr:uid="{2DFFA296-EF19-4F84-9A87-95902D14A401}"/>
    <cellStyle name="Comma 5 2 23" xfId="124" xr:uid="{A9B73463-6B84-48D7-AB9B-89BE92536114}"/>
    <cellStyle name="Comma 5 2 3" xfId="311" xr:uid="{D4DBB5B3-C045-477E-8CCD-9BCDB94E4787}"/>
    <cellStyle name="Comma 5 2 3 10" xfId="46723" xr:uid="{49F9A7D8-AD54-4363-AFB6-FFC609864D0F}"/>
    <cellStyle name="Comma 5 2 3 2" xfId="464" xr:uid="{28950291-37D9-485C-BD1C-EF8441C1D55D}"/>
    <cellStyle name="Comma 5 2 3 2 2" xfId="10480" xr:uid="{91C493BE-3460-404A-8BE4-19710A494E25}"/>
    <cellStyle name="Comma 5 2 3 2 2 2" xfId="24843" xr:uid="{239C0B62-D6BA-434E-8ECE-9469C7FE8ECE}"/>
    <cellStyle name="Comma 5 2 3 2 2 2 2" xfId="42692" xr:uid="{A6410731-EEC1-44EA-A9F0-3D598C62C9B1}"/>
    <cellStyle name="Comma 5 2 3 2 2 3" xfId="40428" xr:uid="{144B68C0-C390-4D07-8647-F8453C8A9030}"/>
    <cellStyle name="Comma 5 2 3 2 3" xfId="16578" xr:uid="{0BAB6293-0D29-4E66-A2A6-E532660ADB5E}"/>
    <cellStyle name="Comma 5 2 3 2 3 2" xfId="43606" xr:uid="{935C4000-929D-42DE-8848-E663DCA3C403}"/>
    <cellStyle name="Comma 5 2 3 2 4" xfId="30937" xr:uid="{6AF5E45D-7A5C-4C28-9834-8EDF4189771E}"/>
    <cellStyle name="Comma 5 2 3 2 4 2" xfId="44505" xr:uid="{3AB29A83-564B-4EAE-8F89-ACD43E1F67BE}"/>
    <cellStyle name="Comma 5 2 3 2 5" xfId="37031" xr:uid="{F65530A1-CA35-428E-928E-F566A55EF8C2}"/>
    <cellStyle name="Comma 5 2 3 2 5 2" xfId="45480" xr:uid="{FD44AA8F-196E-413E-9A93-53188893B6E1}"/>
    <cellStyle name="Comma 5 2 3 2 6" xfId="4249" xr:uid="{27A80F45-A528-475D-B494-2F3E80B49F23}"/>
    <cellStyle name="Comma 5 2 3 2 6 2" xfId="41748" xr:uid="{CD08A292-1715-4771-9531-B3584EB38A50}"/>
    <cellStyle name="Comma 5 2 3 2 7" xfId="46209" xr:uid="{CDE283EF-4487-4CC9-AE80-BFBDF9BBCED2}"/>
    <cellStyle name="Comma 5 2 3 2 8" xfId="39976" xr:uid="{1BBA77A5-5AF3-4EEF-80EE-246A7E63E2B7}"/>
    <cellStyle name="Comma 5 2 3 3" xfId="7447" xr:uid="{41DCB40B-5F3A-46DF-8B6A-4E1B064F9CA3}"/>
    <cellStyle name="Comma 5 2 3 3 2" xfId="21809" xr:uid="{15E8092A-BECE-4E5E-A339-2098998B1F16}"/>
    <cellStyle name="Comma 5 2 3 3 2 2" xfId="42259" xr:uid="{B91C3B4D-5BA2-4B56-B065-35EE50D17550}"/>
    <cellStyle name="Comma 5 2 3 3 3" xfId="40275" xr:uid="{BBD76CCD-B5EE-464A-8541-A52F6F51E3D0}"/>
    <cellStyle name="Comma 5 2 3 4" xfId="13544" xr:uid="{5CC76D20-B76D-4180-9A6B-4169FE7FCFFA}"/>
    <cellStyle name="Comma 5 2 3 4 2" xfId="43176" xr:uid="{D5558A8D-F0B8-435E-B17F-E8274EAAA10F}"/>
    <cellStyle name="Comma 5 2 3 5" xfId="27903" xr:uid="{4B212E65-D984-414A-B89E-90C0C976A7F6}"/>
    <cellStyle name="Comma 5 2 3 5 2" xfId="44075" xr:uid="{1F228E94-AC05-48F3-B4AA-1E2BD463578D}"/>
    <cellStyle name="Comma 5 2 3 6" xfId="33997" xr:uid="{73D4D02C-6769-478F-96A1-C48E541B022E}"/>
    <cellStyle name="Comma 5 2 3 6 2" xfId="45035" xr:uid="{54AE8126-A7A3-4A45-8D29-3B31F6DF6C13}"/>
    <cellStyle name="Comma 5 2 3 7" xfId="1184" xr:uid="{BF02A293-3476-485B-A7A0-2FAC48F9BBEB}"/>
    <cellStyle name="Comma 5 2 3 7 2" xfId="41254" xr:uid="{7AEBB70F-406E-420B-9D64-BAC3F791C922}"/>
    <cellStyle name="Comma 5 2 3 8" xfId="46056" xr:uid="{D8C53596-A271-4344-A2E8-47A5B25574DC}"/>
    <cellStyle name="Comma 5 2 3 9" xfId="39823" xr:uid="{6412BDA8-256D-453C-8339-12B37EC97EC8}"/>
    <cellStyle name="Comma 5 2 4" xfId="396" xr:uid="{7E961F7E-A398-44A1-94D2-4B8D99FBD9C1}"/>
    <cellStyle name="Comma 5 2 4 2" xfId="4621" xr:uid="{F869FE7A-9751-4BF3-A880-FD8C9BEED956}"/>
    <cellStyle name="Comma 5 2 4 2 2" xfId="10830" xr:uid="{DF37520D-899A-4328-9483-52FAE76E239E}"/>
    <cellStyle name="Comma 5 2 4 2 2 2" xfId="25193" xr:uid="{2E1ABD3B-98BB-48B8-95C4-91D6F216B8E1}"/>
    <cellStyle name="Comma 5 2 4 2 2 3" xfId="42714" xr:uid="{61BACBF7-B63A-4343-9F57-A23A57467CB7}"/>
    <cellStyle name="Comma 5 2 4 2 3" xfId="16928" xr:uid="{4250C23B-739F-4459-A6EF-0A0AC4FD0520}"/>
    <cellStyle name="Comma 5 2 4 2 3 2" xfId="43628" xr:uid="{4C08BF18-9808-4BF5-8BAA-863C99C7276D}"/>
    <cellStyle name="Comma 5 2 4 2 4" xfId="31287" xr:uid="{2F29183A-86F0-4ED8-B954-8A64F24A62CC}"/>
    <cellStyle name="Comma 5 2 4 2 4 2" xfId="44527" xr:uid="{5D68B1B1-7F27-4254-BA58-652627772BA5}"/>
    <cellStyle name="Comma 5 2 4 2 5" xfId="37381" xr:uid="{71EB66D8-DE15-4A3B-9EA2-BE061611AF12}"/>
    <cellStyle name="Comma 5 2 4 2 5 2" xfId="45502" xr:uid="{2BFEDC05-0F28-4EAE-B5A8-6C84B8953654}"/>
    <cellStyle name="Comma 5 2 4 2 6" xfId="41770" xr:uid="{55356F59-4CBE-4668-B2DF-C1C5AD4A9870}"/>
    <cellStyle name="Comma 5 2 4 2 7" xfId="40360" xr:uid="{62B82EC1-117F-4CA4-949C-6F09859F98A9}"/>
    <cellStyle name="Comma 5 2 4 3" xfId="7820" xr:uid="{2A72457E-0300-45E6-8EA4-5C8E9ED28212}"/>
    <cellStyle name="Comma 5 2 4 3 2" xfId="22183" xr:uid="{C166002D-5AFC-40F8-A2BF-27E9DAF19F4D}"/>
    <cellStyle name="Comma 5 2 4 3 3" xfId="42281" xr:uid="{9A5A49A4-A519-4D08-83F0-86378F234986}"/>
    <cellStyle name="Comma 5 2 4 4" xfId="13918" xr:uid="{44D3B4CE-68AB-4BF4-B371-ADC2FD87BED4}"/>
    <cellStyle name="Comma 5 2 4 4 2" xfId="43198" xr:uid="{6E3A9656-E1B3-4C41-B919-E1D0D2AB1499}"/>
    <cellStyle name="Comma 5 2 4 5" xfId="28277" xr:uid="{778BD3E8-E445-45D0-93BE-7AB7C869A80C}"/>
    <cellStyle name="Comma 5 2 4 5 2" xfId="44097" xr:uid="{EB4CEB9A-5AFB-449D-BB15-34B8C743B968}"/>
    <cellStyle name="Comma 5 2 4 6" xfId="34371" xr:uid="{28E0BB29-75EB-4A41-B2E6-422032AF5E15}"/>
    <cellStyle name="Comma 5 2 4 6 2" xfId="45057" xr:uid="{5C266B57-3746-4CAC-BBEE-1F30736C30C6}"/>
    <cellStyle name="Comma 5 2 4 7" xfId="1547" xr:uid="{29FC204A-4FFD-43A7-8277-45D1588E80F3}"/>
    <cellStyle name="Comma 5 2 4 7 2" xfId="41276" xr:uid="{3E84B560-2BF2-4FEC-AAD3-495E591824E3}"/>
    <cellStyle name="Comma 5 2 4 8" xfId="46141" xr:uid="{297E86F3-A14D-4F66-92A2-5514F520FAA5}"/>
    <cellStyle name="Comma 5 2 4 9" xfId="39908" xr:uid="{15520593-A7CB-465B-9932-0EB0FAA9238A}"/>
    <cellStyle name="Comma 5 2 5" xfId="189" xr:uid="{C4F2C704-6BB5-4063-8006-685E7B1C1047}"/>
    <cellStyle name="Comma 5 2 5 2" xfId="4994" xr:uid="{E7DBF3F4-F24D-4B57-8D16-F7F73EF622E9}"/>
    <cellStyle name="Comma 5 2 5 2 2" xfId="11204" xr:uid="{BA89F3AF-60AE-4670-942C-0F590AF7F87F}"/>
    <cellStyle name="Comma 5 2 5 2 2 2" xfId="25567" xr:uid="{DF659768-DA0C-45AD-BAD9-8C2E75298E32}"/>
    <cellStyle name="Comma 5 2 5 2 2 3" xfId="42739" xr:uid="{62DB6C5B-FD5E-4C7C-BFC8-8C426EF6FF22}"/>
    <cellStyle name="Comma 5 2 5 2 3" xfId="17302" xr:uid="{D6E8398A-C75E-484C-8CA7-899135A93F16}"/>
    <cellStyle name="Comma 5 2 5 2 3 2" xfId="43653" xr:uid="{1A9C85A7-9576-4B3C-A9A9-F78EC8EB5F1C}"/>
    <cellStyle name="Comma 5 2 5 2 4" xfId="31661" xr:uid="{695EA424-2490-4A38-912A-47743EF853DF}"/>
    <cellStyle name="Comma 5 2 5 2 4 2" xfId="44552" xr:uid="{CBB0D796-A672-4287-9574-D7AB5AE99150}"/>
    <cellStyle name="Comma 5 2 5 2 5" xfId="37755" xr:uid="{BF51218F-2879-4F75-B6D0-4D2F05026168}"/>
    <cellStyle name="Comma 5 2 5 2 5 2" xfId="45527" xr:uid="{4F02F847-8979-49BE-A64A-588F32586D84}"/>
    <cellStyle name="Comma 5 2 5 2 6" xfId="41795" xr:uid="{30F7762D-7573-4F44-B57D-44C3F9169419}"/>
    <cellStyle name="Comma 5 2 5 2 7" xfId="40187" xr:uid="{A75DA703-153F-4EAE-BC10-E230A3C10B5C}"/>
    <cellStyle name="Comma 5 2 5 3" xfId="8194" xr:uid="{C317B635-A04D-4448-9297-EDE7C0CDE960}"/>
    <cellStyle name="Comma 5 2 5 3 2" xfId="22557" xr:uid="{25727A97-3C97-4FEC-8C93-F1DEA6D015FD}"/>
    <cellStyle name="Comma 5 2 5 3 3" xfId="42306" xr:uid="{B44B8AE6-1EB9-4F3D-8EBA-034928E19EA3}"/>
    <cellStyle name="Comma 5 2 5 4" xfId="14292" xr:uid="{5C7F2439-D9B3-4F38-960A-4534D8812C45}"/>
    <cellStyle name="Comma 5 2 5 4 2" xfId="43223" xr:uid="{1B0E1177-4154-461C-BC6B-8E19CC72FC07}"/>
    <cellStyle name="Comma 5 2 5 5" xfId="28651" xr:uid="{EE463D8A-87A1-4F19-BE1F-EA82A8CB0775}"/>
    <cellStyle name="Comma 5 2 5 5 2" xfId="44122" xr:uid="{828F84EF-0490-4C12-B951-C6AF967FD044}"/>
    <cellStyle name="Comma 5 2 5 6" xfId="34745" xr:uid="{0D85D5DE-F9CE-472F-97D2-2EDE7456AFE4}"/>
    <cellStyle name="Comma 5 2 5 6 2" xfId="45082" xr:uid="{582BAF05-BDAC-46CB-B25B-5F132E17EBFF}"/>
    <cellStyle name="Comma 5 2 5 7" xfId="1917" xr:uid="{B8E080E2-0961-42B8-B78C-014C80D6C2C9}"/>
    <cellStyle name="Comma 5 2 5 7 2" xfId="41301" xr:uid="{531D73AA-7305-4667-92A4-573AE8627733}"/>
    <cellStyle name="Comma 5 2 5 8" xfId="45965" xr:uid="{84A24EB9-E879-446C-8B88-0685577BD31B}"/>
    <cellStyle name="Comma 5 2 5 9" xfId="40092" xr:uid="{B16903C2-E956-4F99-A2C1-A9179014CFC7}"/>
    <cellStyle name="Comma 5 2 6" xfId="536" xr:uid="{FC330156-3259-48D6-B8C6-D780DC768FA3}"/>
    <cellStyle name="Comma 5 2 6 2" xfId="5368" xr:uid="{5FA54E7D-2B60-4C1F-B8AF-97598300D5B4}"/>
    <cellStyle name="Comma 5 2 6 2 2" xfId="11578" xr:uid="{15A3587E-90AB-488A-A9D2-967584D76C2D}"/>
    <cellStyle name="Comma 5 2 6 2 2 2" xfId="25941" xr:uid="{BABDD3D6-943A-449F-A482-E263A4CF79C8}"/>
    <cellStyle name="Comma 5 2 6 2 2 3" xfId="42763" xr:uid="{06987528-AD32-4A6F-B206-B665B93B0E1A}"/>
    <cellStyle name="Comma 5 2 6 2 3" xfId="17676" xr:uid="{8BED5366-F6BB-4AF2-86EE-ECCA04DAAC9D}"/>
    <cellStyle name="Comma 5 2 6 2 3 2" xfId="43677" xr:uid="{184D1201-A952-40AE-9795-D460B9BB0C0F}"/>
    <cellStyle name="Comma 5 2 6 2 4" xfId="32035" xr:uid="{595417FB-ECBC-415B-BD52-DBDA72754A84}"/>
    <cellStyle name="Comma 5 2 6 2 4 2" xfId="44576" xr:uid="{0D464038-BF96-4624-9FD2-DF1BF945C257}"/>
    <cellStyle name="Comma 5 2 6 2 5" xfId="38129" xr:uid="{C175125B-7CC3-4E71-B1AD-027C784ED107}"/>
    <cellStyle name="Comma 5 2 6 2 5 2" xfId="45551" xr:uid="{27D569E0-16B9-4DFD-9B7E-D8A4FC8CB672}"/>
    <cellStyle name="Comma 5 2 6 2 6" xfId="41819" xr:uid="{8041CA1A-E33B-4BED-BDC1-DF5EB48F7BD0}"/>
    <cellStyle name="Comma 5 2 6 3" xfId="8568" xr:uid="{82C2CBEA-4812-4107-B5E0-BC2A34A44A61}"/>
    <cellStyle name="Comma 5 2 6 3 2" xfId="22931" xr:uid="{43B61834-E40A-44C1-AD87-F02EADC6E7A7}"/>
    <cellStyle name="Comma 5 2 6 3 3" xfId="42330" xr:uid="{ABC609D6-C935-415F-8D00-669FB9C7D3A2}"/>
    <cellStyle name="Comma 5 2 6 4" xfId="14666" xr:uid="{88CEF1A2-F1A3-4333-B2D6-628E6000257E}"/>
    <cellStyle name="Comma 5 2 6 4 2" xfId="43247" xr:uid="{407E10D5-F820-4784-B114-23874EB54794}"/>
    <cellStyle name="Comma 5 2 6 5" xfId="29025" xr:uid="{6098F611-3824-43DD-B7BE-A655CE7F7B23}"/>
    <cellStyle name="Comma 5 2 6 5 2" xfId="44146" xr:uid="{E723886C-9150-4233-8722-2195F2BD845F}"/>
    <cellStyle name="Comma 5 2 6 6" xfId="35119" xr:uid="{7C882572-EAB2-4E90-870B-76697E750722}"/>
    <cellStyle name="Comma 5 2 6 6 2" xfId="45106" xr:uid="{5799FED3-CBC9-419A-8BD9-8866A8D5BBE1}"/>
    <cellStyle name="Comma 5 2 6 7" xfId="2290" xr:uid="{073F7545-59FE-4F7A-8C73-5A4036B159D8}"/>
    <cellStyle name="Comma 5 2 6 7 2" xfId="41325" xr:uid="{6D5C9523-D895-4DED-B385-6EB004FAE7EF}"/>
    <cellStyle name="Comma 5 2 6 8" xfId="40141" xr:uid="{7ED9AC8D-6B74-4916-AB69-4E144BA06573}"/>
    <cellStyle name="Comma 5 2 7" xfId="684" xr:uid="{C292D184-0093-4484-8ED8-722780C29791}"/>
    <cellStyle name="Comma 5 2 7 2" xfId="5742" xr:uid="{8A2D0BFE-141C-4016-AD97-5C5B0069AB61}"/>
    <cellStyle name="Comma 5 2 7 2 2" xfId="11952" xr:uid="{564CC89F-D59D-432C-82E5-3A1533F44C14}"/>
    <cellStyle name="Comma 5 2 7 2 2 2" xfId="26315" xr:uid="{016487C5-37D5-4D53-9B0F-80F06DAFFAE1}"/>
    <cellStyle name="Comma 5 2 7 2 2 3" xfId="42784" xr:uid="{024B01F7-C7C7-4AF4-9816-BA1E7E6F76CB}"/>
    <cellStyle name="Comma 5 2 7 2 3" xfId="18050" xr:uid="{7C7BABCE-ADB0-4677-9ED9-7F82F3E668BC}"/>
    <cellStyle name="Comma 5 2 7 2 3 2" xfId="43698" xr:uid="{1C2F3100-6761-45FB-AC8D-AEED3B215298}"/>
    <cellStyle name="Comma 5 2 7 2 4" xfId="32409" xr:uid="{0F4F58D2-4D19-48E4-AC11-EFB6EC1B043F}"/>
    <cellStyle name="Comma 5 2 7 2 4 2" xfId="44597" xr:uid="{53CC5FFB-0C59-418C-BC1B-E8F9B33157D7}"/>
    <cellStyle name="Comma 5 2 7 2 5" xfId="38503" xr:uid="{3BF2B4F9-4437-41DF-B18A-5FEAC330F9A2}"/>
    <cellStyle name="Comma 5 2 7 2 5 2" xfId="45572" xr:uid="{712170AA-B33C-4D24-BB25-94E4000EB84C}"/>
    <cellStyle name="Comma 5 2 7 2 6" xfId="41840" xr:uid="{6D5990E6-BE27-4E4C-94ED-C3C3D9B74C9A}"/>
    <cellStyle name="Comma 5 2 7 3" xfId="8942" xr:uid="{F372E3EF-3F3E-48E3-AC3B-B892319DF44F}"/>
    <cellStyle name="Comma 5 2 7 3 2" xfId="23305" xr:uid="{EA2D1710-611B-4385-8514-D11BF15862BF}"/>
    <cellStyle name="Comma 5 2 7 3 3" xfId="42351" xr:uid="{065438B2-9703-4014-BA10-2E20E4ECBC79}"/>
    <cellStyle name="Comma 5 2 7 4" xfId="15040" xr:uid="{2985C2AA-712A-4C46-A1AD-30FEB3C55747}"/>
    <cellStyle name="Comma 5 2 7 4 2" xfId="43268" xr:uid="{0F43B0DE-AF66-482F-AA66-692755B094A2}"/>
    <cellStyle name="Comma 5 2 7 5" xfId="29399" xr:uid="{6047CAC9-7801-4603-B23A-0606008C15FD}"/>
    <cellStyle name="Comma 5 2 7 5 2" xfId="44167" xr:uid="{7DC2B4ED-BD05-4C60-AD5C-A0C72C30F4DE}"/>
    <cellStyle name="Comma 5 2 7 6" xfId="35493" xr:uid="{1BC2224B-BC4B-4276-8BD5-B173645A4613}"/>
    <cellStyle name="Comma 5 2 7 6 2" xfId="45127" xr:uid="{2AA2D7A2-5B1A-4268-B68A-8DEF18ADA921}"/>
    <cellStyle name="Comma 5 2 7 7" xfId="2663" xr:uid="{09D133EE-1057-45E3-8A8B-63025F4A0C53}"/>
    <cellStyle name="Comma 5 2 7 8" xfId="41346" xr:uid="{E87AB84A-71E4-48D4-A6F1-FF7DA9C61DA7}"/>
    <cellStyle name="Comma 5 2 8" xfId="3037" xr:uid="{AE9CE398-C2D1-4F96-8BF2-C36C71E13981}"/>
    <cellStyle name="Comma 5 2 8 2" xfId="6116" xr:uid="{204A4B89-1AAC-4490-90A5-4AF41D7F5E73}"/>
    <cellStyle name="Comma 5 2 8 2 2" xfId="12326" xr:uid="{9E022286-CEFB-4839-A286-EA8091762EA4}"/>
    <cellStyle name="Comma 5 2 8 2 2 2" xfId="26689" xr:uid="{A9D03969-77AC-4E8F-B3A8-FF1810F32970}"/>
    <cellStyle name="Comma 5 2 8 2 2 3" xfId="42910" xr:uid="{41E29F84-6B5F-4221-AA81-E487BE116115}"/>
    <cellStyle name="Comma 5 2 8 2 3" xfId="18424" xr:uid="{F4CCDDBB-7EA8-4676-8119-BFEBB14C2C52}"/>
    <cellStyle name="Comma 5 2 8 2 3 2" xfId="43824" xr:uid="{360004D8-FDEB-42EC-991B-54953D01131D}"/>
    <cellStyle name="Comma 5 2 8 2 4" xfId="32783" xr:uid="{C9E6B90F-7758-485A-9418-7DF9B2C2FFBD}"/>
    <cellStyle name="Comma 5 2 8 2 4 2" xfId="44723" xr:uid="{492AF082-D55C-4C8F-AF26-7B68EE336B19}"/>
    <cellStyle name="Comma 5 2 8 2 5" xfId="38877" xr:uid="{F0DC1788-2570-420C-BC0C-2B084179EEDE}"/>
    <cellStyle name="Comma 5 2 8 2 5 2" xfId="45705" xr:uid="{4D794E09-6A0D-4F0E-B014-1CE94B14A5A1}"/>
    <cellStyle name="Comma 5 2 8 2 6" xfId="41980" xr:uid="{37972C43-A372-46E9-8AE0-0246154B065F}"/>
    <cellStyle name="Comma 5 2 8 3" xfId="9316" xr:uid="{4BF631B3-6B8A-46C4-A575-F3E7FD129D6F}"/>
    <cellStyle name="Comma 5 2 8 3 2" xfId="23679" xr:uid="{6F98E10A-4132-4448-A397-E45EB0D7CE0E}"/>
    <cellStyle name="Comma 5 2 8 3 3" xfId="42481" xr:uid="{806F9F01-22F6-4648-85B6-2991A925D41A}"/>
    <cellStyle name="Comma 5 2 8 4" xfId="15414" xr:uid="{D43B21CE-D066-4C73-A8AF-BD3482F49037}"/>
    <cellStyle name="Comma 5 2 8 4 2" xfId="43395" xr:uid="{F36FEFA3-556C-47E6-B7B1-4D0537FA4D06}"/>
    <cellStyle name="Comma 5 2 8 5" xfId="29773" xr:uid="{6F6FF4D6-B3AB-4075-B04C-D248C069F561}"/>
    <cellStyle name="Comma 5 2 8 5 2" xfId="44294" xr:uid="{AA296B93-14CF-4CA5-A6BB-B141AE332555}"/>
    <cellStyle name="Comma 5 2 8 6" xfId="35867" xr:uid="{748B08CF-CDC0-4ACF-B173-72D6E5607CF1}"/>
    <cellStyle name="Comma 5 2 8 6 2" xfId="45260" xr:uid="{DC14C2BE-06C9-4FAB-8481-F8770691A966}"/>
    <cellStyle name="Comma 5 2 8 7" xfId="41523" xr:uid="{DE17DAF8-CB93-45CF-96F2-0E06A58DD751}"/>
    <cellStyle name="Comma 5 2 9" xfId="3413" xr:uid="{947138C1-F29E-4195-8F47-08ABB36B8761}"/>
    <cellStyle name="Comma 5 2 9 2" xfId="6492" xr:uid="{7E3018A7-5583-4BCD-A9DE-0114740D34EB}"/>
    <cellStyle name="Comma 5 2 9 2 2" xfId="12701" xr:uid="{08A6CC8A-0005-4EE5-B689-954ACC3F8214}"/>
    <cellStyle name="Comma 5 2 9 2 2 2" xfId="27064" xr:uid="{BFBE836E-F74F-4326-86B8-4FDF7A29CFC5}"/>
    <cellStyle name="Comma 5 2 9 2 3" xfId="18799" xr:uid="{D41E3B23-4373-4EF6-8F06-F92620910AB8}"/>
    <cellStyle name="Comma 5 2 9 2 4" xfId="33158" xr:uid="{98CE3735-978C-491B-8968-EB65EBB5532B}"/>
    <cellStyle name="Comma 5 2 9 2 5" xfId="39252" xr:uid="{3A5EB76A-0F32-47C0-A8B5-EB2D467907BB}"/>
    <cellStyle name="Comma 5 2 9 2 6" xfId="42508" xr:uid="{EEF6B8E3-E552-4EE8-BFF9-96230E45B175}"/>
    <cellStyle name="Comma 5 2 9 3" xfId="9692" xr:uid="{2BB97CE4-2E71-4B08-867E-813D8526CCB2}"/>
    <cellStyle name="Comma 5 2 9 3 2" xfId="24055" xr:uid="{59FF1E3E-5FA5-4AB6-8823-FC368EF0706A}"/>
    <cellStyle name="Comma 5 2 9 3 3" xfId="43422" xr:uid="{D5D18532-3CB0-4F8D-B041-B84FED298666}"/>
    <cellStyle name="Comma 5 2 9 4" xfId="15790" xr:uid="{6903DDA0-D44B-48A5-B0D6-8FE64DF6057C}"/>
    <cellStyle name="Comma 5 2 9 4 2" xfId="44321" xr:uid="{BC9F0D9D-2E9F-4A2A-9769-821B6FF6B65F}"/>
    <cellStyle name="Comma 5 2 9 5" xfId="30149" xr:uid="{421AF23E-46C5-4CCF-8E9D-36CE686F280A}"/>
    <cellStyle name="Comma 5 2 9 5 2" xfId="45287" xr:uid="{1F0C213F-BFFA-4260-871A-83D4C39544C6}"/>
    <cellStyle name="Comma 5 2 9 6" xfId="36243" xr:uid="{1C423510-28EC-4718-A8EC-504917C30898}"/>
    <cellStyle name="Comma 5 2 9 7" xfId="41550" xr:uid="{B0269362-00AF-42D1-B8AF-63F23267FF6C}"/>
    <cellStyle name="Comma 5 20" xfId="45902" xr:uid="{E39E6DED-2785-4514-8A2A-78A011DDF2C8}"/>
    <cellStyle name="Comma 5 21" xfId="40051" xr:uid="{BBF604C2-B548-4548-901E-0FBB19A1B14C}"/>
    <cellStyle name="Comma 5 22" xfId="39727" xr:uid="{39A43F52-62A4-482A-8569-EAE7FDCAE5F9}"/>
    <cellStyle name="Comma 5 23" xfId="46549" xr:uid="{A8A5CB50-9170-4DF4-A55C-A9492EC164A2}"/>
    <cellStyle name="Comma 5 24" xfId="46788" xr:uid="{4DE89B48-AFCB-4363-98E2-B962BD8463F0}"/>
    <cellStyle name="Comma 5 25" xfId="46792" xr:uid="{9A3FB35E-D042-40B6-832D-B03CDA02C311}"/>
    <cellStyle name="Comma 5 26" xfId="121" xr:uid="{9B6CDAC6-272C-4894-918E-9351CA867B72}"/>
    <cellStyle name="Comma 5 3" xfId="190" xr:uid="{B582EA0E-E7B1-4F60-9647-50713F169E5D}"/>
    <cellStyle name="Comma 5 3 10" xfId="3788" xr:uid="{B59C315A-BB95-4363-BE9B-B1D12D3CA153}"/>
    <cellStyle name="Comma 5 3 10 2" xfId="10067" xr:uid="{D6B829D2-7C71-4381-821B-24FCFE84B019}"/>
    <cellStyle name="Comma 5 3 10 2 2" xfId="24430" xr:uid="{D379B6D7-B9A5-4D51-804D-387C786EBF33}"/>
    <cellStyle name="Comma 5 3 10 3" xfId="16165" xr:uid="{52064475-5CCA-4D32-B6E0-5BE4784A6788}"/>
    <cellStyle name="Comma 5 3 10 4" xfId="30524" xr:uid="{3AE87195-3E4E-4C38-A389-61EA23B70104}"/>
    <cellStyle name="Comma 5 3 10 5" xfId="36618" xr:uid="{DAFD0BE1-7FC8-4A40-94B3-D8483D218126}"/>
    <cellStyle name="Comma 5 3 11" xfId="6942" xr:uid="{4E7E6E9F-660F-4B80-9CAE-E0172B932B44}"/>
    <cellStyle name="Comma 5 3 11 2" xfId="21304" xr:uid="{01923663-F9C3-4E16-A9D1-D2B8EA81E48C}"/>
    <cellStyle name="Comma 5 3 12" xfId="6986" xr:uid="{E83720DA-9754-461D-A77B-0BAEBDDC70F3}"/>
    <cellStyle name="Comma 5 3 12 2" xfId="21348" xr:uid="{9F5396C6-4A53-4626-844A-EE43D03E1D93}"/>
    <cellStyle name="Comma 5 3 13" xfId="13083" xr:uid="{F53ACDD4-D147-447E-A6AF-F2679820635D}"/>
    <cellStyle name="Comma 5 3 14" xfId="27442" xr:uid="{07EFFFC2-032C-4E28-B8EA-FD5E74ACFE6C}"/>
    <cellStyle name="Comma 5 3 15" xfId="33536" xr:uid="{9A119146-2963-408C-983A-E5F96A8CE2D6}"/>
    <cellStyle name="Comma 5 3 16" xfId="39596" xr:uid="{913FFC91-438B-43EE-A6AC-38FCD1596AEA}"/>
    <cellStyle name="Comma 5 3 17" xfId="829" xr:uid="{026813D8-DB5C-4E2F-9E5F-5C6314908466}"/>
    <cellStyle name="Comma 5 3 18" xfId="770" xr:uid="{0CFA62AE-7AFB-417D-AF70-EB299690AF17}"/>
    <cellStyle name="Comma 5 3 19" xfId="39694" xr:uid="{5FCB817B-5E4F-41B3-AE8A-5A03926B18D7}"/>
    <cellStyle name="Comma 5 3 2" xfId="312" xr:uid="{869D1FE5-3A62-4532-972B-AFBD6F34BE93}"/>
    <cellStyle name="Comma 5 3 2 10" xfId="7194" xr:uid="{0531FAE8-846B-4FA7-9FFF-7992CC0529B5}"/>
    <cellStyle name="Comma 5 3 2 10 2" xfId="21556" xr:uid="{EA79976C-1078-46D4-B039-7D1ECB6108EE}"/>
    <cellStyle name="Comma 5 3 2 11" xfId="13291" xr:uid="{96AE8471-003E-42DC-91FC-7528652CAD46}"/>
    <cellStyle name="Comma 5 3 2 12" xfId="27650" xr:uid="{0274980A-EDB0-4659-A2A6-03BA18F1F69A}"/>
    <cellStyle name="Comma 5 3 2 13" xfId="33744" xr:uid="{30FF2A77-3BDD-442E-922A-D03B68E6BFF4}"/>
    <cellStyle name="Comma 5 3 2 14" xfId="1026" xr:uid="{76F89773-BD72-469A-924A-865DF030E20C}"/>
    <cellStyle name="Comma 5 3 2 15" xfId="39824" xr:uid="{1E70D9B3-3742-46D8-B2C3-29AE437FB1A8}"/>
    <cellStyle name="Comma 5 3 2 16" xfId="46734" xr:uid="{A379838F-0707-441F-B512-73101D1FC7A2}"/>
    <cellStyle name="Comma 5 3 2 2" xfId="465" xr:uid="{F589E0D7-3C29-4C54-B450-E551444EB474}"/>
    <cellStyle name="Comma 5 3 2 2 2" xfId="4455" xr:uid="{631B1C93-EBA7-4A9F-B756-30AF9BA138A8}"/>
    <cellStyle name="Comma 5 3 2 2 2 2" xfId="10663" xr:uid="{B22A1964-CA5F-49C1-91D2-7555ACDD1C3D}"/>
    <cellStyle name="Comma 5 3 2 2 2 2 2" xfId="25026" xr:uid="{5DE795E4-DD16-417F-AC11-F495533C600E}"/>
    <cellStyle name="Comma 5 3 2 2 2 3" xfId="16761" xr:uid="{C3753936-B2C4-4AB8-9BAC-5D2B37FF2F58}"/>
    <cellStyle name="Comma 5 3 2 2 2 4" xfId="31120" xr:uid="{75742787-951F-4915-8909-199280171504}"/>
    <cellStyle name="Comma 5 3 2 2 2 5" xfId="37214" xr:uid="{4AEDF4E6-FCAB-4C3F-8624-798876EB7044}"/>
    <cellStyle name="Comma 5 3 2 2 2 6" xfId="40429" xr:uid="{D09139E4-91BC-45EB-806E-813B32958153}"/>
    <cellStyle name="Comma 5 3 2 2 3" xfId="7653" xr:uid="{3A33947E-4A2A-407F-A2FE-EA6E52F6DA87}"/>
    <cellStyle name="Comma 5 3 2 2 3 2" xfId="22016" xr:uid="{F40CB942-84C6-482E-8FD2-8F3A2D8AC6ED}"/>
    <cellStyle name="Comma 5 3 2 2 3 3" xfId="42608" xr:uid="{34E79B1B-98A7-4314-9852-B21FA371F6B5}"/>
    <cellStyle name="Comma 5 3 2 2 4" xfId="13751" xr:uid="{7359069E-351A-46F5-A279-8ABD118E3FB7}"/>
    <cellStyle name="Comma 5 3 2 2 4 2" xfId="46210" xr:uid="{E973A27B-AF94-40B8-BE27-547C7F0B2ACD}"/>
    <cellStyle name="Comma 5 3 2 2 5" xfId="28110" xr:uid="{713A636A-BF66-4C37-8FA6-9A2986237B90}"/>
    <cellStyle name="Comma 5 3 2 2 6" xfId="34204" xr:uid="{5495AC06-E11A-4177-989C-216A5952C22F}"/>
    <cellStyle name="Comma 5 3 2 2 7" xfId="1384" xr:uid="{E764E007-CE70-4F62-809F-4BB9B19123D9}"/>
    <cellStyle name="Comma 5 3 2 2 8" xfId="39977" xr:uid="{AC05B065-D665-4E19-860F-6ED61D94DEB6}"/>
    <cellStyle name="Comma 5 3 2 3" xfId="1752" xr:uid="{140E9B3A-CFC8-4037-8C52-55E478281BC5}"/>
    <cellStyle name="Comma 5 3 2 3 2" xfId="4827" xr:uid="{99ECA2A5-1A25-435C-B6E2-1A25A62AA5E8}"/>
    <cellStyle name="Comma 5 3 2 3 2 2" xfId="11037" xr:uid="{C4A8846D-11A1-4ACC-BB1D-84BC53E6F24A}"/>
    <cellStyle name="Comma 5 3 2 3 2 2 2" xfId="25400" xr:uid="{03F79B94-A574-4A28-A877-5250AE15D14F}"/>
    <cellStyle name="Comma 5 3 2 3 2 3" xfId="17135" xr:uid="{02A7512B-1E20-4E23-AFB9-0317377FE385}"/>
    <cellStyle name="Comma 5 3 2 3 2 4" xfId="31494" xr:uid="{EE9958B7-F4D8-475A-B2D4-10E8530CFF18}"/>
    <cellStyle name="Comma 5 3 2 3 2 5" xfId="37588" xr:uid="{82796CB9-8837-450B-91C9-B14DE15501FE}"/>
    <cellStyle name="Comma 5 3 2 3 2 6" xfId="43522" xr:uid="{1D7E70FE-3717-47EB-8636-3CD526A7698A}"/>
    <cellStyle name="Comma 5 3 2 3 3" xfId="8027" xr:uid="{BD1D0126-4C0E-459C-9E84-3991CF46364F}"/>
    <cellStyle name="Comma 5 3 2 3 3 2" xfId="22390" xr:uid="{6512BE73-E1F6-41F5-A0C1-9CDF7539C847}"/>
    <cellStyle name="Comma 5 3 2 3 4" xfId="14125" xr:uid="{4A10C09F-4149-459C-9EE5-CB7D7624EF51}"/>
    <cellStyle name="Comma 5 3 2 3 5" xfId="28484" xr:uid="{A26DB720-1873-4292-8738-C83C29443DDB}"/>
    <cellStyle name="Comma 5 3 2 3 6" xfId="34578" xr:uid="{DEAB9627-3343-4DB6-8DD5-C627E382C230}"/>
    <cellStyle name="Comma 5 3 2 3 7" xfId="40276" xr:uid="{2D4A0623-604D-452E-A91D-A91DDDD11DEB}"/>
    <cellStyle name="Comma 5 3 2 4" xfId="2123" xr:uid="{59BACF22-55DD-4252-B074-533ADBB1634F}"/>
    <cellStyle name="Comma 5 3 2 4 2" xfId="5201" xr:uid="{D926A9A4-EFA8-47DA-B9FF-3D10648A8CE9}"/>
    <cellStyle name="Comma 5 3 2 4 2 2" xfId="11411" xr:uid="{C60C170C-12BC-43AE-9360-D8D0399A9A39}"/>
    <cellStyle name="Comma 5 3 2 4 2 2 2" xfId="25774" xr:uid="{CDE8CEC2-0449-4D36-BD4E-B2834702B73D}"/>
    <cellStyle name="Comma 5 3 2 4 2 3" xfId="17509" xr:uid="{8852A36F-EEBE-4513-AFBE-1762411DE23C}"/>
    <cellStyle name="Comma 5 3 2 4 2 4" xfId="31868" xr:uid="{B01FC05F-230D-4046-BCB4-3D43BA5FAEF2}"/>
    <cellStyle name="Comma 5 3 2 4 2 5" xfId="37962" xr:uid="{9AF19D47-0BA5-4505-BF96-0A994796480E}"/>
    <cellStyle name="Comma 5 3 2 4 3" xfId="8401" xr:uid="{0EB94431-2E65-401C-BB30-62503E0D6219}"/>
    <cellStyle name="Comma 5 3 2 4 3 2" xfId="22764" xr:uid="{6155E2C7-68D5-4FAD-A7B5-592DC85C950D}"/>
    <cellStyle name="Comma 5 3 2 4 4" xfId="14499" xr:uid="{F9CECB5E-458C-4015-BC21-474658566610}"/>
    <cellStyle name="Comma 5 3 2 4 5" xfId="28858" xr:uid="{95DA0E23-CCC4-4658-B66E-BD7604E9E5AF}"/>
    <cellStyle name="Comma 5 3 2 4 6" xfId="34952" xr:uid="{EDCA2845-0FFA-41AB-8C25-56C0B6370932}"/>
    <cellStyle name="Comma 5 3 2 4 7" xfId="44421" xr:uid="{FA0FE6FD-B561-4B9C-B6ED-F84A95CA69EB}"/>
    <cellStyle name="Comma 5 3 2 5" xfId="2496" xr:uid="{A6D8D184-8BC9-48DD-8B52-D7A281178C52}"/>
    <cellStyle name="Comma 5 3 2 5 2" xfId="5575" xr:uid="{433ACDD3-2BE1-4FC0-9449-9E444EABD054}"/>
    <cellStyle name="Comma 5 3 2 5 2 2" xfId="11785" xr:uid="{616A9257-0A92-4912-9827-CD9C137C4DCD}"/>
    <cellStyle name="Comma 5 3 2 5 2 2 2" xfId="26148" xr:uid="{C11BBE0C-53E6-411E-B21C-D9B25BBC117D}"/>
    <cellStyle name="Comma 5 3 2 5 2 3" xfId="17883" xr:uid="{52DE010E-EEAE-4512-B423-76F6355233F0}"/>
    <cellStyle name="Comma 5 3 2 5 2 4" xfId="32242" xr:uid="{11697793-2291-43CE-A1C7-AF89A8403AD7}"/>
    <cellStyle name="Comma 5 3 2 5 2 5" xfId="38336" xr:uid="{74FBFDF3-959D-4827-8B5F-32B8DDEA9959}"/>
    <cellStyle name="Comma 5 3 2 5 3" xfId="8775" xr:uid="{AE5CFD50-684B-4CCA-BFE9-58D1E0134FE1}"/>
    <cellStyle name="Comma 5 3 2 5 3 2" xfId="23138" xr:uid="{19DC95F6-941F-4D1F-A032-F6E3C746B29B}"/>
    <cellStyle name="Comma 5 3 2 5 4" xfId="14873" xr:uid="{5EDF64D0-7C40-4E1E-9B62-58652DB9C3FB}"/>
    <cellStyle name="Comma 5 3 2 5 5" xfId="29232" xr:uid="{6F265C11-C2EF-43D9-973A-6BEFCD93B61A}"/>
    <cellStyle name="Comma 5 3 2 5 6" xfId="35326" xr:uid="{6D25927B-1241-4DC9-8C2E-3EA4AF82FD3A}"/>
    <cellStyle name="Comma 5 3 2 5 7" xfId="45396" xr:uid="{6FE096CA-C81A-4DCC-8410-B961AFD54BB5}"/>
    <cellStyle name="Comma 5 3 2 6" xfId="2870" xr:uid="{DA0E4E8F-61F1-4741-AEC0-1080CC58503D}"/>
    <cellStyle name="Comma 5 3 2 6 2" xfId="5949" xr:uid="{8CB598C4-D0FB-437C-B5A8-919D8483DAD8}"/>
    <cellStyle name="Comma 5 3 2 6 2 2" xfId="12159" xr:uid="{ADFAEDAA-F16E-44C3-A0F5-94B18E84A34A}"/>
    <cellStyle name="Comma 5 3 2 6 2 2 2" xfId="26522" xr:uid="{737C7C07-1339-4FC6-A5F1-38ABF886C2A5}"/>
    <cellStyle name="Comma 5 3 2 6 2 3" xfId="18257" xr:uid="{55969CB5-1739-403A-98D0-4DBC44081136}"/>
    <cellStyle name="Comma 5 3 2 6 2 4" xfId="32616" xr:uid="{70652059-7FF7-4C37-AAC6-D5BF90822B0D}"/>
    <cellStyle name="Comma 5 3 2 6 2 5" xfId="38710" xr:uid="{068708F7-B1AC-4BA4-A84B-14EE1D0E13CE}"/>
    <cellStyle name="Comma 5 3 2 6 3" xfId="9149" xr:uid="{D816594C-FDC5-4657-95B4-9CD183E90A30}"/>
    <cellStyle name="Comma 5 3 2 6 3 2" xfId="23512" xr:uid="{5E20988B-49FD-458C-922C-0FEB6EA6FD98}"/>
    <cellStyle name="Comma 5 3 2 6 4" xfId="15247" xr:uid="{CEB9C73F-97BB-4A20-BB13-BA0BF7D75A99}"/>
    <cellStyle name="Comma 5 3 2 6 5" xfId="29606" xr:uid="{24856D05-A301-4FB4-B01A-E36C9251AE45}"/>
    <cellStyle name="Comma 5 3 2 6 6" xfId="35700" xr:uid="{28504A8A-E92A-47E1-BE4B-880B6F3B3485}"/>
    <cellStyle name="Comma 5 3 2 6 7" xfId="41663" xr:uid="{D9D2269A-64D0-4DAF-A970-75A43984711A}"/>
    <cellStyle name="Comma 5 3 2 7" xfId="3244" xr:uid="{C356BF6C-B605-45A1-8100-41D6B80F4DEF}"/>
    <cellStyle name="Comma 5 3 2 7 2" xfId="6323" xr:uid="{4D27C761-966F-48C4-98DC-457CD69DF358}"/>
    <cellStyle name="Comma 5 3 2 7 2 2" xfId="12533" xr:uid="{85BE6905-D874-4F53-92CD-09F4351FB2C6}"/>
    <cellStyle name="Comma 5 3 2 7 2 2 2" xfId="26896" xr:uid="{D1161413-D64F-4BC0-9175-AF03E38670C9}"/>
    <cellStyle name="Comma 5 3 2 7 2 3" xfId="18631" xr:uid="{BCFEB86F-5AA4-4534-BFD3-BC94A78E0E10}"/>
    <cellStyle name="Comma 5 3 2 7 2 4" xfId="32990" xr:uid="{71AB9EDB-64D4-40C3-9B32-B02CDBBBF005}"/>
    <cellStyle name="Comma 5 3 2 7 2 5" xfId="39084" xr:uid="{28FEA1D1-7549-4D15-845C-9E1D6B41ED26}"/>
    <cellStyle name="Comma 5 3 2 7 3" xfId="9523" xr:uid="{93C9938C-E47D-4BAD-A873-0292E0D50931}"/>
    <cellStyle name="Comma 5 3 2 7 3 2" xfId="23886" xr:uid="{3515FDFB-015A-48D0-8378-B4E629033E5C}"/>
    <cellStyle name="Comma 5 3 2 7 4" xfId="15621" xr:uid="{ABBCED1D-A12E-49A0-874C-8AD542BFB59B}"/>
    <cellStyle name="Comma 5 3 2 7 5" xfId="29980" xr:uid="{C7ACB3FB-0A7C-4A08-9E5A-CBF91C34EBCC}"/>
    <cellStyle name="Comma 5 3 2 7 6" xfId="36074" xr:uid="{C61D725F-F045-46E2-9932-C3D88E661A43}"/>
    <cellStyle name="Comma 5 3 2 7 7" xfId="46057" xr:uid="{D815ACEF-FB5C-4C44-AABF-78319E3242DB}"/>
    <cellStyle name="Comma 5 3 2 8" xfId="3620" xr:uid="{D99F3F55-CB37-44AB-A6AF-0658E95A6CEF}"/>
    <cellStyle name="Comma 5 3 2 8 2" xfId="6699" xr:uid="{124C4141-6272-4F06-B92F-201F662340F1}"/>
    <cellStyle name="Comma 5 3 2 8 2 2" xfId="12908" xr:uid="{9BF7AF2C-7558-4AC1-9352-4473CCF82E0C}"/>
    <cellStyle name="Comma 5 3 2 8 2 2 2" xfId="27271" xr:uid="{9F5C8605-BAF0-4A36-B98C-8410EC6F0C86}"/>
    <cellStyle name="Comma 5 3 2 8 2 3" xfId="19006" xr:uid="{6E97D0D5-E3FD-4F67-A472-28BA74AE0C13}"/>
    <cellStyle name="Comma 5 3 2 8 2 4" xfId="33365" xr:uid="{A2CB134F-386C-4332-AAD6-AA84C0541687}"/>
    <cellStyle name="Comma 5 3 2 8 2 5" xfId="39459" xr:uid="{FC386F91-E96B-4935-8BB4-6C7A92F81ACC}"/>
    <cellStyle name="Comma 5 3 2 8 3" xfId="9899" xr:uid="{C8A32EF2-E334-4E42-A3D9-6A10867A1646}"/>
    <cellStyle name="Comma 5 3 2 8 3 2" xfId="24262" xr:uid="{1F0FC4DD-ABB6-4BA6-8363-6D31EECDD5CA}"/>
    <cellStyle name="Comma 5 3 2 8 4" xfId="15997" xr:uid="{771BF2D6-AB86-421A-8F5D-74FDFAA1C1EA}"/>
    <cellStyle name="Comma 5 3 2 8 5" xfId="30356" xr:uid="{8338AB52-8688-4B75-83E1-B3725C5E96ED}"/>
    <cellStyle name="Comma 5 3 2 8 6" xfId="36450" xr:uid="{6F1B5EFF-7877-4679-8A37-40108CF09589}"/>
    <cellStyle name="Comma 5 3 2 9" xfId="3996" xr:uid="{55ACD138-37CD-4967-90DC-187AFCE82993}"/>
    <cellStyle name="Comma 5 3 2 9 2" xfId="10275" xr:uid="{C02FCCFC-1743-4941-A00D-7BD102C4C91B}"/>
    <cellStyle name="Comma 5 3 2 9 2 2" xfId="24638" xr:uid="{2881690E-0884-49EF-8A7A-B9740064FBF3}"/>
    <cellStyle name="Comma 5 3 2 9 3" xfId="16373" xr:uid="{E656F06F-3C34-4696-9558-9070A19D020F}"/>
    <cellStyle name="Comma 5 3 2 9 4" xfId="30732" xr:uid="{A12C9940-6C76-4B03-8FAA-E1A211D60420}"/>
    <cellStyle name="Comma 5 3 2 9 5" xfId="36826" xr:uid="{7283A81D-939C-44C4-A8B9-A982AFCE6638}"/>
    <cellStyle name="Comma 5 3 20" xfId="39750" xr:uid="{E871E0F5-3D32-4B0B-88C5-35E3DF47D2F1}"/>
    <cellStyle name="Comma 5 3 21" xfId="46842" xr:uid="{7724A4FC-87E2-4CB7-8218-FF9D481E8A93}"/>
    <cellStyle name="Comma 5 3 3" xfId="394" xr:uid="{1204C096-52F6-419F-8DF6-1A6E274BF133}"/>
    <cellStyle name="Comma 5 3 3 2" xfId="4248" xr:uid="{F969DCDF-4453-4891-895F-267F1ED2E9E8}"/>
    <cellStyle name="Comma 5 3 3 2 2" xfId="10479" xr:uid="{9A9D1E3B-6B6B-4D6A-BF1F-D0E4843FC957}"/>
    <cellStyle name="Comma 5 3 3 2 2 2" xfId="24842" xr:uid="{ECC327D4-82AF-4128-9AD3-2B9F8A3D0E55}"/>
    <cellStyle name="Comma 5 3 3 2 3" xfId="16577" xr:uid="{2ABD9B36-DDD3-4C9A-B5F8-A93AFB382665}"/>
    <cellStyle name="Comma 5 3 3 2 4" xfId="30936" xr:uid="{EDB527C2-E13E-408A-9239-505ECB5E200F}"/>
    <cellStyle name="Comma 5 3 3 2 5" xfId="37030" xr:uid="{DFC7A6FA-5F2A-41CA-AC6E-E1A2F3728AD9}"/>
    <cellStyle name="Comma 5 3 3 2 6" xfId="40358" xr:uid="{C8CA5D65-46E2-4175-911F-F8680B8ADB31}"/>
    <cellStyle name="Comma 5 3 3 3" xfId="7446" xr:uid="{052BF52A-945F-4628-8032-FDACC71074C7}"/>
    <cellStyle name="Comma 5 3 3 3 2" xfId="21808" xr:uid="{F536D1CD-B93C-4BED-B268-A70CCEB8D47B}"/>
    <cellStyle name="Comma 5 3 3 3 3" xfId="42175" xr:uid="{04B19544-FC5F-4466-8335-10FE18E58E12}"/>
    <cellStyle name="Comma 5 3 3 4" xfId="13543" xr:uid="{D62F6877-5487-46E9-8242-253D69020E7A}"/>
    <cellStyle name="Comma 5 3 3 4 2" xfId="46139" xr:uid="{A2CDE54B-0FB0-4F2F-BAE3-330F39613D54}"/>
    <cellStyle name="Comma 5 3 3 5" xfId="27902" xr:uid="{4C528EEE-B3C5-4594-8360-34F37F90A327}"/>
    <cellStyle name="Comma 5 3 3 6" xfId="33996" xr:uid="{DD88C68F-9A90-415F-9841-05B2C63C0327}"/>
    <cellStyle name="Comma 5 3 3 7" xfId="1183" xr:uid="{9F548C57-DE26-4291-A53D-83CDC2394B11}"/>
    <cellStyle name="Comma 5 3 3 8" xfId="39906" xr:uid="{F8EC1C11-FFAE-4B4E-BA6C-486E75032887}"/>
    <cellStyle name="Comma 5 3 4" xfId="545" xr:uid="{5890E31C-A985-42AB-B184-203C9D6A0F02}"/>
    <cellStyle name="Comma 5 3 4 2" xfId="4620" xr:uid="{B9C145EC-2CA5-44DE-A339-84929BE215B9}"/>
    <cellStyle name="Comma 5 3 4 2 2" xfId="10829" xr:uid="{84189B9D-642F-4444-A6AF-5582E91091C8}"/>
    <cellStyle name="Comma 5 3 4 2 2 2" xfId="25192" xr:uid="{B9C1C595-B2B0-4F4E-98A7-4B33CD9A7341}"/>
    <cellStyle name="Comma 5 3 4 2 3" xfId="16927" xr:uid="{7869DB82-7BDC-4EAC-9635-1EE1245F36AF}"/>
    <cellStyle name="Comma 5 3 4 2 4" xfId="31286" xr:uid="{D17F2FD3-322D-40BD-AC9E-B04F293B7F7A}"/>
    <cellStyle name="Comma 5 3 4 2 5" xfId="37380" xr:uid="{23172FA5-EB95-4941-89D8-8340C7ED1D17}"/>
    <cellStyle name="Comma 5 3 4 2 6" xfId="43092" xr:uid="{F4205511-24A5-4B03-9BFB-258B0B750CE7}"/>
    <cellStyle name="Comma 5 3 4 3" xfId="7819" xr:uid="{71F01D06-21B9-411C-A921-7B37C1971ACF}"/>
    <cellStyle name="Comma 5 3 4 3 2" xfId="22182" xr:uid="{7E33F174-A628-4DA0-9D33-F5A91AD8BBF4}"/>
    <cellStyle name="Comma 5 3 4 4" xfId="13917" xr:uid="{70295517-D50A-44FF-B8C5-3A91E9A9F908}"/>
    <cellStyle name="Comma 5 3 4 5" xfId="28276" xr:uid="{192A1ABD-731A-4FDF-A7ED-8F7407981744}"/>
    <cellStyle name="Comma 5 3 4 6" xfId="34370" xr:uid="{767B1E00-EBD7-4B36-A352-E24040DBE8D4}"/>
    <cellStyle name="Comma 5 3 4 7" xfId="1546" xr:uid="{7DE0E1D0-9E90-4669-917A-6242D1949DFE}"/>
    <cellStyle name="Comma 5 3 4 8" xfId="40188" xr:uid="{FE8C7B98-8146-41E9-B167-2D6C244550DC}"/>
    <cellStyle name="Comma 5 3 5" xfId="623" xr:uid="{1EE0864C-DA94-424D-8578-7CF6922C236C}"/>
    <cellStyle name="Comma 5 3 5 2" xfId="4993" xr:uid="{4392C90C-FDEB-46A4-90CF-E3F87184D286}"/>
    <cellStyle name="Comma 5 3 5 2 2" xfId="11203" xr:uid="{588B7D05-DF8E-4C12-9CD1-EC696B46F594}"/>
    <cellStyle name="Comma 5 3 5 2 2 2" xfId="25566" xr:uid="{273E8876-0C6C-4956-BEA4-43EE2C597DBB}"/>
    <cellStyle name="Comma 5 3 5 2 3" xfId="17301" xr:uid="{5136E271-6C86-4EB2-9F52-7CC976A78847}"/>
    <cellStyle name="Comma 5 3 5 2 4" xfId="31660" xr:uid="{A7797420-9261-40AC-9B02-4D221672C145}"/>
    <cellStyle name="Comma 5 3 5 2 5" xfId="37754" xr:uid="{30946B3F-4DCD-4BD1-8D37-56C9E5EABDEE}"/>
    <cellStyle name="Comma 5 3 5 3" xfId="8193" xr:uid="{227CFEB5-3809-49C5-AA6A-F551CDFBEF4E}"/>
    <cellStyle name="Comma 5 3 5 3 2" xfId="22556" xr:uid="{E4C879C6-24FF-438E-BBAB-9B4FFBC72600}"/>
    <cellStyle name="Comma 5 3 5 4" xfId="14291" xr:uid="{051531ED-EDA9-4CAF-9173-D70EF74BF6CE}"/>
    <cellStyle name="Comma 5 3 5 5" xfId="28650" xr:uid="{1005C3A2-799C-42DB-9FE7-946284B0D485}"/>
    <cellStyle name="Comma 5 3 5 6" xfId="34744" xr:uid="{AE5B7ECB-CE59-4213-9328-6C568E9BB5B9}"/>
    <cellStyle name="Comma 5 3 5 7" xfId="1916" xr:uid="{8D9B2691-8548-4BA4-A183-58AE0450B68B}"/>
    <cellStyle name="Comma 5 3 5 8" xfId="43991" xr:uid="{51AC2B73-B934-483C-95B9-F3BEDC3AFC21}"/>
    <cellStyle name="Comma 5 3 6" xfId="2289" xr:uid="{3D929C84-42AD-48EA-84D9-87DD9768D9B5}"/>
    <cellStyle name="Comma 5 3 6 2" xfId="5367" xr:uid="{CAE264D5-E74A-482B-9162-52BE4E464514}"/>
    <cellStyle name="Comma 5 3 6 2 2" xfId="11577" xr:uid="{603E2282-974D-4650-9A4B-CA265B7FDE62}"/>
    <cellStyle name="Comma 5 3 6 2 2 2" xfId="25940" xr:uid="{458B16DE-494D-4E1F-BACD-8C8D416F0E0D}"/>
    <cellStyle name="Comma 5 3 6 2 3" xfId="17675" xr:uid="{424F441F-FB1B-4A27-8065-796B3A1A5331}"/>
    <cellStyle name="Comma 5 3 6 2 4" xfId="32034" xr:uid="{3509BAEF-8368-474F-BE16-D185017E22B8}"/>
    <cellStyle name="Comma 5 3 6 2 5" xfId="38128" xr:uid="{9731202E-DDA0-40C8-B782-F0210B638D12}"/>
    <cellStyle name="Comma 5 3 6 3" xfId="8567" xr:uid="{2BAA362D-B245-4E50-AB55-F92E91A4F5B0}"/>
    <cellStyle name="Comma 5 3 6 3 2" xfId="22930" xr:uid="{BCD69C75-E682-447E-A0D1-3E7F49F41A1A}"/>
    <cellStyle name="Comma 5 3 6 4" xfId="14665" xr:uid="{3CB54B58-337C-467F-A6ED-BD40A08C644C}"/>
    <cellStyle name="Comma 5 3 6 5" xfId="29024" xr:uid="{260F3028-C6F9-4D18-925B-0D1107B4C478}"/>
    <cellStyle name="Comma 5 3 6 6" xfId="35118" xr:uid="{642D1DA6-475F-4328-B86F-EDC20D614220}"/>
    <cellStyle name="Comma 5 3 6 7" xfId="44797" xr:uid="{C68532B1-A49C-4829-9F67-61D161A40A0A}"/>
    <cellStyle name="Comma 5 3 7" xfId="2662" xr:uid="{DA4CCB76-98B6-475E-96B1-B3F035F075D2}"/>
    <cellStyle name="Comma 5 3 7 2" xfId="5741" xr:uid="{509EC3D8-4456-4184-BB3E-140F65DDC8EB}"/>
    <cellStyle name="Comma 5 3 7 2 2" xfId="11951" xr:uid="{4C99EC8E-C200-4A83-B689-50E49AD3018B}"/>
    <cellStyle name="Comma 5 3 7 2 2 2" xfId="26314" xr:uid="{7705E136-5550-4231-9880-4848A6B1BC28}"/>
    <cellStyle name="Comma 5 3 7 2 3" xfId="18049" xr:uid="{F95C8420-EB8E-4D66-95D2-F7B57A05D02A}"/>
    <cellStyle name="Comma 5 3 7 2 4" xfId="32408" xr:uid="{DAA89AD8-89A1-4C66-8021-F9FC1E111100}"/>
    <cellStyle name="Comma 5 3 7 2 5" xfId="38502" xr:uid="{DFCF3F5D-76AE-4121-BE5C-208E15166CEA}"/>
    <cellStyle name="Comma 5 3 7 3" xfId="8941" xr:uid="{39EC05AC-A2EF-463F-8794-AAD14A19B886}"/>
    <cellStyle name="Comma 5 3 7 3 2" xfId="23304" xr:uid="{A3A77DED-795A-4735-A91A-86CBFCF421D0}"/>
    <cellStyle name="Comma 5 3 7 4" xfId="15039" xr:uid="{F799278C-D5EA-496E-8250-5029E0448AA8}"/>
    <cellStyle name="Comma 5 3 7 5" xfId="29398" xr:uid="{CCCB04D8-5562-4BE4-AA1B-989F4501FC42}"/>
    <cellStyle name="Comma 5 3 7 6" xfId="35492" xr:uid="{0FB02DBD-C3B3-4185-8EB6-92886D7F5C8F}"/>
    <cellStyle name="Comma 5 3 7 7" xfId="44950" xr:uid="{B1FFEDE8-C086-40F6-B73B-3C17FFA78040}"/>
    <cellStyle name="Comma 5 3 8" xfId="3036" xr:uid="{E2D053C7-610A-441D-9ED3-AC32DD187CD2}"/>
    <cellStyle name="Comma 5 3 8 2" xfId="6115" xr:uid="{7B8719F1-2681-4315-813B-316792DA5E16}"/>
    <cellStyle name="Comma 5 3 8 2 2" xfId="12325" xr:uid="{D59F8409-E00B-48C2-996C-75388DF40B7A}"/>
    <cellStyle name="Comma 5 3 8 2 2 2" xfId="26688" xr:uid="{2A080B12-9A37-4E78-AE13-39EF7E96E2D8}"/>
    <cellStyle name="Comma 5 3 8 2 3" xfId="18423" xr:uid="{603E570B-4F2A-4874-9202-6D615DB640FB}"/>
    <cellStyle name="Comma 5 3 8 2 4" xfId="32782" xr:uid="{6CF2EBDE-E58A-4362-BFB3-AD38076CFC8F}"/>
    <cellStyle name="Comma 5 3 8 2 5" xfId="38876" xr:uid="{3CF4F7CF-AAFD-4FC8-BB38-101727B937B1}"/>
    <cellStyle name="Comma 5 3 8 3" xfId="9315" xr:uid="{BBC929C5-9AFC-4375-98CD-67B714E83905}"/>
    <cellStyle name="Comma 5 3 8 3 2" xfId="23678" xr:uid="{ED20F9C4-EB89-46B9-B179-978DEB20169E}"/>
    <cellStyle name="Comma 5 3 8 4" xfId="15413" xr:uid="{6940F1F1-269A-464D-80A3-9951153B8006}"/>
    <cellStyle name="Comma 5 3 8 5" xfId="29772" xr:uid="{BB306AED-B381-4DD4-8E4F-B2BCF4A8AD80}"/>
    <cellStyle name="Comma 5 3 8 6" xfId="35866" xr:uid="{E7D90C1A-BDB0-4043-B2E9-003E016307BD}"/>
    <cellStyle name="Comma 5 3 8 7" xfId="41158" xr:uid="{16B3835C-D1A0-4EE8-944C-6EDA99F0FDCA}"/>
    <cellStyle name="Comma 5 3 9" xfId="3412" xr:uid="{8349632B-A1D2-4461-9F3D-2A4211BB8B03}"/>
    <cellStyle name="Comma 5 3 9 2" xfId="6491" xr:uid="{669F663B-93A8-40E6-B621-92A0632E071C}"/>
    <cellStyle name="Comma 5 3 9 2 2" xfId="12700" xr:uid="{83053D50-4FE4-411A-9817-87BC363655BE}"/>
    <cellStyle name="Comma 5 3 9 2 2 2" xfId="27063" xr:uid="{3C31E224-4E53-4A19-951A-7859831E2A1A}"/>
    <cellStyle name="Comma 5 3 9 2 3" xfId="18798" xr:uid="{2496ABB7-F871-4F49-934C-F9763BFCFAED}"/>
    <cellStyle name="Comma 5 3 9 2 4" xfId="33157" xr:uid="{3D35796F-77A8-45E3-9E97-ED3CD1FB6E7F}"/>
    <cellStyle name="Comma 5 3 9 2 5" xfId="39251" xr:uid="{970491B5-273D-49DF-A175-77801F6B8D00}"/>
    <cellStyle name="Comma 5 3 9 3" xfId="9691" xr:uid="{3759F955-6B3F-4076-85BA-FD210702A6DE}"/>
    <cellStyle name="Comma 5 3 9 3 2" xfId="24054" xr:uid="{6F8F6E38-2D94-42E0-9817-9DEB1340F101}"/>
    <cellStyle name="Comma 5 3 9 4" xfId="15789" xr:uid="{1B81ACF9-570A-4E00-9B6D-9B8649CC746A}"/>
    <cellStyle name="Comma 5 3 9 5" xfId="30148" xr:uid="{95E2F2E1-F228-4A52-BAD2-EB73D21AFEF1}"/>
    <cellStyle name="Comma 5 3 9 6" xfId="36242" xr:uid="{5FEA5607-AF7C-401F-980B-9F90791D8BBA}"/>
    <cellStyle name="Comma 5 3 9 7" xfId="45966" xr:uid="{426967AA-067B-4CAF-97DB-BC92F8BF3F66}"/>
    <cellStyle name="Comma 5 4" xfId="219" xr:uid="{C06FF041-08F7-4A31-9831-7CE929FAA2C9}"/>
    <cellStyle name="Comma 5 4 10" xfId="3872" xr:uid="{6E25C7E1-E83A-456F-B32E-7543062B96C9}"/>
    <cellStyle name="Comma 5 4 10 2" xfId="10151" xr:uid="{C44DF380-B1E9-42E6-A7F8-B01774596F23}"/>
    <cellStyle name="Comma 5 4 10 2 2" xfId="24514" xr:uid="{49905C7D-9000-42F2-9321-0E6C605A0AE7}"/>
    <cellStyle name="Comma 5 4 10 3" xfId="16249" xr:uid="{9384D5ED-2E2B-4091-A4B5-C188E6FD3C81}"/>
    <cellStyle name="Comma 5 4 10 4" xfId="30608" xr:uid="{66BD20C7-F81D-4E09-B3C8-712AA066F0FA}"/>
    <cellStyle name="Comma 5 4 10 5" xfId="36702" xr:uid="{E269CF83-7968-4907-8439-D7DF50AA3107}"/>
    <cellStyle name="Comma 5 4 11" xfId="6917" xr:uid="{1F19B97D-F242-4528-AFBA-A9473EBFBEC3}"/>
    <cellStyle name="Comma 5 4 11 2" xfId="21278" xr:uid="{8BF4A31F-231C-4951-81B1-2B45A7FECABE}"/>
    <cellStyle name="Comma 5 4 12" xfId="7070" xr:uid="{045570C1-0C58-4F37-AD8E-87EF805140D9}"/>
    <cellStyle name="Comma 5 4 12 2" xfId="21432" xr:uid="{FB1D81AB-BCF9-4286-A491-0C90B2DBEDB5}"/>
    <cellStyle name="Comma 5 4 13" xfId="13167" xr:uid="{2DDD2580-7064-45F5-B36F-B0D4AA545497}"/>
    <cellStyle name="Comma 5 4 14" xfId="27526" xr:uid="{3EB973F4-3ACB-4752-856A-DFC835B9B002}"/>
    <cellStyle name="Comma 5 4 15" xfId="33620" xr:uid="{5A4A8237-518F-464D-8B62-B047F3A1B5B1}"/>
    <cellStyle name="Comma 5 4 16" xfId="937" xr:uid="{7B890FA3-27ED-4336-A6D4-BC42AA5C23C9}"/>
    <cellStyle name="Comma 5 4 17" xfId="39759" xr:uid="{325472FA-1EC3-4912-A2A0-7B72F1B27D00}"/>
    <cellStyle name="Comma 5 4 18" xfId="46646" xr:uid="{2096CCA5-D26E-44FC-BB27-CB7208977B0B}"/>
    <cellStyle name="Comma 5 4 2" xfId="321" xr:uid="{AFCD9AF1-9168-4E4D-A1DF-51375E7F9430}"/>
    <cellStyle name="Comma 5 4 2 10" xfId="7278" xr:uid="{700049E6-16FC-4B58-AFC7-7E7A390ECC00}"/>
    <cellStyle name="Comma 5 4 2 10 2" xfId="21640" xr:uid="{3D6671F8-FDA8-44FB-95EF-5BDA8402DD5B}"/>
    <cellStyle name="Comma 5 4 2 11" xfId="13375" xr:uid="{439B21AC-0249-460B-9423-FB4E27AA5237}"/>
    <cellStyle name="Comma 5 4 2 12" xfId="27734" xr:uid="{87B3781A-756F-4260-844F-7929030CE44C}"/>
    <cellStyle name="Comma 5 4 2 13" xfId="33828" xr:uid="{77F08EBC-8BB2-4BEC-A6A1-D4689414615A}"/>
    <cellStyle name="Comma 5 4 2 14" xfId="1107" xr:uid="{4000736B-EBB4-4743-A7F3-F10DEA69413B}"/>
    <cellStyle name="Comma 5 4 2 15" xfId="39833" xr:uid="{7A870C1B-5949-46BA-A079-B2059FDB3E7B}"/>
    <cellStyle name="Comma 5 4 2 2" xfId="473" xr:uid="{780F5EFE-4215-4625-A3D2-3C19A1EB1704}"/>
    <cellStyle name="Comma 5 4 2 2 2" xfId="4539" xr:uid="{6913349D-C013-4031-910A-2D1A6AE5A83A}"/>
    <cellStyle name="Comma 5 4 2 2 2 2" xfId="10747" xr:uid="{9D271C5D-A634-4F9A-B65E-FFF39A79119E}"/>
    <cellStyle name="Comma 5 4 2 2 2 2 2" xfId="25110" xr:uid="{293FF47F-DA79-49BA-B78A-4BD1A22DBBCF}"/>
    <cellStyle name="Comma 5 4 2 2 2 3" xfId="16845" xr:uid="{7CCE496F-B275-4540-BF9A-E580A486BF74}"/>
    <cellStyle name="Comma 5 4 2 2 2 4" xfId="31204" xr:uid="{755EE22D-7001-4661-A00A-E1EAC00183CC}"/>
    <cellStyle name="Comma 5 4 2 2 2 5" xfId="37298" xr:uid="{A84CD2C1-BE13-48C6-AB3C-007888933146}"/>
    <cellStyle name="Comma 5 4 2 2 2 6" xfId="40437" xr:uid="{6F031EB3-3C1A-4A47-A48E-398420A4E823}"/>
    <cellStyle name="Comma 5 4 2 2 3" xfId="7737" xr:uid="{C9B02CCC-9F1E-4EBB-AEE8-99704BCCF513}"/>
    <cellStyle name="Comma 5 4 2 2 3 2" xfId="22100" xr:uid="{21F7D673-3527-4772-BC5E-C0137BD45830}"/>
    <cellStyle name="Comma 5 4 2 2 3 3" xfId="42633" xr:uid="{06F4BE4F-F60C-4335-AFBE-5E56876EAF8C}"/>
    <cellStyle name="Comma 5 4 2 2 4" xfId="13835" xr:uid="{40956997-47D2-4968-9A01-B96BDD1A008F}"/>
    <cellStyle name="Comma 5 4 2 2 4 2" xfId="46218" xr:uid="{7E251995-BE33-4BE3-90DB-E35B867E8B0F}"/>
    <cellStyle name="Comma 5 4 2 2 5" xfId="28194" xr:uid="{96B732E7-0F43-44A3-ACBE-CD1D63E1E292}"/>
    <cellStyle name="Comma 5 4 2 2 6" xfId="34288" xr:uid="{A0592853-E163-49D8-9B63-2B362F4FEF3B}"/>
    <cellStyle name="Comma 5 4 2 2 7" xfId="1466" xr:uid="{3CD349D7-7A6E-42A7-B175-4754E6C447BD}"/>
    <cellStyle name="Comma 5 4 2 2 8" xfId="39985" xr:uid="{14EE8D9F-1984-4F69-80D5-5E0F6AC92332}"/>
    <cellStyle name="Comma 5 4 2 2 9" xfId="46751" xr:uid="{0A20D9CD-6277-417F-B219-278F2F70EEF8}"/>
    <cellStyle name="Comma 5 4 2 3" xfId="1836" xr:uid="{8D6013E7-33FA-437F-B2D4-79708AB87344}"/>
    <cellStyle name="Comma 5 4 2 3 2" xfId="4911" xr:uid="{DFADD903-8A66-42BD-95BC-7A935EFF0522}"/>
    <cellStyle name="Comma 5 4 2 3 2 2" xfId="11121" xr:uid="{22A914B1-C9A8-43D7-98BB-DD1E5D1F4AC7}"/>
    <cellStyle name="Comma 5 4 2 3 2 2 2" xfId="25484" xr:uid="{ABD8070C-CFC6-408D-8FC9-8E8FF04E45E2}"/>
    <cellStyle name="Comma 5 4 2 3 2 3" xfId="17219" xr:uid="{93D6D133-7851-4245-BA45-D5CE7387D2B2}"/>
    <cellStyle name="Comma 5 4 2 3 2 4" xfId="31578" xr:uid="{6DDB06E1-A06B-4AAD-8D72-AEF48D767E1B}"/>
    <cellStyle name="Comma 5 4 2 3 2 5" xfId="37672" xr:uid="{45719874-36DE-40AA-9441-B65F8E027A7B}"/>
    <cellStyle name="Comma 5 4 2 3 2 6" xfId="43547" xr:uid="{FAA2B514-2796-4C6F-9ABB-6478AB546D85}"/>
    <cellStyle name="Comma 5 4 2 3 3" xfId="8111" xr:uid="{E08FAA9A-735E-4469-9FBA-42D7FE773290}"/>
    <cellStyle name="Comma 5 4 2 3 3 2" xfId="22474" xr:uid="{CB63BAED-FA09-4833-9327-CF96DD6A4C7A}"/>
    <cellStyle name="Comma 5 4 2 3 4" xfId="14209" xr:uid="{56708AFB-EFEE-4D77-AEC4-FD87A45281D9}"/>
    <cellStyle name="Comma 5 4 2 3 5" xfId="28568" xr:uid="{814B6950-DCF6-4A8D-81E9-967C457D8C73}"/>
    <cellStyle name="Comma 5 4 2 3 6" xfId="34662" xr:uid="{86A75FE6-FC37-4FE2-92B9-EB4C0B5B1B20}"/>
    <cellStyle name="Comma 5 4 2 3 7" xfId="40285" xr:uid="{7DE27F6A-C67F-445D-9C9E-434DAFD959D7}"/>
    <cellStyle name="Comma 5 4 2 4" xfId="2207" xr:uid="{A043E4F2-7472-4E3D-9D36-2C6EF31FF82E}"/>
    <cellStyle name="Comma 5 4 2 4 2" xfId="5285" xr:uid="{2790717D-7E70-496F-BE9B-4E099B7D23CF}"/>
    <cellStyle name="Comma 5 4 2 4 2 2" xfId="11495" xr:uid="{24590D35-E202-40E6-B2BE-F74D8FF155DB}"/>
    <cellStyle name="Comma 5 4 2 4 2 2 2" xfId="25858" xr:uid="{45AAB28D-B313-4A3C-9E21-DF9081826666}"/>
    <cellStyle name="Comma 5 4 2 4 2 3" xfId="17593" xr:uid="{5F65EBA6-2454-44D3-B4BB-F54FBA50FA95}"/>
    <cellStyle name="Comma 5 4 2 4 2 4" xfId="31952" xr:uid="{FC95EC27-0A14-49C6-B8E7-A472A703EAAC}"/>
    <cellStyle name="Comma 5 4 2 4 2 5" xfId="38046" xr:uid="{006FD20F-2929-41A6-B899-9A3D664AAF94}"/>
    <cellStyle name="Comma 5 4 2 4 3" xfId="8485" xr:uid="{2C0FF480-0B91-4AA9-BC7C-B5FE1165B994}"/>
    <cellStyle name="Comma 5 4 2 4 3 2" xfId="22848" xr:uid="{5C03E560-EBFB-488B-9D40-0A9E8C632C7E}"/>
    <cellStyle name="Comma 5 4 2 4 4" xfId="14583" xr:uid="{409ED1BA-FA5B-417E-B17E-D8AB353BB83E}"/>
    <cellStyle name="Comma 5 4 2 4 5" xfId="28942" xr:uid="{66F0C660-7128-4F6B-9CCD-86D6FA53889F}"/>
    <cellStyle name="Comma 5 4 2 4 6" xfId="35036" xr:uid="{0CD0F9B5-AD7E-49C5-9FDE-244177BB5724}"/>
    <cellStyle name="Comma 5 4 2 4 7" xfId="44446" xr:uid="{C69A0730-FA01-444E-A518-47389C99BA8B}"/>
    <cellStyle name="Comma 5 4 2 5" xfId="2580" xr:uid="{F45E06E0-6634-49B9-854D-55FD89672DD7}"/>
    <cellStyle name="Comma 5 4 2 5 2" xfId="5659" xr:uid="{F0CCF91A-C9F3-4333-8027-9F7064372E3B}"/>
    <cellStyle name="Comma 5 4 2 5 2 2" xfId="11869" xr:uid="{5F5D4E9A-E30A-4711-9CB8-145616AF247F}"/>
    <cellStyle name="Comma 5 4 2 5 2 2 2" xfId="26232" xr:uid="{82695FF2-74F4-49F5-882D-789152C2CDE6}"/>
    <cellStyle name="Comma 5 4 2 5 2 3" xfId="17967" xr:uid="{B29703D8-B600-4FE9-8EAA-58103B5AB9E6}"/>
    <cellStyle name="Comma 5 4 2 5 2 4" xfId="32326" xr:uid="{CA4B4B11-F006-417B-ACB2-359397F7F746}"/>
    <cellStyle name="Comma 5 4 2 5 2 5" xfId="38420" xr:uid="{673585EC-7F81-4FEF-9A4E-2A1AC48BC8EF}"/>
    <cellStyle name="Comma 5 4 2 5 3" xfId="8859" xr:uid="{1B01BBD6-34E8-404B-AA54-95007E5872DA}"/>
    <cellStyle name="Comma 5 4 2 5 3 2" xfId="23222" xr:uid="{87F54C08-0210-4960-96F0-F0BF13E23EC6}"/>
    <cellStyle name="Comma 5 4 2 5 4" xfId="14957" xr:uid="{D1074D35-2F9C-43BE-8393-E8DFDF842A5C}"/>
    <cellStyle name="Comma 5 4 2 5 5" xfId="29316" xr:uid="{FC3DA0EF-CFB0-4C31-908C-6B7D9787EE83}"/>
    <cellStyle name="Comma 5 4 2 5 6" xfId="35410" xr:uid="{B9578C2D-EC9D-4D20-8EBF-958941439019}"/>
    <cellStyle name="Comma 5 4 2 5 7" xfId="45421" xr:uid="{5CCFD7F8-555D-4BB6-9BA5-02654E2E962B}"/>
    <cellStyle name="Comma 5 4 2 6" xfId="2954" xr:uid="{A129B5F3-6162-4B74-84BD-23E2D95C7E47}"/>
    <cellStyle name="Comma 5 4 2 6 2" xfId="6033" xr:uid="{6448FC13-D856-460A-8B44-87D6DF5CF712}"/>
    <cellStyle name="Comma 5 4 2 6 2 2" xfId="12243" xr:uid="{B090818C-B542-47C7-A963-B706E2922C23}"/>
    <cellStyle name="Comma 5 4 2 6 2 2 2" xfId="26606" xr:uid="{174B9560-C0A0-43D9-8578-4500E7A94EB1}"/>
    <cellStyle name="Comma 5 4 2 6 2 3" xfId="18341" xr:uid="{2EF25B13-A606-4A34-B47E-32CDD6879D49}"/>
    <cellStyle name="Comma 5 4 2 6 2 4" xfId="32700" xr:uid="{DB8C4FDF-02BA-4910-8E40-BE7CD032C327}"/>
    <cellStyle name="Comma 5 4 2 6 2 5" xfId="38794" xr:uid="{49267014-BBAB-46B7-A726-0370F71695FB}"/>
    <cellStyle name="Comma 5 4 2 6 3" xfId="9233" xr:uid="{3DA0BCAD-26F7-43FB-8CAA-7FA752B9E96A}"/>
    <cellStyle name="Comma 5 4 2 6 3 2" xfId="23596" xr:uid="{D854E08A-63D0-41A7-8D30-D78F5F2DF44D}"/>
    <cellStyle name="Comma 5 4 2 6 4" xfId="15331" xr:uid="{77D57A5B-F01A-420B-B32D-83291A702619}"/>
    <cellStyle name="Comma 5 4 2 6 5" xfId="29690" xr:uid="{2091435A-214B-4735-8AB0-7A4BAE13D257}"/>
    <cellStyle name="Comma 5 4 2 6 6" xfId="35784" xr:uid="{DE664A56-CD15-4B49-BC0C-F866FF7C6EC2}"/>
    <cellStyle name="Comma 5 4 2 6 7" xfId="41688" xr:uid="{D54EB1FF-5B33-4DFE-8C6D-948F36335702}"/>
    <cellStyle name="Comma 5 4 2 7" xfId="3328" xr:uid="{B2CB1B0E-65D1-4D68-9622-17B5549A0D1F}"/>
    <cellStyle name="Comma 5 4 2 7 2" xfId="6407" xr:uid="{CEEB76AF-1EF8-48D0-A102-41EE93FD8B47}"/>
    <cellStyle name="Comma 5 4 2 7 2 2" xfId="12617" xr:uid="{9D79828E-F40C-445E-BC31-06C7F7DEB003}"/>
    <cellStyle name="Comma 5 4 2 7 2 2 2" xfId="26980" xr:uid="{FDCF7061-845E-47F9-9DA9-4AB3AD429FE7}"/>
    <cellStyle name="Comma 5 4 2 7 2 3" xfId="18715" xr:uid="{284F8076-333C-441E-A130-91F5EF140394}"/>
    <cellStyle name="Comma 5 4 2 7 2 4" xfId="33074" xr:uid="{47724E9E-486E-4A41-837F-C03A57C1B2B3}"/>
    <cellStyle name="Comma 5 4 2 7 2 5" xfId="39168" xr:uid="{E38DE67A-C511-49F1-A235-33673E182E6F}"/>
    <cellStyle name="Comma 5 4 2 7 3" xfId="9607" xr:uid="{FAABCA5D-2B81-45EE-A4A0-545CE0519771}"/>
    <cellStyle name="Comma 5 4 2 7 3 2" xfId="23970" xr:uid="{4B132C70-48C4-4839-BD0F-B1E61ED05FB9}"/>
    <cellStyle name="Comma 5 4 2 7 4" xfId="15705" xr:uid="{5850C040-10F9-4847-94FF-7124A866C0E9}"/>
    <cellStyle name="Comma 5 4 2 7 5" xfId="30064" xr:uid="{B33EB0B1-4685-471C-9322-C7E6AE460D67}"/>
    <cellStyle name="Comma 5 4 2 7 6" xfId="36158" xr:uid="{C713B44C-4581-486E-926C-A36EC54434EC}"/>
    <cellStyle name="Comma 5 4 2 7 7" xfId="46066" xr:uid="{E808FCD2-E3E1-41B9-84B3-91AF8D6B71BD}"/>
    <cellStyle name="Comma 5 4 2 8" xfId="3704" xr:uid="{987F32B4-9AA1-4899-94A8-A36D48711270}"/>
    <cellStyle name="Comma 5 4 2 8 2" xfId="6783" xr:uid="{7D352A6A-C2BC-47D4-AEFF-83FAADEA22D5}"/>
    <cellStyle name="Comma 5 4 2 8 2 2" xfId="12992" xr:uid="{1F41BBB6-7649-4B96-B05D-AD32982EBEF8}"/>
    <cellStyle name="Comma 5 4 2 8 2 2 2" xfId="27355" xr:uid="{7EF3A0BF-9B26-4774-8E4A-5A6AD1E7AD00}"/>
    <cellStyle name="Comma 5 4 2 8 2 3" xfId="19090" xr:uid="{4DFF28A6-4E8B-4F90-9651-8BC38323412D}"/>
    <cellStyle name="Comma 5 4 2 8 2 4" xfId="33449" xr:uid="{4C5582A3-96CC-4645-B247-B777F04BFB2F}"/>
    <cellStyle name="Comma 5 4 2 8 2 5" xfId="39543" xr:uid="{52748B74-65DC-4152-B945-345339364E34}"/>
    <cellStyle name="Comma 5 4 2 8 3" xfId="9983" xr:uid="{527F246F-87C7-4473-A295-82F3948A9C1F}"/>
    <cellStyle name="Comma 5 4 2 8 3 2" xfId="24346" xr:uid="{F89431F2-126A-4EED-A16F-F041FB4AB4AA}"/>
    <cellStyle name="Comma 5 4 2 8 4" xfId="16081" xr:uid="{3A12C19C-83B2-48DC-9250-6C6F660EEB04}"/>
    <cellStyle name="Comma 5 4 2 8 5" xfId="30440" xr:uid="{1455B9F3-0827-49A8-943D-81A5B2DCB78A}"/>
    <cellStyle name="Comma 5 4 2 8 6" xfId="36534" xr:uid="{A642193C-DC19-43B1-B8A5-687B8631023D}"/>
    <cellStyle name="Comma 5 4 2 9" xfId="4080" xr:uid="{1688D48C-FE29-4BFF-84B4-6D81D3CCB93B}"/>
    <cellStyle name="Comma 5 4 2 9 2" xfId="10359" xr:uid="{06767434-52AF-4B4C-924A-E041E7DBC0C7}"/>
    <cellStyle name="Comma 5 4 2 9 2 2" xfId="24722" xr:uid="{A04C8D3D-7341-4223-BB45-F3AEF3A75202}"/>
    <cellStyle name="Comma 5 4 2 9 3" xfId="16457" xr:uid="{97479593-BC83-4323-AF7D-429DF3858A13}"/>
    <cellStyle name="Comma 5 4 2 9 4" xfId="30816" xr:uid="{A235C981-3A16-40F6-94F9-88BB421F7605}"/>
    <cellStyle name="Comma 5 4 2 9 5" xfId="36910" xr:uid="{DE0DEB37-287D-4AF0-BB8F-1EB7831BAC3B}"/>
    <cellStyle name="Comma 5 4 3" xfId="401" xr:uid="{8C011261-F3AB-47CA-B0EA-53752503FA69}"/>
    <cellStyle name="Comma 5 4 3 2" xfId="4332" xr:uid="{AED2502F-49C1-4DC1-9181-1D20D9A553CC}"/>
    <cellStyle name="Comma 5 4 3 2 2" xfId="10563" xr:uid="{F86CEB11-96CB-4576-8AC2-7ED16C6FA4A8}"/>
    <cellStyle name="Comma 5 4 3 2 2 2" xfId="24926" xr:uid="{41840921-57FF-47AA-8FA3-5FED6D1E41DB}"/>
    <cellStyle name="Comma 5 4 3 2 3" xfId="16661" xr:uid="{28EDADFD-112E-422A-8C91-73E29B598344}"/>
    <cellStyle name="Comma 5 4 3 2 4" xfId="31020" xr:uid="{ABEAFAE1-3023-453B-93A9-BFE4C3577AE1}"/>
    <cellStyle name="Comma 5 4 3 2 5" xfId="37114" xr:uid="{6CEA10C5-4921-412F-BE5D-456AC97C89FA}"/>
    <cellStyle name="Comma 5 4 3 2 6" xfId="40365" xr:uid="{78FDF089-2157-499F-AAE0-B3217BF9D2F0}"/>
    <cellStyle name="Comma 5 4 3 3" xfId="7530" xr:uid="{E645CA14-A0F4-4ABD-A070-754AC623C3C9}"/>
    <cellStyle name="Comma 5 4 3 3 2" xfId="21892" xr:uid="{2C03A582-660F-4F87-9A60-A5F722F90A26}"/>
    <cellStyle name="Comma 5 4 3 3 3" xfId="42200" xr:uid="{5D4E5D50-EFBB-4F5D-914D-AD59A1A5BAE9}"/>
    <cellStyle name="Comma 5 4 3 4" xfId="13627" xr:uid="{1897028A-DC61-41CB-B590-CF588DA7C879}"/>
    <cellStyle name="Comma 5 4 3 4 2" xfId="46146" xr:uid="{32625DBD-B088-475C-AC17-C6AFE9EDA651}"/>
    <cellStyle name="Comma 5 4 3 5" xfId="27986" xr:uid="{A2009965-C16A-41BB-8DB3-074FEEE0BEAD}"/>
    <cellStyle name="Comma 5 4 3 6" xfId="34080" xr:uid="{5AB47DD3-44D1-4DB9-BFBA-FDC97B74D021}"/>
    <cellStyle name="Comma 5 4 3 7" xfId="1266" xr:uid="{4D4371D2-627B-4C8A-8376-E8475034E788}"/>
    <cellStyle name="Comma 5 4 3 8" xfId="39913" xr:uid="{D6C92A31-11A5-41C3-B8BD-BBBBE5EB4E79}"/>
    <cellStyle name="Comma 5 4 3 9" xfId="46717" xr:uid="{90797CEC-1A27-4D4F-BA5B-A7973ABE8416}"/>
    <cellStyle name="Comma 5 4 4" xfId="1630" xr:uid="{449A63EE-EFDE-4256-8918-2D38928C09BE}"/>
    <cellStyle name="Comma 5 4 4 2" xfId="4704" xr:uid="{60C19658-EA5D-4BB0-8C6C-AA69CD4F20F9}"/>
    <cellStyle name="Comma 5 4 4 2 2" xfId="10913" xr:uid="{97978B67-6562-4B91-B913-B726F58F1386}"/>
    <cellStyle name="Comma 5 4 4 2 2 2" xfId="25276" xr:uid="{0A475012-24BD-472C-A074-9CF2E276EC67}"/>
    <cellStyle name="Comma 5 4 4 2 3" xfId="17011" xr:uid="{5786BA7A-A9A2-48A6-9D31-0A124EA3DB54}"/>
    <cellStyle name="Comma 5 4 4 2 4" xfId="31370" xr:uid="{FC68C0CA-6753-4C62-87FC-552832B9C6B5}"/>
    <cellStyle name="Comma 5 4 4 2 5" xfId="37464" xr:uid="{4D6AAC37-76AA-4901-B3DF-2FF74043E4BF}"/>
    <cellStyle name="Comma 5 4 4 2 6" xfId="43117" xr:uid="{6DB7BECC-B864-428D-A88F-ABE246300CBB}"/>
    <cellStyle name="Comma 5 4 4 3" xfId="7903" xr:uid="{062A31B9-33CB-4F82-A493-8DAA2EB19FF8}"/>
    <cellStyle name="Comma 5 4 4 3 2" xfId="22266" xr:uid="{9E628680-EA0D-4454-B06D-0C2521135D40}"/>
    <cellStyle name="Comma 5 4 4 4" xfId="14001" xr:uid="{68D3DA3D-0395-444E-B9F1-9A25C0FF43DF}"/>
    <cellStyle name="Comma 5 4 4 5" xfId="28360" xr:uid="{56D5BD01-99F7-4AE0-90F5-5D2E0A936CC8}"/>
    <cellStyle name="Comma 5 4 4 6" xfId="34454" xr:uid="{512A026E-95FC-4C64-A4B8-1D06F0F2F4E0}"/>
    <cellStyle name="Comma 5 4 4 7" xfId="40198" xr:uid="{AB549692-1140-4E4B-8CE8-547B929D50D8}"/>
    <cellStyle name="Comma 5 4 5" xfId="2000" xr:uid="{3B5F6A02-8F18-41F6-822A-12EF51CD186F}"/>
    <cellStyle name="Comma 5 4 5 2" xfId="5077" xr:uid="{ED835E06-3738-4FE8-A49C-C0E320153331}"/>
    <cellStyle name="Comma 5 4 5 2 2" xfId="11287" xr:uid="{9F32EE82-D8B5-4376-BC64-EFC38C105FBB}"/>
    <cellStyle name="Comma 5 4 5 2 2 2" xfId="25650" xr:uid="{39AD0AFC-C4AA-47BE-AC50-60979BC2755F}"/>
    <cellStyle name="Comma 5 4 5 2 3" xfId="17385" xr:uid="{9AA5ED90-96DF-411B-94DE-D42FBDF9DC4E}"/>
    <cellStyle name="Comma 5 4 5 2 4" xfId="31744" xr:uid="{A46DFB08-FB77-4BBB-8A8D-0DD97DC4CBB9}"/>
    <cellStyle name="Comma 5 4 5 2 5" xfId="37838" xr:uid="{C79D5E55-359E-4A75-A454-78AEE0FB01A9}"/>
    <cellStyle name="Comma 5 4 5 3" xfId="8277" xr:uid="{82320D40-CE78-4DFE-811A-67CB73361C1A}"/>
    <cellStyle name="Comma 5 4 5 3 2" xfId="22640" xr:uid="{70A2D250-CD29-4DAD-AC95-0CC6AEAFACF9}"/>
    <cellStyle name="Comma 5 4 5 4" xfId="14375" xr:uid="{AC9A5970-BD3D-4BFD-BF43-CB6AE34075AA}"/>
    <cellStyle name="Comma 5 4 5 5" xfId="28734" xr:uid="{4690FC82-93AE-4CBD-9A9C-2CC948D07CF4}"/>
    <cellStyle name="Comma 5 4 5 6" xfId="34828" xr:uid="{AF61B0F6-104E-4C40-9DB2-A7FD6B9FCC18}"/>
    <cellStyle name="Comma 5 4 5 7" xfId="44016" xr:uid="{12AEC045-AEE2-4360-A05E-583C52A2F87E}"/>
    <cellStyle name="Comma 5 4 6" xfId="2373" xr:uid="{F73ADD37-9DCB-4B1A-8B96-EDF4C22599F6}"/>
    <cellStyle name="Comma 5 4 6 2" xfId="5451" xr:uid="{2863140D-B761-4A72-ABB5-76E244AB1E13}"/>
    <cellStyle name="Comma 5 4 6 2 2" xfId="11661" xr:uid="{F1073A52-0C0D-48A9-BFBE-57C6B38AA1FF}"/>
    <cellStyle name="Comma 5 4 6 2 2 2" xfId="26024" xr:uid="{C47EF65A-1B60-48C7-8812-440E03DF91A0}"/>
    <cellStyle name="Comma 5 4 6 2 3" xfId="17759" xr:uid="{C5CCBABC-9CEC-464F-B78D-D258F05668BE}"/>
    <cellStyle name="Comma 5 4 6 2 4" xfId="32118" xr:uid="{3A46A51F-73A4-42E2-93A6-D7C8DDE540DC}"/>
    <cellStyle name="Comma 5 4 6 2 5" xfId="38212" xr:uid="{BFA0F662-9FF4-4530-BA19-BE405BF41E0E}"/>
    <cellStyle name="Comma 5 4 6 3" xfId="8651" xr:uid="{9E75E3A2-ED43-4E70-A13B-0A1E1F6282A9}"/>
    <cellStyle name="Comma 5 4 6 3 2" xfId="23014" xr:uid="{F6C50B47-4054-4AF8-8CEF-F05E0E2F4F5C}"/>
    <cellStyle name="Comma 5 4 6 4" xfId="14749" xr:uid="{D6B48DEA-7862-421E-815E-82D23B6E2FEE}"/>
    <cellStyle name="Comma 5 4 6 5" xfId="29108" xr:uid="{D5CBD900-42B9-452F-B5B0-25713A5C097E}"/>
    <cellStyle name="Comma 5 4 6 6" xfId="35202" xr:uid="{584D8793-7E38-4271-9626-4FBCC4B40E05}"/>
    <cellStyle name="Comma 5 4 6 7" xfId="44975" xr:uid="{35C5B0ED-E256-4A3A-8DC1-77CAE1F9F24B}"/>
    <cellStyle name="Comma 5 4 7" xfId="2746" xr:uid="{1EEDE8EB-E965-44B8-B6A9-2362D21393B3}"/>
    <cellStyle name="Comma 5 4 7 2" xfId="5825" xr:uid="{9FCFF291-36EA-4090-B609-BEDB71D967E2}"/>
    <cellStyle name="Comma 5 4 7 2 2" xfId="12035" xr:uid="{4DEC8B1A-017D-414C-88F9-562585DE0ECB}"/>
    <cellStyle name="Comma 5 4 7 2 2 2" xfId="26398" xr:uid="{6C499FE5-5A18-4C39-B67B-CC7FC067203A}"/>
    <cellStyle name="Comma 5 4 7 2 3" xfId="18133" xr:uid="{21B360C4-ACC9-44D1-852D-5A66EA52B4C4}"/>
    <cellStyle name="Comma 5 4 7 2 4" xfId="32492" xr:uid="{A4B7F53D-F129-4E9B-B571-6304CB2A6B9A}"/>
    <cellStyle name="Comma 5 4 7 2 5" xfId="38586" xr:uid="{577D454C-8752-42E5-8049-6F3904EF7396}"/>
    <cellStyle name="Comma 5 4 7 3" xfId="9025" xr:uid="{4C5D833C-2582-4909-800E-FC9578579678}"/>
    <cellStyle name="Comma 5 4 7 3 2" xfId="23388" xr:uid="{74A46B26-83A3-43C7-A72B-2E2DB4B2330F}"/>
    <cellStyle name="Comma 5 4 7 4" xfId="15123" xr:uid="{849F41AE-FED4-4F99-A6E8-0BA78C1AA1ED}"/>
    <cellStyle name="Comma 5 4 7 5" xfId="29482" xr:uid="{1EC785EC-48B5-467A-815A-470501D3BDDF}"/>
    <cellStyle name="Comma 5 4 7 6" xfId="35576" xr:uid="{B5A813BF-74D6-49DE-8B70-24E43CE708E5}"/>
    <cellStyle name="Comma 5 4 7 7" xfId="41184" xr:uid="{6AE6A2BB-FBE9-4517-9C24-B2D504D0D51B}"/>
    <cellStyle name="Comma 5 4 8" xfId="3120" xr:uid="{7E8C2611-9214-4408-8396-9AB009343AF9}"/>
    <cellStyle name="Comma 5 4 8 2" xfId="6199" xr:uid="{518D14C1-5036-4F46-8950-AA9E9ADF0C27}"/>
    <cellStyle name="Comma 5 4 8 2 2" xfId="12409" xr:uid="{7BDD2729-B818-40E5-90F3-ADB265E45354}"/>
    <cellStyle name="Comma 5 4 8 2 2 2" xfId="26772" xr:uid="{69CD8250-17F6-44A1-90EA-F7676D7D05A7}"/>
    <cellStyle name="Comma 5 4 8 2 3" xfId="18507" xr:uid="{DF1EF1BA-4ABC-42E5-BE55-D9396978EABC}"/>
    <cellStyle name="Comma 5 4 8 2 4" xfId="32866" xr:uid="{DF113198-4969-4BBE-8EEC-78CC44ABA27D}"/>
    <cellStyle name="Comma 5 4 8 2 5" xfId="38960" xr:uid="{4046BD12-3B1E-4D40-88E2-29E151B577D6}"/>
    <cellStyle name="Comma 5 4 8 3" xfId="9399" xr:uid="{2D23EFDF-42AC-40C5-9698-B45C2972708F}"/>
    <cellStyle name="Comma 5 4 8 3 2" xfId="23762" xr:uid="{AE7950ED-AF06-43E7-ABBF-A2A8550356A7}"/>
    <cellStyle name="Comma 5 4 8 4" xfId="15497" xr:uid="{5AF4AA68-B3B8-4B96-92B6-971577430888}"/>
    <cellStyle name="Comma 5 4 8 5" xfId="29856" xr:uid="{CEF49889-40F6-4F4B-A9A4-A88AF9D5B257}"/>
    <cellStyle name="Comma 5 4 8 6" xfId="35950" xr:uid="{2133DB2A-BC51-4F8B-B6EF-64FE6F2B8D3C}"/>
    <cellStyle name="Comma 5 4 8 7" xfId="45977" xr:uid="{6F9D6C6C-65C6-4B33-A26D-D85747576486}"/>
    <cellStyle name="Comma 5 4 9" xfId="3496" xr:uid="{9F19E4DC-0B7F-45D9-B63D-7F48A650A73A}"/>
    <cellStyle name="Comma 5 4 9 2" xfId="6575" xr:uid="{668AE74C-A85A-4505-899C-680091E786E2}"/>
    <cellStyle name="Comma 5 4 9 2 2" xfId="12784" xr:uid="{A7C586FA-E3AE-49FF-80D3-D718A3133664}"/>
    <cellStyle name="Comma 5 4 9 2 2 2" xfId="27147" xr:uid="{6BAC1A1E-827A-46C7-99DE-2B382F4DFAB3}"/>
    <cellStyle name="Comma 5 4 9 2 3" xfId="18882" xr:uid="{36F7DEC7-E18C-4042-BD47-A356FBCF2C74}"/>
    <cellStyle name="Comma 5 4 9 2 4" xfId="33241" xr:uid="{B4C0D8BB-BFA0-4530-8741-2319BF500A52}"/>
    <cellStyle name="Comma 5 4 9 2 5" xfId="39335" xr:uid="{4F543885-15F2-4BB7-9270-20EEE3970F68}"/>
    <cellStyle name="Comma 5 4 9 3" xfId="9775" xr:uid="{30CF688C-3627-4389-9B70-D43179CD217E}"/>
    <cellStyle name="Comma 5 4 9 3 2" xfId="24138" xr:uid="{FAA29AA7-0BD2-4C22-88B0-09928E986764}"/>
    <cellStyle name="Comma 5 4 9 4" xfId="15873" xr:uid="{3BCDD90B-41CC-4D85-B16D-5DF07FC71AE6}"/>
    <cellStyle name="Comma 5 4 9 5" xfId="30232" xr:uid="{E4B6F164-8FE1-4A9F-B2F9-42772E201D83}"/>
    <cellStyle name="Comma 5 4 9 6" xfId="36326" xr:uid="{54234C96-D044-4E35-ABE5-DA31311FD9FA}"/>
    <cellStyle name="Comma 5 5" xfId="237" xr:uid="{BE20963C-A9AE-4071-9C3C-7EF6A11AAABE}"/>
    <cellStyle name="Comma 5 5 10" xfId="3886" xr:uid="{28E2BAC6-E4A1-46E0-BD56-CE5331815FD6}"/>
    <cellStyle name="Comma 5 5 10 2" xfId="10165" xr:uid="{2237686A-F28D-4853-B34F-EB1DD97C2819}"/>
    <cellStyle name="Comma 5 5 10 2 2" xfId="24528" xr:uid="{468BCC84-40F6-49E9-B125-B4383557F862}"/>
    <cellStyle name="Comma 5 5 10 3" xfId="16263" xr:uid="{22A725A2-878E-46FB-A8CD-85728E27C4F5}"/>
    <cellStyle name="Comma 5 5 10 4" xfId="30622" xr:uid="{81C15D30-B5AB-4B24-8462-A3A43C2184F7}"/>
    <cellStyle name="Comma 5 5 10 5" xfId="36716" xr:uid="{4902F8DB-B1D6-4D81-952F-DBC6FFA2A961}"/>
    <cellStyle name="Comma 5 5 11" xfId="7084" xr:uid="{713BB0D5-DEAF-4D98-8EB3-9B1A72336E14}"/>
    <cellStyle name="Comma 5 5 11 2" xfId="21446" xr:uid="{99A98651-B317-4F51-A65A-481C2E2D4C50}"/>
    <cellStyle name="Comma 5 5 12" xfId="13181" xr:uid="{56510195-FB17-4C2A-9503-2DE88B347351}"/>
    <cellStyle name="Comma 5 5 13" xfId="27540" xr:uid="{15342C86-51C6-42B1-9857-AF89052F837C}"/>
    <cellStyle name="Comma 5 5 14" xfId="33634" xr:uid="{2464EF43-7F57-4FDD-8A0E-F4BE3279CE31}"/>
    <cellStyle name="Comma 5 5 15" xfId="952" xr:uid="{F694A1B7-41E2-4006-B9EE-BB3AEC91E035}"/>
    <cellStyle name="Comma 5 5 16" xfId="39770" xr:uid="{69881FC0-26BF-4422-8E24-7FA9A1A5FBF0}"/>
    <cellStyle name="Comma 5 5 17" xfId="46843" xr:uid="{6016B845-CF7D-408E-98FE-DBFED15BA053}"/>
    <cellStyle name="Comma 5 5 2" xfId="332" xr:uid="{E4B8CCEB-0FA9-487A-A94E-8DA30D7131BB}"/>
    <cellStyle name="Comma 5 5 2 10" xfId="7292" xr:uid="{390A44F5-E63E-425A-9D21-B697A1454BC5}"/>
    <cellStyle name="Comma 5 5 2 10 2" xfId="21654" xr:uid="{27AD44C2-31B7-47F7-B893-E1AF839D1276}"/>
    <cellStyle name="Comma 5 5 2 11" xfId="13389" xr:uid="{E65E2C45-2568-470F-B43B-8F724E68F5DB}"/>
    <cellStyle name="Comma 5 5 2 12" xfId="27748" xr:uid="{93D9204E-2E51-4232-8B2A-44B3F571FF88}"/>
    <cellStyle name="Comma 5 5 2 13" xfId="33842" xr:uid="{0423AA90-E041-43A3-8464-84CB99F639DB}"/>
    <cellStyle name="Comma 5 5 2 14" xfId="1120" xr:uid="{74D82AA1-B4E5-4CA5-8133-98111D6B303D}"/>
    <cellStyle name="Comma 5 5 2 15" xfId="39844" xr:uid="{CA04D3EC-4B14-4C58-86F0-5E400960F98B}"/>
    <cellStyle name="Comma 5 5 2 16" xfId="46766" xr:uid="{1FD87D74-ACC7-4616-9DF4-FE0087E523EC}"/>
    <cellStyle name="Comma 5 5 2 2" xfId="484" xr:uid="{4BD5A834-82E7-4F4B-A803-21183C38DB0E}"/>
    <cellStyle name="Comma 5 5 2 2 2" xfId="4553" xr:uid="{50BE46E0-3A74-4D8A-A3DD-B851BE167F8C}"/>
    <cellStyle name="Comma 5 5 2 2 2 2" xfId="10761" xr:uid="{797289CE-42A1-43DB-A792-85566B645413}"/>
    <cellStyle name="Comma 5 5 2 2 2 2 2" xfId="25124" xr:uid="{9DC48C15-8857-4D74-BD6D-DC9748B15522}"/>
    <cellStyle name="Comma 5 5 2 2 2 3" xfId="16859" xr:uid="{516074CF-B8FB-4018-8878-6ADC193EA8A1}"/>
    <cellStyle name="Comma 5 5 2 2 2 4" xfId="31218" xr:uid="{360C5F55-AFDD-402B-A477-98FCC0BF236B}"/>
    <cellStyle name="Comma 5 5 2 2 2 5" xfId="37312" xr:uid="{89BF58ED-0DFD-46B1-B854-1CD3CB967C58}"/>
    <cellStyle name="Comma 5 5 2 2 2 6" xfId="40448" xr:uid="{E31E55F5-F408-4FE1-B9A2-29659668A6C2}"/>
    <cellStyle name="Comma 5 5 2 2 3" xfId="7751" xr:uid="{7FC30911-A042-401C-9584-F830B8A483A9}"/>
    <cellStyle name="Comma 5 5 2 2 3 2" xfId="22114" xr:uid="{FE2EB068-9ECE-417B-B86E-3B3B9A2C16AA}"/>
    <cellStyle name="Comma 5 5 2 2 3 3" xfId="42686" xr:uid="{890B5C6E-E033-43A1-A21A-71E92A399D60}"/>
    <cellStyle name="Comma 5 5 2 2 4" xfId="13849" xr:uid="{ADD02559-ED1E-4175-84BC-1BF7FFEA96DA}"/>
    <cellStyle name="Comma 5 5 2 2 4 2" xfId="46229" xr:uid="{EFE0E5E5-F341-49BA-997B-D708B22DEFEC}"/>
    <cellStyle name="Comma 5 5 2 2 5" xfId="28208" xr:uid="{C7E85C87-A5F2-4AF5-ABAD-30601D6DBCE6}"/>
    <cellStyle name="Comma 5 5 2 2 6" xfId="34302" xr:uid="{90BECC8D-A730-4841-A5AB-60B77F29779F}"/>
    <cellStyle name="Comma 5 5 2 2 7" xfId="1480" xr:uid="{BD71C809-121A-4D21-946B-4DB5E6738F6C}"/>
    <cellStyle name="Comma 5 5 2 2 8" xfId="39996" xr:uid="{C3856FB7-3E23-46AD-BA60-BBA82D035CE7}"/>
    <cellStyle name="Comma 5 5 2 3" xfId="1849" xr:uid="{FD47512D-E4C1-43BD-95F6-536E6D771373}"/>
    <cellStyle name="Comma 5 5 2 3 2" xfId="4925" xr:uid="{519E856A-E093-4E28-BC36-41110B4DB24C}"/>
    <cellStyle name="Comma 5 5 2 3 2 2" xfId="11135" xr:uid="{DE54517B-1E04-49F8-A853-408F3FE10813}"/>
    <cellStyle name="Comma 5 5 2 3 2 2 2" xfId="25498" xr:uid="{5C4ABF11-91B6-4D06-A094-F4C1DC9A0BE3}"/>
    <cellStyle name="Comma 5 5 2 3 2 3" xfId="17233" xr:uid="{5778E8EB-663B-4F88-8855-22958C5A7D45}"/>
    <cellStyle name="Comma 5 5 2 3 2 4" xfId="31592" xr:uid="{DAFD583C-8DCC-4657-AFAE-3872D5A428CB}"/>
    <cellStyle name="Comma 5 5 2 3 2 5" xfId="37686" xr:uid="{9EF27D02-6A84-4ECF-B46A-6F13522C8126}"/>
    <cellStyle name="Comma 5 5 2 3 2 6" xfId="43600" xr:uid="{ADAB8D41-D3FF-49EC-AFEA-7E1662FF6B36}"/>
    <cellStyle name="Comma 5 5 2 3 3" xfId="8125" xr:uid="{6BA3847B-A806-4072-8378-B4DDEA427FA7}"/>
    <cellStyle name="Comma 5 5 2 3 3 2" xfId="22488" xr:uid="{A3E1ECEE-17D6-4AAF-8A60-525E8BAEF5FF}"/>
    <cellStyle name="Comma 5 5 2 3 4" xfId="14223" xr:uid="{460A9CD9-4C34-48D5-B99F-6A69BBF7F11E}"/>
    <cellStyle name="Comma 5 5 2 3 5" xfId="28582" xr:uid="{3B7A1C4E-6BEB-4F83-BD97-FA41B6F506A1}"/>
    <cellStyle name="Comma 5 5 2 3 6" xfId="34676" xr:uid="{D73B8676-7A07-4DA8-9FC1-66C15FBF4E29}"/>
    <cellStyle name="Comma 5 5 2 3 7" xfId="40296" xr:uid="{D16A10C5-25EC-4ED4-8F2D-8C693AEE8090}"/>
    <cellStyle name="Comma 5 5 2 4" xfId="2221" xr:uid="{48AF9A96-EFE7-4B53-AC10-71069492C940}"/>
    <cellStyle name="Comma 5 5 2 4 2" xfId="5299" xr:uid="{EB9C40E7-7317-4512-9DC9-158DD0F5B3D2}"/>
    <cellStyle name="Comma 5 5 2 4 2 2" xfId="11509" xr:uid="{F6CAA303-5BF2-40C7-8921-70FB6386DA51}"/>
    <cellStyle name="Comma 5 5 2 4 2 2 2" xfId="25872" xr:uid="{74EBECFE-ACD6-4311-BC7D-4F20F1A2BB35}"/>
    <cellStyle name="Comma 5 5 2 4 2 3" xfId="17607" xr:uid="{708CBECA-A06B-4CC0-84A8-6A27BF8A4DAE}"/>
    <cellStyle name="Comma 5 5 2 4 2 4" xfId="31966" xr:uid="{CDD762C7-16F5-41F5-961D-F3B4872DEC49}"/>
    <cellStyle name="Comma 5 5 2 4 2 5" xfId="38060" xr:uid="{35E237FF-1F4C-495D-A2F6-7A185A9B3CB5}"/>
    <cellStyle name="Comma 5 5 2 4 3" xfId="8499" xr:uid="{00C58463-B571-479C-BAD4-47BDC7146784}"/>
    <cellStyle name="Comma 5 5 2 4 3 2" xfId="22862" xr:uid="{852008AF-13DF-4F90-A6C2-A9B8EE4E38B6}"/>
    <cellStyle name="Comma 5 5 2 4 4" xfId="14597" xr:uid="{C6ED9727-44CD-4508-8EA3-86ECBD7263C0}"/>
    <cellStyle name="Comma 5 5 2 4 5" xfId="28956" xr:uid="{5B047128-FB3A-4F48-9A7D-DF4354B3A1C3}"/>
    <cellStyle name="Comma 5 5 2 4 6" xfId="35050" xr:uid="{760AF418-2A23-46C4-A101-2574070BEB14}"/>
    <cellStyle name="Comma 5 5 2 4 7" xfId="44499" xr:uid="{9ACC4C9B-2979-4932-ABA6-0F34C9356DF1}"/>
    <cellStyle name="Comma 5 5 2 5" xfId="2594" xr:uid="{504E0CB4-42CE-42E8-8393-2790569AF146}"/>
    <cellStyle name="Comma 5 5 2 5 2" xfId="5673" xr:uid="{8A3201DE-01A6-47A5-904D-D9D318F505D3}"/>
    <cellStyle name="Comma 5 5 2 5 2 2" xfId="11883" xr:uid="{B3882A32-2D70-4233-AC1A-ED7242116C6F}"/>
    <cellStyle name="Comma 5 5 2 5 2 2 2" xfId="26246" xr:uid="{9609A049-3390-48E8-AA84-BB52CE076611}"/>
    <cellStyle name="Comma 5 5 2 5 2 3" xfId="17981" xr:uid="{C9CD2766-1B47-4DC2-B274-C695129A13EC}"/>
    <cellStyle name="Comma 5 5 2 5 2 4" xfId="32340" xr:uid="{00518815-98AD-497D-A36D-E38B9CEBEE1B}"/>
    <cellStyle name="Comma 5 5 2 5 2 5" xfId="38434" xr:uid="{48AF4435-FF59-4CCB-8453-7240A4D3DCA1}"/>
    <cellStyle name="Comma 5 5 2 5 3" xfId="8873" xr:uid="{661AA905-0B8A-4616-BA3F-D4DACD2B7C4E}"/>
    <cellStyle name="Comma 5 5 2 5 3 2" xfId="23236" xr:uid="{ECDE0621-2297-4ECE-BE85-071E2B30ACED}"/>
    <cellStyle name="Comma 5 5 2 5 4" xfId="14971" xr:uid="{8AB700AC-6ED0-4E3A-AF9E-4624C9DC1BFC}"/>
    <cellStyle name="Comma 5 5 2 5 5" xfId="29330" xr:uid="{307FA680-9B30-4050-96D8-6E2ED6FDD729}"/>
    <cellStyle name="Comma 5 5 2 5 6" xfId="35424" xr:uid="{992F7DEB-6133-4BBC-BEE7-AE290C133814}"/>
    <cellStyle name="Comma 5 5 2 5 7" xfId="45474" xr:uid="{A614FDD8-F734-4C9B-84C0-55D50B926D91}"/>
    <cellStyle name="Comma 5 5 2 6" xfId="2968" xr:uid="{49A748FC-73EE-4C21-9DC8-68A8C436EF5E}"/>
    <cellStyle name="Comma 5 5 2 6 2" xfId="6047" xr:uid="{538E4D0A-6F20-4B20-AE4F-4AAB58316396}"/>
    <cellStyle name="Comma 5 5 2 6 2 2" xfId="12257" xr:uid="{159114C1-7DE7-4F59-809C-4B71EA1FB5B6}"/>
    <cellStyle name="Comma 5 5 2 6 2 2 2" xfId="26620" xr:uid="{41B3162E-7589-4FE7-8339-3F495E4A0923}"/>
    <cellStyle name="Comma 5 5 2 6 2 3" xfId="18355" xr:uid="{ACDCB99F-5EBF-4A70-87DB-BC1FD006A2ED}"/>
    <cellStyle name="Comma 5 5 2 6 2 4" xfId="32714" xr:uid="{7EDBA984-1F10-4DD6-889A-FEAF093CED6D}"/>
    <cellStyle name="Comma 5 5 2 6 2 5" xfId="38808" xr:uid="{3D066BB5-4CD5-4D35-B596-8926914A6C75}"/>
    <cellStyle name="Comma 5 5 2 6 3" xfId="9247" xr:uid="{D2382282-5D99-4282-A7B1-8B6A7D23A189}"/>
    <cellStyle name="Comma 5 5 2 6 3 2" xfId="23610" xr:uid="{305FF3C0-29A7-4728-A6D8-A7C2D41D90E0}"/>
    <cellStyle name="Comma 5 5 2 6 4" xfId="15345" xr:uid="{A8999B7D-8F79-4B6A-A0CF-04DBB05CC656}"/>
    <cellStyle name="Comma 5 5 2 6 5" xfId="29704" xr:uid="{11D6B0E0-B1D2-4057-9028-225A84661839}"/>
    <cellStyle name="Comma 5 5 2 6 6" xfId="35798" xr:uid="{9FA23A84-E141-42A0-922F-B6048CBC0941}"/>
    <cellStyle name="Comma 5 5 2 6 7" xfId="41742" xr:uid="{1BA19177-F58F-44E6-80CC-F59196FF4087}"/>
    <cellStyle name="Comma 5 5 2 7" xfId="3342" xr:uid="{89DAA138-2387-465A-9BAE-6349D2FBC8EA}"/>
    <cellStyle name="Comma 5 5 2 7 2" xfId="6421" xr:uid="{30D9CB19-C457-48FB-A785-53F0CD5558EB}"/>
    <cellStyle name="Comma 5 5 2 7 2 2" xfId="12631" xr:uid="{3564B3B7-4B24-4429-AD37-13ADF9ED5502}"/>
    <cellStyle name="Comma 5 5 2 7 2 2 2" xfId="26994" xr:uid="{904E107A-1C91-4D60-A928-1618918F8A6A}"/>
    <cellStyle name="Comma 5 5 2 7 2 3" xfId="18729" xr:uid="{D75459F9-0B89-429A-8874-177F1BE316BD}"/>
    <cellStyle name="Comma 5 5 2 7 2 4" xfId="33088" xr:uid="{08A6FDBD-6F32-417E-8B5C-C9AF4F1236C7}"/>
    <cellStyle name="Comma 5 5 2 7 2 5" xfId="39182" xr:uid="{605203BA-ED1C-40DA-A3EE-87204162C316}"/>
    <cellStyle name="Comma 5 5 2 7 3" xfId="9621" xr:uid="{76E11DBF-A606-4480-9837-CD4F6091B4A2}"/>
    <cellStyle name="Comma 5 5 2 7 3 2" xfId="23984" xr:uid="{1229D69D-671C-459E-AC63-FFFADC100273}"/>
    <cellStyle name="Comma 5 5 2 7 4" xfId="15719" xr:uid="{C70D9679-D4B9-4707-A9FC-810F9DAE8F43}"/>
    <cellStyle name="Comma 5 5 2 7 5" xfId="30078" xr:uid="{3A15C2ED-8A81-451C-BA34-BF2064B53DF4}"/>
    <cellStyle name="Comma 5 5 2 7 6" xfId="36172" xr:uid="{A105BE2B-EEB7-4D30-8F77-C66459F7B316}"/>
    <cellStyle name="Comma 5 5 2 7 7" xfId="46077" xr:uid="{39A137EF-F461-4D37-99F7-732FC2219ABD}"/>
    <cellStyle name="Comma 5 5 2 8" xfId="3718" xr:uid="{079FC388-152B-4B44-A522-2E74BE1117B6}"/>
    <cellStyle name="Comma 5 5 2 8 2" xfId="6797" xr:uid="{B8BE8C92-C74F-4DBA-87D4-DAF17CF9B176}"/>
    <cellStyle name="Comma 5 5 2 8 2 2" xfId="13006" xr:uid="{B993D181-2D87-42C6-91E4-2F93952908E4}"/>
    <cellStyle name="Comma 5 5 2 8 2 2 2" xfId="27369" xr:uid="{EB748E74-2941-4D8B-BBDA-7A730C16921D}"/>
    <cellStyle name="Comma 5 5 2 8 2 3" xfId="19104" xr:uid="{A87C899F-200C-4208-B8EB-8C96544B4900}"/>
    <cellStyle name="Comma 5 5 2 8 2 4" xfId="33463" xr:uid="{981BABF4-1592-4905-AF55-E162012F2639}"/>
    <cellStyle name="Comma 5 5 2 8 2 5" xfId="39557" xr:uid="{4FE6BB7B-228E-473F-8A26-784623C4E15E}"/>
    <cellStyle name="Comma 5 5 2 8 3" xfId="9997" xr:uid="{87AA9C8C-4C23-4586-A7E8-C1F29CA70F63}"/>
    <cellStyle name="Comma 5 5 2 8 3 2" xfId="24360" xr:uid="{7B1A2102-AC17-4C37-9192-AF6DC7A32DE6}"/>
    <cellStyle name="Comma 5 5 2 8 4" xfId="16095" xr:uid="{DEAA86EC-44EF-4CAF-9963-909A2F3C37CE}"/>
    <cellStyle name="Comma 5 5 2 8 5" xfId="30454" xr:uid="{85D46ABF-EDEA-42A6-BECD-E2A4BC65880B}"/>
    <cellStyle name="Comma 5 5 2 8 6" xfId="36548" xr:uid="{F4395BA5-A40F-481A-94F0-8756767C950D}"/>
    <cellStyle name="Comma 5 5 2 9" xfId="4094" xr:uid="{92A9E520-F2E5-483D-A67B-0B9CFFBEA2B1}"/>
    <cellStyle name="Comma 5 5 2 9 2" xfId="10373" xr:uid="{7FC22E4D-C91A-49C7-82E0-8861C5F71CB1}"/>
    <cellStyle name="Comma 5 5 2 9 2 2" xfId="24736" xr:uid="{AFEE3821-4A1C-45E9-A6C0-411D2B5FDAC8}"/>
    <cellStyle name="Comma 5 5 2 9 3" xfId="16471" xr:uid="{157B0958-9142-4136-A469-80C91980BF60}"/>
    <cellStyle name="Comma 5 5 2 9 4" xfId="30830" xr:uid="{3596850A-428D-446D-BA80-18F91ACD6598}"/>
    <cellStyle name="Comma 5 5 2 9 5" xfId="36924" xr:uid="{54C15429-B79B-4111-8FF4-2F63B2684C61}"/>
    <cellStyle name="Comma 5 5 3" xfId="412" xr:uid="{1EF6B91B-13A1-4CA6-B66A-EFA66D3EE985}"/>
    <cellStyle name="Comma 5 5 3 2" xfId="4346" xr:uid="{9BC7A1C0-3855-4357-9886-5737027C6B48}"/>
    <cellStyle name="Comma 5 5 3 2 2" xfId="10577" xr:uid="{61204934-D9F0-4ABD-87E9-229BD9897F17}"/>
    <cellStyle name="Comma 5 5 3 2 2 2" xfId="24940" xr:uid="{207FD38F-1A3E-4040-A819-43893E3D0DD3}"/>
    <cellStyle name="Comma 5 5 3 2 3" xfId="16675" xr:uid="{C781AF85-4E44-400F-9B6F-CBF88430F1D6}"/>
    <cellStyle name="Comma 5 5 3 2 4" xfId="31034" xr:uid="{FD88174E-F938-4F1D-96A2-33E95D5A5A83}"/>
    <cellStyle name="Comma 5 5 3 2 5" xfId="37128" xr:uid="{40DF6FD4-F865-451C-BD29-7251D0FFF887}"/>
    <cellStyle name="Comma 5 5 3 2 6" xfId="40376" xr:uid="{432B8332-3B8C-4F73-BC7F-3FF6BBB99B1A}"/>
    <cellStyle name="Comma 5 5 3 3" xfId="7544" xr:uid="{5C60F9B6-72B2-49B3-8273-30FF4CE4A8CC}"/>
    <cellStyle name="Comma 5 5 3 3 2" xfId="21906" xr:uid="{A8CA3AB8-9565-4219-B261-B8BA534D7870}"/>
    <cellStyle name="Comma 5 5 3 3 3" xfId="42253" xr:uid="{337CEDE6-FA21-4870-A7FD-BFC9D2119A0D}"/>
    <cellStyle name="Comma 5 5 3 4" xfId="13641" xr:uid="{1AA6A283-67FF-434E-B1E0-BFBA05EFF06A}"/>
    <cellStyle name="Comma 5 5 3 4 2" xfId="46157" xr:uid="{94808FB7-0F5D-4625-85C7-D725C8F2079A}"/>
    <cellStyle name="Comma 5 5 3 5" xfId="28000" xr:uid="{97B1F7F5-8332-45F3-8888-3C936D0F3D7C}"/>
    <cellStyle name="Comma 5 5 3 6" xfId="34094" xr:uid="{0D694189-E93D-4BBA-B8B1-E2803A74E480}"/>
    <cellStyle name="Comma 5 5 3 7" xfId="1279" xr:uid="{831F0668-C1C9-46AE-8C3C-78EFFC658AB1}"/>
    <cellStyle name="Comma 5 5 3 8" xfId="39924" xr:uid="{6C1D3E08-E9FC-43D0-8C09-E2011C991F08}"/>
    <cellStyle name="Comma 5 5 4" xfId="1643" xr:uid="{72E56E8D-7B12-431E-8987-E282A8586FBE}"/>
    <cellStyle name="Comma 5 5 4 2" xfId="4718" xr:uid="{63014157-8594-4536-9628-EFA9AEACDB1C}"/>
    <cellStyle name="Comma 5 5 4 2 2" xfId="10927" xr:uid="{46BE10FF-86BA-408A-915B-543062E924E2}"/>
    <cellStyle name="Comma 5 5 4 2 2 2" xfId="25290" xr:uid="{8494D9E1-D663-4CF9-A4D7-A81D23B896AC}"/>
    <cellStyle name="Comma 5 5 4 2 3" xfId="17025" xr:uid="{9802984D-26DB-42DF-9AAC-E39F025ECE39}"/>
    <cellStyle name="Comma 5 5 4 2 4" xfId="31384" xr:uid="{0A0CB5EB-16C7-4196-AF22-B53C6525BF5D}"/>
    <cellStyle name="Comma 5 5 4 2 5" xfId="37478" xr:uid="{C0B4FF0A-F8F2-45F7-9603-DD7ACE7BD411}"/>
    <cellStyle name="Comma 5 5 4 2 6" xfId="43170" xr:uid="{ACFA22F8-45ED-47E4-A47F-25668C8FD498}"/>
    <cellStyle name="Comma 5 5 4 3" xfId="7917" xr:uid="{763B0668-F354-4673-A37A-62D5EC52317A}"/>
    <cellStyle name="Comma 5 5 4 3 2" xfId="22280" xr:uid="{59BF580B-1AC4-45A0-850A-D9CB28143A38}"/>
    <cellStyle name="Comma 5 5 4 4" xfId="14015" xr:uid="{6E18F2D5-AAC8-45CB-BB6A-E5EB60BB5C36}"/>
    <cellStyle name="Comma 5 5 4 5" xfId="28374" xr:uid="{4F32F5E2-5DB5-4C36-B503-43466D44DBDD}"/>
    <cellStyle name="Comma 5 5 4 6" xfId="34468" xr:uid="{E059C972-0F4C-4F9B-A664-476413C24437}"/>
    <cellStyle name="Comma 5 5 4 7" xfId="40213" xr:uid="{52DB5531-A250-409D-9B62-1094D7460DA4}"/>
    <cellStyle name="Comma 5 5 5" xfId="2014" xr:uid="{534464FB-E62D-40CC-BC3E-DD5900403936}"/>
    <cellStyle name="Comma 5 5 5 2" xfId="5091" xr:uid="{4468B9B6-155D-4314-BD0A-738A77715F09}"/>
    <cellStyle name="Comma 5 5 5 2 2" xfId="11301" xr:uid="{4A8C5AF9-328E-4AD0-88FD-D42FCB6C8CAD}"/>
    <cellStyle name="Comma 5 5 5 2 2 2" xfId="25664" xr:uid="{CE92BA47-1B6B-461B-8D4B-D99492A33BC4}"/>
    <cellStyle name="Comma 5 5 5 2 3" xfId="17399" xr:uid="{54A373D9-FA20-4976-BC99-BB83EA744F61}"/>
    <cellStyle name="Comma 5 5 5 2 4" xfId="31758" xr:uid="{4D3888AA-B490-4BF9-AEDE-643813F5D8AC}"/>
    <cellStyle name="Comma 5 5 5 2 5" xfId="37852" xr:uid="{9735DC1C-B911-4F28-B64F-875190BC58A0}"/>
    <cellStyle name="Comma 5 5 5 3" xfId="8291" xr:uid="{869FA77A-31E2-434B-B088-C256408A269A}"/>
    <cellStyle name="Comma 5 5 5 3 2" xfId="22654" xr:uid="{B680FF6A-3F42-4BBF-A1C0-15790409F36B}"/>
    <cellStyle name="Comma 5 5 5 4" xfId="14389" xr:uid="{C1B2227A-8D4B-4C9B-9FE6-98FB30CA8436}"/>
    <cellStyle name="Comma 5 5 5 5" xfId="28748" xr:uid="{637FA76C-C363-41B4-9B3E-8BE406235308}"/>
    <cellStyle name="Comma 5 5 5 6" xfId="34842" xr:uid="{8F8337F1-04EB-45D6-8DA1-F6C993640B94}"/>
    <cellStyle name="Comma 5 5 5 7" xfId="44069" xr:uid="{160A17E1-8895-4311-B8FC-1D0B662A3DBE}"/>
    <cellStyle name="Comma 5 5 6" xfId="2387" xr:uid="{3283739A-1627-4691-B41B-0738677ADDEC}"/>
    <cellStyle name="Comma 5 5 6 2" xfId="5465" xr:uid="{15FA5F74-5DF4-451D-B1A5-1467AD461EE3}"/>
    <cellStyle name="Comma 5 5 6 2 2" xfId="11675" xr:uid="{B33157FF-9FF9-4B0D-8A96-6F0F847E886A}"/>
    <cellStyle name="Comma 5 5 6 2 2 2" xfId="26038" xr:uid="{B5EE4E29-5464-44C7-ADAC-3A42CEDD6200}"/>
    <cellStyle name="Comma 5 5 6 2 3" xfId="17773" xr:uid="{31B75302-C742-4A80-8243-FDFC890517F9}"/>
    <cellStyle name="Comma 5 5 6 2 4" xfId="32132" xr:uid="{EAA62B61-4323-4DB9-810A-E86E6FE61319}"/>
    <cellStyle name="Comma 5 5 6 2 5" xfId="38226" xr:uid="{38BDED94-2613-4DD5-B9C1-0306F5A50E43}"/>
    <cellStyle name="Comma 5 5 6 3" xfId="8665" xr:uid="{94893F25-42D7-46A1-A225-7915D7724757}"/>
    <cellStyle name="Comma 5 5 6 3 2" xfId="23028" xr:uid="{236681C7-BE6E-4D8D-8CD5-A8CDE751E60A}"/>
    <cellStyle name="Comma 5 5 6 4" xfId="14763" xr:uid="{735BEF22-D6E6-44B6-83EC-CA0C5BB77BF8}"/>
    <cellStyle name="Comma 5 5 6 5" xfId="29122" xr:uid="{2AFCAD57-862B-4BC3-94FB-AAD648C39E6E}"/>
    <cellStyle name="Comma 5 5 6 6" xfId="35216" xr:uid="{B2827593-5395-4CE0-BFDD-C40E76B58958}"/>
    <cellStyle name="Comma 5 5 6 7" xfId="45029" xr:uid="{0323B98B-DB60-46F1-9AE4-A75888998B8E}"/>
    <cellStyle name="Comma 5 5 7" xfId="2760" xr:uid="{956B10B6-D696-4E07-A0C3-15BFB693E29C}"/>
    <cellStyle name="Comma 5 5 7 2" xfId="5839" xr:uid="{7B32592D-32F3-41F6-8361-C8F001A464CA}"/>
    <cellStyle name="Comma 5 5 7 2 2" xfId="12049" xr:uid="{D4CDFAA1-FE4C-4273-9214-D2DF47EA16A0}"/>
    <cellStyle name="Comma 5 5 7 2 2 2" xfId="26412" xr:uid="{230D61AA-26D7-4F8F-AF74-1BCEA4F717E8}"/>
    <cellStyle name="Comma 5 5 7 2 3" xfId="18147" xr:uid="{F23A888E-4A21-44E7-8B6B-74D68B550FC7}"/>
    <cellStyle name="Comma 5 5 7 2 4" xfId="32506" xr:uid="{8205898B-7674-47B1-A998-294EBEAD6D6A}"/>
    <cellStyle name="Comma 5 5 7 2 5" xfId="38600" xr:uid="{7AF0D476-5149-4D94-8162-AB4F3D77724C}"/>
    <cellStyle name="Comma 5 5 7 3" xfId="9039" xr:uid="{FFB325C9-8CBF-49C9-A62F-8937DD47DF28}"/>
    <cellStyle name="Comma 5 5 7 3 2" xfId="23402" xr:uid="{A7C3C1AB-C046-4022-A9D4-6DF0138241BF}"/>
    <cellStyle name="Comma 5 5 7 4" xfId="15137" xr:uid="{737E621C-E175-4F7F-B2C3-A12E0AA125AD}"/>
    <cellStyle name="Comma 5 5 7 5" xfId="29496" xr:uid="{1CEE69F1-D640-4AD1-9A8B-34B755FAAA4E}"/>
    <cellStyle name="Comma 5 5 7 6" xfId="35590" xr:uid="{A591F32B-FF6B-4FF7-A672-C41632F6F02B}"/>
    <cellStyle name="Comma 5 5 7 7" xfId="41248" xr:uid="{A2DB9EBE-37F1-463A-A6FD-A2ACC7D9E145}"/>
    <cellStyle name="Comma 5 5 8" xfId="3134" xr:uid="{4A67CD1D-BCAD-452F-B199-A80C58790540}"/>
    <cellStyle name="Comma 5 5 8 2" xfId="6213" xr:uid="{89EC7E22-C9A4-486A-88EE-8F538E33B724}"/>
    <cellStyle name="Comma 5 5 8 2 2" xfId="12423" xr:uid="{307BE32B-EC2D-4434-8602-82E6C43B07C3}"/>
    <cellStyle name="Comma 5 5 8 2 2 2" xfId="26786" xr:uid="{52F23B29-C306-41B9-B447-D97F238061DC}"/>
    <cellStyle name="Comma 5 5 8 2 3" xfId="18521" xr:uid="{4A8762DA-5F8A-4CA9-9D2D-020C8607E073}"/>
    <cellStyle name="Comma 5 5 8 2 4" xfId="32880" xr:uid="{37967FA3-34C3-41A0-BD82-262A491D646B}"/>
    <cellStyle name="Comma 5 5 8 2 5" xfId="38974" xr:uid="{44456F7D-195F-413B-BE44-34334ADDE379}"/>
    <cellStyle name="Comma 5 5 8 3" xfId="9413" xr:uid="{BC29CBE9-E466-4A84-8134-733B4F4ABCB2}"/>
    <cellStyle name="Comma 5 5 8 3 2" xfId="23776" xr:uid="{25C4C100-C25C-47E4-8D8A-393A540BE7F4}"/>
    <cellStyle name="Comma 5 5 8 4" xfId="15511" xr:uid="{92370B7F-A557-46B1-A22A-760539FD7064}"/>
    <cellStyle name="Comma 5 5 8 5" xfId="29870" xr:uid="{1E937CDC-7616-417A-9FFE-87284ABAA8E1}"/>
    <cellStyle name="Comma 5 5 8 6" xfId="35964" xr:uid="{99040FB5-A259-47A9-A09B-8559C1B9191A}"/>
    <cellStyle name="Comma 5 5 8 7" xfId="45993" xr:uid="{526E850C-4049-44CB-9AF3-713323454FBE}"/>
    <cellStyle name="Comma 5 5 9" xfId="3510" xr:uid="{F3FD7471-5F7B-4D00-A630-BD53F7CEFA29}"/>
    <cellStyle name="Comma 5 5 9 2" xfId="6589" xr:uid="{5C301521-6A99-45D9-9F7B-E9568BE81BC8}"/>
    <cellStyle name="Comma 5 5 9 2 2" xfId="12798" xr:uid="{5CBEFD91-C57A-4F89-BA2B-B06FEDD96D0E}"/>
    <cellStyle name="Comma 5 5 9 2 2 2" xfId="27161" xr:uid="{9E38246A-8C05-419F-A931-F7673590E459}"/>
    <cellStyle name="Comma 5 5 9 2 3" xfId="18896" xr:uid="{8F6D9FF7-9004-48DF-84E9-49B35F0DB0DA}"/>
    <cellStyle name="Comma 5 5 9 2 4" xfId="33255" xr:uid="{3D61C152-D914-4A58-B08E-8811978035C8}"/>
    <cellStyle name="Comma 5 5 9 2 5" xfId="39349" xr:uid="{10C42090-0F65-4924-AEC2-E9CB007425CA}"/>
    <cellStyle name="Comma 5 5 9 3" xfId="9789" xr:uid="{5ED2CC0C-B203-479D-A995-D4025D9AFCAC}"/>
    <cellStyle name="Comma 5 5 9 3 2" xfId="24152" xr:uid="{4FDDE8F6-DDB6-4BC9-BDF6-F06D1E04518E}"/>
    <cellStyle name="Comma 5 5 9 4" xfId="15887" xr:uid="{E121A2DB-7D0A-4A74-8A52-A4FC07651F65}"/>
    <cellStyle name="Comma 5 5 9 5" xfId="30246" xr:uid="{C057C663-0D8B-4857-A840-3CA035903F31}"/>
    <cellStyle name="Comma 5 5 9 6" xfId="36340" xr:uid="{CD0E7E0C-4B33-4A98-B4FE-F38870D5955D}"/>
    <cellStyle name="Comma 5 6" xfId="188" xr:uid="{D5B2F302-1743-4C75-BAE3-38DE276BD662}"/>
    <cellStyle name="Comma 5 6 10" xfId="46703" xr:uid="{BEE7A4BA-23D2-413B-820F-18D41431061C}"/>
    <cellStyle name="Comma 5 6 11" xfId="46844" xr:uid="{6A69405C-E356-4B87-BD51-F811E2236852}"/>
    <cellStyle name="Comma 5 6 2" xfId="374" xr:uid="{05DB47F1-8EE0-4500-A865-EF76EEC4BDBF}"/>
    <cellStyle name="Comma 5 6 2 2" xfId="40338" xr:uid="{94162E82-0045-48C5-8558-B86AE97A9F40}"/>
    <cellStyle name="Comma 5 6 2 2 2" xfId="42708" xr:uid="{1E1561B7-C8F5-4B0F-980F-D68913E1CEAE}"/>
    <cellStyle name="Comma 5 6 2 3" xfId="43622" xr:uid="{678FA5D8-5A6A-44B7-8490-1A4A8EB40863}"/>
    <cellStyle name="Comma 5 6 2 4" xfId="44521" xr:uid="{4D5B5B76-2386-4BD4-8677-C150A93C5BCB}"/>
    <cellStyle name="Comma 5 6 2 5" xfId="45496" xr:uid="{801DC331-AD63-44DD-A132-CABE6147843C}"/>
    <cellStyle name="Comma 5 6 2 6" xfId="41764" xr:uid="{36E15203-D20E-40F3-B1EA-0691DA6F3517}"/>
    <cellStyle name="Comma 5 6 2 7" xfId="46119" xr:uid="{1CD1415C-EDEC-4594-807E-15DEFD84C810}"/>
    <cellStyle name="Comma 5 6 2 8" xfId="39886" xr:uid="{804A05F7-8FF8-4A87-91FC-6AF320364FF8}"/>
    <cellStyle name="Comma 5 6 3" xfId="39590" xr:uid="{7F45C082-1FE6-4AB9-9E60-D103857F5443}"/>
    <cellStyle name="Comma 5 6 3 2" xfId="42275" xr:uid="{5D1F74B5-C5FC-4565-828B-6FDB877D6E56}"/>
    <cellStyle name="Comma 5 6 3 3" xfId="40186" xr:uid="{A2818DB0-2259-41EC-A552-D241FCAB11E5}"/>
    <cellStyle name="Comma 5 6 4" xfId="43192" xr:uid="{235AA76D-6852-4CA2-ABA3-D21C29E913FC}"/>
    <cellStyle name="Comma 5 6 5" xfId="44091" xr:uid="{B48D7A9B-DC8B-45DC-BE00-5D7758E1F2C0}"/>
    <cellStyle name="Comma 5 6 6" xfId="45051" xr:uid="{CF1941DB-213C-4100-A7F1-B777A99B2F76}"/>
    <cellStyle name="Comma 5 6 7" xfId="41270" xr:uid="{F5389856-BA39-410A-B678-8A733AE10507}"/>
    <cellStyle name="Comma 5 6 8" xfId="45964" xr:uid="{3AFFEF42-45A3-4703-B926-576FE7A0E9A6}"/>
    <cellStyle name="Comma 5 6 9" xfId="39748" xr:uid="{F6D0F47E-B22C-47B6-9EC4-6CE3DB7DD2EC}"/>
    <cellStyle name="Comma 5 7" xfId="310" xr:uid="{9470B0AD-B411-41A4-86BC-6725338BA7F4}"/>
    <cellStyle name="Comma 5 7 2" xfId="463" xr:uid="{5456675E-9376-4441-B89D-CC470B6A4FB6}"/>
    <cellStyle name="Comma 5 7 2 2" xfId="40427" xr:uid="{F5C1E48B-AB16-487C-98C1-E0E7B65F276E}"/>
    <cellStyle name="Comma 5 7 2 2 2" xfId="42732" xr:uid="{2816EE66-5B10-4043-8C01-A9D38BD58156}"/>
    <cellStyle name="Comma 5 7 2 3" xfId="43646" xr:uid="{91576D87-C0CE-4774-9818-55C47DD785AD}"/>
    <cellStyle name="Comma 5 7 2 4" xfId="44545" xr:uid="{7DCD036B-3004-4EE4-86CA-8BF4BDC65AF8}"/>
    <cellStyle name="Comma 5 7 2 5" xfId="45520" xr:uid="{2ABBBB13-46D4-4D39-8F80-7303D193E760}"/>
    <cellStyle name="Comma 5 7 2 6" xfId="41788" xr:uid="{6D6FD0B3-CB9D-4D57-9150-770D1FEE6B9C}"/>
    <cellStyle name="Comma 5 7 2 7" xfId="46208" xr:uid="{A78E906B-5208-4F84-94AB-805995A80527}"/>
    <cellStyle name="Comma 5 7 2 8" xfId="39975" xr:uid="{3E787E3C-F6EB-465B-99A1-C288330524A1}"/>
    <cellStyle name="Comma 5 7 3" xfId="39612" xr:uid="{B651B9FA-079D-4F90-AB56-83F006057532}"/>
    <cellStyle name="Comma 5 7 3 2" xfId="42299" xr:uid="{33374A58-5EE7-423E-9A1E-8BFF86ABE114}"/>
    <cellStyle name="Comma 5 7 3 3" xfId="40274" xr:uid="{FEE6D154-1D4D-4EE6-9DA0-EA05FEEB8D66}"/>
    <cellStyle name="Comma 5 7 4" xfId="43216" xr:uid="{542AB9EB-98AD-4884-B29A-464E4A233A4A}"/>
    <cellStyle name="Comma 5 7 5" xfId="44115" xr:uid="{2E0DC3AB-8826-45C7-AECB-97CA8C69C500}"/>
    <cellStyle name="Comma 5 7 6" xfId="45075" xr:uid="{5186A115-97E4-447F-A5B1-406EACB85A74}"/>
    <cellStyle name="Comma 5 7 7" xfId="41294" xr:uid="{839D1FED-6B8C-49F9-891B-1C36E684FA24}"/>
    <cellStyle name="Comma 5 7 8" xfId="46055" xr:uid="{73FFF369-9B02-4271-8A79-B29A685DC785}"/>
    <cellStyle name="Comma 5 7 9" xfId="39822" xr:uid="{98745470-C698-4140-80A8-C51FDD26EAFD}"/>
    <cellStyle name="Comma 5 8" xfId="369" xr:uid="{CEC3BE3B-6860-404B-820E-92516E65D4DA}"/>
    <cellStyle name="Comma 5 8 2" xfId="39628" xr:uid="{5C3075E3-C50F-4F3B-BF23-7B47AB0AF9BA}"/>
    <cellStyle name="Comma 5 8 2 2" xfId="42756" xr:uid="{0BCED703-7665-4464-8B97-FAA926E3E47C}"/>
    <cellStyle name="Comma 5 8 2 3" xfId="43670" xr:uid="{04A8CF4E-41C4-41E9-B3ED-BC7809DDDE76}"/>
    <cellStyle name="Comma 5 8 2 4" xfId="44569" xr:uid="{EEC5FC74-B987-4F1B-9549-999871E6692B}"/>
    <cellStyle name="Comma 5 8 2 5" xfId="45544" xr:uid="{6C24EAD2-1423-461F-9AC9-40F301F89B2E}"/>
    <cellStyle name="Comma 5 8 2 6" xfId="41812" xr:uid="{F116D6E1-A7A9-42B1-8FF8-902BD9875945}"/>
    <cellStyle name="Comma 5 8 2 7" xfId="40333" xr:uid="{74F00FDF-E615-457B-8E2C-ADE5060017E0}"/>
    <cellStyle name="Comma 5 8 3" xfId="42323" xr:uid="{5E9152D8-FF77-4746-B26B-67036F05EA1A}"/>
    <cellStyle name="Comma 5 8 4" xfId="43240" xr:uid="{CACFF9C0-8CA8-4809-8B2F-73931CFE06A4}"/>
    <cellStyle name="Comma 5 8 5" xfId="44139" xr:uid="{B0E012E2-1B9A-42AB-AE25-11B5644960FF}"/>
    <cellStyle name="Comma 5 8 6" xfId="45099" xr:uid="{2369585C-A60F-4DB0-B077-6E1B0B338CB4}"/>
    <cellStyle name="Comma 5 8 7" xfId="41318" xr:uid="{A5648A59-78E5-40EC-9F7C-64B776A4F2E9}"/>
    <cellStyle name="Comma 5 8 8" xfId="46114" xr:uid="{02924142-E038-4DA1-94E9-30EC0FC51DC4}"/>
    <cellStyle name="Comma 5 8 9" xfId="39881" xr:uid="{0B710431-0CAD-48E3-A923-C3609270A40B}"/>
    <cellStyle name="Comma 5 9" xfId="162" xr:uid="{3FDF39EC-21EC-4682-8235-674DDDA579C5}"/>
    <cellStyle name="Comma 5 9 2" xfId="793" xr:uid="{A5F7795E-8154-4566-838E-3D1D7292FB04}"/>
    <cellStyle name="Comma 5 9 2 2" xfId="42777" xr:uid="{AFDED935-4028-44A6-9804-16B55FBDE0DD}"/>
    <cellStyle name="Comma 5 9 2 3" xfId="43691" xr:uid="{7D6AF653-F7E0-4156-AB32-69741B73A776}"/>
    <cellStyle name="Comma 5 9 2 4" xfId="44590" xr:uid="{8FBDC0ED-BEF1-48FE-81F1-D6941D7A2789}"/>
    <cellStyle name="Comma 5 9 2 5" xfId="45565" xr:uid="{B9BA597F-521E-408F-A59A-8229F588453F}"/>
    <cellStyle name="Comma 5 9 2 6" xfId="41833" xr:uid="{D1A0195F-C67E-4E88-9A51-1BE19F37B559}"/>
    <cellStyle name="Comma 5 9 2 7" xfId="40165" xr:uid="{F716DBFC-00E0-419C-B9C5-19401724F3CB}"/>
    <cellStyle name="Comma 5 9 3" xfId="42344" xr:uid="{1FA72AF4-6B4A-4071-852E-39D9544C27CE}"/>
    <cellStyle name="Comma 5 9 4" xfId="43261" xr:uid="{36C5AEB4-3474-44ED-9911-0DD7F310595C}"/>
    <cellStyle name="Comma 5 9 5" xfId="44160" xr:uid="{DDB27AAF-2764-4816-87F3-88BB08D93264}"/>
    <cellStyle name="Comma 5 9 6" xfId="45120" xr:uid="{2A2A45C0-3791-40A6-ABEC-FAF475A15CF5}"/>
    <cellStyle name="Comma 5 9 7" xfId="41339" xr:uid="{2CCC24A3-FAF5-4958-BA60-937D405C6AE7}"/>
    <cellStyle name="Comma 5 9 8" xfId="45944" xr:uid="{3444DBC7-489E-4DF7-A2BB-46A1010B7B13}"/>
    <cellStyle name="Comma 5 9 9" xfId="40088" xr:uid="{64BCDC91-5F07-4CF8-A57C-DCCD9F836B11}"/>
    <cellStyle name="Comma 50" xfId="250" xr:uid="{3A25470D-2673-4A36-B4E2-6F9D27785601}"/>
    <cellStyle name="Comma 50 2" xfId="341" xr:uid="{649CE2C6-D24E-4DCF-A865-572D5D479CAC}"/>
    <cellStyle name="Comma 50 2 2" xfId="493" xr:uid="{A3BC3A67-03EF-4AA1-9AD5-F505959F716D}"/>
    <cellStyle name="Comma 50 2 2 2" xfId="40457" xr:uid="{058C4BAD-E155-400D-BC41-C9505FD4AFD8}"/>
    <cellStyle name="Comma 50 2 2 3" xfId="42618" xr:uid="{BCA560D7-37CE-4224-B69A-52ECD2560EE6}"/>
    <cellStyle name="Comma 50 2 2 4" xfId="46238" xr:uid="{FBB29767-FCCD-4480-8DC6-E6E352E158A8}"/>
    <cellStyle name="Comma 50 2 2 5" xfId="40005" xr:uid="{2F0F91F2-424E-46DA-A74B-B1EA85026B39}"/>
    <cellStyle name="Comma 50 2 3" xfId="40305" xr:uid="{0763CB6C-2C36-44F9-B656-C79D8649D6DE}"/>
    <cellStyle name="Comma 50 2 3 2" xfId="43532" xr:uid="{97DC9175-64E4-435A-9020-3337B9CB5D74}"/>
    <cellStyle name="Comma 50 2 4" xfId="44431" xr:uid="{4C6C4FDC-A9FE-4C0D-8596-B6D3D5404D4D}"/>
    <cellStyle name="Comma 50 2 5" xfId="45406" xr:uid="{70B21D78-C772-40C6-A7BF-0EDFDC8F739C}"/>
    <cellStyle name="Comma 50 2 6" xfId="41673" xr:uid="{0854AC4F-C1DD-4A40-852C-3255B2F0B241}"/>
    <cellStyle name="Comma 50 2 7" xfId="46086" xr:uid="{C697D128-5746-4C16-AD95-BA66784AAE0B}"/>
    <cellStyle name="Comma 50 2 8" xfId="39853" xr:uid="{4659E5A8-8CA6-4795-B67B-C93BE51546CF}"/>
    <cellStyle name="Comma 50 3" xfId="421" xr:uid="{84A44E70-74EB-4C4A-B6A9-55AEAEA84620}"/>
    <cellStyle name="Comma 50 3 2" xfId="40385" xr:uid="{6CCBE3B0-4031-4872-831F-6A167C28BA3D}"/>
    <cellStyle name="Comma 50 3 3" xfId="42185" xr:uid="{592A0503-C78C-4965-9B58-E86F3668D155}"/>
    <cellStyle name="Comma 50 3 4" xfId="46166" xr:uid="{C7117A4F-82C3-4CF9-98B0-0B059D5F8226}"/>
    <cellStyle name="Comma 50 3 5" xfId="39933" xr:uid="{2DBC0394-5B45-41A4-9D7B-18994A30CA12}"/>
    <cellStyle name="Comma 50 4" xfId="39604" xr:uid="{BE70A01B-CA5B-47A1-BCCB-E6143073A7F5}"/>
    <cellStyle name="Comma 50 4 2" xfId="43102" xr:uid="{D90F38A9-0D7B-4B89-9413-D425B9DCB253}"/>
    <cellStyle name="Comma 50 4 3" xfId="40222" xr:uid="{E666A330-0E5D-46C3-8DC2-6D3EDFF3A489}"/>
    <cellStyle name="Comma 50 5" xfId="44001" xr:uid="{6DF1BD5A-DE46-4C5B-8A54-B867806F85FD}"/>
    <cellStyle name="Comma 50 6" xfId="44960" xr:uid="{B11DAB06-A772-4D6C-93C1-0810D97223AE}"/>
    <cellStyle name="Comma 50 7" xfId="41169" xr:uid="{5721517C-033D-443D-9883-742C6B205C44}"/>
    <cellStyle name="Comma 50 8" xfId="46003" xr:uid="{D28A15F0-4AE0-49D0-9410-040D48FBAA35}"/>
    <cellStyle name="Comma 50 9" xfId="39780" xr:uid="{BB3F39CD-3CD7-4D9D-83EC-FFA2D764C703}"/>
    <cellStyle name="Comma 51" xfId="39609" xr:uid="{537F1AA4-A88F-4922-8364-7E3CA1D4EBDC}"/>
    <cellStyle name="Comma 51 2" xfId="41676" xr:uid="{13A235FB-D78B-4996-B033-7491901D72AE}"/>
    <cellStyle name="Comma 51 2 2" xfId="42621" xr:uid="{A5401B59-9D92-43D0-B563-34F6FFF6328A}"/>
    <cellStyle name="Comma 51 2 3" xfId="43535" xr:uid="{9DE7C100-7122-41C7-8B9F-3265724EF3CA}"/>
    <cellStyle name="Comma 51 2 4" xfId="44434" xr:uid="{9054CFEB-B1B8-4318-B4E9-AD3E21799A13}"/>
    <cellStyle name="Comma 51 2 5" xfId="45409" xr:uid="{C8DDD91B-6218-48C4-B55B-BF838F7531D0}"/>
    <cellStyle name="Comma 51 3" xfId="42188" xr:uid="{4E5E8474-DE23-4C5E-BF84-925779B87F27}"/>
    <cellStyle name="Comma 51 4" xfId="43105" xr:uid="{9F271F50-6E9F-4001-8C22-77998676925B}"/>
    <cellStyle name="Comma 51 5" xfId="44004" xr:uid="{AF7092B9-C79A-458A-83B0-B31E12A85B42}"/>
    <cellStyle name="Comma 51 6" xfId="44963" xr:uid="{251F1264-2548-498A-AF97-E9CB457E2A59}"/>
    <cellStyle name="Comma 51 7" xfId="41172" xr:uid="{0A591B47-E0E5-4159-982B-90DA4EED33B0}"/>
    <cellStyle name="Comma 52" xfId="251" xr:uid="{929EBBDB-465A-418E-8E6C-2C94EC78DE97}"/>
    <cellStyle name="Comma 52 2" xfId="342" xr:uid="{165EBF37-EB7F-4EB4-BFC4-A4CEAB52A889}"/>
    <cellStyle name="Comma 52 2 2" xfId="494" xr:uid="{02E10DE9-0F0E-45DB-8E31-72654B0B35F9}"/>
    <cellStyle name="Comma 52 2 2 2" xfId="40458" xr:uid="{BCF96825-B5A3-49CF-8F57-3F06C91DD83E}"/>
    <cellStyle name="Comma 52 2 2 3" xfId="42622" xr:uid="{E840AFE9-FFD0-4717-9A8A-0A72ECD0C764}"/>
    <cellStyle name="Comma 52 2 2 4" xfId="46239" xr:uid="{8C8AD91E-8C92-4D13-8100-6B67DA3B6177}"/>
    <cellStyle name="Comma 52 2 2 5" xfId="40006" xr:uid="{A79A5A91-8AF8-488F-921B-20FE93909CA5}"/>
    <cellStyle name="Comma 52 2 3" xfId="40306" xr:uid="{4EB63F2E-0375-4686-BC44-ED7FCC282243}"/>
    <cellStyle name="Comma 52 2 3 2" xfId="43536" xr:uid="{C3FF52A7-76A5-4A48-9D16-5DF251FCA94C}"/>
    <cellStyle name="Comma 52 2 4" xfId="44435" xr:uid="{84450D01-7571-4F13-9707-C4D2AC997382}"/>
    <cellStyle name="Comma 52 2 5" xfId="45410" xr:uid="{173E3A0B-A8C2-45BB-A722-26D3C31A0689}"/>
    <cellStyle name="Comma 52 2 6" xfId="41677" xr:uid="{DF90DCC5-95F4-4413-9E81-39EA2591E085}"/>
    <cellStyle name="Comma 52 2 7" xfId="46087" xr:uid="{32A3EE6B-438B-4137-83FF-5E58E6369B07}"/>
    <cellStyle name="Comma 52 2 8" xfId="39854" xr:uid="{0332233F-EE6F-44B1-923E-378C02D4DD83}"/>
    <cellStyle name="Comma 52 3" xfId="422" xr:uid="{0FF147C5-92A6-41C5-BBD3-B66AE199B4B5}"/>
    <cellStyle name="Comma 52 3 2" xfId="40386" xr:uid="{90D45028-0C6B-425A-A3BF-3F40F57CEF58}"/>
    <cellStyle name="Comma 52 3 3" xfId="42189" xr:uid="{05FCFA68-26A3-4FB1-B819-87D95C25D071}"/>
    <cellStyle name="Comma 52 3 4" xfId="46167" xr:uid="{672ADA40-07D2-4DE9-9DB1-7E9475B8F759}"/>
    <cellStyle name="Comma 52 3 5" xfId="39934" xr:uid="{35320179-9C7D-4577-B289-A15DA5D838CA}"/>
    <cellStyle name="Comma 52 4" xfId="39638" xr:uid="{AF798177-454F-4F5F-9530-F6FAE3C920FB}"/>
    <cellStyle name="Comma 52 4 2" xfId="43106" xr:uid="{D810D894-FD44-4535-8791-A04801376E95}"/>
    <cellStyle name="Comma 52 4 3" xfId="40223" xr:uid="{3877D4EF-0B06-453F-8BE7-88275F24CC09}"/>
    <cellStyle name="Comma 52 5" xfId="44005" xr:uid="{24BCF659-A1B1-4E0C-A35A-ECBAF69E1221}"/>
    <cellStyle name="Comma 52 6" xfId="44964" xr:uid="{BE6416DF-0D9C-4F91-B224-6EDB3331EACE}"/>
    <cellStyle name="Comma 52 7" xfId="41173" xr:uid="{631C55EB-816E-46ED-8991-48EB83D35CF0}"/>
    <cellStyle name="Comma 52 8" xfId="46004" xr:uid="{3A41ECE3-425E-44EC-BF6E-C6EBC41A7679}"/>
    <cellStyle name="Comma 52 9" xfId="39781" xr:uid="{E9784209-2DCF-4DE0-AA83-3392636276A9}"/>
    <cellStyle name="Comma 53" xfId="781" xr:uid="{0FC814AF-5DAA-420D-80F3-0A7649114C8D}"/>
    <cellStyle name="Comma 53 2" xfId="39691" xr:uid="{486D5715-CB04-4832-846F-640970738FB9}"/>
    <cellStyle name="Comma 53 2 2" xfId="42624" xr:uid="{147E5215-AFAB-474E-B229-CAA3F964F4FF}"/>
    <cellStyle name="Comma 53 2 2 2" xfId="46711" xr:uid="{1A44962D-1DAB-4E75-A3B3-64C114F13E03}"/>
    <cellStyle name="Comma 53 2 3" xfId="43538" xr:uid="{77177705-356A-4F72-AD8C-2A66B01F02CE}"/>
    <cellStyle name="Comma 53 2 4" xfId="44437" xr:uid="{2D1ED0B9-7180-4F94-95B2-02753D846D73}"/>
    <cellStyle name="Comma 53 2 5" xfId="45412" xr:uid="{C79E7066-A03A-4B54-AE30-DD2094091FB5}"/>
    <cellStyle name="Comma 53 2 6" xfId="41679" xr:uid="{BFE73318-EABD-4D00-8647-BDBFD77FA701}"/>
    <cellStyle name="Comma 53 3" xfId="42191" xr:uid="{005FC497-F552-4714-9FAC-067AFE0B7AD9}"/>
    <cellStyle name="Comma 53 4" xfId="43108" xr:uid="{F0DDF131-5146-4AA5-9C22-C0C9390BB1A3}"/>
    <cellStyle name="Comma 53 5" xfId="44007" xr:uid="{D19E6C60-ECED-47F4-B227-2DAA1B6D9842}"/>
    <cellStyle name="Comma 53 6" xfId="44966" xr:uid="{6F49C602-C573-4FCE-9EAB-8CC5904BC32B}"/>
    <cellStyle name="Comma 53 7" xfId="41175" xr:uid="{FCE95CF2-7F43-40D4-9AFE-957337481631}"/>
    <cellStyle name="Comma 54" xfId="39654" xr:uid="{BDDBC852-04B0-4119-A8C2-31136C3DDD08}"/>
    <cellStyle name="Comma 54 2" xfId="41684" xr:uid="{0C7BD0B9-64E6-4B26-AAD4-52C9CCBF0FF4}"/>
    <cellStyle name="Comma 54 2 2" xfId="42629" xr:uid="{3194DF73-E207-40E0-A492-862B8414BE6E}"/>
    <cellStyle name="Comma 54 2 3" xfId="43543" xr:uid="{5BE4FF68-EF12-404A-971A-3C7950F673A8}"/>
    <cellStyle name="Comma 54 2 4" xfId="44442" xr:uid="{6013D7E0-F63A-4C56-A0DC-9A0CFD34A78A}"/>
    <cellStyle name="Comma 54 2 5" xfId="45417" xr:uid="{D80AD814-9B9B-477F-819B-1816D77DD579}"/>
    <cellStyle name="Comma 54 3" xfId="42196" xr:uid="{18D1C918-8E5B-44A4-96FD-209A49B713FF}"/>
    <cellStyle name="Comma 54 4" xfId="43113" xr:uid="{561821EE-FF6F-4711-96C8-0F057A605F8E}"/>
    <cellStyle name="Comma 54 5" xfId="44012" xr:uid="{0270967D-DC49-4216-A098-11DCFEFA59EE}"/>
    <cellStyle name="Comma 54 6" xfId="44971" xr:uid="{36061377-5870-4A28-8E3A-36E9855AED65}"/>
    <cellStyle name="Comma 54 7" xfId="41180" xr:uid="{2E3948B8-9F44-4C6A-894E-5448EF42A424}"/>
    <cellStyle name="Comma 55" xfId="39657" xr:uid="{7B638710-4430-4204-88CA-B6F90536588D}"/>
    <cellStyle name="Comma 55 2" xfId="41682" xr:uid="{99FD36F7-2082-40E2-A26F-8846EE79DF26}"/>
    <cellStyle name="Comma 55 2 2" xfId="42627" xr:uid="{996FD2B6-BCAA-41BD-9BEE-8A4AE20496B7}"/>
    <cellStyle name="Comma 55 2 3" xfId="43541" xr:uid="{D3ACAAC7-BA2E-4AF3-93B2-7A609F035884}"/>
    <cellStyle name="Comma 55 2 4" xfId="44440" xr:uid="{D6D1D0D1-CDAB-4EB8-A5BA-A21D2B855FB6}"/>
    <cellStyle name="Comma 55 2 5" xfId="45415" xr:uid="{BDE40BA4-044D-47AA-A86D-55185C3B5433}"/>
    <cellStyle name="Comma 55 3" xfId="42194" xr:uid="{074357FD-CF14-4946-8201-914BF8821FAB}"/>
    <cellStyle name="Comma 55 4" xfId="43111" xr:uid="{21C160FA-0239-4CE1-89CE-0901A55477B3}"/>
    <cellStyle name="Comma 55 5" xfId="44010" xr:uid="{51226C5D-DAF6-4090-B84C-3D508B002AFE}"/>
    <cellStyle name="Comma 55 6" xfId="44969" xr:uid="{1DB39FF8-8CCC-4129-97F8-C3CC031E7718}"/>
    <cellStyle name="Comma 55 7" xfId="41178" xr:uid="{4B87D258-8048-47A5-A478-7BFDBCEFC3DB}"/>
    <cellStyle name="Comma 56" xfId="39658" xr:uid="{33F09002-4E7C-4C39-B665-F5F38BD539C1}"/>
    <cellStyle name="Comma 56 2" xfId="41732" xr:uid="{4662F76F-1CFB-473E-9F2E-1B76114421BF}"/>
    <cellStyle name="Comma 56 2 2" xfId="42676" xr:uid="{82329DC7-60A5-405F-AD7A-BA2EB23D8B00}"/>
    <cellStyle name="Comma 56 2 3" xfId="43590" xr:uid="{7D98ABB9-6725-4C5A-8B0E-49E7DB0998DF}"/>
    <cellStyle name="Comma 56 2 4" xfId="44489" xr:uid="{C68BEB77-6C67-4E61-B330-0D34239FF348}"/>
    <cellStyle name="Comma 56 2 5" xfId="45464" xr:uid="{9D158C78-B75E-4BA3-ABE3-12EC342E75B2}"/>
    <cellStyle name="Comma 56 3" xfId="42243" xr:uid="{25F7C91A-6692-4DCE-AE8B-886900B8AED1}"/>
    <cellStyle name="Comma 56 4" xfId="43160" xr:uid="{783A2FB3-7FC3-4D9A-BC6E-805A9F7630FE}"/>
    <cellStyle name="Comma 56 5" xfId="44059" xr:uid="{9A2ABC1B-6975-4671-9293-01C010E57EAD}"/>
    <cellStyle name="Comma 56 6" xfId="45019" xr:uid="{222584CF-6804-46B5-B7B0-12C37DCC8BE7}"/>
    <cellStyle name="Comma 56 7" xfId="41238" xr:uid="{B599421A-18BA-4D29-A150-B951F1555A18}"/>
    <cellStyle name="Comma 57" xfId="39688" xr:uid="{B0291CCA-E6F5-470F-B51E-3EBA675124D6}"/>
    <cellStyle name="Comma 57 2" xfId="41752" xr:uid="{FC65AD8F-9C0D-4CBF-BF66-ED1E17F398D9}"/>
    <cellStyle name="Comma 57 2 2" xfId="42696" xr:uid="{EAE77DED-7211-4D42-9B1C-7661221E1B14}"/>
    <cellStyle name="Comma 57 2 3" xfId="43610" xr:uid="{7A20E8FB-351C-45D6-8366-A638DA706B64}"/>
    <cellStyle name="Comma 57 2 4" xfId="44509" xr:uid="{0C7F8995-7403-4961-AB27-A2CA151873EC}"/>
    <cellStyle name="Comma 57 2 5" xfId="45484" xr:uid="{A6A569FD-787F-4FF4-9F5C-E09B0ABC16E9}"/>
    <cellStyle name="Comma 57 3" xfId="42263" xr:uid="{4A67B3D5-D3F4-4277-B687-68507031C207}"/>
    <cellStyle name="Comma 57 4" xfId="43180" xr:uid="{D4FAA6C8-B886-4958-A7EB-828FBF2B9F82}"/>
    <cellStyle name="Comma 57 5" xfId="44079" xr:uid="{308EFBD6-FAAC-481D-A84B-6FEFB379075F}"/>
    <cellStyle name="Comma 57 6" xfId="45039" xr:uid="{692D8D5B-6DB6-4CEA-B823-5988B9D5991A}"/>
    <cellStyle name="Comma 57 7" xfId="41258" xr:uid="{1A3FAC0E-E1EB-49F7-B74B-029DCD1D7725}"/>
    <cellStyle name="Comma 58" xfId="41268" xr:uid="{BAFA5E6F-A232-40B5-ABE6-5D84FD968AF8}"/>
    <cellStyle name="Comma 58 2" xfId="41762" xr:uid="{75DE6F44-1B99-4FEC-A91A-F06A20E7F429}"/>
    <cellStyle name="Comma 58 2 2" xfId="42706" xr:uid="{64A1394D-C571-4625-BF3A-69E2FEB94FEA}"/>
    <cellStyle name="Comma 58 2 3" xfId="43620" xr:uid="{F597E8D6-624B-4057-8E56-CE770565501A}"/>
    <cellStyle name="Comma 58 2 4" xfId="44519" xr:uid="{BCFC0B47-A800-42EA-B5B7-8B63722E4E6B}"/>
    <cellStyle name="Comma 58 2 5" xfId="45494" xr:uid="{6677CD50-867B-4A37-B480-8ACA24700CD1}"/>
    <cellStyle name="Comma 58 3" xfId="42273" xr:uid="{CFFB6EF1-1659-4FD7-A698-491742A14855}"/>
    <cellStyle name="Comma 58 4" xfId="43190" xr:uid="{EF63226A-B5F7-4906-93E7-06882477672B}"/>
    <cellStyle name="Comma 58 5" xfId="44089" xr:uid="{E01E6F43-5E27-4D96-8A2B-211503F2672F}"/>
    <cellStyle name="Comma 58 6" xfId="45049" xr:uid="{529E8699-D8F5-4B02-9B24-31778A76BEDA}"/>
    <cellStyle name="Comma 59" xfId="41261" xr:uid="{71693A61-0615-4D33-8FC1-39963511B164}"/>
    <cellStyle name="Comma 59 2" xfId="41755" xr:uid="{80552921-D4F3-4155-AC24-0167BCF6DFCB}"/>
    <cellStyle name="Comma 59 2 2" xfId="42699" xr:uid="{A81565C1-8288-465B-A37B-B993D4FF7B10}"/>
    <cellStyle name="Comma 59 2 3" xfId="43613" xr:uid="{F4D44073-2B3D-4102-9BA7-0BF228F7153E}"/>
    <cellStyle name="Comma 59 2 4" xfId="44512" xr:uid="{CC367BC6-BA13-4AFE-A0E8-597744F9543C}"/>
    <cellStyle name="Comma 59 2 5" xfId="45487" xr:uid="{1366F114-8825-47DC-A283-B10ABB97DD07}"/>
    <cellStyle name="Comma 59 3" xfId="42266" xr:uid="{3E84BF7D-24D0-4E63-9020-CC87568C6DEE}"/>
    <cellStyle name="Comma 59 4" xfId="43183" xr:uid="{53F2CB1D-C1DE-428E-A3EE-D79105B98499}"/>
    <cellStyle name="Comma 59 5" xfId="44082" xr:uid="{1BD772E4-9B9A-4410-B3D9-1E9A1EE08A4B}"/>
    <cellStyle name="Comma 59 6" xfId="45042" xr:uid="{DBC62519-D513-49F1-91C8-48616214AA0C}"/>
    <cellStyle name="Comma 6" xfId="30" xr:uid="{AF1DC2DE-C482-47C8-8D0F-67805E33FE6C}"/>
    <cellStyle name="Comma 6 10" xfId="2252" xr:uid="{DAFEA043-A8E6-4ECD-B26B-32E8215E9C2B}"/>
    <cellStyle name="Comma 6 10 2" xfId="5330" xr:uid="{480AA023-8EA0-47FC-8E9A-CCA358618FA4}"/>
    <cellStyle name="Comma 6 10 2 2" xfId="11540" xr:uid="{061E6BDC-5F7C-4733-BD3B-85846579A990}"/>
    <cellStyle name="Comma 6 10 2 2 2" xfId="25903" xr:uid="{BEB8000C-7F7D-44EA-80EE-9096793ABA27}"/>
    <cellStyle name="Comma 6 10 2 2 3" xfId="42833" xr:uid="{0A791547-1C53-4F82-8B11-317E767FC6DA}"/>
    <cellStyle name="Comma 6 10 2 3" xfId="20697" xr:uid="{63DF68A7-AFB5-4E9F-99DF-006B8391FC66}"/>
    <cellStyle name="Comma 6 10 2 3 2" xfId="43747" xr:uid="{AD7AF678-6152-4F07-85FC-080434C6367D}"/>
    <cellStyle name="Comma 6 10 2 4" xfId="17638" xr:uid="{FA5DA6B3-9628-45C6-BC33-C5B40005C4C0}"/>
    <cellStyle name="Comma 6 10 2 4 2" xfId="44646" xr:uid="{E4E36A9A-7A3F-4A05-9A3F-4F81BE89A0AB}"/>
    <cellStyle name="Comma 6 10 2 5" xfId="31997" xr:uid="{EC921D69-E017-4F46-8ED4-756B61446317}"/>
    <cellStyle name="Comma 6 10 2 5 2" xfId="45622" xr:uid="{547B9226-6486-4C98-9E7C-97BFC1D80313}"/>
    <cellStyle name="Comma 6 10 2 6" xfId="38091" xr:uid="{C9FC126F-421D-4EA1-A998-DCB47B0C5659}"/>
    <cellStyle name="Comma 6 10 2 7" xfId="41890" xr:uid="{90E97126-1127-4C3B-A500-AC4D560F4452}"/>
    <cellStyle name="Comma 6 10 3" xfId="8530" xr:uid="{6FE44F36-4E4C-4BF2-A456-78BB56396BC9}"/>
    <cellStyle name="Comma 6 10 3 2" xfId="22893" xr:uid="{9D2F7A84-4E9E-47F3-AA95-2832982DA82D}"/>
    <cellStyle name="Comma 6 10 3 3" xfId="42400" xr:uid="{09BCC449-42F3-4A1D-973F-245DCA7EEE4A}"/>
    <cellStyle name="Comma 6 10 4" xfId="19599" xr:uid="{0775DAAB-53D5-41DD-8978-B863026F18D2}"/>
    <cellStyle name="Comma 6 10 4 2" xfId="43317" xr:uid="{EE5835C9-1243-423B-9AEA-C6D89AC04423}"/>
    <cellStyle name="Comma 6 10 5" xfId="14628" xr:uid="{4DCF161C-7AB7-4F1C-B508-817D0287D0D3}"/>
    <cellStyle name="Comma 6 10 5 2" xfId="44216" xr:uid="{F2C66FE5-379E-4468-BA66-B8DFC14024A2}"/>
    <cellStyle name="Comma 6 10 6" xfId="28987" xr:uid="{E6C53B80-8D5C-4B82-8734-01180AF44EA5}"/>
    <cellStyle name="Comma 6 10 6 2" xfId="45177" xr:uid="{A8FCB8A4-EF61-4C52-8ACF-6FDA8CAA34FE}"/>
    <cellStyle name="Comma 6 10 7" xfId="35081" xr:uid="{DACA9FC4-A1CB-46AD-BBDB-01AFD1F5E5A6}"/>
    <cellStyle name="Comma 6 10 7 2" xfId="41396" xr:uid="{69EBB959-1A93-4740-B56A-5F8956C4651F}"/>
    <cellStyle name="Comma 6 10 8" xfId="40122" xr:uid="{3817C688-C6B3-42CF-B144-5281C6F4E78B}"/>
    <cellStyle name="Comma 6 11" xfId="2625" xr:uid="{FDFB2F62-9C84-49D3-A6DC-67B8EE4A7CB4}"/>
    <cellStyle name="Comma 6 11 2" xfId="5704" xr:uid="{D0AFDBD5-0E9A-4CF7-B2CF-9EB3B1B3399A}"/>
    <cellStyle name="Comma 6 11 2 2" xfId="11914" xr:uid="{17B95866-CEED-4175-A1A6-0A6DDC5AB3DD}"/>
    <cellStyle name="Comma 6 11 2 2 2" xfId="26277" xr:uid="{E13C0F20-7814-496C-AB2B-F38D9164C04E}"/>
    <cellStyle name="Comma 6 11 2 2 3" xfId="42878" xr:uid="{21831EE7-ECA4-475D-98C1-7C14323D4F58}"/>
    <cellStyle name="Comma 6 11 2 3" xfId="20823" xr:uid="{2F61CC83-5DD2-4B36-BD92-3B0BAA2D26D4}"/>
    <cellStyle name="Comma 6 11 2 3 2" xfId="43792" xr:uid="{9E0B0FD2-B223-4656-BB9B-729A6A12F9E2}"/>
    <cellStyle name="Comma 6 11 2 4" xfId="18012" xr:uid="{7FEE53E5-BC08-4F69-B7B6-155F99710D06}"/>
    <cellStyle name="Comma 6 11 2 4 2" xfId="44691" xr:uid="{08E72658-7D22-44C9-B6D0-39D269AD4103}"/>
    <cellStyle name="Comma 6 11 2 5" xfId="32371" xr:uid="{D4537F69-40C5-4F64-A732-4690508511D8}"/>
    <cellStyle name="Comma 6 11 2 5 2" xfId="45673" xr:uid="{36032B27-5442-462C-BE75-4294722D794A}"/>
    <cellStyle name="Comma 6 11 2 6" xfId="38465" xr:uid="{F9E39A5B-066E-482B-9E43-BADBBE510C55}"/>
    <cellStyle name="Comma 6 11 2 7" xfId="41948" xr:uid="{BD29A9DA-010A-4649-A5AE-04F848E639C1}"/>
    <cellStyle name="Comma 6 11 3" xfId="8904" xr:uid="{1D5EF944-F876-42E5-B67F-77900E6802D7}"/>
    <cellStyle name="Comma 6 11 3 2" xfId="23267" xr:uid="{C278FE7E-C3E7-49E6-8E80-9A22862344A7}"/>
    <cellStyle name="Comma 6 11 3 3" xfId="42448" xr:uid="{B9C84100-17FC-47FF-A77D-122034D79B75}"/>
    <cellStyle name="Comma 6 11 4" xfId="19725" xr:uid="{C735A206-D6BB-4BC2-BAD1-82DB3D1BB80B}"/>
    <cellStyle name="Comma 6 11 4 2" xfId="43363" xr:uid="{A0DA7B85-6CF3-429C-A5AC-1CC73253C079}"/>
    <cellStyle name="Comma 6 11 5" xfId="15002" xr:uid="{308E6465-5134-49B2-8227-516C6F045888}"/>
    <cellStyle name="Comma 6 11 5 2" xfId="44262" xr:uid="{0760773F-A5BB-495E-BC44-765C10DB4DE1}"/>
    <cellStyle name="Comma 6 11 6" xfId="29361" xr:uid="{49C1C938-711F-4DCE-B908-5CDCB6C97F23}"/>
    <cellStyle name="Comma 6 11 6 2" xfId="45228" xr:uid="{38F5089B-76F4-4A1F-B31F-06CBCB36B46B}"/>
    <cellStyle name="Comma 6 11 7" xfId="35455" xr:uid="{E8EE100A-8F1D-47AB-A917-B9C21616F8E2}"/>
    <cellStyle name="Comma 6 11 8" xfId="41484" xr:uid="{ECFD13ED-C536-4BF9-B4CF-449D29CAD0AB}"/>
    <cellStyle name="Comma 6 12" xfId="2999" xr:uid="{565A0B05-E0C0-40CD-A328-958D2BD6520C}"/>
    <cellStyle name="Comma 6 12 2" xfId="6078" xr:uid="{014C9C22-8371-4237-B41E-4B2A2EBCAF14}"/>
    <cellStyle name="Comma 6 12 2 2" xfId="12288" xr:uid="{12F44154-0050-4831-A44A-C045D67250DD}"/>
    <cellStyle name="Comma 6 12 2 2 2" xfId="26651" xr:uid="{74BEF672-82A5-4874-A681-02E0B6F2920F}"/>
    <cellStyle name="Comma 6 12 2 2 3" xfId="42911" xr:uid="{EBA312A1-C646-4F5A-979D-E7FBBD87400B}"/>
    <cellStyle name="Comma 6 12 2 3" xfId="20949" xr:uid="{98ED75B9-E94E-4EDE-8F00-1709B47B6B1A}"/>
    <cellStyle name="Comma 6 12 2 3 2" xfId="43825" xr:uid="{D82221EB-0835-4F7B-B7F5-87EC30E42020}"/>
    <cellStyle name="Comma 6 12 2 4" xfId="18386" xr:uid="{2C50F916-82DD-4584-A60B-FD11B67CA1A1}"/>
    <cellStyle name="Comma 6 12 2 4 2" xfId="44724" xr:uid="{C9C88C72-D407-4FCA-B498-4C42108409B6}"/>
    <cellStyle name="Comma 6 12 2 5" xfId="32745" xr:uid="{A4A88E48-2D06-4EA6-880C-F2DDA737BC7D}"/>
    <cellStyle name="Comma 6 12 2 5 2" xfId="45706" xr:uid="{02325ED0-88BC-4B9F-B136-61D5D9E85728}"/>
    <cellStyle name="Comma 6 12 2 6" xfId="38839" xr:uid="{5CF82817-77D0-40D0-835C-486BF912BBBB}"/>
    <cellStyle name="Comma 6 12 2 7" xfId="41981" xr:uid="{D59158FB-DD1F-4EB5-AAA0-6C34A5278B9F}"/>
    <cellStyle name="Comma 6 12 3" xfId="9278" xr:uid="{9D204D16-5AE4-457B-A69F-50E03E374406}"/>
    <cellStyle name="Comma 6 12 3 2" xfId="23641" xr:uid="{16327B02-9E22-4BE8-958D-EA170DC7C702}"/>
    <cellStyle name="Comma 6 12 3 3" xfId="42482" xr:uid="{30BB39E3-63D0-4F6E-9B81-59401F13505F}"/>
    <cellStyle name="Comma 6 12 4" xfId="19851" xr:uid="{1520163E-D8DC-476C-BED9-805D10C25611}"/>
    <cellStyle name="Comma 6 12 4 2" xfId="43396" xr:uid="{6D103DF2-2DCF-43D4-A1CA-E3D3E6502D74}"/>
    <cellStyle name="Comma 6 12 5" xfId="15376" xr:uid="{3BF45A33-4DB0-4708-9CE7-24E8340DE4F9}"/>
    <cellStyle name="Comma 6 12 5 2" xfId="44295" xr:uid="{7E2972DE-C933-482C-AD35-106CA95714B5}"/>
    <cellStyle name="Comma 6 12 6" xfId="29735" xr:uid="{D687F939-6F47-4EFA-AA78-BF646A929326}"/>
    <cellStyle name="Comma 6 12 6 2" xfId="45261" xr:uid="{3613A7CD-2E58-429B-9942-F425311BEF6F}"/>
    <cellStyle name="Comma 6 12 7" xfId="35829" xr:uid="{966AB5DF-C795-4D7C-A7B1-891CC2B94C00}"/>
    <cellStyle name="Comma 6 12 8" xfId="41524" xr:uid="{C5179327-DE50-4D5D-8F0F-E32BE2AED637}"/>
    <cellStyle name="Comma 6 13" xfId="3375" xr:uid="{E94794C1-0B2E-4074-BD71-5E03DFA8AB23}"/>
    <cellStyle name="Comma 6 13 2" xfId="6454" xr:uid="{A4BB4054-2812-44AF-B2C3-FD82D546F268}"/>
    <cellStyle name="Comma 6 13 2 2" xfId="12663" xr:uid="{5D153806-1032-4072-BDBE-91D95EDFC230}"/>
    <cellStyle name="Comma 6 13 2 2 2" xfId="27026" xr:uid="{0EE4799B-9357-43BB-821A-54FEA8D236BE}"/>
    <cellStyle name="Comma 6 13 2 3" xfId="21077" xr:uid="{1FC78162-FEE6-44C1-BE07-F644818750EF}"/>
    <cellStyle name="Comma 6 13 2 4" xfId="18761" xr:uid="{A21D12ED-7BCB-4C83-ACC8-48012D3B8716}"/>
    <cellStyle name="Comma 6 13 2 5" xfId="33120" xr:uid="{6183312B-51D8-434A-941B-D303F6A1A0A5}"/>
    <cellStyle name="Comma 6 13 2 6" xfId="39214" xr:uid="{3D349B05-0052-4B90-93A1-2EE0489495CD}"/>
    <cellStyle name="Comma 6 13 2 7" xfId="42509" xr:uid="{0AC5856F-5633-4424-8066-36B713C5BA38}"/>
    <cellStyle name="Comma 6 13 3" xfId="9654" xr:uid="{C9F81FDE-81E9-4AF5-91C7-AD3580B9E098}"/>
    <cellStyle name="Comma 6 13 3 2" xfId="24017" xr:uid="{E9E0D6F1-5CB0-4E39-A4D6-5562B688B8C0}"/>
    <cellStyle name="Comma 6 13 3 3" xfId="43423" xr:uid="{3777F718-2CEB-46DD-9F25-C6ED24570705}"/>
    <cellStyle name="Comma 6 13 4" xfId="19979" xr:uid="{A72386F3-5BC5-4D5B-9A8A-7DBA36BDEEB3}"/>
    <cellStyle name="Comma 6 13 4 2" xfId="44322" xr:uid="{C5F1FD4C-A621-4A7B-8BE4-C346AEDA0033}"/>
    <cellStyle name="Comma 6 13 5" xfId="15752" xr:uid="{7CCD517C-63C4-41A0-BB43-7DB151EC4D78}"/>
    <cellStyle name="Comma 6 13 5 2" xfId="45288" xr:uid="{711A14EE-9AB3-45D0-904C-AFE7D9A6AB9F}"/>
    <cellStyle name="Comma 6 13 6" xfId="30111" xr:uid="{059C59BC-62DE-480A-BCE5-47D65D8D4FB4}"/>
    <cellStyle name="Comma 6 13 7" xfId="36205" xr:uid="{C83402A0-6C91-4AE2-8554-386E488CAF72}"/>
    <cellStyle name="Comma 6 13 8" xfId="41551" xr:uid="{6FFC4A64-09FF-4048-A573-23FD353603BD}"/>
    <cellStyle name="Comma 6 14" xfId="4124" xr:uid="{3B83F1C8-12AB-40B2-AA1D-76EDD35F5491}"/>
    <cellStyle name="Comma 6 14 2" xfId="6824" xr:uid="{2850A20D-2C17-46F3-8F34-0E077DDBB1F0}"/>
    <cellStyle name="Comma 6 14 2 2" xfId="10400" xr:uid="{814D2DD1-E38E-498B-A08E-09428F50D352}"/>
    <cellStyle name="Comma 6 14 2 2 2" xfId="24763" xr:uid="{45EB87BB-1030-4252-B7AA-142E77285E30}"/>
    <cellStyle name="Comma 6 14 2 3" xfId="21202" xr:uid="{6485B75B-FB31-4CD6-88ED-1E5F0909C937}"/>
    <cellStyle name="Comma 6 14 2 4" xfId="16498" xr:uid="{89991E42-7EF6-4682-943A-CD649D0E5CA6}"/>
    <cellStyle name="Comma 6 14 2 5" xfId="30857" xr:uid="{CA57337A-4E73-4850-83CB-6FCDF1093C17}"/>
    <cellStyle name="Comma 6 14 2 6" xfId="36951" xr:uid="{991EBB4B-3601-4B61-B147-4014DC36B3C3}"/>
    <cellStyle name="Comma 6 14 3" xfId="7322" xr:uid="{DBE824F8-0B76-4DAD-B122-500F4166DC6C}"/>
    <cellStyle name="Comma 6 14 3 2" xfId="21684" xr:uid="{12FB77F2-00DC-4B4A-8B02-B637033CE1B4}"/>
    <cellStyle name="Comma 6 14 4" xfId="20235" xr:uid="{3FA2D6DF-AA22-4CEC-A8E6-1617E09F3092}"/>
    <cellStyle name="Comma 6 14 5" xfId="13419" xr:uid="{1D98B600-E12D-464B-9923-69E9F3619657}"/>
    <cellStyle name="Comma 6 14 6" xfId="27778" xr:uid="{B7BE0E09-49B9-45F3-997D-49702BA6EB58}"/>
    <cellStyle name="Comma 6 14 7" xfId="33872" xr:uid="{B8BE0FC8-6B85-4570-A46C-286E61C6450A}"/>
    <cellStyle name="Comma 6 14 8" xfId="42067" xr:uid="{2D83BCC1-F587-425E-94A5-16A5BD3111F8}"/>
    <cellStyle name="Comma 6 15" xfId="3751" xr:uid="{46E09BEB-F5A5-4B5D-9FC5-665E25BE5DF5}"/>
    <cellStyle name="Comma 6 15 2" xfId="10030" xr:uid="{0F4309D9-1129-413F-9354-09BD9AE4BE80}"/>
    <cellStyle name="Comma 6 15 2 2" xfId="24393" xr:uid="{147C39E6-611F-4C81-8F2D-8AF352ECD880}"/>
    <cellStyle name="Comma 6 15 3" xfId="20107" xr:uid="{D9832E7B-560C-453D-9143-9EAD5BB21341}"/>
    <cellStyle name="Comma 6 15 4" xfId="16128" xr:uid="{F145D683-669E-4C1F-AD0E-5DF8BE07B495}"/>
    <cellStyle name="Comma 6 15 5" xfId="30487" xr:uid="{AF52EF33-2A93-4498-9C84-AA4DAD206C48}"/>
    <cellStyle name="Comma 6 15 6" xfId="36581" xr:uid="{B3814605-BA66-418D-9B10-3874848E618A}"/>
    <cellStyle name="Comma 6 15 7" xfId="42993" xr:uid="{C1B1931C-1541-45DF-9706-806819A2807E}"/>
    <cellStyle name="Comma 6 16" xfId="6918" xr:uid="{26A954D3-1F11-4664-9978-90A40F618B6B}"/>
    <cellStyle name="Comma 6 16 2" xfId="21279" xr:uid="{7DA12382-5115-49A3-825A-3346F4B540EE}"/>
    <cellStyle name="Comma 6 16 3" xfId="43902" xr:uid="{D8B28A29-00F1-40BA-837A-B1DB51D647CD}"/>
    <cellStyle name="Comma 6 17" xfId="6949" xr:uid="{17E972AC-CFCC-4E65-929B-0F190459A612}"/>
    <cellStyle name="Comma 6 17 2" xfId="21311" xr:uid="{72CACD02-92FA-44A3-AA98-35037F094932}"/>
    <cellStyle name="Comma 6 17 3" xfId="40590" xr:uid="{56E06490-FD06-477B-8BC1-A28649184AFA}"/>
    <cellStyle name="Comma 6 18" xfId="19137" xr:uid="{6BD63168-3FB4-4710-A69E-1C9C07BB4C7B}"/>
    <cellStyle name="Comma 6 18 2" xfId="44757" xr:uid="{E5A78568-C33C-4B70-A5A7-D49DCD85B374}"/>
    <cellStyle name="Comma 6 19" xfId="13046" xr:uid="{0B48B556-FB6A-4AA4-A3E1-3720F8346FFD}"/>
    <cellStyle name="Comma 6 19 2" xfId="44853" xr:uid="{BB69FFB0-10B1-4E93-A7BF-3DA4D386A0A0}"/>
    <cellStyle name="Comma 6 2" xfId="224" xr:uid="{1B5F295E-1C19-4BCB-9008-28952B6EFD24}"/>
    <cellStyle name="Comma 6 2 10" xfId="3790" xr:uid="{F949770A-4F77-4911-BF01-A926918642B4}"/>
    <cellStyle name="Comma 6 2 10 2" xfId="10069" xr:uid="{642501DF-9936-4EAD-AB16-53E4996C625D}"/>
    <cellStyle name="Comma 6 2 10 2 2" xfId="24432" xr:uid="{847C5C07-43E6-4A1C-BD58-F3D5C4F75DF7}"/>
    <cellStyle name="Comma 6 2 10 3" xfId="16167" xr:uid="{19B439F9-7141-47C6-BFA5-111745C5A80C}"/>
    <cellStyle name="Comma 6 2 10 4" xfId="30526" xr:uid="{DB862479-3756-4FDC-BA78-76E70A9E83F6}"/>
    <cellStyle name="Comma 6 2 10 5" xfId="36620" xr:uid="{F9D6405A-86A2-47D9-9BCF-91746A0A3336}"/>
    <cellStyle name="Comma 6 2 10 6" xfId="45908" xr:uid="{EA5D3C2F-D389-4DA4-86C1-F26C6F952C50}"/>
    <cellStyle name="Comma 6 2 11" xfId="6988" xr:uid="{6915BC0F-23A4-4615-86AC-FC577DF7A6B2}"/>
    <cellStyle name="Comma 6 2 11 2" xfId="21350" xr:uid="{DE79A700-74C9-4468-9B81-A36781E15EA0}"/>
    <cellStyle name="Comma 6 2 11 3" xfId="40063" xr:uid="{76C9288D-34D4-4292-876C-1C000B1A7607}"/>
    <cellStyle name="Comma 6 2 12" xfId="13085" xr:uid="{7623C696-8699-45B1-B151-4DDB3157518E}"/>
    <cellStyle name="Comma 6 2 13" xfId="27444" xr:uid="{1C290860-AFDA-4DC8-B0B6-23ED4E3D6D3F}"/>
    <cellStyle name="Comma 6 2 14" xfId="33538" xr:uid="{BB9E4409-0B91-4894-98F4-A29CA8F1B51B}"/>
    <cellStyle name="Comma 6 2 15" xfId="39679" xr:uid="{85898B37-906C-4FBF-9C0C-AD482EB85921}"/>
    <cellStyle name="Comma 6 2 16" xfId="831" xr:uid="{114E5382-9A2D-4D72-9F39-DC0888F779DC}"/>
    <cellStyle name="Comma 6 2 17" xfId="39762" xr:uid="{BDA376CC-7DD5-4A91-A97E-8D34404BA34B}"/>
    <cellStyle name="Comma 6 2 18" xfId="46531" xr:uid="{4C4361BE-571D-408A-AC64-B138F3F71992}"/>
    <cellStyle name="Comma 6 2 19" xfId="46845" xr:uid="{8477F702-5C72-42C6-86CE-B689FEA5778D}"/>
    <cellStyle name="Comma 6 2 2" xfId="324" xr:uid="{F76891E8-FC4E-452B-8418-1BAFF8D90805}"/>
    <cellStyle name="Comma 6 2 2 10" xfId="7196" xr:uid="{81853CA9-D797-4D58-8103-194EBCC16F50}"/>
    <cellStyle name="Comma 6 2 2 10 2" xfId="21558" xr:uid="{6FEC9BF8-6E5A-42BD-9879-1BFA2578EF41}"/>
    <cellStyle name="Comma 6 2 2 11" xfId="13293" xr:uid="{0D79A32E-2569-493B-9FA0-B3219DDFF304}"/>
    <cellStyle name="Comma 6 2 2 12" xfId="27652" xr:uid="{F3A59AF5-AEDC-465C-9EDD-29EA39677EB4}"/>
    <cellStyle name="Comma 6 2 2 13" xfId="33746" xr:uid="{19B7FEE3-883E-40F2-BB9B-D3E6E6CAB0B6}"/>
    <cellStyle name="Comma 6 2 2 14" xfId="1028" xr:uid="{EFDC5DC6-F3B5-4F6D-B140-F8541D285310}"/>
    <cellStyle name="Comma 6 2 2 15" xfId="39836" xr:uid="{DCED6889-AA32-48DB-845D-BE1284BFDDEC}"/>
    <cellStyle name="Comma 6 2 2 16" xfId="46729" xr:uid="{8F291FE3-4CC3-4A92-AFA6-2FE811878C77}"/>
    <cellStyle name="Comma 6 2 2 2" xfId="476" xr:uid="{F5D04F55-0AFC-41E6-8A00-874F47EEF8D5}"/>
    <cellStyle name="Comma 6 2 2 2 2" xfId="4457" xr:uid="{173BF601-67B4-4441-B7FB-34D78FBCBBFC}"/>
    <cellStyle name="Comma 6 2 2 2 2 2" xfId="10665" xr:uid="{EECA7253-3BA2-45F3-9B4E-6B1DFA6C4BF7}"/>
    <cellStyle name="Comma 6 2 2 2 2 2 2" xfId="25028" xr:uid="{5DE46FF5-2D78-4A90-962C-7C00DD14D1D6}"/>
    <cellStyle name="Comma 6 2 2 2 2 2 3" xfId="42646" xr:uid="{C23D9595-DD76-4C09-8AB7-6F960BD5491F}"/>
    <cellStyle name="Comma 6 2 2 2 2 3" xfId="16763" xr:uid="{AB3DAF8F-95F1-4BE3-BA0A-98DF7FBC951E}"/>
    <cellStyle name="Comma 6 2 2 2 2 4" xfId="31122" xr:uid="{2876FAC8-AA5F-42D9-81F5-755CD592A238}"/>
    <cellStyle name="Comma 6 2 2 2 2 5" xfId="37216" xr:uid="{B5181B29-9A5E-4BE3-AA26-C73078710361}"/>
    <cellStyle name="Comma 6 2 2 2 2 6" xfId="40440" xr:uid="{76C31A40-06BD-4C80-AE50-6B8CE2D331E9}"/>
    <cellStyle name="Comma 6 2 2 2 3" xfId="7655" xr:uid="{D53E3B0A-0E12-4527-96EA-E5510C300BA3}"/>
    <cellStyle name="Comma 6 2 2 2 3 2" xfId="22018" xr:uid="{68BA26B9-EB57-4BBD-B8A5-C325ECF4C07C}"/>
    <cellStyle name="Comma 6 2 2 2 3 3" xfId="43560" xr:uid="{CCF161E4-DBD5-49E4-9BBE-BA32DA2E55F6}"/>
    <cellStyle name="Comma 6 2 2 2 4" xfId="13753" xr:uid="{FE96E8BB-16FB-4DFE-A57F-A4411D270007}"/>
    <cellStyle name="Comma 6 2 2 2 4 2" xfId="44459" xr:uid="{709606F4-BF31-4ECC-A847-97714E69E4C0}"/>
    <cellStyle name="Comma 6 2 2 2 5" xfId="28112" xr:uid="{BA708C1B-5060-4699-96CB-87BC4D785F60}"/>
    <cellStyle name="Comma 6 2 2 2 5 2" xfId="45434" xr:uid="{6F6E6F72-F243-4DE7-8860-2E0196F5F814}"/>
    <cellStyle name="Comma 6 2 2 2 6" xfId="34206" xr:uid="{168F9D71-FBD0-49A0-8BE1-A72F81CFA4C8}"/>
    <cellStyle name="Comma 6 2 2 2 6 2" xfId="41701" xr:uid="{09288ADD-8134-4C31-9D3C-3E4F58733F31}"/>
    <cellStyle name="Comma 6 2 2 2 7" xfId="1386" xr:uid="{0B9DBCA6-F7C0-4F19-A42C-245D95B50778}"/>
    <cellStyle name="Comma 6 2 2 2 7 2" xfId="46221" xr:uid="{A6A507F0-8DDD-4593-838F-0E8E201EB959}"/>
    <cellStyle name="Comma 6 2 2 2 8" xfId="39988" xr:uid="{709BF695-C4EE-45D8-9E96-7F31CD851588}"/>
    <cellStyle name="Comma 6 2 2 3" xfId="1754" xr:uid="{7DF89086-3C64-452C-8A33-3A85FD5C61AC}"/>
    <cellStyle name="Comma 6 2 2 3 2" xfId="4829" xr:uid="{1256177D-EE96-4008-92E5-86A72D92E6B0}"/>
    <cellStyle name="Comma 6 2 2 3 2 2" xfId="11039" xr:uid="{E0354E99-948B-4A49-830C-F96734F639B7}"/>
    <cellStyle name="Comma 6 2 2 3 2 2 2" xfId="25402" xr:uid="{A96E6FF5-18CB-44DE-83BE-B111B9333E43}"/>
    <cellStyle name="Comma 6 2 2 3 2 3" xfId="17137" xr:uid="{CEBFB374-8534-496E-91E7-B86C02C5AA22}"/>
    <cellStyle name="Comma 6 2 2 3 2 4" xfId="31496" xr:uid="{311BD6D5-D989-4AEA-A96E-5C75F6EE07C5}"/>
    <cellStyle name="Comma 6 2 2 3 2 5" xfId="37590" xr:uid="{918BF0DF-37AD-4875-9747-AD2B8DEE86BA}"/>
    <cellStyle name="Comma 6 2 2 3 2 6" xfId="42213" xr:uid="{0D993509-FFFD-4962-9E5E-65C7385936CA}"/>
    <cellStyle name="Comma 6 2 2 3 3" xfId="8029" xr:uid="{495CAF13-BB98-4E23-BF74-1BC1A4E90089}"/>
    <cellStyle name="Comma 6 2 2 3 3 2" xfId="22392" xr:uid="{0C4C27AB-AE93-4FFB-A80E-1EB78FC23E32}"/>
    <cellStyle name="Comma 6 2 2 3 4" xfId="14127" xr:uid="{0FF7E448-D238-4AF6-9C80-285FF6202FF9}"/>
    <cellStyle name="Comma 6 2 2 3 5" xfId="28486" xr:uid="{F7927277-AE8D-4D0C-8952-7D3C4D50B91D}"/>
    <cellStyle name="Comma 6 2 2 3 6" xfId="34580" xr:uid="{853DFF76-86AC-4B64-8203-41D9804CD0CE}"/>
    <cellStyle name="Comma 6 2 2 3 7" xfId="40288" xr:uid="{264F28CF-1353-4267-BAE1-4BACC89CE368}"/>
    <cellStyle name="Comma 6 2 2 4" xfId="2125" xr:uid="{88B5B3A6-F783-4E8F-BB90-851B49E7F4EB}"/>
    <cellStyle name="Comma 6 2 2 4 2" xfId="5203" xr:uid="{BE3093E2-6187-4E04-B5AD-1BECD2F58BE8}"/>
    <cellStyle name="Comma 6 2 2 4 2 2" xfId="11413" xr:uid="{40D52B90-21A9-47DA-AE39-18014B7C6CEC}"/>
    <cellStyle name="Comma 6 2 2 4 2 2 2" xfId="25776" xr:uid="{6E5E70A6-3720-4A80-9719-9F0FCC7B36AB}"/>
    <cellStyle name="Comma 6 2 2 4 2 3" xfId="17511" xr:uid="{168A0227-EB6C-4009-BA99-E7816BBCD06B}"/>
    <cellStyle name="Comma 6 2 2 4 2 4" xfId="31870" xr:uid="{B677C762-8E18-4C2F-811F-5B669F2C3F1A}"/>
    <cellStyle name="Comma 6 2 2 4 2 5" xfId="37964" xr:uid="{61C9AFE6-B039-4FA5-95B3-63041E4389FF}"/>
    <cellStyle name="Comma 6 2 2 4 3" xfId="8403" xr:uid="{8BD5B59B-C232-415A-AA1B-55C803F3ABA0}"/>
    <cellStyle name="Comma 6 2 2 4 3 2" xfId="22766" xr:uid="{28987A09-4741-4DF7-91DA-DC41A025CF8F}"/>
    <cellStyle name="Comma 6 2 2 4 4" xfId="14501" xr:uid="{D58A8C5D-715B-49A8-A0BA-AFEB781013AD}"/>
    <cellStyle name="Comma 6 2 2 4 5" xfId="28860" xr:uid="{CD781FDD-C436-456C-AF2D-FFA253503756}"/>
    <cellStyle name="Comma 6 2 2 4 6" xfId="34954" xr:uid="{F6122339-98E6-45BD-92AD-30708ABB208C}"/>
    <cellStyle name="Comma 6 2 2 4 7" xfId="43130" xr:uid="{39969263-0AD4-4DDF-90A1-90F5E5557344}"/>
    <cellStyle name="Comma 6 2 2 5" xfId="2498" xr:uid="{7E100C52-CF5D-4DBD-9273-F49C947A81A7}"/>
    <cellStyle name="Comma 6 2 2 5 2" xfId="5577" xr:uid="{A9C0CFE5-27D8-456D-BB88-EB9E3862106A}"/>
    <cellStyle name="Comma 6 2 2 5 2 2" xfId="11787" xr:uid="{13AFCA66-9DC7-4F5D-8EFA-AD0A4A7D349B}"/>
    <cellStyle name="Comma 6 2 2 5 2 2 2" xfId="26150" xr:uid="{9A325B31-1625-4645-B7AE-DA743E45B5DD}"/>
    <cellStyle name="Comma 6 2 2 5 2 3" xfId="17885" xr:uid="{FFC96B9F-932A-4BA3-96FA-A228E2E4C750}"/>
    <cellStyle name="Comma 6 2 2 5 2 4" xfId="32244" xr:uid="{BC10E77A-E0E2-4A4D-9855-06EC345D799B}"/>
    <cellStyle name="Comma 6 2 2 5 2 5" xfId="38338" xr:uid="{C478E6A3-04BC-4BAF-A9AE-D23528268BDF}"/>
    <cellStyle name="Comma 6 2 2 5 3" xfId="8777" xr:uid="{95C8301F-56FA-4B88-81FF-494E296C19D9}"/>
    <cellStyle name="Comma 6 2 2 5 3 2" xfId="23140" xr:uid="{F64FCD91-F82C-4BE7-88A2-C4C69392C5F7}"/>
    <cellStyle name="Comma 6 2 2 5 4" xfId="14875" xr:uid="{12C71AC9-CA52-4357-B6CE-09021F448593}"/>
    <cellStyle name="Comma 6 2 2 5 5" xfId="29234" xr:uid="{39D3DF8F-1004-49B4-B035-0D6F99BC75EB}"/>
    <cellStyle name="Comma 6 2 2 5 6" xfId="35328" xr:uid="{071390F1-2075-468E-883A-D5ECF696039D}"/>
    <cellStyle name="Comma 6 2 2 5 7" xfId="44029" xr:uid="{590303D9-67FC-45EC-8789-2A902594A804}"/>
    <cellStyle name="Comma 6 2 2 6" xfId="2872" xr:uid="{533944F9-210C-4132-87A0-2FCF57E98164}"/>
    <cellStyle name="Comma 6 2 2 6 2" xfId="5951" xr:uid="{54E3965A-227B-4CBF-A594-F0A168A61BEB}"/>
    <cellStyle name="Comma 6 2 2 6 2 2" xfId="12161" xr:uid="{7C4708F2-303F-4CD1-A05C-29047888B37D}"/>
    <cellStyle name="Comma 6 2 2 6 2 2 2" xfId="26524" xr:uid="{E11ECD49-4666-499C-9C43-019AC7DC187B}"/>
    <cellStyle name="Comma 6 2 2 6 2 3" xfId="18259" xr:uid="{E85EA766-4410-47E2-8AFA-4C62F35EE662}"/>
    <cellStyle name="Comma 6 2 2 6 2 4" xfId="32618" xr:uid="{1E442CC5-51A6-4E98-A0BB-8A44C5E4A74E}"/>
    <cellStyle name="Comma 6 2 2 6 2 5" xfId="38712" xr:uid="{F21E5249-6EF4-4962-A026-1CE5861E5B3B}"/>
    <cellStyle name="Comma 6 2 2 6 3" xfId="9151" xr:uid="{601357B2-5820-40A5-B95B-F471AB42F959}"/>
    <cellStyle name="Comma 6 2 2 6 3 2" xfId="23514" xr:uid="{47A57EE1-825A-4A26-8015-8AA929B8840B}"/>
    <cellStyle name="Comma 6 2 2 6 4" xfId="15249" xr:uid="{853BE47D-EF67-4E3A-95EE-7EFD4AAFB3C8}"/>
    <cellStyle name="Comma 6 2 2 6 5" xfId="29608" xr:uid="{BBF39733-6104-4C53-8CBB-6E14A95D5934}"/>
    <cellStyle name="Comma 6 2 2 6 6" xfId="35702" xr:uid="{7E6F55D7-2550-4F41-B4B6-520706FBDFF6}"/>
    <cellStyle name="Comma 6 2 2 6 7" xfId="44989" xr:uid="{31F30E59-A64A-4681-BAEF-4B3F704AB720}"/>
    <cellStyle name="Comma 6 2 2 7" xfId="3246" xr:uid="{2588D46A-3011-49FC-8440-8F3BF5A14261}"/>
    <cellStyle name="Comma 6 2 2 7 2" xfId="6325" xr:uid="{2B2586AD-3261-4EBD-B04C-A3ED9B7C9CEF}"/>
    <cellStyle name="Comma 6 2 2 7 2 2" xfId="12535" xr:uid="{637CB261-976E-4A24-9F8A-11E4AFA51B7C}"/>
    <cellStyle name="Comma 6 2 2 7 2 2 2" xfId="26898" xr:uid="{D6A1B240-8275-4522-AF6A-ABFB0E64CFF5}"/>
    <cellStyle name="Comma 6 2 2 7 2 3" xfId="18633" xr:uid="{B14440E4-64D2-4BC4-8237-44A8F4D60569}"/>
    <cellStyle name="Comma 6 2 2 7 2 4" xfId="32992" xr:uid="{E4EB588E-A597-4A63-8D76-075B1A0C98B8}"/>
    <cellStyle name="Comma 6 2 2 7 2 5" xfId="39086" xr:uid="{5F60DFF9-1437-4FAB-9F3A-AC641FA293E7}"/>
    <cellStyle name="Comma 6 2 2 7 3" xfId="9525" xr:uid="{6992D8B0-2057-436F-9E03-8040788A1D2D}"/>
    <cellStyle name="Comma 6 2 2 7 3 2" xfId="23888" xr:uid="{61D6E30E-B6B2-4162-B630-595C5DD0F57D}"/>
    <cellStyle name="Comma 6 2 2 7 4" xfId="15623" xr:uid="{411289AE-8E92-4A06-BCF1-3E5331627D95}"/>
    <cellStyle name="Comma 6 2 2 7 5" xfId="29982" xr:uid="{65D20C2E-649C-4F50-8847-BBE9A2F743D5}"/>
    <cellStyle name="Comma 6 2 2 7 6" xfId="36076" xr:uid="{BECE8CB9-9BCD-4BE1-B012-0700303344BE}"/>
    <cellStyle name="Comma 6 2 2 7 7" xfId="41202" xr:uid="{9C72AC4B-7E63-4B1D-8E66-B867A76AD2C2}"/>
    <cellStyle name="Comma 6 2 2 8" xfId="3622" xr:uid="{7C0DF094-4C2B-48FF-89B6-9E78BEE921E9}"/>
    <cellStyle name="Comma 6 2 2 8 2" xfId="6701" xr:uid="{C98E3E48-7051-467F-B41D-A6C7D193FB3D}"/>
    <cellStyle name="Comma 6 2 2 8 2 2" xfId="12910" xr:uid="{13D05463-CE12-4B1D-91FE-571DC513D9F8}"/>
    <cellStyle name="Comma 6 2 2 8 2 2 2" xfId="27273" xr:uid="{3783D129-E5C6-4F6B-9D23-56EEC4938917}"/>
    <cellStyle name="Comma 6 2 2 8 2 3" xfId="19008" xr:uid="{06478D9A-E89A-421A-A347-8A52528FC404}"/>
    <cellStyle name="Comma 6 2 2 8 2 4" xfId="33367" xr:uid="{0CD6C809-B8FE-4FF7-B542-76EA02C6D90F}"/>
    <cellStyle name="Comma 6 2 2 8 2 5" xfId="39461" xr:uid="{13D4881C-B9ED-4ADB-937F-009BCFAB0553}"/>
    <cellStyle name="Comma 6 2 2 8 3" xfId="9901" xr:uid="{015B3EEC-0794-4339-B7D1-51BC57D10437}"/>
    <cellStyle name="Comma 6 2 2 8 3 2" xfId="24264" xr:uid="{871C45D1-6905-4105-886D-C0DE2D225A8C}"/>
    <cellStyle name="Comma 6 2 2 8 4" xfId="15999" xr:uid="{442F70E6-4BD2-4E1B-88DE-4E0D96301D95}"/>
    <cellStyle name="Comma 6 2 2 8 5" xfId="30358" xr:uid="{160BA2AC-C800-4906-BA54-E4FA8D9FE8E7}"/>
    <cellStyle name="Comma 6 2 2 8 6" xfId="36452" xr:uid="{44F169C4-30F5-431A-99DF-713E2D8D3E06}"/>
    <cellStyle name="Comma 6 2 2 8 7" xfId="46069" xr:uid="{2B6CF76C-7DAF-4523-9223-0DA405827E42}"/>
    <cellStyle name="Comma 6 2 2 9" xfId="3998" xr:uid="{A9A0BAB1-3258-41B8-AF01-13B2627794E6}"/>
    <cellStyle name="Comma 6 2 2 9 2" xfId="10277" xr:uid="{18CC1AA3-4EC9-4E2A-9E00-169B67064617}"/>
    <cellStyle name="Comma 6 2 2 9 2 2" xfId="24640" xr:uid="{E37A5D9E-D848-49D3-8DDF-A7DA7BD0425F}"/>
    <cellStyle name="Comma 6 2 2 9 3" xfId="16375" xr:uid="{38BC1C72-8D87-499F-AAB8-3BFCA2690894}"/>
    <cellStyle name="Comma 6 2 2 9 4" xfId="30734" xr:uid="{E7D7570E-27B7-4AF4-9CB0-A2E838850D24}"/>
    <cellStyle name="Comma 6 2 2 9 5" xfId="36828" xr:uid="{40FC2EFD-3B5F-42EF-9F91-6618D8BB8D74}"/>
    <cellStyle name="Comma 6 2 3" xfId="404" xr:uid="{7CDFBEED-9E78-4184-B906-B10A3B32A8E8}"/>
    <cellStyle name="Comma 6 2 3 2" xfId="4250" xr:uid="{72CEC363-691D-480A-90AF-A2148F95AD83}"/>
    <cellStyle name="Comma 6 2 3 2 2" xfId="10481" xr:uid="{68CCDF42-2BF7-4B34-91AE-C1BDB0F499AB}"/>
    <cellStyle name="Comma 6 2 3 2 2 2" xfId="24844" xr:uid="{87E1A0D3-F628-4956-B9E7-036D5DD1B8C2}"/>
    <cellStyle name="Comma 6 2 3 2 2 3" xfId="42579" xr:uid="{7A4DAB46-00CE-4BF4-ADA1-44828001656F}"/>
    <cellStyle name="Comma 6 2 3 2 3" xfId="16579" xr:uid="{B64817CB-4464-477C-8590-030162DC628B}"/>
    <cellStyle name="Comma 6 2 3 2 4" xfId="30938" xr:uid="{8E737D8B-32A6-4E51-9DEF-0D7A154444CF}"/>
    <cellStyle name="Comma 6 2 3 2 5" xfId="37032" xr:uid="{694AC27E-C99B-4B13-A836-FEE52E0DEFC5}"/>
    <cellStyle name="Comma 6 2 3 2 6" xfId="40368" xr:uid="{E6A5561F-FB59-4D1F-B893-906DC90EABBA}"/>
    <cellStyle name="Comma 6 2 3 3" xfId="7448" xr:uid="{EE317491-3F1F-42B9-B5AA-40940782B036}"/>
    <cellStyle name="Comma 6 2 3 3 2" xfId="21810" xr:uid="{F96D22A6-4EE3-452C-BCF8-EDED4178AE19}"/>
    <cellStyle name="Comma 6 2 3 3 3" xfId="43493" xr:uid="{C8BFF802-9F57-495F-B9A2-F0E77EC653DD}"/>
    <cellStyle name="Comma 6 2 3 4" xfId="13545" xr:uid="{15F07442-E3DE-43CD-A5C5-149B87C66C99}"/>
    <cellStyle name="Comma 6 2 3 4 2" xfId="44392" xr:uid="{924CD8D5-3E54-4517-8CEE-00D372760C03}"/>
    <cellStyle name="Comma 6 2 3 5" xfId="27904" xr:uid="{7FB070F1-E81D-4491-9C16-C9660FF744F2}"/>
    <cellStyle name="Comma 6 2 3 5 2" xfId="45359" xr:uid="{123472BC-CFC5-472B-BAD6-511239504311}"/>
    <cellStyle name="Comma 6 2 3 6" xfId="33998" xr:uid="{374A7687-E74E-4B04-9E4E-3B8BD03D1544}"/>
    <cellStyle name="Comma 6 2 3 6 2" xfId="41622" xr:uid="{729E1FC3-6EE6-44A8-99D9-3A81E3DACD0F}"/>
    <cellStyle name="Comma 6 2 3 7" xfId="1185" xr:uid="{D6399B51-0C8E-430F-878D-17D31CE9F382}"/>
    <cellStyle name="Comma 6 2 3 7 2" xfId="46149" xr:uid="{86919574-9B48-4F05-9A92-69AF2E89B8D9}"/>
    <cellStyle name="Comma 6 2 3 8" xfId="39916" xr:uid="{1C6DBD00-713B-4005-AE28-C9C306901172}"/>
    <cellStyle name="Comma 6 2 4" xfId="563" xr:uid="{79799AE2-03AF-4516-9024-7982C1D878C5}"/>
    <cellStyle name="Comma 6 2 4 2" xfId="4622" xr:uid="{AAF06292-17A9-45A2-98AA-28E910F7352E}"/>
    <cellStyle name="Comma 6 2 4 2 2" xfId="10831" xr:uid="{F6DF4655-D8D6-4222-B593-FA8A1DC9708F}"/>
    <cellStyle name="Comma 6 2 4 2 2 2" xfId="25194" xr:uid="{578A3FE0-B41C-4092-B7FD-13CB8BB3CDA8}"/>
    <cellStyle name="Comma 6 2 4 2 3" xfId="16929" xr:uid="{12D5F36F-4ABE-49B3-A5DF-52D36BDA5007}"/>
    <cellStyle name="Comma 6 2 4 2 4" xfId="31288" xr:uid="{2B2E380D-C7DC-4023-B891-FA4E2F661ADA}"/>
    <cellStyle name="Comma 6 2 4 2 5" xfId="37382" xr:uid="{C58B322A-D012-4282-A0E1-3E547AC1B749}"/>
    <cellStyle name="Comma 6 2 4 2 6" xfId="40203" xr:uid="{FCB56F1B-6188-45E8-98E6-83FD15272365}"/>
    <cellStyle name="Comma 6 2 4 3" xfId="7821" xr:uid="{9AE110C4-3657-41B1-B727-8AC2376EC926}"/>
    <cellStyle name="Comma 6 2 4 3 2" xfId="22184" xr:uid="{AB0C4A7C-0F51-451F-8047-91BF66C52D69}"/>
    <cellStyle name="Comma 6 2 4 3 3" xfId="42136" xr:uid="{25814ADE-48B7-4FE0-91C3-84A1C6269266}"/>
    <cellStyle name="Comma 6 2 4 4" xfId="13919" xr:uid="{2F44CE5A-B975-4EF8-AF2B-683C8EFB599E}"/>
    <cellStyle name="Comma 6 2 4 4 2" xfId="45982" xr:uid="{9B12E02B-7C8E-4AD9-A6D4-2D4527FFD141}"/>
    <cellStyle name="Comma 6 2 4 5" xfId="28278" xr:uid="{D5E93F6D-463A-40AB-9614-7DB60A213012}"/>
    <cellStyle name="Comma 6 2 4 6" xfId="34372" xr:uid="{8AEC1F21-CD62-40EB-BE46-47502B670B06}"/>
    <cellStyle name="Comma 6 2 4 7" xfId="1548" xr:uid="{227D0DA3-E8B4-4D78-835E-AB2734D7C191}"/>
    <cellStyle name="Comma 6 2 4 8" xfId="40099" xr:uid="{46CFF883-9271-4AE2-B41C-CFEDE8BF0EEB}"/>
    <cellStyle name="Comma 6 2 5" xfId="697" xr:uid="{534298DF-1FC2-49D4-9A3A-3BB266809163}"/>
    <cellStyle name="Comma 6 2 5 2" xfId="4995" xr:uid="{F0CA46A4-8B84-4B51-81FB-3C5B17D0FE69}"/>
    <cellStyle name="Comma 6 2 5 2 2" xfId="11205" xr:uid="{DCF79952-58C3-4020-B714-966A86FE65B7}"/>
    <cellStyle name="Comma 6 2 5 2 2 2" xfId="25568" xr:uid="{B1F6F38A-6BC5-4622-9D41-96D1119F1550}"/>
    <cellStyle name="Comma 6 2 5 2 3" xfId="17303" xr:uid="{97D73F3E-72DF-416A-8045-88F97DD02C3E}"/>
    <cellStyle name="Comma 6 2 5 2 4" xfId="31662" xr:uid="{A3ABFB9D-65FB-4999-9DA2-47F56BB0AD93}"/>
    <cellStyle name="Comma 6 2 5 2 5" xfId="37756" xr:uid="{8F0C761A-CADE-45DE-B0C6-0A9023FD0584}"/>
    <cellStyle name="Comma 6 2 5 2 6" xfId="43057" xr:uid="{0457FABB-84AA-4912-888F-115748E3648F}"/>
    <cellStyle name="Comma 6 2 5 3" xfId="8195" xr:uid="{BE455A41-ED9B-4C96-BA57-6CBF938EBD07}"/>
    <cellStyle name="Comma 6 2 5 3 2" xfId="22558" xr:uid="{A4A87DE7-F299-48B2-8803-1E8EEA19F649}"/>
    <cellStyle name="Comma 6 2 5 4" xfId="14293" xr:uid="{E84390C2-C5AF-43EF-9131-ED1AF47C21AD}"/>
    <cellStyle name="Comma 6 2 5 5" xfId="28652" xr:uid="{00293B4B-B80F-4D2F-8E01-AF7554C15C60}"/>
    <cellStyle name="Comma 6 2 5 6" xfId="34746" xr:uid="{D0F3B226-A904-4C60-BD13-2EFF6F7C9333}"/>
    <cellStyle name="Comma 6 2 5 7" xfId="1918" xr:uid="{5141BEB6-EDE7-4B6B-8FD2-A31498C9A8DE}"/>
    <cellStyle name="Comma 6 2 5 8" xfId="40129" xr:uid="{3D670080-EBEB-46C9-9BF7-1B05E4B09B5D}"/>
    <cellStyle name="Comma 6 2 6" xfId="750" xr:uid="{20631176-6232-4A5E-93DC-232C8E5C68D1}"/>
    <cellStyle name="Comma 6 2 6 2" xfId="5369" xr:uid="{051B977A-1D45-407C-8E1B-2F1D7F3C2419}"/>
    <cellStyle name="Comma 6 2 6 2 2" xfId="11579" xr:uid="{74C93883-4C2D-47D5-983F-5D4D82747EB9}"/>
    <cellStyle name="Comma 6 2 6 2 2 2" xfId="25942" xr:uid="{BFBA5A88-EDEC-4DC8-A286-4488C143678B}"/>
    <cellStyle name="Comma 6 2 6 2 3" xfId="17677" xr:uid="{6D22E081-4257-4448-A2A7-337B627B5EA7}"/>
    <cellStyle name="Comma 6 2 6 2 4" xfId="32036" xr:uid="{8DD94195-A610-41D4-9062-D33EAE166241}"/>
    <cellStyle name="Comma 6 2 6 2 5" xfId="38130" xr:uid="{58488307-9490-4714-8A25-C538FDCEFBE5}"/>
    <cellStyle name="Comma 6 2 6 3" xfId="8569" xr:uid="{A61F837E-E037-4E62-8345-36577236AC81}"/>
    <cellStyle name="Comma 6 2 6 3 2" xfId="22932" xr:uid="{0615C949-181A-4320-A114-586A7842BDB7}"/>
    <cellStyle name="Comma 6 2 6 4" xfId="14667" xr:uid="{84261BB3-FB84-4BF2-9360-BCEAEB7F8A06}"/>
    <cellStyle name="Comma 6 2 6 5" xfId="29026" xr:uid="{ECD8F0E3-8A09-4FE7-87E3-112CEA2209D9}"/>
    <cellStyle name="Comma 6 2 6 6" xfId="35120" xr:uid="{80CB8D52-2361-4269-AFDE-A246E69298E2}"/>
    <cellStyle name="Comma 6 2 6 7" xfId="2291" xr:uid="{5980EB18-4145-4EDE-9707-BBC38A5A86BD}"/>
    <cellStyle name="Comma 6 2 6 8" xfId="43962" xr:uid="{BB0AFB57-1149-412D-9BF1-174858F2A37E}"/>
    <cellStyle name="Comma 6 2 7" xfId="2664" xr:uid="{E3808E44-53F7-4295-AD21-4ED3983BA6ED}"/>
    <cellStyle name="Comma 6 2 7 2" xfId="5743" xr:uid="{8E3DECAA-884A-45B5-8C60-C10C2DEADE60}"/>
    <cellStyle name="Comma 6 2 7 2 2" xfId="11953" xr:uid="{146E715F-B3ED-4646-A5F5-A5EEB5CE046A}"/>
    <cellStyle name="Comma 6 2 7 2 2 2" xfId="26316" xr:uid="{E3B9FDF2-E50C-4833-BBC9-A8A129265674}"/>
    <cellStyle name="Comma 6 2 7 2 3" xfId="18051" xr:uid="{4C27D7AA-0593-4F13-8695-170CCE883876}"/>
    <cellStyle name="Comma 6 2 7 2 4" xfId="32410" xr:uid="{558A7964-1A51-41C2-A447-099B2D9B8BE0}"/>
    <cellStyle name="Comma 6 2 7 2 5" xfId="38504" xr:uid="{F748A438-A815-4976-B578-A6416B2B83E2}"/>
    <cellStyle name="Comma 6 2 7 3" xfId="8943" xr:uid="{279C093F-FC32-4C23-8D77-ABD2B14E93E9}"/>
    <cellStyle name="Comma 6 2 7 3 2" xfId="23306" xr:uid="{D0A97811-9C1F-455C-9781-3C09DA98F1B9}"/>
    <cellStyle name="Comma 6 2 7 4" xfId="15041" xr:uid="{74B4CF35-D12E-4E1E-BA72-5D39A8F4707C}"/>
    <cellStyle name="Comma 6 2 7 5" xfId="29400" xr:uid="{7AF18B81-BDB6-4F01-A242-D5C4EAA6D126}"/>
    <cellStyle name="Comma 6 2 7 6" xfId="35494" xr:uid="{928834C7-6823-4D8F-8A85-EE396ACA5452}"/>
    <cellStyle name="Comma 6 2 7 7" xfId="44767" xr:uid="{5AC73A68-2520-4901-9DE2-B610B85F0173}"/>
    <cellStyle name="Comma 6 2 8" xfId="3038" xr:uid="{8561F4DF-490A-4342-841C-6904F3E6E2E4}"/>
    <cellStyle name="Comma 6 2 8 2" xfId="6117" xr:uid="{B3711D1C-AE50-486F-B80F-AC352704A2AF}"/>
    <cellStyle name="Comma 6 2 8 2 2" xfId="12327" xr:uid="{D9AB3915-3EB1-4D63-BEF1-761DB9F319F4}"/>
    <cellStyle name="Comma 6 2 8 2 2 2" xfId="26690" xr:uid="{46AEEC0C-A038-4459-A1AA-D0E5F1F9DEE7}"/>
    <cellStyle name="Comma 6 2 8 2 3" xfId="18425" xr:uid="{26542E77-00FB-41E1-8151-0317C44ED10F}"/>
    <cellStyle name="Comma 6 2 8 2 4" xfId="32784" xr:uid="{FC6E21D9-415D-43E8-B3E9-F4E606BFF3A2}"/>
    <cellStyle name="Comma 6 2 8 2 5" xfId="38878" xr:uid="{98C09767-24CD-4B23-AAD6-EAFAFBF431B1}"/>
    <cellStyle name="Comma 6 2 8 3" xfId="9317" xr:uid="{CCD1EAB6-5872-43AE-83B0-C2A51D1AF084}"/>
    <cellStyle name="Comma 6 2 8 3 2" xfId="23680" xr:uid="{83808EA4-25F5-434E-B1F0-EFBFDB2AD2BD}"/>
    <cellStyle name="Comma 6 2 8 4" xfId="15415" xr:uid="{62E519FA-D639-4ED2-93FF-3FA179220BF2}"/>
    <cellStyle name="Comma 6 2 8 5" xfId="29774" xr:uid="{47C0F65E-9CC6-4057-ACE8-D65F73B16F43}"/>
    <cellStyle name="Comma 6 2 8 6" xfId="35868" xr:uid="{38B38054-757F-40DE-BE83-4A8B36BA9DAA}"/>
    <cellStyle name="Comma 6 2 8 7" xfId="44913" xr:uid="{18A43938-7133-42D4-B840-E5C4FE0796C0}"/>
    <cellStyle name="Comma 6 2 9" xfId="3414" xr:uid="{F7810684-79D9-4C34-9B14-EB90C9F2C5A4}"/>
    <cellStyle name="Comma 6 2 9 2" xfId="6493" xr:uid="{B3B55E64-96B6-4A83-8256-574449108B23}"/>
    <cellStyle name="Comma 6 2 9 2 2" xfId="12702" xr:uid="{6B7EDC83-F133-4A18-AA3A-6F98C4683E65}"/>
    <cellStyle name="Comma 6 2 9 2 2 2" xfId="27065" xr:uid="{C1586EF5-E701-40DA-A5C8-20C5DE1FC6A5}"/>
    <cellStyle name="Comma 6 2 9 2 3" xfId="18800" xr:uid="{6A55B8E8-8A0E-41EA-B8FA-82284118AE54}"/>
    <cellStyle name="Comma 6 2 9 2 4" xfId="33159" xr:uid="{2D3914CC-7A77-4417-BF8E-149FB6065803}"/>
    <cellStyle name="Comma 6 2 9 2 5" xfId="39253" xr:uid="{A78F60FF-1986-4000-9B70-4032958A55E7}"/>
    <cellStyle name="Comma 6 2 9 3" xfId="9693" xr:uid="{2E2E402D-374B-4AB8-9481-0EDC66AF0187}"/>
    <cellStyle name="Comma 6 2 9 3 2" xfId="24056" xr:uid="{F4B94B33-1B22-4FAB-ABC6-81034B685EA6}"/>
    <cellStyle name="Comma 6 2 9 4" xfId="15791" xr:uid="{2FB64284-65BE-4329-A544-C2AE8710E336}"/>
    <cellStyle name="Comma 6 2 9 5" xfId="30150" xr:uid="{5D8068D0-6DD7-4AC8-83CC-D944E5AAA92E}"/>
    <cellStyle name="Comma 6 2 9 6" xfId="36244" xr:uid="{548DF22A-B5C3-4BD6-966D-7B14379BFE9C}"/>
    <cellStyle name="Comma 6 2 9 7" xfId="40867" xr:uid="{6F5A90F8-8A5C-43DF-96B9-4D1D4282C18E}"/>
    <cellStyle name="Comma 6 20" xfId="27405" xr:uid="{1BEAD839-D9C8-4580-995C-358B44BA6B56}"/>
    <cellStyle name="Comma 6 20 2" xfId="40507" xr:uid="{756B533A-6C8D-4C3D-B0AA-0F27736CBA4F}"/>
    <cellStyle name="Comma 6 21" xfId="33499" xr:uid="{B5C98E78-8ECB-42E7-87E4-63A0FBB18BBD}"/>
    <cellStyle name="Comma 6 21 2" xfId="39751" xr:uid="{B3041611-DF5D-476C-AF9C-85BBA802682A}"/>
    <cellStyle name="Comma 6 22" xfId="39618" xr:uid="{059DE759-0176-4459-AC73-8EB9AAE074A9}"/>
    <cellStyle name="Comma 6 22 2" xfId="46783" xr:uid="{1BB00B97-1082-4BEF-B5A9-69D2D04BC618}"/>
    <cellStyle name="Comma 6 23" xfId="39639" xr:uid="{34697329-9F12-4870-AF1A-A8B96C018578}"/>
    <cellStyle name="Comma 6 24" xfId="785" xr:uid="{5563E475-74AF-4D24-BA69-069493DE2AA8}"/>
    <cellStyle name="Comma 6 25" xfId="765" xr:uid="{E2973B04-3C5E-4600-B972-ED952ADBADBC}"/>
    <cellStyle name="Comma 6 26" xfId="39670" xr:uid="{FD9F1639-6D35-4BDA-9B83-B323CB5C1E25}"/>
    <cellStyle name="Comma 6 27" xfId="39695" xr:uid="{43B7519E-CF73-468A-86FF-A801638B8DCF}"/>
    <cellStyle name="Comma 6 28" xfId="46790" xr:uid="{33466169-A457-4521-93FB-8930AD4A9360}"/>
    <cellStyle name="Comma 6 29" xfId="145" xr:uid="{DF3890B7-95C3-4835-AF05-D924D426037F}"/>
    <cellStyle name="Comma 6 3" xfId="278" xr:uid="{DCF5ED31-3889-4263-B493-A814BDF818A1}"/>
    <cellStyle name="Comma 6 3 10" xfId="3500" xr:uid="{F0D0203F-148C-49B2-821A-55E6CE0CF48C}"/>
    <cellStyle name="Comma 6 3 10 2" xfId="6579" xr:uid="{AF4AB599-7CFD-494B-B64F-63E2C448F8AF}"/>
    <cellStyle name="Comma 6 3 10 2 2" xfId="12788" xr:uid="{2944124A-BD29-443C-AF16-2EEE3CCC9664}"/>
    <cellStyle name="Comma 6 3 10 2 2 2" xfId="27151" xr:uid="{71F96F39-2028-42E5-A06F-306F0AE9CD10}"/>
    <cellStyle name="Comma 6 3 10 2 3" xfId="21102" xr:uid="{8676E461-B978-4E46-ADE3-8FA9751BA3C5}"/>
    <cellStyle name="Comma 6 3 10 2 4" xfId="18886" xr:uid="{FD0160C0-106E-4F35-A314-A00E642B0F1B}"/>
    <cellStyle name="Comma 6 3 10 2 5" xfId="33245" xr:uid="{AD4091CA-0E55-43AF-A664-112BD8D710EF}"/>
    <cellStyle name="Comma 6 3 10 2 6" xfId="39339" xr:uid="{59FD9B06-0DBC-4439-810B-032D96339739}"/>
    <cellStyle name="Comma 6 3 10 3" xfId="9779" xr:uid="{6E6842F2-B31F-4D59-B98B-527ADAB4E72A}"/>
    <cellStyle name="Comma 6 3 10 3 2" xfId="24142" xr:uid="{F2A2D92A-A532-460F-97B8-15E47FE524D4}"/>
    <cellStyle name="Comma 6 3 10 4" xfId="20004" xr:uid="{B13A8163-15FA-4C7E-B095-6A44BF06D308}"/>
    <cellStyle name="Comma 6 3 10 5" xfId="15877" xr:uid="{D0E889A7-B23F-4A81-BAFD-A411E91E7278}"/>
    <cellStyle name="Comma 6 3 10 6" xfId="30236" xr:uid="{7A8D0A7A-3A88-41B8-BD06-BD50D07FE94D}"/>
    <cellStyle name="Comma 6 3 10 7" xfId="36330" xr:uid="{C6B77D06-9125-4263-91FB-DE7AD70095F5}"/>
    <cellStyle name="Comma 6 3 11" xfId="4149" xr:uid="{71CBE50A-17BC-4B62-8E9C-B6A9379E250E}"/>
    <cellStyle name="Comma 6 3 11 2" xfId="6836" xr:uid="{6457C987-8392-4891-8ED1-C276BC6590C9}"/>
    <cellStyle name="Comma 6 3 11 2 2" xfId="10412" xr:uid="{4DA9960D-044D-4323-8DE6-9D7B3348AB68}"/>
    <cellStyle name="Comma 6 3 11 2 2 2" xfId="24775" xr:uid="{53ECA7A4-37EC-4F56-B57C-FF08386339BC}"/>
    <cellStyle name="Comma 6 3 11 2 3" xfId="21214" xr:uid="{AA3B0B1D-D7D5-4A8D-BEDE-CACBA03359CC}"/>
    <cellStyle name="Comma 6 3 11 2 4" xfId="16510" xr:uid="{4D0079EB-07CB-4620-A209-15F119A5A8A1}"/>
    <cellStyle name="Comma 6 3 11 2 5" xfId="30869" xr:uid="{781070F0-301C-448F-AFB6-0038DAAAADE7}"/>
    <cellStyle name="Comma 6 3 11 2 6" xfId="36963" xr:uid="{EFEA24E6-A03E-4F3C-8F2B-4248360C28B7}"/>
    <cellStyle name="Comma 6 3 11 3" xfId="7347" xr:uid="{C120BE19-2469-4FA9-B31D-9331FBC271CF}"/>
    <cellStyle name="Comma 6 3 11 3 2" xfId="21709" xr:uid="{2DD93373-BF5C-4D53-B7FD-D5C06221A6F4}"/>
    <cellStyle name="Comma 6 3 11 4" xfId="20260" xr:uid="{398DECAD-1A14-4727-AF67-1D8F4AEC2D74}"/>
    <cellStyle name="Comma 6 3 11 5" xfId="13444" xr:uid="{27E73E61-080B-462D-A6DF-518620C298D9}"/>
    <cellStyle name="Comma 6 3 11 6" xfId="27803" xr:uid="{C8E05344-7DB1-4F22-B793-F01A6A274004}"/>
    <cellStyle name="Comma 6 3 11 7" xfId="33897" xr:uid="{F42AD0EA-6EED-440E-B84D-14090C33BE97}"/>
    <cellStyle name="Comma 6 3 12" xfId="3876" xr:uid="{EFF021F5-DE23-47EF-823F-29F2132384DD}"/>
    <cellStyle name="Comma 6 3 12 2" xfId="10155" xr:uid="{1948B1D7-0611-4D3D-B4B8-315E3A4B0C2D}"/>
    <cellStyle name="Comma 6 3 12 2 2" xfId="24518" xr:uid="{A9C2AAEB-1C64-4063-A267-C40392BF630C}"/>
    <cellStyle name="Comma 6 3 12 3" xfId="20132" xr:uid="{21944FE7-26BC-463F-8EA0-E53494AC50A7}"/>
    <cellStyle name="Comma 6 3 12 4" xfId="16253" xr:uid="{B4CC8440-F007-4F69-8759-6EF3B4EF5C3B}"/>
    <cellStyle name="Comma 6 3 12 5" xfId="30612" xr:uid="{99C0C075-742E-4D29-B68E-266EDE5DA7EB}"/>
    <cellStyle name="Comma 6 3 12 6" xfId="36706" xr:uid="{C6663765-B7BD-42B2-98A8-1B52050456B7}"/>
    <cellStyle name="Comma 6 3 13" xfId="7074" xr:uid="{39608C89-FBB8-4BFA-8DB4-BD52D5AF36C7}"/>
    <cellStyle name="Comma 6 3 13 2" xfId="21436" xr:uid="{D9D3E911-07E1-4F13-BDDD-10F7FEF52291}"/>
    <cellStyle name="Comma 6 3 14" xfId="19162" xr:uid="{338BB6CA-21EE-4C7F-9BB4-531F75019E8C}"/>
    <cellStyle name="Comma 6 3 15" xfId="13171" xr:uid="{9D5C4A29-9F9A-480E-A1EF-0A68AEC13FF4}"/>
    <cellStyle name="Comma 6 3 16" xfId="27530" xr:uid="{411CC1A5-8CFA-42F3-8D64-824636FEC864}"/>
    <cellStyle name="Comma 6 3 17" xfId="33624" xr:uid="{E8C7B64C-56A6-4F2F-B2BE-1C6DD58B4A33}"/>
    <cellStyle name="Comma 6 3 18" xfId="39797" xr:uid="{F5AC3AD9-8E3F-4034-9F40-B6E755617F11}"/>
    <cellStyle name="Comma 6 3 19" xfId="46846" xr:uid="{DD916B9E-A637-4BD3-B1B7-693A01E77AC5}"/>
    <cellStyle name="Comma 6 3 2" xfId="359" xr:uid="{40B8AB6F-0CB3-4B35-8C52-1C1C599A369C}"/>
    <cellStyle name="Comma 6 3 2 10" xfId="4084" xr:uid="{4AC39131-EA7C-434B-A108-59F9C902C0B3}"/>
    <cellStyle name="Comma 6 3 2 10 2" xfId="10363" xr:uid="{58C72C05-6055-4C4C-A027-9D1B7EFC6E88}"/>
    <cellStyle name="Comma 6 3 2 10 2 2" xfId="24726" xr:uid="{55325DE5-9424-4B84-A1D1-7C7BEE4F7A35}"/>
    <cellStyle name="Comma 6 3 2 10 3" xfId="20216" xr:uid="{3308E7B8-F265-4370-AC7D-36F0CC7F8108}"/>
    <cellStyle name="Comma 6 3 2 10 4" xfId="16461" xr:uid="{768F3288-791E-4E3E-B661-EA7ED67CF355}"/>
    <cellStyle name="Comma 6 3 2 10 5" xfId="30820" xr:uid="{FE653461-B663-402C-91F1-59AE7A0DBC5F}"/>
    <cellStyle name="Comma 6 3 2 10 6" xfId="36914" xr:uid="{69903E6B-59DB-419B-B034-61F0503BE3D5}"/>
    <cellStyle name="Comma 6 3 2 11" xfId="7282" xr:uid="{6A955AA5-4749-43E5-8CCB-5B6DEED77C02}"/>
    <cellStyle name="Comma 6 3 2 11 2" xfId="21644" xr:uid="{5FF577E2-AC8A-4657-854B-14991E8B685E}"/>
    <cellStyle name="Comma 6 3 2 12" xfId="19204" xr:uid="{D0AEBFC0-3D71-4FDC-9126-A23D23FFB19A}"/>
    <cellStyle name="Comma 6 3 2 13" xfId="13379" xr:uid="{5B1F4BD6-3B07-4987-9B05-8E03AAE35D2C}"/>
    <cellStyle name="Comma 6 3 2 14" xfId="27738" xr:uid="{737FDC7B-8AD4-4F56-88B8-45C8C4B0FB24}"/>
    <cellStyle name="Comma 6 3 2 15" xfId="33832" xr:uid="{B7191477-FF6C-4853-8834-2A50BDBA6431}"/>
    <cellStyle name="Comma 6 3 2 16" xfId="1111" xr:uid="{6D78F7E1-D8F3-45BB-822B-689E46B4608D}"/>
    <cellStyle name="Comma 6 3 2 17" xfId="39871" xr:uid="{A02FF848-30F5-4133-BD5A-4800D284A2F9}"/>
    <cellStyle name="Comma 6 3 2 18" xfId="46722" xr:uid="{09E66913-419E-49A5-B7FF-8E16CF7BBAD5}"/>
    <cellStyle name="Comma 6 3 2 2" xfId="510" xr:uid="{B1F994CC-4F47-4FA0-A78E-9B9717351C83}"/>
    <cellStyle name="Comma 6 3 2 2 2" xfId="4543" xr:uid="{FECFC712-8B2C-4E18-A987-C97C85B760C3}"/>
    <cellStyle name="Comma 6 3 2 2 2 2" xfId="10751" xr:uid="{E4EB7782-0D35-49D6-8F44-B1D1FD281E41}"/>
    <cellStyle name="Comma 6 3 2 2 2 2 2" xfId="25114" xr:uid="{60601173-343C-43AC-A076-CA3919E6961B}"/>
    <cellStyle name="Comma 6 3 2 2 2 3" xfId="20428" xr:uid="{81858B46-395B-4AC0-8E79-7FFD97BB5C53}"/>
    <cellStyle name="Comma 6 3 2 2 2 4" xfId="16849" xr:uid="{A6E3F1C5-78A8-445B-B8BE-3FB16CBAFE53}"/>
    <cellStyle name="Comma 6 3 2 2 2 5" xfId="31208" xr:uid="{E055FFD0-832C-48FB-A385-7F495E19A281}"/>
    <cellStyle name="Comma 6 3 2 2 2 6" xfId="37302" xr:uid="{B9054F83-FE82-4F4D-9051-8D1BAB303AC1}"/>
    <cellStyle name="Comma 6 3 2 2 2 7" xfId="40474" xr:uid="{C50DD3E4-ACD5-4080-90EE-2EC04CC7595F}"/>
    <cellStyle name="Comma 6 3 2 2 3" xfId="7741" xr:uid="{0527EE73-872D-464B-BD32-B394EA882641}"/>
    <cellStyle name="Comma 6 3 2 2 3 2" xfId="22104" xr:uid="{BF6FF245-B182-4183-98CB-15ED71ABCB0A}"/>
    <cellStyle name="Comma 6 3 2 2 3 3" xfId="42600" xr:uid="{4FDFF022-476C-46BC-9198-64585BB9CDEA}"/>
    <cellStyle name="Comma 6 3 2 2 4" xfId="19330" xr:uid="{043AD8CF-D36B-432B-8130-26680CBEF766}"/>
    <cellStyle name="Comma 6 3 2 2 4 2" xfId="46255" xr:uid="{4628265A-8DE2-4CE0-956E-9AA96838909D}"/>
    <cellStyle name="Comma 6 3 2 2 5" xfId="13839" xr:uid="{86599EBD-23AE-4CF4-B7E4-B270E986690F}"/>
    <cellStyle name="Comma 6 3 2 2 6" xfId="28198" xr:uid="{8CC88FD6-F366-4B1C-8564-0DDCBD4A151E}"/>
    <cellStyle name="Comma 6 3 2 2 7" xfId="34292" xr:uid="{A61BDFB2-77C7-462E-91A1-2880874DBE15}"/>
    <cellStyle name="Comma 6 3 2 2 8" xfId="1470" xr:uid="{02960CF0-294A-43F3-8454-42733D99B3D5}"/>
    <cellStyle name="Comma 6 3 2 2 9" xfId="40022" xr:uid="{2F67C878-CA18-430E-BFF2-49BB9083FC54}"/>
    <cellStyle name="Comma 6 3 2 3" xfId="1840" xr:uid="{27BBEC26-67F3-4423-95B6-D51588DE1194}"/>
    <cellStyle name="Comma 6 3 2 3 2" xfId="4915" xr:uid="{D1A7E187-E31C-44A9-823E-09CEF798073F}"/>
    <cellStyle name="Comma 6 3 2 3 2 2" xfId="11125" xr:uid="{75C235A1-4A14-4FC8-B028-A4C08DF4181F}"/>
    <cellStyle name="Comma 6 3 2 3 2 2 2" xfId="25488" xr:uid="{E67F0E28-6A24-48C0-B916-A68E3739CBDD}"/>
    <cellStyle name="Comma 6 3 2 3 2 3" xfId="20554" xr:uid="{1478DC5D-7856-4614-B342-EABCAD68936E}"/>
    <cellStyle name="Comma 6 3 2 3 2 4" xfId="17223" xr:uid="{6CFFFC2D-4D52-4537-B26D-67D64BB88481}"/>
    <cellStyle name="Comma 6 3 2 3 2 5" xfId="31582" xr:uid="{AA83F936-568F-45BB-9182-FD4E5DFE53CC}"/>
    <cellStyle name="Comma 6 3 2 3 2 6" xfId="37676" xr:uid="{BCD177B6-9195-443B-A319-583DBAB40B48}"/>
    <cellStyle name="Comma 6 3 2 3 2 7" xfId="43514" xr:uid="{A09453B7-D181-4C5F-B52D-620E598CFB84}"/>
    <cellStyle name="Comma 6 3 2 3 3" xfId="8115" xr:uid="{D1257551-3C36-4BF6-B4E9-08F9A1A6812E}"/>
    <cellStyle name="Comma 6 3 2 3 3 2" xfId="22478" xr:uid="{B80E5ED6-B04E-40ED-A47F-401AA21743AA}"/>
    <cellStyle name="Comma 6 3 2 3 4" xfId="19456" xr:uid="{B05CB8E6-9A38-4E10-BD1F-E45EBCAD80F5}"/>
    <cellStyle name="Comma 6 3 2 3 5" xfId="14213" xr:uid="{5144FA1B-3DB8-4EA8-ABBE-9BCBD17DD9E9}"/>
    <cellStyle name="Comma 6 3 2 3 6" xfId="28572" xr:uid="{8BD2DBD2-E804-4074-B4D1-9A72FCBB7DE0}"/>
    <cellStyle name="Comma 6 3 2 3 7" xfId="34666" xr:uid="{C97F62F7-7091-40C7-9F43-19224D081EB2}"/>
    <cellStyle name="Comma 6 3 2 3 8" xfId="40323" xr:uid="{6950A32E-6B30-49F9-BB81-49E42C6F9D74}"/>
    <cellStyle name="Comma 6 3 2 4" xfId="2211" xr:uid="{6749DFF0-5EAD-4845-B08B-D90EB0B9B1CA}"/>
    <cellStyle name="Comma 6 3 2 4 2" xfId="5289" xr:uid="{8AC74153-B5A9-42A7-B395-66517B4BD29F}"/>
    <cellStyle name="Comma 6 3 2 4 2 2" xfId="11499" xr:uid="{9D8253E3-9006-4A07-A673-EBF42AFB076E}"/>
    <cellStyle name="Comma 6 3 2 4 2 2 2" xfId="25862" xr:uid="{98BE3534-D17E-42A2-9B21-7C6FD7CFC631}"/>
    <cellStyle name="Comma 6 3 2 4 2 3" xfId="20680" xr:uid="{1C066641-7A7A-4C7B-8E26-3D9AF58B0A9E}"/>
    <cellStyle name="Comma 6 3 2 4 2 4" xfId="17597" xr:uid="{D57FF223-F978-41CA-B892-4F8E8E6D0DEE}"/>
    <cellStyle name="Comma 6 3 2 4 2 5" xfId="31956" xr:uid="{59522E37-DF7A-4B6E-BD43-42FCC92D336E}"/>
    <cellStyle name="Comma 6 3 2 4 2 6" xfId="38050" xr:uid="{4B7B8F82-83C3-4D4C-A36D-5FFCF6F58DFE}"/>
    <cellStyle name="Comma 6 3 2 4 3" xfId="8489" xr:uid="{9A370ACB-7A61-49A8-95C7-7F9FB33A163C}"/>
    <cellStyle name="Comma 6 3 2 4 3 2" xfId="22852" xr:uid="{FB4496BC-6362-4FF8-A25C-20148C11F750}"/>
    <cellStyle name="Comma 6 3 2 4 4" xfId="19582" xr:uid="{DE08585B-276E-49D7-B495-51E19D135E84}"/>
    <cellStyle name="Comma 6 3 2 4 5" xfId="14587" xr:uid="{34276E98-BFA4-48E0-A0DE-D797754E86BB}"/>
    <cellStyle name="Comma 6 3 2 4 6" xfId="28946" xr:uid="{8B07D528-8756-4AD4-98C8-E50719F5E5BF}"/>
    <cellStyle name="Comma 6 3 2 4 7" xfId="35040" xr:uid="{D18278AC-5385-41F4-AA35-7A8348E74641}"/>
    <cellStyle name="Comma 6 3 2 4 8" xfId="44413" xr:uid="{FEEB561F-6B35-468D-AE39-228873186B5B}"/>
    <cellStyle name="Comma 6 3 2 5" xfId="2584" xr:uid="{EF1EF18A-3A36-4D3C-9534-476BFC373ED8}"/>
    <cellStyle name="Comma 6 3 2 5 2" xfId="5663" xr:uid="{710B0437-408E-447D-8E3D-022FF2F0C895}"/>
    <cellStyle name="Comma 6 3 2 5 2 2" xfId="11873" xr:uid="{09885D30-172E-437F-B0FF-CA35BE1BBC74}"/>
    <cellStyle name="Comma 6 3 2 5 2 2 2" xfId="26236" xr:uid="{DAE5E6F7-7A13-4B69-8CF3-7E445EB99C0C}"/>
    <cellStyle name="Comma 6 3 2 5 2 3" xfId="20806" xr:uid="{F34CD7E7-F39E-4A7A-BD2E-435D6777282A}"/>
    <cellStyle name="Comma 6 3 2 5 2 4" xfId="17971" xr:uid="{873826BE-1886-437E-BFD7-1C4A148471AD}"/>
    <cellStyle name="Comma 6 3 2 5 2 5" xfId="32330" xr:uid="{0F0D8479-EC47-470A-AEB5-E4CD009E3503}"/>
    <cellStyle name="Comma 6 3 2 5 2 6" xfId="38424" xr:uid="{CE68717B-DEBD-4DB7-8442-861EA77A0A23}"/>
    <cellStyle name="Comma 6 3 2 5 3" xfId="8863" xr:uid="{005D36ED-8CAF-4223-9E0C-F401E36578EB}"/>
    <cellStyle name="Comma 6 3 2 5 3 2" xfId="23226" xr:uid="{45D8D821-DD39-465C-B75A-7D7123B32505}"/>
    <cellStyle name="Comma 6 3 2 5 4" xfId="19708" xr:uid="{D76ED39C-5C3C-4AAE-B448-A2EBA3B45959}"/>
    <cellStyle name="Comma 6 3 2 5 5" xfId="14961" xr:uid="{A292631B-9116-472E-A40E-0A6643D31478}"/>
    <cellStyle name="Comma 6 3 2 5 6" xfId="29320" xr:uid="{B3B30AAE-C3E0-49DC-8B88-07123C728B5F}"/>
    <cellStyle name="Comma 6 3 2 5 7" xfId="35414" xr:uid="{9BA036A5-5EB5-4B9E-8D05-908C388DB591}"/>
    <cellStyle name="Comma 6 3 2 5 8" xfId="45388" xr:uid="{74DA3807-99BD-461F-9A10-51BE0F3A1075}"/>
    <cellStyle name="Comma 6 3 2 6" xfId="2958" xr:uid="{2BEF891F-841D-45A9-9423-36FC9ECD19D8}"/>
    <cellStyle name="Comma 6 3 2 6 2" xfId="6037" xr:uid="{844E897D-F63E-4B2D-862D-88DBB7DAD6E4}"/>
    <cellStyle name="Comma 6 3 2 6 2 2" xfId="12247" xr:uid="{A4BAAB0D-DE74-4B34-83C4-637F1E8D79D3}"/>
    <cellStyle name="Comma 6 3 2 6 2 2 2" xfId="26610" xr:uid="{57D26276-620D-4A1E-8EED-4BBF8242EB8E}"/>
    <cellStyle name="Comma 6 3 2 6 2 3" xfId="20932" xr:uid="{C2E7D6F1-5A10-4BF3-928F-0B7D9935B54D}"/>
    <cellStyle name="Comma 6 3 2 6 2 4" xfId="18345" xr:uid="{D0732EC8-A3C4-46C8-AF70-8321C5DA9E1F}"/>
    <cellStyle name="Comma 6 3 2 6 2 5" xfId="32704" xr:uid="{8BD449DC-EA36-4492-A978-298F15446629}"/>
    <cellStyle name="Comma 6 3 2 6 2 6" xfId="38798" xr:uid="{577E40AC-0BE6-43E0-961E-CF069C0614E9}"/>
    <cellStyle name="Comma 6 3 2 6 3" xfId="9237" xr:uid="{69AC069A-265F-42D1-8917-6A38DBAC90D1}"/>
    <cellStyle name="Comma 6 3 2 6 3 2" xfId="23600" xr:uid="{F093A0D0-070D-45BF-990A-AA8E594D1F75}"/>
    <cellStyle name="Comma 6 3 2 6 4" xfId="19834" xr:uid="{E7E1AABD-6520-4A78-AE8F-FEF132B0FC55}"/>
    <cellStyle name="Comma 6 3 2 6 5" xfId="15335" xr:uid="{BEEEBA7B-040C-4260-A3BA-BBE03FC6D6C2}"/>
    <cellStyle name="Comma 6 3 2 6 6" xfId="29694" xr:uid="{85A4D5BF-979A-4D1C-8B53-FA6F0DEBA3C2}"/>
    <cellStyle name="Comma 6 3 2 6 7" xfId="35788" xr:uid="{FFA0DD56-C3FA-488A-980F-DCCA9213EDD8}"/>
    <cellStyle name="Comma 6 3 2 6 8" xfId="41655" xr:uid="{ECE07381-C5FB-47A5-AB06-75C0C5D25B3F}"/>
    <cellStyle name="Comma 6 3 2 7" xfId="3332" xr:uid="{0DC0103F-B7C1-4016-8FFA-849780D8437E}"/>
    <cellStyle name="Comma 6 3 2 7 2" xfId="6411" xr:uid="{0BB7CF36-5471-403A-9F95-5E3F1DB68AA9}"/>
    <cellStyle name="Comma 6 3 2 7 2 2" xfId="12621" xr:uid="{3C15EC5B-5E21-4952-B3A4-CF9A3C0F348B}"/>
    <cellStyle name="Comma 6 3 2 7 2 2 2" xfId="26984" xr:uid="{B600B536-18BB-4E02-9A17-CD774BB46510}"/>
    <cellStyle name="Comma 6 3 2 7 2 3" xfId="21058" xr:uid="{EE540A76-2EAA-4120-8560-075D5DF6B1C3}"/>
    <cellStyle name="Comma 6 3 2 7 2 4" xfId="18719" xr:uid="{A3C51366-AD95-41C6-9114-CB148F26C958}"/>
    <cellStyle name="Comma 6 3 2 7 2 5" xfId="33078" xr:uid="{F3EC01B9-563B-491F-A276-15942E6A9A25}"/>
    <cellStyle name="Comma 6 3 2 7 2 6" xfId="39172" xr:uid="{6FB3781F-A7DE-4BBC-A312-0A2248644ACE}"/>
    <cellStyle name="Comma 6 3 2 7 3" xfId="9611" xr:uid="{D69D8ED4-821B-445E-ADED-EC2864A11789}"/>
    <cellStyle name="Comma 6 3 2 7 3 2" xfId="23974" xr:uid="{0DF15768-2C2F-4C11-A2B4-2D2F6009C44F}"/>
    <cellStyle name="Comma 6 3 2 7 4" xfId="19960" xr:uid="{690CAA71-3C3D-449F-A1E5-732BB6FE90CC}"/>
    <cellStyle name="Comma 6 3 2 7 5" xfId="15709" xr:uid="{D1051271-65B1-4671-A24D-FCFFD775E4EF}"/>
    <cellStyle name="Comma 6 3 2 7 6" xfId="30068" xr:uid="{01A9723A-32E0-4FD9-BCF6-BE4CF830913F}"/>
    <cellStyle name="Comma 6 3 2 7 7" xfId="36162" xr:uid="{750AC2C9-C6D0-42F0-B81C-588997AE70C0}"/>
    <cellStyle name="Comma 6 3 2 7 8" xfId="46104" xr:uid="{209E999E-C065-4FFE-A0D1-2444C7E9608A}"/>
    <cellStyle name="Comma 6 3 2 8" xfId="3708" xr:uid="{3B0F61B9-7A02-4C03-82BA-8E3EDDD33D02}"/>
    <cellStyle name="Comma 6 3 2 8 2" xfId="6787" xr:uid="{D8DF082C-1D20-4C69-9023-E8D790D55EF0}"/>
    <cellStyle name="Comma 6 3 2 8 2 2" xfId="12996" xr:uid="{1AE33507-76C8-4C64-B00A-29BA70323733}"/>
    <cellStyle name="Comma 6 3 2 8 2 2 2" xfId="27359" xr:uid="{38EB4568-0712-4188-9BF9-C180BE950A0A}"/>
    <cellStyle name="Comma 6 3 2 8 2 3" xfId="21186" xr:uid="{28EDED27-2015-4AE0-87F9-86FC97C3BB54}"/>
    <cellStyle name="Comma 6 3 2 8 2 4" xfId="19094" xr:uid="{A208534A-68BA-4546-BA72-00928BD20358}"/>
    <cellStyle name="Comma 6 3 2 8 2 5" xfId="33453" xr:uid="{C7D9269F-68FE-44A7-9D5B-C566009A137E}"/>
    <cellStyle name="Comma 6 3 2 8 2 6" xfId="39547" xr:uid="{9C4080C8-5413-4129-9C31-E1D900B7AA07}"/>
    <cellStyle name="Comma 6 3 2 8 3" xfId="9987" xr:uid="{990ABF62-DBD7-4D3E-9BDD-D79E3EC2E189}"/>
    <cellStyle name="Comma 6 3 2 8 3 2" xfId="24350" xr:uid="{F213E746-7C3B-4AF8-9C8D-618362F90BB7}"/>
    <cellStyle name="Comma 6 3 2 8 4" xfId="20088" xr:uid="{B03D5E96-E2BE-4B43-BEE3-F79284B58858}"/>
    <cellStyle name="Comma 6 3 2 8 5" xfId="16085" xr:uid="{412058C7-493D-4B90-9AD9-EB2771E9B98D}"/>
    <cellStyle name="Comma 6 3 2 8 6" xfId="30444" xr:uid="{546D0D5A-6155-42F0-BB23-D2785F8D27BC}"/>
    <cellStyle name="Comma 6 3 2 8 7" xfId="36538" xr:uid="{F391DFC8-A5AC-4331-8C16-D630EAEBEAA9}"/>
    <cellStyle name="Comma 6 3 2 9" xfId="4191" xr:uid="{34E1F015-7E9F-47C2-8209-C183062C0C63}"/>
    <cellStyle name="Comma 6 3 2 9 2" xfId="6854" xr:uid="{96BCF2D9-42FA-45EA-89CE-9C559303E31E}"/>
    <cellStyle name="Comma 6 3 2 9 2 2" xfId="10430" xr:uid="{2BDA4CEE-16A5-484B-9C24-16A6F785E497}"/>
    <cellStyle name="Comma 6 3 2 9 2 2 2" xfId="24793" xr:uid="{0D9D9689-3A0D-4CE3-9AF3-C4FBE7FF5A7D}"/>
    <cellStyle name="Comma 6 3 2 9 2 3" xfId="21232" xr:uid="{21702EF4-A142-48F4-97FB-EED9E04607C4}"/>
    <cellStyle name="Comma 6 3 2 9 2 4" xfId="16528" xr:uid="{05F67638-1190-490B-ABD7-CA63A1EB7AB1}"/>
    <cellStyle name="Comma 6 3 2 9 2 5" xfId="30887" xr:uid="{2DC04FF4-8444-414D-ABFC-3E1D7D506E74}"/>
    <cellStyle name="Comma 6 3 2 9 2 6" xfId="36981" xr:uid="{6CB1F1B7-72E1-40BC-9B66-048E43F59AA1}"/>
    <cellStyle name="Comma 6 3 2 9 3" xfId="7389" xr:uid="{7B3755DD-19AB-4E3F-B9A3-D314F8637341}"/>
    <cellStyle name="Comma 6 3 2 9 3 2" xfId="21751" xr:uid="{C930C612-CE92-4D65-9C4C-3A01C4612890}"/>
    <cellStyle name="Comma 6 3 2 9 4" xfId="20302" xr:uid="{0896555C-B3D2-481E-9294-0812C3B52D5E}"/>
    <cellStyle name="Comma 6 3 2 9 5" xfId="13486" xr:uid="{92D7678D-EFAF-4779-9B08-1118C5DD4FF7}"/>
    <cellStyle name="Comma 6 3 2 9 6" xfId="27845" xr:uid="{28DCBCDB-6AA1-4489-9965-4989373C128A}"/>
    <cellStyle name="Comma 6 3 2 9 7" xfId="33939" xr:uid="{D760900D-3BA9-4C94-B6C0-984BC17EF96F}"/>
    <cellStyle name="Comma 6 3 3" xfId="438" xr:uid="{0B48DC2D-0B4F-4A1C-BF6F-441571C158CB}"/>
    <cellStyle name="Comma 6 3 3 10" xfId="7137" xr:uid="{20FDD2DF-06B3-4E3C-94DC-192F05271BB5}"/>
    <cellStyle name="Comma 6 3 3 10 2" xfId="21499" xr:uid="{A2DAAF75-8403-4609-B878-C8FDBA35A5B7}"/>
    <cellStyle name="Comma 6 3 3 11" xfId="19288" xr:uid="{4FE36869-6347-429A-B753-467EE997534D}"/>
    <cellStyle name="Comma 6 3 3 12" xfId="13234" xr:uid="{3F9EE92A-91AF-454E-95A2-8E95CDF61282}"/>
    <cellStyle name="Comma 6 3 3 13" xfId="27593" xr:uid="{123F817B-FF6D-4274-9B56-45E09F60463E}"/>
    <cellStyle name="Comma 6 3 3 14" xfId="33687" xr:uid="{75FFC831-E2FE-453A-9C32-D9D8C9057CDF}"/>
    <cellStyle name="Comma 6 3 3 15" xfId="1330" xr:uid="{D2860E56-8BCE-4734-AD5A-A87B180F2D5F}"/>
    <cellStyle name="Comma 6 3 3 16" xfId="39950" xr:uid="{644606E2-EF9C-41E6-AD41-FD0538421C3B}"/>
    <cellStyle name="Comma 6 3 3 2" xfId="1695" xr:uid="{D14D3B59-AA70-4CDC-B45A-BC6C537DB59D}"/>
    <cellStyle name="Comma 6 3 3 2 2" xfId="4770" xr:uid="{60E59230-1930-41BF-A268-12799A23B07A}"/>
    <cellStyle name="Comma 6 3 3 2 2 2" xfId="10980" xr:uid="{44289CD2-0AF5-4CE6-BE04-3527DF8BA257}"/>
    <cellStyle name="Comma 6 3 3 2 2 2 2" xfId="25343" xr:uid="{390C3342-D509-404E-BA53-19F48F63A350}"/>
    <cellStyle name="Comma 6 3 3 2 2 3" xfId="20512" xr:uid="{AF205CD4-FD90-4717-849D-13F311F5EB4C}"/>
    <cellStyle name="Comma 6 3 3 2 2 4" xfId="17078" xr:uid="{C48BDB27-6EE9-4868-AB4B-DD1D8C49B96F}"/>
    <cellStyle name="Comma 6 3 3 2 2 5" xfId="31437" xr:uid="{62BD50B2-F1DD-49A9-9743-54606BC55C12}"/>
    <cellStyle name="Comma 6 3 3 2 2 6" xfId="37531" xr:uid="{122F9CD1-5915-46D8-92A5-ADA00946C2B7}"/>
    <cellStyle name="Comma 6 3 3 2 3" xfId="7970" xr:uid="{0DDB9EDF-E083-4C6D-AAB2-F9F6FA6BCD0E}"/>
    <cellStyle name="Comma 6 3 3 2 3 2" xfId="22333" xr:uid="{657702EB-0617-4FAF-841D-8E4A14F43AB8}"/>
    <cellStyle name="Comma 6 3 3 2 4" xfId="19414" xr:uid="{F5CF7A68-B8D4-4FDA-AF97-FDA448045702}"/>
    <cellStyle name="Comma 6 3 3 2 5" xfId="14068" xr:uid="{D92AB65C-EA64-474D-B115-97F2F847BE27}"/>
    <cellStyle name="Comma 6 3 3 2 6" xfId="28427" xr:uid="{FD9D57C3-EC3D-43C5-90AF-452B62177970}"/>
    <cellStyle name="Comma 6 3 3 2 7" xfId="34521" xr:uid="{CA2B2703-56F2-4D94-B7E6-4456A41B474B}"/>
    <cellStyle name="Comma 6 3 3 2 8" xfId="40402" xr:uid="{DADE3276-AD26-46D0-902B-DD0BD2913212}"/>
    <cellStyle name="Comma 6 3 3 3" xfId="2066" xr:uid="{DB4AD3C2-1514-442A-8130-F1565E3BEEC7}"/>
    <cellStyle name="Comma 6 3 3 3 2" xfId="5144" xr:uid="{3684781A-EA0F-4E49-9CB3-0EDEBB604336}"/>
    <cellStyle name="Comma 6 3 3 3 2 2" xfId="11354" xr:uid="{013EE425-CA21-44DC-B12A-A499A48ABFAD}"/>
    <cellStyle name="Comma 6 3 3 3 2 2 2" xfId="25717" xr:uid="{044B93F2-6DDE-45BA-A015-465A4E61BE87}"/>
    <cellStyle name="Comma 6 3 3 3 2 3" xfId="20638" xr:uid="{5DA3144F-F41B-4677-AAD6-69BE2B78322F}"/>
    <cellStyle name="Comma 6 3 3 3 2 4" xfId="17452" xr:uid="{735668DE-AFB3-44C0-A3DC-1A3D6746F372}"/>
    <cellStyle name="Comma 6 3 3 3 2 5" xfId="31811" xr:uid="{2823CB23-C04A-485A-B3D7-F9378D97DD3D}"/>
    <cellStyle name="Comma 6 3 3 3 2 6" xfId="37905" xr:uid="{A77F9E74-B335-4E60-B530-A18D25A8F987}"/>
    <cellStyle name="Comma 6 3 3 3 3" xfId="8344" xr:uid="{B9655748-24A9-47E2-980C-4919D60990E2}"/>
    <cellStyle name="Comma 6 3 3 3 3 2" xfId="22707" xr:uid="{AB5B0CB4-B32F-4324-AE31-74DD9741FFCB}"/>
    <cellStyle name="Comma 6 3 3 3 4" xfId="19540" xr:uid="{76AFB86E-EE91-463E-915C-B6FE935D174B}"/>
    <cellStyle name="Comma 6 3 3 3 5" xfId="14442" xr:uid="{98A44451-AE13-40E7-9D4A-4D7EAD32DFE3}"/>
    <cellStyle name="Comma 6 3 3 3 6" xfId="28801" xr:uid="{7D6F20FF-401B-4C7E-904F-47361D968CAE}"/>
    <cellStyle name="Comma 6 3 3 3 7" xfId="34895" xr:uid="{A654D4A5-521B-45FA-8BFF-9F280FCF9FBF}"/>
    <cellStyle name="Comma 6 3 3 3 8" xfId="42167" xr:uid="{32842937-D886-4E18-A942-B6E16A84A6ED}"/>
    <cellStyle name="Comma 6 3 3 4" xfId="2439" xr:uid="{FD60B413-DAB0-4E87-9838-5317686C29D5}"/>
    <cellStyle name="Comma 6 3 3 4 2" xfId="5518" xr:uid="{3B412CA6-6D78-40EE-A167-FD39D9228046}"/>
    <cellStyle name="Comma 6 3 3 4 2 2" xfId="11728" xr:uid="{13652DEB-AE52-4222-9C6F-EA2489E6AA48}"/>
    <cellStyle name="Comma 6 3 3 4 2 2 2" xfId="26091" xr:uid="{34FDE564-25E3-4B04-A743-3EDD2A5DD7B5}"/>
    <cellStyle name="Comma 6 3 3 4 2 3" xfId="20764" xr:uid="{822688AC-C801-41FC-970C-2A6A4183EDB5}"/>
    <cellStyle name="Comma 6 3 3 4 2 4" xfId="17826" xr:uid="{1760BC91-8481-46D3-B48C-E7823AE665E7}"/>
    <cellStyle name="Comma 6 3 3 4 2 5" xfId="32185" xr:uid="{E3ACC106-77C5-40CB-81FF-D579435C2CD1}"/>
    <cellStyle name="Comma 6 3 3 4 2 6" xfId="38279" xr:uid="{FF4F6560-EE7D-41D8-B941-3C733BB4BA64}"/>
    <cellStyle name="Comma 6 3 3 4 3" xfId="8718" xr:uid="{C4590AFB-F73F-47EB-B8A4-4072EFC7E2A8}"/>
    <cellStyle name="Comma 6 3 3 4 3 2" xfId="23081" xr:uid="{20BDE7E3-B870-4668-B786-BBB2713C6940}"/>
    <cellStyle name="Comma 6 3 3 4 4" xfId="19666" xr:uid="{1F1C94AE-55EE-494F-9F7E-D13B1F8E50B8}"/>
    <cellStyle name="Comma 6 3 3 4 5" xfId="14816" xr:uid="{9820A86D-50C1-40D8-BF4F-7A520E242E9E}"/>
    <cellStyle name="Comma 6 3 3 4 6" xfId="29175" xr:uid="{118428AE-AE0E-4C9C-8D07-6F248F0C5922}"/>
    <cellStyle name="Comma 6 3 3 4 7" xfId="35269" xr:uid="{8D8D2077-53FF-4A25-8521-6E646EA527D2}"/>
    <cellStyle name="Comma 6 3 3 4 8" xfId="46183" xr:uid="{E1D0F63E-EB24-4EED-9E3F-38429A11F3A5}"/>
    <cellStyle name="Comma 6 3 3 5" xfId="2813" xr:uid="{88532505-0E25-47FB-BCEC-C37E20C776E0}"/>
    <cellStyle name="Comma 6 3 3 5 2" xfId="5892" xr:uid="{2748A14D-F153-4366-B942-CE563A047990}"/>
    <cellStyle name="Comma 6 3 3 5 2 2" xfId="12102" xr:uid="{6F02035B-E2ED-409D-870D-F70FBB11281B}"/>
    <cellStyle name="Comma 6 3 3 5 2 2 2" xfId="26465" xr:uid="{ED1FD5A4-DF8F-49F7-9386-D20245A30055}"/>
    <cellStyle name="Comma 6 3 3 5 2 3" xfId="20890" xr:uid="{A446CCF8-5815-4B21-806B-568A5A90C38F}"/>
    <cellStyle name="Comma 6 3 3 5 2 4" xfId="18200" xr:uid="{4E22CA4B-F2CD-47C6-930B-7CB8E8B3A6E0}"/>
    <cellStyle name="Comma 6 3 3 5 2 5" xfId="32559" xr:uid="{FFB81A5A-3564-4E3C-B9C7-BB624DA86539}"/>
    <cellStyle name="Comma 6 3 3 5 2 6" xfId="38653" xr:uid="{1306EBD5-5E2B-490D-8FA0-8EACFE6660EA}"/>
    <cellStyle name="Comma 6 3 3 5 3" xfId="9092" xr:uid="{AE27965D-9F67-467B-89FB-0092B91F7411}"/>
    <cellStyle name="Comma 6 3 3 5 3 2" xfId="23455" xr:uid="{FDA3E9D3-EE7B-42FE-B3DB-E6C8545779B4}"/>
    <cellStyle name="Comma 6 3 3 5 4" xfId="19792" xr:uid="{9C477344-5FA8-4AF5-A14C-DF1D89EC122C}"/>
    <cellStyle name="Comma 6 3 3 5 5" xfId="15190" xr:uid="{B7BD1FAE-9C3F-4B6F-BAA5-AB47862502E0}"/>
    <cellStyle name="Comma 6 3 3 5 6" xfId="29549" xr:uid="{409D2526-A3CA-4A76-9680-1BA906D8DD69}"/>
    <cellStyle name="Comma 6 3 3 5 7" xfId="35643" xr:uid="{C41D30AC-4023-4C20-ADF8-864C1F05B6E5}"/>
    <cellStyle name="Comma 6 3 3 6" xfId="3187" xr:uid="{B5A23E52-F2CB-4411-BAE5-434BD31FE185}"/>
    <cellStyle name="Comma 6 3 3 6 2" xfId="6266" xr:uid="{29A7CFD3-F622-493E-A099-23B9E2DF49F4}"/>
    <cellStyle name="Comma 6 3 3 6 2 2" xfId="12476" xr:uid="{9D9193CF-87C3-4794-80DF-B2FCFDA199CB}"/>
    <cellStyle name="Comma 6 3 3 6 2 2 2" xfId="26839" xr:uid="{7475FC84-FD54-4FAE-8253-49D2E8CDC8E0}"/>
    <cellStyle name="Comma 6 3 3 6 2 3" xfId="21016" xr:uid="{3C708621-D32B-4FFD-8024-4C13B8EC3CC4}"/>
    <cellStyle name="Comma 6 3 3 6 2 4" xfId="18574" xr:uid="{6E4314C5-35B6-4C33-9A9B-5BF61CEE2AED}"/>
    <cellStyle name="Comma 6 3 3 6 2 5" xfId="32933" xr:uid="{BF19D586-B346-49CF-8EF4-BC21F852BF45}"/>
    <cellStyle name="Comma 6 3 3 6 2 6" xfId="39027" xr:uid="{0B3506D1-B367-4A58-8AAA-6D4F4AD02879}"/>
    <cellStyle name="Comma 6 3 3 6 3" xfId="9466" xr:uid="{D7AAE957-09CD-4442-A4EB-6B7E72DDC173}"/>
    <cellStyle name="Comma 6 3 3 6 3 2" xfId="23829" xr:uid="{EF4B0474-5378-4BAB-9B59-B87D4BE3E9C6}"/>
    <cellStyle name="Comma 6 3 3 6 4" xfId="19918" xr:uid="{98E6FCE1-30EC-462B-8389-D27EE18E7F98}"/>
    <cellStyle name="Comma 6 3 3 6 5" xfId="15564" xr:uid="{F17ECA7F-F17E-4FED-8ED0-94F7886C82E5}"/>
    <cellStyle name="Comma 6 3 3 6 6" xfId="29923" xr:uid="{4632D3D6-1D4C-411C-B2E5-904C80DDC9AC}"/>
    <cellStyle name="Comma 6 3 3 6 7" xfId="36017" xr:uid="{D864C7F6-132A-4161-8448-8ACD4AD21C51}"/>
    <cellStyle name="Comma 6 3 3 7" xfId="3563" xr:uid="{707DF954-E99C-493E-8690-EB631E68BAE0}"/>
    <cellStyle name="Comma 6 3 3 7 2" xfId="6642" xr:uid="{309ACB96-79EA-4FE0-80C1-4D7B3FE37B8D}"/>
    <cellStyle name="Comma 6 3 3 7 2 2" xfId="12851" xr:uid="{6D064FF7-6CAA-4423-B9A1-5385A6FEF96A}"/>
    <cellStyle name="Comma 6 3 3 7 2 2 2" xfId="27214" xr:uid="{869A180B-E1A6-4648-B37D-CF67E56E983E}"/>
    <cellStyle name="Comma 6 3 3 7 2 3" xfId="21144" xr:uid="{85F318DE-C7D3-4396-B3BE-134F55941DC2}"/>
    <cellStyle name="Comma 6 3 3 7 2 4" xfId="18949" xr:uid="{FF0C52F9-76E2-47A0-9635-CD6F7FB70E4E}"/>
    <cellStyle name="Comma 6 3 3 7 2 5" xfId="33308" xr:uid="{277F02B3-0A18-4ADF-8795-E27E7BF19086}"/>
    <cellStyle name="Comma 6 3 3 7 2 6" xfId="39402" xr:uid="{54CF9149-7C46-4D24-92FA-BC87A9E3F7AB}"/>
    <cellStyle name="Comma 6 3 3 7 3" xfId="9842" xr:uid="{2D0EBE3B-8C9D-4744-B868-9C4EE4F17AA8}"/>
    <cellStyle name="Comma 6 3 3 7 3 2" xfId="24205" xr:uid="{B2576116-6525-435F-BF1D-C7EB2FFEAF59}"/>
    <cellStyle name="Comma 6 3 3 7 4" xfId="20046" xr:uid="{331BF586-1476-42DB-AB88-88795F2D01DD}"/>
    <cellStyle name="Comma 6 3 3 7 5" xfId="15940" xr:uid="{D7FE3D93-7489-4861-98F1-D2E5F2E26140}"/>
    <cellStyle name="Comma 6 3 3 7 6" xfId="30299" xr:uid="{4F76D92C-EF13-4C5B-ACBB-345E08475FED}"/>
    <cellStyle name="Comma 6 3 3 7 7" xfId="36393" xr:uid="{3AB25CDE-BEEF-4280-B145-07DC69114A8E}"/>
    <cellStyle name="Comma 6 3 3 8" xfId="4398" xr:uid="{650B2C1E-F022-4947-84DC-F8B56CD47A72}"/>
    <cellStyle name="Comma 6 3 3 8 2" xfId="6873" xr:uid="{27556CE8-81FE-4467-89A2-03446F71D9C8}"/>
    <cellStyle name="Comma 6 3 3 8 2 2" xfId="10614" xr:uid="{EED926A2-7D1D-4191-889E-B0374195F0C0}"/>
    <cellStyle name="Comma 6 3 3 8 2 2 2" xfId="24977" xr:uid="{FBC8E70F-FE54-486E-A12B-D59D0BE0BA2C}"/>
    <cellStyle name="Comma 6 3 3 8 2 3" xfId="21250" xr:uid="{03D2C632-27C1-4742-96F6-1D28CD9ECD0F}"/>
    <cellStyle name="Comma 6 3 3 8 2 4" xfId="16712" xr:uid="{0247F2EB-E7EF-40FE-94B0-E14ABDEB47EE}"/>
    <cellStyle name="Comma 6 3 3 8 2 5" xfId="31071" xr:uid="{9A535B5F-52D7-4B59-8A2F-E79660F3C358}"/>
    <cellStyle name="Comma 6 3 3 8 2 6" xfId="37165" xr:uid="{7C5326F9-BF0B-45AB-A712-10A301017A86}"/>
    <cellStyle name="Comma 6 3 3 8 3" xfId="7596" xr:uid="{9307FDA6-72B1-4B47-AEDF-7ADBE29FAAC0}"/>
    <cellStyle name="Comma 6 3 3 8 3 2" xfId="21959" xr:uid="{B87100E7-7756-482E-ACDF-7E88757D3A7B}"/>
    <cellStyle name="Comma 6 3 3 8 4" xfId="20386" xr:uid="{1030A11E-1CDE-4138-AAB8-CF0F0AE98807}"/>
    <cellStyle name="Comma 6 3 3 8 5" xfId="13694" xr:uid="{24569F7A-9C5F-4C2D-8D76-60833BE70432}"/>
    <cellStyle name="Comma 6 3 3 8 6" xfId="28053" xr:uid="{589A8DB0-2D58-4CBB-8861-6A4DE6235A2A}"/>
    <cellStyle name="Comma 6 3 3 8 7" xfId="34147" xr:uid="{C5BCAB2A-15EA-4796-BF58-E895D1C96405}"/>
    <cellStyle name="Comma 6 3 3 9" xfId="3939" xr:uid="{5328A7B1-D252-44C2-B64A-B634A7130C49}"/>
    <cellStyle name="Comma 6 3 3 9 2" xfId="10218" xr:uid="{53DC04EC-A51B-4B53-9D00-BE358AEC2B1A}"/>
    <cellStyle name="Comma 6 3 3 9 2 2" xfId="24581" xr:uid="{32D6CEDF-5426-4AA5-AF57-FF2AE0F848D7}"/>
    <cellStyle name="Comma 6 3 3 9 3" xfId="20174" xr:uid="{527C2FA3-A62C-44B2-B78D-F91E6316D084}"/>
    <cellStyle name="Comma 6 3 3 9 4" xfId="16316" xr:uid="{11BC1796-8A4D-4246-9F99-B198BDE7EECE}"/>
    <cellStyle name="Comma 6 3 3 9 5" xfId="30675" xr:uid="{3039F232-1E3C-450D-A59D-AFA72C462379}"/>
    <cellStyle name="Comma 6 3 3 9 6" xfId="36769" xr:uid="{A745E09E-3008-4CBF-883A-7ED4AEF0CA39}"/>
    <cellStyle name="Comma 6 3 4" xfId="547" xr:uid="{D5B37C2C-470B-4E3C-909F-C348F8A849B6}"/>
    <cellStyle name="Comma 6 3 4 2" xfId="4336" xr:uid="{29BF5D69-94AC-4C66-95EF-59C00A4DD74F}"/>
    <cellStyle name="Comma 6 3 4 2 2" xfId="10567" xr:uid="{DF382A96-9A5A-4252-B4A9-D3784C2E15EC}"/>
    <cellStyle name="Comma 6 3 4 2 2 2" xfId="24930" xr:uid="{2EAF0FF3-E1E0-4B5D-9A75-A222BE853A95}"/>
    <cellStyle name="Comma 6 3 4 2 3" xfId="20344" xr:uid="{847FD7BE-690D-44E3-848C-A7D953DF6168}"/>
    <cellStyle name="Comma 6 3 4 2 4" xfId="16665" xr:uid="{98A37AE2-6E5C-4CDF-8347-C8E96B720E28}"/>
    <cellStyle name="Comma 6 3 4 2 5" xfId="31024" xr:uid="{D0BE0F4B-EE13-406F-999D-3671433F573D}"/>
    <cellStyle name="Comma 6 3 4 2 6" xfId="37118" xr:uid="{2DF32065-37CD-4B07-A40E-34A92FE641DE}"/>
    <cellStyle name="Comma 6 3 4 2 7" xfId="43084" xr:uid="{6D744F4A-B97B-454C-AA23-6288364B1EEA}"/>
    <cellStyle name="Comma 6 3 4 3" xfId="7534" xr:uid="{AC67C750-307E-48AF-92C8-DD93C8DF32A5}"/>
    <cellStyle name="Comma 6 3 4 3 2" xfId="21896" xr:uid="{14DBE579-1955-443D-AF44-8CFDDF98AA5D}"/>
    <cellStyle name="Comma 6 3 4 4" xfId="19246" xr:uid="{8D7FD42D-D522-494C-922E-CD0AAB63ACF5}"/>
    <cellStyle name="Comma 6 3 4 5" xfId="13631" xr:uid="{30622A68-BFF5-4047-8B81-1807C47AE03D}"/>
    <cellStyle name="Comma 6 3 4 6" xfId="27990" xr:uid="{7A246C15-7E97-40CB-9E86-FB35169A44DF}"/>
    <cellStyle name="Comma 6 3 4 7" xfId="34084" xr:uid="{245D84EC-8697-4F8D-9070-228728585A2A}"/>
    <cellStyle name="Comma 6 3 4 8" xfId="40247" xr:uid="{3BB8FF8F-3672-4924-B855-571FB78A94EE}"/>
    <cellStyle name="Comma 6 3 5" xfId="639" xr:uid="{786F7A4B-55B0-45A5-83BC-DBCDD763DAB9}"/>
    <cellStyle name="Comma 6 3 5 2" xfId="4708" xr:uid="{4BD87258-A2F7-4892-8FAF-533EBC208F6E}"/>
    <cellStyle name="Comma 6 3 5 2 2" xfId="10917" xr:uid="{38926AEC-031D-498F-A189-14620E96B99B}"/>
    <cellStyle name="Comma 6 3 5 2 2 2" xfId="25280" xr:uid="{AA949124-E215-412E-ADD8-2B7A47E30EA5}"/>
    <cellStyle name="Comma 6 3 5 2 3" xfId="20470" xr:uid="{9F54473E-5053-4995-828F-7A7B09FC3B94}"/>
    <cellStyle name="Comma 6 3 5 2 4" xfId="17015" xr:uid="{591389D4-95B7-424B-95D8-B0023990108A}"/>
    <cellStyle name="Comma 6 3 5 2 5" xfId="31374" xr:uid="{A8CD27CB-F3BE-4922-93F9-72F28C522573}"/>
    <cellStyle name="Comma 6 3 5 2 6" xfId="37468" xr:uid="{8BD908EB-BE72-47F5-AAA6-747320CA8B4B}"/>
    <cellStyle name="Comma 6 3 5 3" xfId="7907" xr:uid="{54A40347-26A5-4FCB-AEB2-52B0132BFE60}"/>
    <cellStyle name="Comma 6 3 5 3 2" xfId="22270" xr:uid="{0670C375-63F1-4A50-AF3A-B29401CEB422}"/>
    <cellStyle name="Comma 6 3 5 4" xfId="19372" xr:uid="{033796CA-5CBA-4E5E-8539-2F7F42A31911}"/>
    <cellStyle name="Comma 6 3 5 5" xfId="14005" xr:uid="{A409BA1F-9440-41CC-A985-4D6F578870BA}"/>
    <cellStyle name="Comma 6 3 5 6" xfId="28364" xr:uid="{93BEAE01-D9B6-40BF-9224-6F7973234DD5}"/>
    <cellStyle name="Comma 6 3 5 7" xfId="34458" xr:uid="{B20163F1-97FE-4AC4-B909-BFF66D4609EC}"/>
    <cellStyle name="Comma 6 3 5 8" xfId="1634" xr:uid="{B24060B4-D915-4609-B640-D7BF845BD506}"/>
    <cellStyle name="Comma 6 3 5 9" xfId="43983" xr:uid="{9901D1BB-12B4-4D85-A7DF-67F52752A9B3}"/>
    <cellStyle name="Comma 6 3 6" xfId="2004" xr:uid="{680987E6-67CD-4D85-9181-DEEBF29A4ED3}"/>
    <cellStyle name="Comma 6 3 6 2" xfId="5081" xr:uid="{4C51C571-355F-4977-A111-1176B445A593}"/>
    <cellStyle name="Comma 6 3 6 2 2" xfId="11291" xr:uid="{0421DC71-D556-4122-9505-4D2A90600183}"/>
    <cellStyle name="Comma 6 3 6 2 2 2" xfId="25654" xr:uid="{5D972432-DD85-4851-9D71-52BCC12B2746}"/>
    <cellStyle name="Comma 6 3 6 2 3" xfId="20596" xr:uid="{1163E390-5897-42DB-86E4-1462CD399097}"/>
    <cellStyle name="Comma 6 3 6 2 4" xfId="17389" xr:uid="{08E1302D-310E-4241-9504-D2CE2DEF14D6}"/>
    <cellStyle name="Comma 6 3 6 2 5" xfId="31748" xr:uid="{38A81B54-C872-416C-99B8-310E6AFD79D2}"/>
    <cellStyle name="Comma 6 3 6 2 6" xfId="37842" xr:uid="{BBCCFA4B-EBDC-4059-B355-50744DCC44C5}"/>
    <cellStyle name="Comma 6 3 6 3" xfId="8281" xr:uid="{1DF26E5C-3FDD-409E-AC3E-5CDEA542E621}"/>
    <cellStyle name="Comma 6 3 6 3 2" xfId="22644" xr:uid="{36E9B297-EC64-4526-A160-9DF6198593E0}"/>
    <cellStyle name="Comma 6 3 6 4" xfId="19498" xr:uid="{43788EEB-C043-4BA2-A9EB-3BD412918189}"/>
    <cellStyle name="Comma 6 3 6 5" xfId="14379" xr:uid="{A8494E81-B544-4519-A46B-B77DE91FA279}"/>
    <cellStyle name="Comma 6 3 6 6" xfId="28738" xr:uid="{A9CEFD1B-BA21-4409-BD0D-EA681CCD711A}"/>
    <cellStyle name="Comma 6 3 6 7" xfId="34832" xr:uid="{C78827A4-CB2C-4051-9A9D-81D24B648EC9}"/>
    <cellStyle name="Comma 6 3 6 8" xfId="44790" xr:uid="{13ADFE85-38A3-45F1-89FF-A6805C649DE6}"/>
    <cellStyle name="Comma 6 3 7" xfId="2377" xr:uid="{C00DD28E-BBD0-4B9C-9640-6A105099F6ED}"/>
    <cellStyle name="Comma 6 3 7 2" xfId="5455" xr:uid="{4AAD9163-0796-4C6C-93C1-A8A75542836A}"/>
    <cellStyle name="Comma 6 3 7 2 2" xfId="11665" xr:uid="{9E395183-BBA6-4421-BAE6-FA36EDF2844B}"/>
    <cellStyle name="Comma 6 3 7 2 2 2" xfId="26028" xr:uid="{0458C560-6FC4-4366-9C2D-737A2F62583F}"/>
    <cellStyle name="Comma 6 3 7 2 3" xfId="20722" xr:uid="{15F917BA-93D5-4D30-ABCF-B4B929AA605F}"/>
    <cellStyle name="Comma 6 3 7 2 4" xfId="17763" xr:uid="{62452EE6-72EE-4DFF-AFE9-8F6F754F3F00}"/>
    <cellStyle name="Comma 6 3 7 2 5" xfId="32122" xr:uid="{75A080BB-0AF3-41DA-8065-12465CE7DB17}"/>
    <cellStyle name="Comma 6 3 7 2 6" xfId="38216" xr:uid="{56BCE56A-C528-40AB-A08F-C2CD18AD4770}"/>
    <cellStyle name="Comma 6 3 7 3" xfId="8655" xr:uid="{128C1D8B-4F0C-4625-8722-597A3783A2F1}"/>
    <cellStyle name="Comma 6 3 7 3 2" xfId="23018" xr:uid="{78B2D74C-5668-4872-9120-BD99052ACEAA}"/>
    <cellStyle name="Comma 6 3 7 4" xfId="19624" xr:uid="{EFC45797-D458-4A40-91A2-F36EE45A18CA}"/>
    <cellStyle name="Comma 6 3 7 5" xfId="14753" xr:uid="{1DB24EF7-CFA7-4252-934B-5F5909DA270B}"/>
    <cellStyle name="Comma 6 3 7 6" xfId="29112" xr:uid="{55074362-F323-4525-9A89-FB41950135E3}"/>
    <cellStyle name="Comma 6 3 7 7" xfId="35206" xr:uid="{B77BE384-A182-405A-8E69-1CE31D26D956}"/>
    <cellStyle name="Comma 6 3 7 8" xfId="44943" xr:uid="{E846F2A9-1622-457C-AF25-F37DED23157C}"/>
    <cellStyle name="Comma 6 3 8" xfId="2750" xr:uid="{9154FCD2-0129-4C1D-9D66-9D9A3B21B0E9}"/>
    <cellStyle name="Comma 6 3 8 2" xfId="5829" xr:uid="{C3EFAA18-55B4-4F72-A446-89C37E672520}"/>
    <cellStyle name="Comma 6 3 8 2 2" xfId="12039" xr:uid="{FD8D117A-2D7C-46BC-AB2E-13D64A6A20A2}"/>
    <cellStyle name="Comma 6 3 8 2 2 2" xfId="26402" xr:uid="{593375BB-08EA-4D50-A8CA-3E4EEB79D9A1}"/>
    <cellStyle name="Comma 6 3 8 2 3" xfId="20848" xr:uid="{CCBBFB55-7BE7-4A4A-AD7C-6343D1B50094}"/>
    <cellStyle name="Comma 6 3 8 2 4" xfId="18137" xr:uid="{E14E572A-03D3-495F-BC90-40D1996539DB}"/>
    <cellStyle name="Comma 6 3 8 2 5" xfId="32496" xr:uid="{3A43D3C4-A8F2-40A9-BD3A-66D6F269A071}"/>
    <cellStyle name="Comma 6 3 8 2 6" xfId="38590" xr:uid="{59D6083B-EC98-4B63-8C8C-D7B959DA1EC3}"/>
    <cellStyle name="Comma 6 3 8 3" xfId="9029" xr:uid="{1ABE99A0-C50A-4870-8548-98CCEC515156}"/>
    <cellStyle name="Comma 6 3 8 3 2" xfId="23392" xr:uid="{3CC6970B-E0F3-45C3-A295-4E804630907A}"/>
    <cellStyle name="Comma 6 3 8 4" xfId="19750" xr:uid="{A04CDC32-7522-4A0E-8A3F-24A13A7EA87B}"/>
    <cellStyle name="Comma 6 3 8 5" xfId="15127" xr:uid="{A520770A-3344-4789-8678-7BCBCF96C638}"/>
    <cellStyle name="Comma 6 3 8 6" xfId="29486" xr:uid="{F8BE7CB1-4CFE-4F55-ACF3-2D8A374D556F}"/>
    <cellStyle name="Comma 6 3 8 7" xfId="35580" xr:uid="{536A9A28-C6BE-4839-A630-5A8EDEB7D429}"/>
    <cellStyle name="Comma 6 3 8 8" xfId="41150" xr:uid="{452D6B48-5366-48E3-AEF3-2180EAC0C08F}"/>
    <cellStyle name="Comma 6 3 9" xfId="3124" xr:uid="{EA773D2C-09AC-421A-B18A-E2B17ECA3B64}"/>
    <cellStyle name="Comma 6 3 9 2" xfId="6203" xr:uid="{A1AA501D-B5E7-4725-921B-7BD2BD80F4D4}"/>
    <cellStyle name="Comma 6 3 9 2 2" xfId="12413" xr:uid="{AE26615E-4F50-43A1-933F-C69C92DFE2E8}"/>
    <cellStyle name="Comma 6 3 9 2 2 2" xfId="26776" xr:uid="{CF4127BD-655D-4998-9BF5-E554499B58A3}"/>
    <cellStyle name="Comma 6 3 9 2 3" xfId="20974" xr:uid="{D7071C74-DE14-4357-B0DB-FE7737BDB614}"/>
    <cellStyle name="Comma 6 3 9 2 4" xfId="18511" xr:uid="{DA41AA13-F6AF-43AB-88DF-B45AF1215F0F}"/>
    <cellStyle name="Comma 6 3 9 2 5" xfId="32870" xr:uid="{8F69F8F7-FEF8-4E83-A3CA-DEC6C09D50BE}"/>
    <cellStyle name="Comma 6 3 9 2 6" xfId="38964" xr:uid="{283E98C7-75FD-4A75-9E3F-ECC9BCEFA0F2}"/>
    <cellStyle name="Comma 6 3 9 3" xfId="9403" xr:uid="{40E3A843-B213-4BE2-BB05-ABA8A6F7D7F4}"/>
    <cellStyle name="Comma 6 3 9 3 2" xfId="23766" xr:uid="{FBD49FB0-4246-4606-A439-57BC35FDEDA8}"/>
    <cellStyle name="Comma 6 3 9 4" xfId="19876" xr:uid="{CDF28B53-F528-45C2-8DE0-E8EA568C80D3}"/>
    <cellStyle name="Comma 6 3 9 5" xfId="15501" xr:uid="{265E3A2B-E6CE-4083-90E0-85C0B8D51644}"/>
    <cellStyle name="Comma 6 3 9 6" xfId="29860" xr:uid="{EE57F6B5-BBD4-4C58-B0C6-D3F3CBFF78AB}"/>
    <cellStyle name="Comma 6 3 9 7" xfId="35954" xr:uid="{5984ABBD-CFE3-4D89-BA40-EC776D8A1E86}"/>
    <cellStyle name="Comma 6 3 9 8" xfId="46028" xr:uid="{3740C83D-3C97-4326-A8EE-6E0BF12132EF}"/>
    <cellStyle name="Comma 6 4" xfId="313" xr:uid="{C3B23CB9-456A-4420-ABAF-0826E71F835C}"/>
    <cellStyle name="Comma 6 4 10" xfId="7152" xr:uid="{555440E0-3D60-4D2C-A596-7ED88FD53B26}"/>
    <cellStyle name="Comma 6 4 10 2" xfId="21514" xr:uid="{0EB0C041-9015-424B-AC78-CE9F6FFC0C6D}"/>
    <cellStyle name="Comma 6 4 11" xfId="13249" xr:uid="{67BD0D36-11F9-4AC5-B88A-FCADA849E2B6}"/>
    <cellStyle name="Comma 6 4 12" xfId="27608" xr:uid="{98F20EAC-6794-42E3-9ED1-7517600E4AAD}"/>
    <cellStyle name="Comma 6 4 13" xfId="33702" xr:uid="{49DC6427-12C7-442F-A3BE-699A331E3965}"/>
    <cellStyle name="Comma 6 4 14" xfId="986" xr:uid="{CEE5BBBA-006B-4103-81F8-82E78D767C93}"/>
    <cellStyle name="Comma 6 4 15" xfId="39825" xr:uid="{7A34E8F3-F31E-4630-8D5E-FB2E268A0006}"/>
    <cellStyle name="Comma 6 4 2" xfId="466" xr:uid="{BCF3D7D7-A4FE-4F18-A52B-B4E0DE5C8E67}"/>
    <cellStyle name="Comma 6 4 2 2" xfId="4413" xr:uid="{2658BF78-0322-4506-8C7B-5FCC444689AA}"/>
    <cellStyle name="Comma 6 4 2 2 2" xfId="10621" xr:uid="{505C7F04-6FF8-4F2F-94CA-1F7DB6B24D46}"/>
    <cellStyle name="Comma 6 4 2 2 2 2" xfId="24984" xr:uid="{AECF98E8-4F8D-4CE0-9640-DA1D84289D39}"/>
    <cellStyle name="Comma 6 4 2 2 2 3" xfId="42635" xr:uid="{DCFEFA7B-8F4B-4B17-B900-611C28D9FFFF}"/>
    <cellStyle name="Comma 6 4 2 2 3" xfId="16719" xr:uid="{DA3FC847-2EC6-4AEB-91F9-09623FB4AF03}"/>
    <cellStyle name="Comma 6 4 2 2 4" xfId="31078" xr:uid="{3A648962-BC06-4075-9635-668B1D0AC18B}"/>
    <cellStyle name="Comma 6 4 2 2 5" xfId="37172" xr:uid="{46C6AB74-FE41-42D8-B201-47728F82DEA9}"/>
    <cellStyle name="Comma 6 4 2 2 6" xfId="40430" xr:uid="{7F946C50-9DB3-4703-8BC2-54DCB1737DF0}"/>
    <cellStyle name="Comma 6 4 2 3" xfId="7611" xr:uid="{3B0A2F97-BE75-4F0F-8522-5CDDF607DFBE}"/>
    <cellStyle name="Comma 6 4 2 3 2" xfId="21974" xr:uid="{57D3BA0E-B8C6-4CFE-9BAF-0AE003D9C113}"/>
    <cellStyle name="Comma 6 4 2 3 3" xfId="43549" xr:uid="{D55559E0-D977-4EFD-ACFC-5BD5E30D601A}"/>
    <cellStyle name="Comma 6 4 2 4" xfId="13709" xr:uid="{40746310-0C6D-4F32-BA87-4CBF50C65C62}"/>
    <cellStyle name="Comma 6 4 2 4 2" xfId="44448" xr:uid="{5A909EDE-BAD4-4B19-858A-7DFFB48CFDEE}"/>
    <cellStyle name="Comma 6 4 2 5" xfId="28068" xr:uid="{96AA3452-46A5-468C-9F86-98B34CA20133}"/>
    <cellStyle name="Comma 6 4 2 5 2" xfId="45423" xr:uid="{2834546D-D281-4986-8BDE-AC2E68CC9DA7}"/>
    <cellStyle name="Comma 6 4 2 6" xfId="34162" xr:uid="{55E108DD-CAA9-4E7E-AEC0-DB404B8C792D}"/>
    <cellStyle name="Comma 6 4 2 6 2" xfId="41690" xr:uid="{474F3911-5AEE-4C39-A213-82F7DA1E6952}"/>
    <cellStyle name="Comma 6 4 2 7" xfId="1345" xr:uid="{B0169DD3-CE12-40DA-90F3-DFD21AEABA22}"/>
    <cellStyle name="Comma 6 4 2 7 2" xfId="46211" xr:uid="{1C0828B2-CA5E-4264-A83C-A6A342495BD9}"/>
    <cellStyle name="Comma 6 4 2 8" xfId="39978" xr:uid="{5CEEAF0A-BF5D-458D-92FD-3B0BBEE9C76A}"/>
    <cellStyle name="Comma 6 4 2 9" xfId="46767" xr:uid="{21B3DAD1-4E7D-4CC0-B965-7461DC527516}"/>
    <cellStyle name="Comma 6 4 3" xfId="1710" xr:uid="{E21BB816-60D9-4240-91A1-958C105BA2C9}"/>
    <cellStyle name="Comma 6 4 3 2" xfId="4785" xr:uid="{A4650459-0949-4A7F-B415-0C05EB724E15}"/>
    <cellStyle name="Comma 6 4 3 2 2" xfId="10995" xr:uid="{F904B433-4F0D-421A-AD85-7B2A5FE5BB64}"/>
    <cellStyle name="Comma 6 4 3 2 2 2" xfId="25358" xr:uid="{90BD6FC7-FC8A-4C4B-9B41-CDFA135EA516}"/>
    <cellStyle name="Comma 6 4 3 2 3" xfId="17093" xr:uid="{A4751E4F-871E-4E2B-999C-E31E9707A150}"/>
    <cellStyle name="Comma 6 4 3 2 4" xfId="31452" xr:uid="{FA480342-3F65-4E55-A523-D1B7C7B791D7}"/>
    <cellStyle name="Comma 6 4 3 2 5" xfId="37546" xr:uid="{223F73DC-88D2-406C-BF06-90C62E9D7D5D}"/>
    <cellStyle name="Comma 6 4 3 2 6" xfId="42202" xr:uid="{CD032E1D-391B-4120-ADC3-E2C68FFC37D5}"/>
    <cellStyle name="Comma 6 4 3 3" xfId="7985" xr:uid="{47A1450D-764F-4174-83CF-CC5C3F10A2B1}"/>
    <cellStyle name="Comma 6 4 3 3 2" xfId="22348" xr:uid="{33E15ADA-3A09-42B8-858E-7471910B5086}"/>
    <cellStyle name="Comma 6 4 3 4" xfId="14083" xr:uid="{165A41D2-8093-467D-8682-786E595FD4A2}"/>
    <cellStyle name="Comma 6 4 3 5" xfId="28442" xr:uid="{3CFC8C73-34AB-49F3-83AA-FA4CC2D0FCBA}"/>
    <cellStyle name="Comma 6 4 3 6" xfId="34536" xr:uid="{ACF03BB8-C424-4F1A-B45F-F16CAB0D236A}"/>
    <cellStyle name="Comma 6 4 3 7" xfId="40277" xr:uid="{C685D109-BC78-48E1-B775-3E8E05232A2A}"/>
    <cellStyle name="Comma 6 4 4" xfId="2081" xr:uid="{A59DF912-5345-415C-9CC6-CBDDFA3FA834}"/>
    <cellStyle name="Comma 6 4 4 2" xfId="5159" xr:uid="{32F76EC2-2E63-4259-9268-A70AE4FD55EA}"/>
    <cellStyle name="Comma 6 4 4 2 2" xfId="11369" xr:uid="{FE64551E-9FDB-47CA-B96C-215585BFAC12}"/>
    <cellStyle name="Comma 6 4 4 2 2 2" xfId="25732" xr:uid="{D0CE6075-2BF8-4497-8057-8DC291A5132F}"/>
    <cellStyle name="Comma 6 4 4 2 3" xfId="17467" xr:uid="{5D666726-5CD8-46CB-AB8D-B3ACA7B469B3}"/>
    <cellStyle name="Comma 6 4 4 2 4" xfId="31826" xr:uid="{F8579CA8-D5B0-4D7A-879C-2A85D3635C45}"/>
    <cellStyle name="Comma 6 4 4 2 5" xfId="37920" xr:uid="{0E457F07-F168-493F-A40A-CC4B4ACE3A61}"/>
    <cellStyle name="Comma 6 4 4 3" xfId="8359" xr:uid="{FF7215BD-433D-4AE1-8365-4FDE3AE10556}"/>
    <cellStyle name="Comma 6 4 4 3 2" xfId="22722" xr:uid="{F34C3C21-F5B2-43DD-A159-3B13B8AF811C}"/>
    <cellStyle name="Comma 6 4 4 4" xfId="14457" xr:uid="{8AEE6C4B-5A5F-4C03-BCD2-AED252F4C416}"/>
    <cellStyle name="Comma 6 4 4 5" xfId="28816" xr:uid="{5E6A8B57-19E9-45BE-9F4C-E7D2A74DC6A9}"/>
    <cellStyle name="Comma 6 4 4 6" xfId="34910" xr:uid="{1859E32A-E87C-42D0-927A-77CEA83F0399}"/>
    <cellStyle name="Comma 6 4 4 7" xfId="43119" xr:uid="{FEA7D016-80CF-41DE-81AA-C89DD5E68C34}"/>
    <cellStyle name="Comma 6 4 5" xfId="2454" xr:uid="{5A0C5D93-3F27-43EB-87FE-68A6E6599E04}"/>
    <cellStyle name="Comma 6 4 5 2" xfId="5533" xr:uid="{CBDA74FF-1A1D-4F95-91E7-F8AF63CAA4C2}"/>
    <cellStyle name="Comma 6 4 5 2 2" xfId="11743" xr:uid="{F0A2A593-6C8C-4DFF-BE27-BF701DD795E6}"/>
    <cellStyle name="Comma 6 4 5 2 2 2" xfId="26106" xr:uid="{5C1BAE6C-C1A4-455D-BA74-8A5F6469B4EC}"/>
    <cellStyle name="Comma 6 4 5 2 3" xfId="17841" xr:uid="{3344DC43-3AAD-488C-9F89-C6D4D069907D}"/>
    <cellStyle name="Comma 6 4 5 2 4" xfId="32200" xr:uid="{B44B4C1D-B633-4EC4-ACAF-525ED063017B}"/>
    <cellStyle name="Comma 6 4 5 2 5" xfId="38294" xr:uid="{7049F1DD-E223-49F1-A971-B3CE2994C308}"/>
    <cellStyle name="Comma 6 4 5 3" xfId="8733" xr:uid="{61D35EE6-DC37-4E87-A9D3-1A601FAE2228}"/>
    <cellStyle name="Comma 6 4 5 3 2" xfId="23096" xr:uid="{18697EF7-0A42-4FE3-827C-A32CFC7ED9AB}"/>
    <cellStyle name="Comma 6 4 5 4" xfId="14831" xr:uid="{D321BF22-1188-488B-9256-4574D3FF62BB}"/>
    <cellStyle name="Comma 6 4 5 5" xfId="29190" xr:uid="{01DF0A1A-6CE7-4FBE-BB13-FF5613ADE2F4}"/>
    <cellStyle name="Comma 6 4 5 6" xfId="35284" xr:uid="{6DE50350-951F-430A-B738-A00782EC91FA}"/>
    <cellStyle name="Comma 6 4 5 7" xfId="44018" xr:uid="{FCFD4E3A-EBF0-434B-BA4D-49D2A649C6C2}"/>
    <cellStyle name="Comma 6 4 6" xfId="2828" xr:uid="{1E684227-E229-4162-BAE4-E26872A2215F}"/>
    <cellStyle name="Comma 6 4 6 2" xfId="5907" xr:uid="{4A2122BE-FDB8-48B1-A985-194C796B1A59}"/>
    <cellStyle name="Comma 6 4 6 2 2" xfId="12117" xr:uid="{B1E83CA3-ED65-4963-8B53-B14BD5AE6871}"/>
    <cellStyle name="Comma 6 4 6 2 2 2" xfId="26480" xr:uid="{4254640D-1107-4C64-9B42-637B8CA7F3FA}"/>
    <cellStyle name="Comma 6 4 6 2 3" xfId="18215" xr:uid="{167C5090-47F1-40FE-B5BB-06754AD9FE45}"/>
    <cellStyle name="Comma 6 4 6 2 4" xfId="32574" xr:uid="{F9BAD967-5CC6-4F7F-85CC-2FB5CC22D7FC}"/>
    <cellStyle name="Comma 6 4 6 2 5" xfId="38668" xr:uid="{855CC853-B725-4DFA-A8B4-778894AF3F73}"/>
    <cellStyle name="Comma 6 4 6 3" xfId="9107" xr:uid="{5364AA34-F5EF-4AFB-B5E6-B83DA0CC5082}"/>
    <cellStyle name="Comma 6 4 6 3 2" xfId="23470" xr:uid="{3976EC46-162A-46BE-9184-98BE80527D96}"/>
    <cellStyle name="Comma 6 4 6 4" xfId="15205" xr:uid="{37D184F5-031A-4F39-8EE3-6A25B26700C7}"/>
    <cellStyle name="Comma 6 4 6 5" xfId="29564" xr:uid="{D947138E-3E8F-4D00-9A65-14ED8C451DD0}"/>
    <cellStyle name="Comma 6 4 6 6" xfId="35658" xr:uid="{A610A3D4-5633-45B7-8C9E-C8174F71ECF6}"/>
    <cellStyle name="Comma 6 4 6 7" xfId="44977" xr:uid="{1548EFFE-CEC9-4574-8093-5E5E46A60634}"/>
    <cellStyle name="Comma 6 4 7" xfId="3202" xr:uid="{531BF1C1-1E1D-4BC9-906C-24CCD7C31EDE}"/>
    <cellStyle name="Comma 6 4 7 2" xfId="6281" xr:uid="{86EC1C8F-E08E-4C85-9040-929DF8364D3C}"/>
    <cellStyle name="Comma 6 4 7 2 2" xfId="12491" xr:uid="{E725AF4E-7F5D-496F-97CF-A6D9886ADE29}"/>
    <cellStyle name="Comma 6 4 7 2 2 2" xfId="26854" xr:uid="{4E44D921-82C1-415F-ADD7-91E27D9B87E4}"/>
    <cellStyle name="Comma 6 4 7 2 3" xfId="18589" xr:uid="{8486CDD8-FA6E-4543-BFE8-52551D1E4857}"/>
    <cellStyle name="Comma 6 4 7 2 4" xfId="32948" xr:uid="{429C3556-24BE-4D66-96C5-C2CBC8416B65}"/>
    <cellStyle name="Comma 6 4 7 2 5" xfId="39042" xr:uid="{BADD0683-0390-46E8-AF1E-902FAB719D39}"/>
    <cellStyle name="Comma 6 4 7 3" xfId="9481" xr:uid="{5E4DA607-080C-4958-9261-C2BA03C84F33}"/>
    <cellStyle name="Comma 6 4 7 3 2" xfId="23844" xr:uid="{E0B61F27-4C22-4D67-93E6-3457050AECED}"/>
    <cellStyle name="Comma 6 4 7 4" xfId="15579" xr:uid="{BDF75851-ED50-4E5B-A366-67F3806BB01E}"/>
    <cellStyle name="Comma 6 4 7 5" xfId="29938" xr:uid="{289834B9-2C19-49E6-BCDF-21B5F173BA7B}"/>
    <cellStyle name="Comma 6 4 7 6" xfId="36032" xr:uid="{4BC31030-5204-461B-9868-10FBF14819E2}"/>
    <cellStyle name="Comma 6 4 7 7" xfId="41186" xr:uid="{938FDD2A-DB49-4E7C-818A-989648EF2861}"/>
    <cellStyle name="Comma 6 4 8" xfId="3578" xr:uid="{5B790D05-7153-4B45-B6ED-C8037D6CE1A0}"/>
    <cellStyle name="Comma 6 4 8 2" xfId="6657" xr:uid="{D5D158EF-12E6-4967-B0A8-C61A638C1708}"/>
    <cellStyle name="Comma 6 4 8 2 2" xfId="12866" xr:uid="{8B9D80C0-1AF8-482A-9219-8870BFDE7E29}"/>
    <cellStyle name="Comma 6 4 8 2 2 2" xfId="27229" xr:uid="{0F80CC14-0DF6-40EF-A390-BC056682C592}"/>
    <cellStyle name="Comma 6 4 8 2 3" xfId="18964" xr:uid="{D4A80329-29FA-4D49-B281-396C92937DB1}"/>
    <cellStyle name="Comma 6 4 8 2 4" xfId="33323" xr:uid="{3526EB9F-4B9A-4D6B-A160-2B16C16C7CBD}"/>
    <cellStyle name="Comma 6 4 8 2 5" xfId="39417" xr:uid="{A566E1BC-BDB5-43EE-951C-8D88CFD46C8C}"/>
    <cellStyle name="Comma 6 4 8 3" xfId="9857" xr:uid="{034EF7EB-9C29-482E-950F-B123F74CDC19}"/>
    <cellStyle name="Comma 6 4 8 3 2" xfId="24220" xr:uid="{536F54FA-6901-49D8-906D-73EFB1BB92B2}"/>
    <cellStyle name="Comma 6 4 8 4" xfId="15955" xr:uid="{5550143E-219E-4ECE-A1B7-50A20689855C}"/>
    <cellStyle name="Comma 6 4 8 5" xfId="30314" xr:uid="{1E3B57AF-8759-41FA-94C5-D3520A4F4CAE}"/>
    <cellStyle name="Comma 6 4 8 6" xfId="36408" xr:uid="{0BE7B9C1-AAFA-421E-B19F-39CA8D274BF0}"/>
    <cellStyle name="Comma 6 4 8 7" xfId="46058" xr:uid="{7BAEDAF8-0AB2-49B4-99D2-7D799956C285}"/>
    <cellStyle name="Comma 6 4 9" xfId="3954" xr:uid="{F9F6C44C-915E-4949-A710-0DE364117B07}"/>
    <cellStyle name="Comma 6 4 9 2" xfId="10233" xr:uid="{D77BEBCB-A783-4067-88EE-891E8FFEF7C1}"/>
    <cellStyle name="Comma 6 4 9 2 2" xfId="24596" xr:uid="{6B4A0704-F78B-43D0-9B16-9D1FB49AA032}"/>
    <cellStyle name="Comma 6 4 9 3" xfId="16331" xr:uid="{3BDE9D5D-7755-4AC5-B765-FBA3618A0E09}"/>
    <cellStyle name="Comma 6 4 9 4" xfId="30690" xr:uid="{2E876F84-3A73-4E57-9287-10441180A9EC}"/>
    <cellStyle name="Comma 6 4 9 5" xfId="36784" xr:uid="{9104B75D-7BC8-4E4D-A368-A2D9FD40D391}"/>
    <cellStyle name="Comma 6 5" xfId="366" xr:uid="{44AB2602-9114-4DD3-90C5-494C7E0A309C}"/>
    <cellStyle name="Comma 6 5 10" xfId="3959" xr:uid="{3E1DEE35-4CC7-41B0-9F99-F1B11C703550}"/>
    <cellStyle name="Comma 6 5 10 2" xfId="10238" xr:uid="{3BFDFAC0-C0FC-4B29-8355-90AB2CD42788}"/>
    <cellStyle name="Comma 6 5 10 2 2" xfId="24601" xr:uid="{2EA496E8-A12E-4BD2-8552-F52562E17414}"/>
    <cellStyle name="Comma 6 5 10 3" xfId="20191" xr:uid="{5398CEC8-F538-47E8-9DD9-FD646A39E41F}"/>
    <cellStyle name="Comma 6 5 10 4" xfId="16336" xr:uid="{22A2788E-082B-43CC-930E-1E78DFD42064}"/>
    <cellStyle name="Comma 6 5 10 5" xfId="30695" xr:uid="{2F72CBA7-2BFB-48EB-84D0-506F6E51E4C5}"/>
    <cellStyle name="Comma 6 5 10 6" xfId="36789" xr:uid="{F224B8C7-3590-4F6B-B852-D7188D5582E7}"/>
    <cellStyle name="Comma 6 5 11" xfId="7157" xr:uid="{26EFF7C7-B3C8-41DC-AFFB-82DB2C3F7A69}"/>
    <cellStyle name="Comma 6 5 11 2" xfId="21519" xr:uid="{9DD976E4-B369-4AF4-A5FD-55976E26CAC5}"/>
    <cellStyle name="Comma 6 5 12" xfId="19179" xr:uid="{E1EF7553-E3AB-4CD6-9E57-3EE734FBA8A7}"/>
    <cellStyle name="Comma 6 5 13" xfId="13254" xr:uid="{A922D24B-75A2-4D02-9DC2-8305C79587E8}"/>
    <cellStyle name="Comma 6 5 14" xfId="27613" xr:uid="{44AFCC48-6A86-43FC-B7C6-57CF559D116A}"/>
    <cellStyle name="Comma 6 5 15" xfId="33707" xr:uid="{E5531064-5B21-495B-8C22-6D3C4604360F}"/>
    <cellStyle name="Comma 6 5 16" xfId="995" xr:uid="{A78A9075-4AD0-4173-A1F8-49E5B46C6B37}"/>
    <cellStyle name="Comma 6 5 17" xfId="39878" xr:uid="{E289833E-9BEA-4BE7-A97C-A003EE930D77}"/>
    <cellStyle name="Comma 6 5 18" xfId="46704" xr:uid="{39E2D7C8-2F77-465A-9D74-CFEEC24E9A83}"/>
    <cellStyle name="Comma 6 5 2" xfId="1350" xr:uid="{A403E5A1-5233-44D6-9D89-EB991703697F}"/>
    <cellStyle name="Comma 6 5 2 2" xfId="4418" xr:uid="{4609AAB1-B5FB-4272-87AF-91E93CB41FD0}"/>
    <cellStyle name="Comma 6 5 2 2 2" xfId="10626" xr:uid="{5BC5F2FC-BD18-4C5D-AFB8-FA271314F17F}"/>
    <cellStyle name="Comma 6 5 2 2 2 2" xfId="24989" xr:uid="{6E337E17-F9D8-45A7-8291-13E7158A7C0F}"/>
    <cellStyle name="Comma 6 5 2 2 3" xfId="20403" xr:uid="{35DA5B1F-9576-4D78-AA9D-3B037705D9E6}"/>
    <cellStyle name="Comma 6 5 2 2 4" xfId="16724" xr:uid="{DEA5E218-44FE-4DD0-8AC0-27A5F871AFFF}"/>
    <cellStyle name="Comma 6 5 2 2 5" xfId="31083" xr:uid="{0ACD86C6-C829-4E52-BE92-07907431D282}"/>
    <cellStyle name="Comma 6 5 2 2 6" xfId="37177" xr:uid="{87E775B0-CBD7-4D49-9F49-518C932DF7F2}"/>
    <cellStyle name="Comma 6 5 2 2 7" xfId="42680" xr:uid="{66252F64-8C16-48F9-9AE1-706E18ADDC55}"/>
    <cellStyle name="Comma 6 5 2 3" xfId="7616" xr:uid="{A64ADB1B-1D5E-4A59-A68D-245F008AC2E8}"/>
    <cellStyle name="Comma 6 5 2 3 2" xfId="21979" xr:uid="{02B6F5C2-9AF4-4B27-BB72-1DC20A7246DB}"/>
    <cellStyle name="Comma 6 5 2 3 3" xfId="43594" xr:uid="{6279A5DE-6E06-4A12-992D-7DC1A1AD3D00}"/>
    <cellStyle name="Comma 6 5 2 4" xfId="19305" xr:uid="{A9B9F40C-A847-4776-99DE-86A2C27BDDFF}"/>
    <cellStyle name="Comma 6 5 2 4 2" xfId="44493" xr:uid="{9B02591D-1CAA-463C-9419-238F758C30B9}"/>
    <cellStyle name="Comma 6 5 2 5" xfId="13714" xr:uid="{BF226AD5-5DCA-4AE9-8A0C-BFD9C0D78944}"/>
    <cellStyle name="Comma 6 5 2 5 2" xfId="45468" xr:uid="{18FD373B-7EF5-4E2D-AFA3-5D8BA681C739}"/>
    <cellStyle name="Comma 6 5 2 6" xfId="28073" xr:uid="{35478667-DFD8-4D6D-AC9A-2AF1FBA90ED6}"/>
    <cellStyle name="Comma 6 5 2 6 2" xfId="41736" xr:uid="{828F8E73-34DD-4FDA-922B-3BC8095F7252}"/>
    <cellStyle name="Comma 6 5 2 7" xfId="34167" xr:uid="{EC85C589-1C7D-4DBA-A4DC-91AF5F7F31E9}"/>
    <cellStyle name="Comma 6 5 2 8" xfId="40330" xr:uid="{AA271D66-FA04-48A4-B53A-69F92B1DF6CF}"/>
    <cellStyle name="Comma 6 5 3" xfId="1715" xr:uid="{440AD443-2AA4-4DD9-AFC5-203147B6276F}"/>
    <cellStyle name="Comma 6 5 3 2" xfId="4790" xr:uid="{1B3F5896-FCE8-4651-83C4-367B12D37163}"/>
    <cellStyle name="Comma 6 5 3 2 2" xfId="11000" xr:uid="{56630351-B35A-4498-9F58-8B1267BFF2D9}"/>
    <cellStyle name="Comma 6 5 3 2 2 2" xfId="25363" xr:uid="{7F2D2A30-4309-4303-8A23-1CA4707923EF}"/>
    <cellStyle name="Comma 6 5 3 2 3" xfId="20529" xr:uid="{B3FEE5FD-9181-4D58-8A8F-DCA9CCA75EBF}"/>
    <cellStyle name="Comma 6 5 3 2 4" xfId="17098" xr:uid="{4865CCA6-35EE-4098-A5BB-D261DB8631C2}"/>
    <cellStyle name="Comma 6 5 3 2 5" xfId="31457" xr:uid="{1F68658F-54AB-428E-852B-FE9FD7321192}"/>
    <cellStyle name="Comma 6 5 3 2 6" xfId="37551" xr:uid="{3CCD2948-0C04-49F8-BB20-D80CF6E14BC3}"/>
    <cellStyle name="Comma 6 5 3 3" xfId="7990" xr:uid="{6AAAA11D-7D3E-465B-9BCF-D90BBDEC5944}"/>
    <cellStyle name="Comma 6 5 3 3 2" xfId="22353" xr:uid="{4E54BAA3-8911-4544-AC98-ED56E01028E8}"/>
    <cellStyle name="Comma 6 5 3 4" xfId="19431" xr:uid="{C5101A31-4EE4-4164-98FF-B01ED2121043}"/>
    <cellStyle name="Comma 6 5 3 5" xfId="14088" xr:uid="{41F5CE71-692A-4555-81E7-28B81D5D9B1E}"/>
    <cellStyle name="Comma 6 5 3 6" xfId="28447" xr:uid="{B21161D1-2B03-4DFC-8419-3C2642358C47}"/>
    <cellStyle name="Comma 6 5 3 7" xfId="34541" xr:uid="{AC7701D8-00DB-46C9-8BEF-A6212D006768}"/>
    <cellStyle name="Comma 6 5 3 8" xfId="42247" xr:uid="{D65C58FF-B4A4-4CB4-9C00-DC41145B2177}"/>
    <cellStyle name="Comma 6 5 4" xfId="2086" xr:uid="{EBCBD922-F093-4C77-B06D-BAF4CF69EBED}"/>
    <cellStyle name="Comma 6 5 4 2" xfId="5164" xr:uid="{4366E85E-62C2-40CA-A7FD-E27360D7F3D0}"/>
    <cellStyle name="Comma 6 5 4 2 2" xfId="11374" xr:uid="{99FCEAF1-5D0F-40EB-91FD-F884B123F076}"/>
    <cellStyle name="Comma 6 5 4 2 2 2" xfId="25737" xr:uid="{95ADA459-8B9C-4DB3-BD9F-579775BE8461}"/>
    <cellStyle name="Comma 6 5 4 2 3" xfId="20655" xr:uid="{D07A2C8F-86F3-4F9F-9971-64BEBD9FA171}"/>
    <cellStyle name="Comma 6 5 4 2 4" xfId="17472" xr:uid="{A3FB2040-3EAD-4733-BC1F-751A560C69E7}"/>
    <cellStyle name="Comma 6 5 4 2 5" xfId="31831" xr:uid="{7C695AF1-92B6-4BDC-9775-90B82EEE5355}"/>
    <cellStyle name="Comma 6 5 4 2 6" xfId="37925" xr:uid="{4357D24F-AD5F-4127-8E6F-8D0CB75A9E21}"/>
    <cellStyle name="Comma 6 5 4 3" xfId="8364" xr:uid="{C73B5E39-289C-42F0-82CD-257B6D5E3FCF}"/>
    <cellStyle name="Comma 6 5 4 3 2" xfId="22727" xr:uid="{E58EC568-F88F-439D-B74D-3127C5D47D0D}"/>
    <cellStyle name="Comma 6 5 4 4" xfId="19557" xr:uid="{8A5CEE7F-62D4-4A25-92E5-AC2E6A8A5F36}"/>
    <cellStyle name="Comma 6 5 4 5" xfId="14462" xr:uid="{FE36BDF3-113C-4CBC-9454-E14EFCA8A0E4}"/>
    <cellStyle name="Comma 6 5 4 6" xfId="28821" xr:uid="{A29BEBB4-A873-4593-9CBA-25C0FAAA5C9F}"/>
    <cellStyle name="Comma 6 5 4 7" xfId="34915" xr:uid="{5CBE8BA4-DB9E-400F-B2BC-CC60CA5BA740}"/>
    <cellStyle name="Comma 6 5 4 8" xfId="43164" xr:uid="{5BD4FBF4-E340-4A68-8E4C-CE7D64B09872}"/>
    <cellStyle name="Comma 6 5 5" xfId="2459" xr:uid="{04D89FF1-D4FC-413C-8780-FCA84C9CD16D}"/>
    <cellStyle name="Comma 6 5 5 2" xfId="5538" xr:uid="{D45551C3-3FED-4E8D-AB15-56D99BCD3B1F}"/>
    <cellStyle name="Comma 6 5 5 2 2" xfId="11748" xr:uid="{E58C701C-AE60-48EC-9CCD-8128E8D3D088}"/>
    <cellStyle name="Comma 6 5 5 2 2 2" xfId="26111" xr:uid="{C070EF47-FD9E-4A7B-BF5C-C0370B4FF480}"/>
    <cellStyle name="Comma 6 5 5 2 3" xfId="20781" xr:uid="{C8A9532B-C689-4D4C-BF92-49682BACFE1F}"/>
    <cellStyle name="Comma 6 5 5 2 4" xfId="17846" xr:uid="{28420088-FFDC-48BF-A313-8BDADF3529B3}"/>
    <cellStyle name="Comma 6 5 5 2 5" xfId="32205" xr:uid="{6D722094-54B9-4E58-8757-28FF543F4094}"/>
    <cellStyle name="Comma 6 5 5 2 6" xfId="38299" xr:uid="{9291A637-D094-485E-8CA8-825096391022}"/>
    <cellStyle name="Comma 6 5 5 3" xfId="8738" xr:uid="{2B88EF6C-4DE9-4BB3-9DB3-BC06B59FFA2F}"/>
    <cellStyle name="Comma 6 5 5 3 2" xfId="23101" xr:uid="{AE7E8852-6113-4070-AC39-B69F8F9E1A95}"/>
    <cellStyle name="Comma 6 5 5 4" xfId="19683" xr:uid="{5EA048D4-A921-45A1-A780-EF1595AC62D2}"/>
    <cellStyle name="Comma 6 5 5 5" xfId="14836" xr:uid="{04996B3E-58D3-497E-AD25-4E10BFEAE9E2}"/>
    <cellStyle name="Comma 6 5 5 6" xfId="29195" xr:uid="{95AED82C-8721-4F25-99BD-7CF988980CA5}"/>
    <cellStyle name="Comma 6 5 5 7" xfId="35289" xr:uid="{481288F6-EE59-4DC6-907F-20978CB1A808}"/>
    <cellStyle name="Comma 6 5 5 8" xfId="44063" xr:uid="{E7B122CE-0103-4BBB-9A22-07F0FE3C0FDF}"/>
    <cellStyle name="Comma 6 5 6" xfId="2833" xr:uid="{D8E61EC1-5164-4A05-BD37-D222EB806F56}"/>
    <cellStyle name="Comma 6 5 6 2" xfId="5912" xr:uid="{50021B93-1C5E-4AC8-86FD-3E2986567EC9}"/>
    <cellStyle name="Comma 6 5 6 2 2" xfId="12122" xr:uid="{51B2C63A-BD22-4F4C-9AE0-3FF6DD0FA4ED}"/>
    <cellStyle name="Comma 6 5 6 2 2 2" xfId="26485" xr:uid="{8B847830-AE1E-46B9-BFEC-4F9FD187FF55}"/>
    <cellStyle name="Comma 6 5 6 2 3" xfId="20907" xr:uid="{AD00C18F-4F54-4766-95CA-D0A774E7A4D9}"/>
    <cellStyle name="Comma 6 5 6 2 4" xfId="18220" xr:uid="{ACA57701-6CFA-444E-B2BC-5AA796DDDAC4}"/>
    <cellStyle name="Comma 6 5 6 2 5" xfId="32579" xr:uid="{F630FC35-D279-458F-84C4-71F84A413077}"/>
    <cellStyle name="Comma 6 5 6 2 6" xfId="38673" xr:uid="{C3C7CDEA-A791-4542-A070-EB39C02FB0DC}"/>
    <cellStyle name="Comma 6 5 6 3" xfId="9112" xr:uid="{7C6F4467-8594-4B7F-8FC5-C5A689B5236B}"/>
    <cellStyle name="Comma 6 5 6 3 2" xfId="23475" xr:uid="{A606060C-385C-4DD6-A502-34656B07039F}"/>
    <cellStyle name="Comma 6 5 6 4" xfId="19809" xr:uid="{1E75CC1E-BBE4-4AAA-A049-B8A556326725}"/>
    <cellStyle name="Comma 6 5 6 5" xfId="15210" xr:uid="{9C8FD9C1-DEE8-4F96-ADD5-32F83284A56E}"/>
    <cellStyle name="Comma 6 5 6 6" xfId="29569" xr:uid="{0342EA13-B385-46C4-90FD-CB00D79F03F6}"/>
    <cellStyle name="Comma 6 5 6 7" xfId="35663" xr:uid="{5FC62B76-05DF-4C5B-9BD2-FE1B96F5B692}"/>
    <cellStyle name="Comma 6 5 6 8" xfId="45023" xr:uid="{102EC94E-FD85-417D-BA09-E0F60D40B390}"/>
    <cellStyle name="Comma 6 5 7" xfId="3207" xr:uid="{2BB35E91-6FF2-45C0-A9DA-286EFA888A7E}"/>
    <cellStyle name="Comma 6 5 7 2" xfId="6286" xr:uid="{19CE66B6-F560-40DF-AF43-466D581A1A6E}"/>
    <cellStyle name="Comma 6 5 7 2 2" xfId="12496" xr:uid="{1AC056D4-7F1D-45FA-BE68-4F28360F158D}"/>
    <cellStyle name="Comma 6 5 7 2 2 2" xfId="26859" xr:uid="{C311DCFD-9C72-456B-A04C-40BF243DE561}"/>
    <cellStyle name="Comma 6 5 7 2 3" xfId="21033" xr:uid="{263A1B36-16D8-4FCE-8EFB-B94844DE765F}"/>
    <cellStyle name="Comma 6 5 7 2 4" xfId="18594" xr:uid="{C72D9050-30D9-434C-8C84-901FC6A526D9}"/>
    <cellStyle name="Comma 6 5 7 2 5" xfId="32953" xr:uid="{65C989CD-C061-41C5-B63E-BE1CFBB9B309}"/>
    <cellStyle name="Comma 6 5 7 2 6" xfId="39047" xr:uid="{DD3D1F41-06D1-44BD-99FF-2637014B8B08}"/>
    <cellStyle name="Comma 6 5 7 3" xfId="9486" xr:uid="{02D7BE27-BF1B-4F06-8252-674498447A91}"/>
    <cellStyle name="Comma 6 5 7 3 2" xfId="23849" xr:uid="{60C3FC64-6848-4E04-9936-CEE1FA2B6062}"/>
    <cellStyle name="Comma 6 5 7 4" xfId="19935" xr:uid="{BF32E397-007E-44B5-8E17-AA5C9F2ED416}"/>
    <cellStyle name="Comma 6 5 7 5" xfId="15584" xr:uid="{788D825F-3237-4707-BE38-4828D03E5F43}"/>
    <cellStyle name="Comma 6 5 7 6" xfId="29943" xr:uid="{7C056FC7-5AF5-421A-99CA-086234E697CB}"/>
    <cellStyle name="Comma 6 5 7 7" xfId="36037" xr:uid="{0D17A2BF-47FD-4E06-AC08-E866BAD278E2}"/>
    <cellStyle name="Comma 6 5 7 8" xfId="41242" xr:uid="{98EDEFEA-30D8-41FE-BC08-F92DF7F535A3}"/>
    <cellStyle name="Comma 6 5 8" xfId="3583" xr:uid="{6F5F9986-B25B-4BD6-A829-169417C12861}"/>
    <cellStyle name="Comma 6 5 8 2" xfId="6662" xr:uid="{4409E9CA-53E7-4126-A1C8-23CBFC943A0D}"/>
    <cellStyle name="Comma 6 5 8 2 2" xfId="12871" xr:uid="{0A876B6E-8AC7-48E4-9D97-8AF9827E6956}"/>
    <cellStyle name="Comma 6 5 8 2 2 2" xfId="27234" xr:uid="{139F56D7-4BD8-4F18-96BA-0D3E143A2D3F}"/>
    <cellStyle name="Comma 6 5 8 2 3" xfId="21161" xr:uid="{809EF4A2-D4E4-41B9-839E-4E1E29274BE7}"/>
    <cellStyle name="Comma 6 5 8 2 4" xfId="18969" xr:uid="{16499203-D53E-4E7C-A882-3C9DA994B12A}"/>
    <cellStyle name="Comma 6 5 8 2 5" xfId="33328" xr:uid="{931D83CF-ABC0-4B41-B029-CCB8FA3520FB}"/>
    <cellStyle name="Comma 6 5 8 2 6" xfId="39422" xr:uid="{B5002A78-2D25-477C-A2C6-376C7BBB69EB}"/>
    <cellStyle name="Comma 6 5 8 3" xfId="9862" xr:uid="{8903DBF1-0045-4C3F-B608-7E25AF38983B}"/>
    <cellStyle name="Comma 6 5 8 3 2" xfId="24225" xr:uid="{E2E3DD12-AD92-4499-9C15-55701CCC7D96}"/>
    <cellStyle name="Comma 6 5 8 4" xfId="20063" xr:uid="{85B7A272-A665-4AC6-9C47-FC7AC9B59E68}"/>
    <cellStyle name="Comma 6 5 8 5" xfId="15960" xr:uid="{DBC05F53-56E9-4D8B-8223-F18DF447B360}"/>
    <cellStyle name="Comma 6 5 8 6" xfId="30319" xr:uid="{79EAD176-7A63-49FC-B478-1C38CE5AA17C}"/>
    <cellStyle name="Comma 6 5 8 7" xfId="36413" xr:uid="{0DDFA88F-2505-4F29-8CF5-4BF12DFFB801}"/>
    <cellStyle name="Comma 6 5 8 8" xfId="46111" xr:uid="{C6A04AD9-7297-4E11-881B-D271A36CCFC4}"/>
    <cellStyle name="Comma 6 5 9" xfId="4166" xr:uid="{12ADB05A-2110-4EFA-9F63-C4AA29F92E0F}"/>
    <cellStyle name="Comma 6 5 9 2" xfId="6842" xr:uid="{1F0350A2-4804-4C38-8B11-B29B1403FF68}"/>
    <cellStyle name="Comma 6 5 9 2 2" xfId="10418" xr:uid="{E0D7F219-4397-4CC9-AB65-D4A694F25872}"/>
    <cellStyle name="Comma 6 5 9 2 2 2" xfId="24781" xr:uid="{2B660B31-0EB3-41B5-9160-1D908ECC13F1}"/>
    <cellStyle name="Comma 6 5 9 2 3" xfId="21220" xr:uid="{67CCE956-72AA-4F5F-AD09-332F84C963B1}"/>
    <cellStyle name="Comma 6 5 9 2 4" xfId="16516" xr:uid="{CD0919F7-0CDB-4A8C-BC1B-F0D6FA110923}"/>
    <cellStyle name="Comma 6 5 9 2 5" xfId="30875" xr:uid="{BD38069B-465B-4E3A-A4A8-CDCA4725BE45}"/>
    <cellStyle name="Comma 6 5 9 2 6" xfId="36969" xr:uid="{8154227A-7568-4468-97FB-F7E388D40CF3}"/>
    <cellStyle name="Comma 6 5 9 3" xfId="7364" xr:uid="{BE2E7F29-ED90-4972-911F-64CE230C790D}"/>
    <cellStyle name="Comma 6 5 9 3 2" xfId="21726" xr:uid="{C82C962D-FA99-41FA-A2D6-16AEB463A49F}"/>
    <cellStyle name="Comma 6 5 9 4" xfId="20277" xr:uid="{41592C80-743F-4FA9-A24E-9C650D72300C}"/>
    <cellStyle name="Comma 6 5 9 5" xfId="13461" xr:uid="{8EE37112-FEA3-4683-88B9-EE740974602F}"/>
    <cellStyle name="Comma 6 5 9 6" xfId="27820" xr:uid="{43EB4D71-59E6-439E-95EA-9D1CCF20D6D6}"/>
    <cellStyle name="Comma 6 5 9 7" xfId="33914" xr:uid="{241EB0D4-0190-4ED8-98F7-FCA53DA36AB3}"/>
    <cellStyle name="Comma 6 6" xfId="191" xr:uid="{26387B31-8B02-4E79-9C57-7BBB0E4A8D55}"/>
    <cellStyle name="Comma 6 6 10" xfId="7112" xr:uid="{B8106E4B-3B98-4D22-9ED0-0089C5FA3D14}"/>
    <cellStyle name="Comma 6 6 10 2" xfId="21474" xr:uid="{3FEB9159-C2CD-4372-BD2C-F1300896AD0A}"/>
    <cellStyle name="Comma 6 6 11" xfId="19263" xr:uid="{A67A6A3B-F60F-46D7-BD87-331CCDEB566F}"/>
    <cellStyle name="Comma 6 6 12" xfId="13209" xr:uid="{39A7F114-285A-4B72-8A33-DB0E365AAE71}"/>
    <cellStyle name="Comma 6 6 13" xfId="27568" xr:uid="{F714C6CD-11EA-443B-B81D-62A7C55A2E88}"/>
    <cellStyle name="Comma 6 6 14" xfId="33662" xr:uid="{C0EA0437-A0F2-487B-8D80-ADEE2B53E000}"/>
    <cellStyle name="Comma 6 6 15" xfId="1306" xr:uid="{1A3D0B7B-666A-49B5-B569-B698C6BBFF6F}"/>
    <cellStyle name="Comma 6 6 16" xfId="40093" xr:uid="{5E78298E-E14E-4485-A4F4-F31733B925FC}"/>
    <cellStyle name="Comma 6 6 2" xfId="1670" xr:uid="{43672C1D-7955-4F20-A2B4-EB07E74B90E8}"/>
    <cellStyle name="Comma 6 6 2 2" xfId="4745" xr:uid="{327B06DC-2AA8-40E3-BEFD-26DA9E71C567}"/>
    <cellStyle name="Comma 6 6 2 2 2" xfId="10955" xr:uid="{90D5D6EE-35D2-4A38-8FBA-C837E8F74A67}"/>
    <cellStyle name="Comma 6 6 2 2 2 2" xfId="25318" xr:uid="{76F8FE54-C1F9-4CD2-A240-4BFEEA17A858}"/>
    <cellStyle name="Comma 6 6 2 2 3" xfId="20487" xr:uid="{86404F9F-8D46-4347-ACF6-35DED6C5DC8F}"/>
    <cellStyle name="Comma 6 6 2 2 4" xfId="17053" xr:uid="{CD25AD29-CC09-4530-848F-D7AF4D442597}"/>
    <cellStyle name="Comma 6 6 2 2 5" xfId="31412" xr:uid="{5532A1BF-42E6-4647-A124-2EE8B9EFF83C}"/>
    <cellStyle name="Comma 6 6 2 2 6" xfId="37506" xr:uid="{48DC6A36-0927-4E5D-9519-A834E538C6FC}"/>
    <cellStyle name="Comma 6 6 2 2 7" xfId="42701" xr:uid="{9DC5315C-19E9-4C8E-9AA1-91BEB39181C6}"/>
    <cellStyle name="Comma 6 6 2 3" xfId="7945" xr:uid="{1D610E46-8B10-486D-8ED1-CB6D0F1D8391}"/>
    <cellStyle name="Comma 6 6 2 3 2" xfId="22308" xr:uid="{C8C47B5B-FECB-42CB-AAB4-A22A22D60540}"/>
    <cellStyle name="Comma 6 6 2 3 3" xfId="43615" xr:uid="{84E1C688-C808-4175-B89A-CC8010FB5EA4}"/>
    <cellStyle name="Comma 6 6 2 4" xfId="19389" xr:uid="{A6A17B5F-3BB4-49CD-B1B1-DED6C364A5D3}"/>
    <cellStyle name="Comma 6 6 2 4 2" xfId="44514" xr:uid="{93A857E1-5EFA-48B0-A8EF-B46A6C67C0A0}"/>
    <cellStyle name="Comma 6 6 2 5" xfId="14043" xr:uid="{B944EFA7-7B53-4AEA-8E4C-899D7F494749}"/>
    <cellStyle name="Comma 6 6 2 5 2" xfId="45489" xr:uid="{E748C33F-5172-40B8-A4D2-3BA24691884C}"/>
    <cellStyle name="Comma 6 6 2 6" xfId="28402" xr:uid="{31B1ACB5-EBA5-41AC-8A61-68A076EE6734}"/>
    <cellStyle name="Comma 6 6 2 6 2" xfId="41757" xr:uid="{54BEB17D-467B-4552-9082-3701466FE38C}"/>
    <cellStyle name="Comma 6 6 2 7" xfId="34496" xr:uid="{693C49B5-07FD-4B73-AF61-D00D8346BA8D}"/>
    <cellStyle name="Comma 6 6 2 8" xfId="40189" xr:uid="{B307D459-46DB-4590-A925-F51B71F8CB37}"/>
    <cellStyle name="Comma 6 6 3" xfId="2041" xr:uid="{2CA80B2A-43C6-49EC-8373-DF8DB56B5313}"/>
    <cellStyle name="Comma 6 6 3 2" xfId="5119" xr:uid="{9F271D55-5C9E-4AF2-AD34-5A40D41751E2}"/>
    <cellStyle name="Comma 6 6 3 2 2" xfId="11329" xr:uid="{C40E2FB2-D8E5-42CD-96F0-FADB67FDE9D9}"/>
    <cellStyle name="Comma 6 6 3 2 2 2" xfId="25692" xr:uid="{3864F9BA-7356-43B5-AC69-9EE2FD8B2186}"/>
    <cellStyle name="Comma 6 6 3 2 3" xfId="20613" xr:uid="{00E575B1-25A0-4729-B51E-444BABC24328}"/>
    <cellStyle name="Comma 6 6 3 2 4" xfId="17427" xr:uid="{3A3C3C11-DAD4-4881-A7EB-07C2E32F16E4}"/>
    <cellStyle name="Comma 6 6 3 2 5" xfId="31786" xr:uid="{CC628AEE-11D2-4275-A8F4-92B8D268B5BB}"/>
    <cellStyle name="Comma 6 6 3 2 6" xfId="37880" xr:uid="{E79E4A22-5363-4297-996B-0E69B18F45C3}"/>
    <cellStyle name="Comma 6 6 3 3" xfId="8319" xr:uid="{1CC1C834-B0C9-4541-AE9E-2B9399632CEB}"/>
    <cellStyle name="Comma 6 6 3 3 2" xfId="22682" xr:uid="{820588B0-CFD6-4655-A48C-2FD2E3D6E688}"/>
    <cellStyle name="Comma 6 6 3 4" xfId="19515" xr:uid="{930B28D8-F8E9-472C-A0D5-B9069E7BF0D3}"/>
    <cellStyle name="Comma 6 6 3 5" xfId="14417" xr:uid="{2B9CF41C-1179-4FF3-B060-6882EEEC1608}"/>
    <cellStyle name="Comma 6 6 3 6" xfId="28776" xr:uid="{21DB279B-1FF8-4E2A-896B-3439A5A366FE}"/>
    <cellStyle name="Comma 6 6 3 7" xfId="34870" xr:uid="{E1F24772-BB0D-4F1B-AFE9-5F60A63C59DC}"/>
    <cellStyle name="Comma 6 6 3 8" xfId="42268" xr:uid="{58D144D8-4759-44C0-A4DB-5D3821DBB5D6}"/>
    <cellStyle name="Comma 6 6 4" xfId="2414" xr:uid="{535EF8A8-DB64-4C57-A5C4-9188307EAFD0}"/>
    <cellStyle name="Comma 6 6 4 2" xfId="5493" xr:uid="{F6BE1540-683F-40A5-8C76-67104A0DDD9F}"/>
    <cellStyle name="Comma 6 6 4 2 2" xfId="11703" xr:uid="{37E46078-2047-4643-AD8A-42141316BECA}"/>
    <cellStyle name="Comma 6 6 4 2 2 2" xfId="26066" xr:uid="{5107DFE4-8411-44DC-BD66-0A9A7254269C}"/>
    <cellStyle name="Comma 6 6 4 2 3" xfId="20739" xr:uid="{2B9AB45D-3EB3-45D9-BEE1-622741320B48}"/>
    <cellStyle name="Comma 6 6 4 2 4" xfId="17801" xr:uid="{B4199466-13EF-4498-BAD4-ABE238E344D4}"/>
    <cellStyle name="Comma 6 6 4 2 5" xfId="32160" xr:uid="{747522BD-3896-4769-9109-8070E4F19502}"/>
    <cellStyle name="Comma 6 6 4 2 6" xfId="38254" xr:uid="{C1C07C4B-33F0-4F6C-8ACE-B50A4405A91F}"/>
    <cellStyle name="Comma 6 6 4 3" xfId="8693" xr:uid="{19217150-3065-4759-8F4B-B250A2E3A9F6}"/>
    <cellStyle name="Comma 6 6 4 3 2" xfId="23056" xr:uid="{739E9E0E-2E3B-465E-928D-DAB35B35E888}"/>
    <cellStyle name="Comma 6 6 4 4" xfId="19641" xr:uid="{82013BAA-7F7E-4BAB-9468-BD8A8DB21E52}"/>
    <cellStyle name="Comma 6 6 4 5" xfId="14791" xr:uid="{85AA8EFF-24C0-49F8-9531-C75AF31A7C13}"/>
    <cellStyle name="Comma 6 6 4 6" xfId="29150" xr:uid="{981F094F-400E-4194-9B49-F48B6DF7755A}"/>
    <cellStyle name="Comma 6 6 4 7" xfId="35244" xr:uid="{5B9605FB-5DF4-4265-9DA2-C5B129AA8A34}"/>
    <cellStyle name="Comma 6 6 4 8" xfId="43185" xr:uid="{5361E3FF-613E-4819-B4F3-DDC0ADD3BF8C}"/>
    <cellStyle name="Comma 6 6 5" xfId="2788" xr:uid="{79C5AED1-CC85-47F0-A63D-FB4F145AE27B}"/>
    <cellStyle name="Comma 6 6 5 2" xfId="5867" xr:uid="{4547F712-A43A-4D43-B2EE-7B1B090E6794}"/>
    <cellStyle name="Comma 6 6 5 2 2" xfId="12077" xr:uid="{16B0B82A-B5A5-48AB-8B17-44149F1F75BE}"/>
    <cellStyle name="Comma 6 6 5 2 2 2" xfId="26440" xr:uid="{AADBC7A6-8B5A-4645-A4EC-3F790289465A}"/>
    <cellStyle name="Comma 6 6 5 2 3" xfId="20865" xr:uid="{99A39B44-9717-4FE6-9AA5-5F39474A72CA}"/>
    <cellStyle name="Comma 6 6 5 2 4" xfId="18175" xr:uid="{2F2D51DD-629A-40FB-BB0C-3D600E29AC29}"/>
    <cellStyle name="Comma 6 6 5 2 5" xfId="32534" xr:uid="{D866EC5B-13EB-4343-BF4F-4F37035CA9D6}"/>
    <cellStyle name="Comma 6 6 5 2 6" xfId="38628" xr:uid="{EB8CA949-0A43-4D25-B59D-7C9FFEE7AA4F}"/>
    <cellStyle name="Comma 6 6 5 3" xfId="9067" xr:uid="{829A578D-1892-481E-89A6-FAD55C5BAECE}"/>
    <cellStyle name="Comma 6 6 5 3 2" xfId="23430" xr:uid="{85589168-FC31-4F86-B84A-72AB77FBABF0}"/>
    <cellStyle name="Comma 6 6 5 4" xfId="19767" xr:uid="{69CD3971-E1B7-4BEB-BA19-23AA7ADA30D7}"/>
    <cellStyle name="Comma 6 6 5 5" xfId="15165" xr:uid="{4EDA38F3-F942-47ED-9B4B-419BF61F061F}"/>
    <cellStyle name="Comma 6 6 5 6" xfId="29524" xr:uid="{5927F94B-603E-46ED-8ECC-3AB80979AA25}"/>
    <cellStyle name="Comma 6 6 5 7" xfId="35618" xr:uid="{4FC7EF2C-8325-40DC-A6A8-2A63C11A701C}"/>
    <cellStyle name="Comma 6 6 5 8" xfId="44084" xr:uid="{AD8FADFE-3937-4A3D-BCDD-488F1B3D56F3}"/>
    <cellStyle name="Comma 6 6 6" xfId="3162" xr:uid="{ACD2A49A-A09D-4825-B17B-7444DBD6EEBD}"/>
    <cellStyle name="Comma 6 6 6 2" xfId="6241" xr:uid="{28208969-2FD4-4835-87DC-429D1942AACE}"/>
    <cellStyle name="Comma 6 6 6 2 2" xfId="12451" xr:uid="{C3044DEE-E8B9-43D8-B0A0-2BBBC6D1A425}"/>
    <cellStyle name="Comma 6 6 6 2 2 2" xfId="26814" xr:uid="{5A8DD1C2-83F1-4856-9897-E34DEAB8C6EE}"/>
    <cellStyle name="Comma 6 6 6 2 3" xfId="20991" xr:uid="{A2C4B549-EA01-4AFA-B140-3DB33D053A27}"/>
    <cellStyle name="Comma 6 6 6 2 4" xfId="18549" xr:uid="{0C763526-1E66-45CE-AFF0-39BFAA8D2078}"/>
    <cellStyle name="Comma 6 6 6 2 5" xfId="32908" xr:uid="{301B8BFA-AE32-4A31-86D2-3F9556D425B4}"/>
    <cellStyle name="Comma 6 6 6 2 6" xfId="39002" xr:uid="{0F3688AD-6C67-41DF-8EE4-BF94E4308B57}"/>
    <cellStyle name="Comma 6 6 6 3" xfId="9441" xr:uid="{C75524C1-D935-4DA3-82F8-E1A562C76561}"/>
    <cellStyle name="Comma 6 6 6 3 2" xfId="23804" xr:uid="{DFD81B2E-A05E-4684-934C-4A901BA6066B}"/>
    <cellStyle name="Comma 6 6 6 4" xfId="19893" xr:uid="{599EBDAB-C26A-43CA-A160-1395607389EA}"/>
    <cellStyle name="Comma 6 6 6 5" xfId="15539" xr:uid="{A85A3DD2-A70E-4A98-BD0D-B1C10C277D45}"/>
    <cellStyle name="Comma 6 6 6 6" xfId="29898" xr:uid="{530C7C37-ECE2-4A7C-B85C-8DD7A867A4E1}"/>
    <cellStyle name="Comma 6 6 6 7" xfId="35992" xr:uid="{9EB1CFC7-ACF2-4D82-8EF4-CD24085E71BE}"/>
    <cellStyle name="Comma 6 6 6 8" xfId="45044" xr:uid="{8115B570-B9A8-4E97-84D4-FAAB7B0442A7}"/>
    <cellStyle name="Comma 6 6 7" xfId="3538" xr:uid="{B9647263-B273-4581-BFF5-63EB5A790085}"/>
    <cellStyle name="Comma 6 6 7 2" xfId="6617" xr:uid="{280E6C78-DB16-4248-A598-3679B7300D12}"/>
    <cellStyle name="Comma 6 6 7 2 2" xfId="12826" xr:uid="{F54EF8AA-640C-4BCC-83D0-427CD9970BC5}"/>
    <cellStyle name="Comma 6 6 7 2 2 2" xfId="27189" xr:uid="{327C7AFD-F9DE-4BCB-AD36-E2730A89CE2A}"/>
    <cellStyle name="Comma 6 6 7 2 3" xfId="21119" xr:uid="{C1C31D2F-236E-420F-89B3-FFFE2AC76583}"/>
    <cellStyle name="Comma 6 6 7 2 4" xfId="18924" xr:uid="{6718D316-B579-4A68-9380-265F92A7692D}"/>
    <cellStyle name="Comma 6 6 7 2 5" xfId="33283" xr:uid="{19528E11-C466-4C02-A47B-6F8F772B08A8}"/>
    <cellStyle name="Comma 6 6 7 2 6" xfId="39377" xr:uid="{AF91EBFC-7A37-440C-B986-0A5C230C4CE5}"/>
    <cellStyle name="Comma 6 6 7 3" xfId="9817" xr:uid="{95C2EC35-62ED-4531-BE82-24CA40730A9C}"/>
    <cellStyle name="Comma 6 6 7 3 2" xfId="24180" xr:uid="{28031880-5942-408E-BF7B-57B5D2D3E788}"/>
    <cellStyle name="Comma 6 6 7 4" xfId="20021" xr:uid="{3C704025-4439-43A8-BD1C-C708B054970F}"/>
    <cellStyle name="Comma 6 6 7 5" xfId="15915" xr:uid="{6A1EA4BD-B329-45C2-AA63-A5D3E2D42DF1}"/>
    <cellStyle name="Comma 6 6 7 6" xfId="30274" xr:uid="{35E78A06-7D1D-4D1D-9943-6BD9F998CE8D}"/>
    <cellStyle name="Comma 6 6 7 7" xfId="36368" xr:uid="{8C7A6C38-9F36-4BD2-827A-04CC199D1BBE}"/>
    <cellStyle name="Comma 6 6 7 8" xfId="41263" xr:uid="{FCAA5D8C-5E33-4E38-9E9E-F38B6F84E70F}"/>
    <cellStyle name="Comma 6 6 8" xfId="4373" xr:uid="{DDD6BE39-646A-44E9-88D5-8CDA23B24946}"/>
    <cellStyle name="Comma 6 6 8 2" xfId="6861" xr:uid="{E4968563-7B56-4001-9505-86AA164F25C2}"/>
    <cellStyle name="Comma 6 6 8 2 2" xfId="10602" xr:uid="{22B24EB9-A660-403C-AD93-81E9BF1AE627}"/>
    <cellStyle name="Comma 6 6 8 2 2 2" xfId="24965" xr:uid="{36B7E924-1065-463F-8E3C-09DCCF8A1CD6}"/>
    <cellStyle name="Comma 6 6 8 2 3" xfId="21238" xr:uid="{F97CC4A4-6CE3-427F-8AA4-79C3784C3CA3}"/>
    <cellStyle name="Comma 6 6 8 2 4" xfId="16700" xr:uid="{AD1594E0-D1A8-4A60-BA9A-F980AC69D833}"/>
    <cellStyle name="Comma 6 6 8 2 5" xfId="31059" xr:uid="{29EC3040-C272-44BC-B6A8-7BF2B6744874}"/>
    <cellStyle name="Comma 6 6 8 2 6" xfId="37153" xr:uid="{18F9B3F3-D80D-440B-89FC-074C40333442}"/>
    <cellStyle name="Comma 6 6 8 3" xfId="7571" xr:uid="{C1E6CDCF-0AA8-41A9-891E-B04D3C88B787}"/>
    <cellStyle name="Comma 6 6 8 3 2" xfId="21934" xr:uid="{6B607EA3-8952-4C77-9203-816E6B18D399}"/>
    <cellStyle name="Comma 6 6 8 4" xfId="20361" xr:uid="{FA149CDD-02B6-4AD9-AAC6-B3E3E97BF4D8}"/>
    <cellStyle name="Comma 6 6 8 5" xfId="13669" xr:uid="{7BD48713-0AA2-4FF0-B573-E0BD8130040C}"/>
    <cellStyle name="Comma 6 6 8 6" xfId="28028" xr:uid="{2289052A-CC87-4168-8ED7-2676E33E3609}"/>
    <cellStyle name="Comma 6 6 8 7" xfId="34122" xr:uid="{897F031D-98E0-4372-8860-C907E8FCD43B}"/>
    <cellStyle name="Comma 6 6 8 8" xfId="45967" xr:uid="{EC8EDF88-3A2B-4C60-9C3F-66567141291A}"/>
    <cellStyle name="Comma 6 6 9" xfId="3914" xr:uid="{05291E1B-658C-4408-9055-085F021D689D}"/>
    <cellStyle name="Comma 6 6 9 2" xfId="10193" xr:uid="{B4521EAA-C82C-4048-8479-C009D23CD048}"/>
    <cellStyle name="Comma 6 6 9 2 2" xfId="24556" xr:uid="{F9C9D255-9A9B-4E77-90B6-B21B89589D2D}"/>
    <cellStyle name="Comma 6 6 9 3" xfId="20149" xr:uid="{3BB81CD1-96BC-400C-9E63-728EDADA4877}"/>
    <cellStyle name="Comma 6 6 9 4" xfId="16291" xr:uid="{A08AC13F-F9A2-44AA-96B0-D53AE098DFF6}"/>
    <cellStyle name="Comma 6 6 9 5" xfId="30650" xr:uid="{86A0FFDF-BCC9-4169-B893-8D890EFCA014}"/>
    <cellStyle name="Comma 6 6 9 6" xfId="36744" xr:uid="{0F64CD1A-1DBB-468A-9944-62971D283D88}"/>
    <cellStyle name="Comma 6 7" xfId="571" xr:uid="{301DD297-CA43-433C-944A-89530B772514}"/>
    <cellStyle name="Comma 6 7 2" xfId="4211" xr:uid="{6F148C51-94FA-4B14-81F0-133D0549595E}"/>
    <cellStyle name="Comma 6 7 2 2" xfId="10442" xr:uid="{08E67013-9166-46FC-BB95-CF7E094EE8CE}"/>
    <cellStyle name="Comma 6 7 2 2 2" xfId="24805" xr:uid="{750E97AE-F1C3-41EB-9CD2-8700AE4BB5E8}"/>
    <cellStyle name="Comma 6 7 2 2 3" xfId="42725" xr:uid="{57F86E7B-088A-43B9-84C6-1949C36704A7}"/>
    <cellStyle name="Comma 6 7 2 3" xfId="20319" xr:uid="{7EB7E492-7506-4356-BBC9-64974B158B70}"/>
    <cellStyle name="Comma 6 7 2 3 2" xfId="43639" xr:uid="{63ED082D-7238-4F38-B516-A71AB0902F9A}"/>
    <cellStyle name="Comma 6 7 2 4" xfId="16540" xr:uid="{EDAE86F5-8CC6-4C16-BE7F-83B28B112006}"/>
    <cellStyle name="Comma 6 7 2 4 2" xfId="44538" xr:uid="{950060AA-0146-430B-BD37-08673A7E2059}"/>
    <cellStyle name="Comma 6 7 2 5" xfId="30899" xr:uid="{AD663097-BCF9-4F57-9B24-518AC472018B}"/>
    <cellStyle name="Comma 6 7 2 5 2" xfId="45513" xr:uid="{042F8F5A-E3C5-48C3-9099-0280EEE5CCB9}"/>
    <cellStyle name="Comma 6 7 2 6" xfId="36993" xr:uid="{A34DFF8D-EEC7-4454-9F4E-4481EDB3CE63}"/>
    <cellStyle name="Comma 6 7 2 6 2" xfId="41781" xr:uid="{80A8757D-E77F-4CA3-A615-1786BC03FA1E}"/>
    <cellStyle name="Comma 6 7 2 7" xfId="40155" xr:uid="{2288D438-C353-43F1-81A6-68D6BF21A70B}"/>
    <cellStyle name="Comma 6 7 3" xfId="7409" xr:uid="{10D71258-5055-4114-B6CB-251F823D63D6}"/>
    <cellStyle name="Comma 6 7 3 2" xfId="21771" xr:uid="{BB52FD98-4FE5-4798-A543-F63F4963957C}"/>
    <cellStyle name="Comma 6 7 3 3" xfId="42292" xr:uid="{AFC556E8-2B41-424A-B36B-487FF3B95706}"/>
    <cellStyle name="Comma 6 7 4" xfId="19221" xr:uid="{37D722EB-51A3-4BF0-BA8B-CF1D7CE21956}"/>
    <cellStyle name="Comma 6 7 4 2" xfId="43209" xr:uid="{4368F057-405E-4B95-9FEB-0724228641BE}"/>
    <cellStyle name="Comma 6 7 5" xfId="13506" xr:uid="{DE732E5F-BD81-41AF-BA8A-8FED7CA5544B}"/>
    <cellStyle name="Comma 6 7 5 2" xfId="44108" xr:uid="{80CB9CED-8050-4788-97FD-D045262075FC}"/>
    <cellStyle name="Comma 6 7 6" xfId="27865" xr:uid="{5962AF79-80A8-4BE1-B90A-DE28DAC95612}"/>
    <cellStyle name="Comma 6 7 6 2" xfId="45068" xr:uid="{01DC164B-D481-40EE-9D66-DC7FBDEFA0FB}"/>
    <cellStyle name="Comma 6 7 7" xfId="33959" xr:uid="{64522FE7-71B7-4BA0-8358-B8B8F5AB2A15}"/>
    <cellStyle name="Comma 6 7 7 2" xfId="41287" xr:uid="{AD84B719-F874-4C20-B871-11B305F3CDB6}"/>
    <cellStyle name="Comma 6 7 8" xfId="1150" xr:uid="{89F16F56-89D0-4B31-A1B2-8621A5A2512A}"/>
    <cellStyle name="Comma 6 7 8 2" xfId="45935" xr:uid="{1729A23A-CEF4-41D5-BC2A-ACBA997D9A65}"/>
    <cellStyle name="Comma 6 7 9" xfId="40081" xr:uid="{D532D976-452A-49C7-8731-8E1C84A5F396}"/>
    <cellStyle name="Comma 6 8" xfId="1510" xr:uid="{38FFA641-8063-4F83-9D76-D570485A0C4B}"/>
    <cellStyle name="Comma 6 8 2" xfId="4583" xr:uid="{69494543-3708-4626-9116-CD016E9B55FA}"/>
    <cellStyle name="Comma 6 8 2 2" xfId="10792" xr:uid="{398690ED-EA81-4614-83D9-6E2516E6719C}"/>
    <cellStyle name="Comma 6 8 2 2 2" xfId="25155" xr:uid="{62BA6C56-71E4-42FE-87CD-59E98F188569}"/>
    <cellStyle name="Comma 6 8 2 2 3" xfId="42750" xr:uid="{219CA7CA-FA93-4952-B119-CFE9AF2E64F6}"/>
    <cellStyle name="Comma 6 8 2 3" xfId="20445" xr:uid="{E344CBDA-149C-4C39-B750-798CC8AD9CA5}"/>
    <cellStyle name="Comma 6 8 2 3 2" xfId="43664" xr:uid="{6FAB0E63-BE7F-42D4-BF97-3B619DD3D702}"/>
    <cellStyle name="Comma 6 8 2 4" xfId="16890" xr:uid="{3AD01AFA-2DB9-413C-A09A-78302DFFC5B3}"/>
    <cellStyle name="Comma 6 8 2 4 2" xfId="44563" xr:uid="{B75A6EE5-1DF4-45F0-A82B-9C5EF2456490}"/>
    <cellStyle name="Comma 6 8 2 5" xfId="31249" xr:uid="{9A49F4DE-83FB-4473-B20F-BB2B38D437E4}"/>
    <cellStyle name="Comma 6 8 2 5 2" xfId="45538" xr:uid="{57B4529A-066F-4EC8-847F-863E3B84E3F9}"/>
    <cellStyle name="Comma 6 8 2 6" xfId="37343" xr:uid="{5B214ECB-E55F-474A-BE73-CCA7F71C7B68}"/>
    <cellStyle name="Comma 6 8 2 7" xfId="41806" xr:uid="{605E66D5-2DC1-4A48-A0CE-BEBDB9E91E16}"/>
    <cellStyle name="Comma 6 8 3" xfId="7782" xr:uid="{BC9CADB3-6160-4347-81AB-9588F0E6BD0C}"/>
    <cellStyle name="Comma 6 8 3 2" xfId="22145" xr:uid="{A54779FB-7C90-4975-9800-BEB33C3C8DE1}"/>
    <cellStyle name="Comma 6 8 3 3" xfId="42317" xr:uid="{24659A94-32B2-402D-ABFE-19D38D4D6C73}"/>
    <cellStyle name="Comma 6 8 4" xfId="19347" xr:uid="{98C68571-1730-4FE4-882A-35C72C35FC2F}"/>
    <cellStyle name="Comma 6 8 4 2" xfId="43234" xr:uid="{DB7E1828-4221-448D-BBEA-0F3AE7BDD15D}"/>
    <cellStyle name="Comma 6 8 5" xfId="13880" xr:uid="{E6472C39-619A-48CF-91D7-719543CFAAFA}"/>
    <cellStyle name="Comma 6 8 5 2" xfId="44133" xr:uid="{C7DF5AD1-73CA-4248-B700-4D55C56B2939}"/>
    <cellStyle name="Comma 6 8 6" xfId="28239" xr:uid="{F6CE2496-51F6-4172-8C9C-1CB74398E916}"/>
    <cellStyle name="Comma 6 8 6 2" xfId="45093" xr:uid="{70DC9EAD-5518-4EB0-8930-C21A9EFE4CDB}"/>
    <cellStyle name="Comma 6 8 7" xfId="34333" xr:uid="{0AD483DD-44F0-42B9-8545-B0A9F056EB20}"/>
    <cellStyle name="Comma 6 8 7 2" xfId="41312" xr:uid="{8ABF3678-F898-43DF-989D-09DC0DD607FA}"/>
    <cellStyle name="Comma 6 8 8" xfId="46263" xr:uid="{84A1CBE9-76B4-474B-AAA1-DED10CFCA0C4}"/>
    <cellStyle name="Comma 6 8 9" xfId="40482" xr:uid="{C3AFE210-E1EB-4EC7-9773-FF7947752A9E}"/>
    <cellStyle name="Comma 6 9" xfId="1879" xr:uid="{0882FFF7-FF05-4562-8D61-E86496A78249}"/>
    <cellStyle name="Comma 6 9 2" xfId="4956" xr:uid="{D6748488-FB03-4E70-BE31-CC512C0BBD42}"/>
    <cellStyle name="Comma 6 9 2 2" xfId="11166" xr:uid="{1B54721A-03FD-49F1-B5EB-26C5B2E8931E}"/>
    <cellStyle name="Comma 6 9 2 2 2" xfId="25529" xr:uid="{E74717E1-4A8F-4446-9B90-87226494408E}"/>
    <cellStyle name="Comma 6 9 2 2 3" xfId="42771" xr:uid="{BAF9A137-74EC-45B4-92BE-7684615E50ED}"/>
    <cellStyle name="Comma 6 9 2 3" xfId="20571" xr:uid="{7CB23BFB-B918-4209-AEA3-C3CDA532C0B2}"/>
    <cellStyle name="Comma 6 9 2 3 2" xfId="43685" xr:uid="{9C68B9AA-2BA8-4DF3-AC69-2B60F554698B}"/>
    <cellStyle name="Comma 6 9 2 4" xfId="17264" xr:uid="{A61EE8D5-3D46-4040-BF97-21BFE8FD1033}"/>
    <cellStyle name="Comma 6 9 2 4 2" xfId="44584" xr:uid="{1D7117A6-37FF-4054-A020-482C986A1B5D}"/>
    <cellStyle name="Comma 6 9 2 5" xfId="31623" xr:uid="{058D6850-2BD3-4DCE-A83B-307C007DD704}"/>
    <cellStyle name="Comma 6 9 2 5 2" xfId="45559" xr:uid="{FB0331A2-A5EE-4ABA-AA84-AE99F42FA751}"/>
    <cellStyle name="Comma 6 9 2 6" xfId="37717" xr:uid="{D41B1FBC-29BD-4B3A-B81D-DC3790043507}"/>
    <cellStyle name="Comma 6 9 2 6 2" xfId="41827" xr:uid="{E6D8D3CE-F3A6-4826-83D9-ACA23FAA6589}"/>
    <cellStyle name="Comma 6 9 2 7" xfId="40492" xr:uid="{591B8A25-A653-45BF-A6C2-4AB51F17FCCE}"/>
    <cellStyle name="Comma 6 9 3" xfId="8156" xr:uid="{4ED49C82-C172-4E7F-A5D0-E1920502E7B8}"/>
    <cellStyle name="Comma 6 9 3 2" xfId="22519" xr:uid="{A2307BD0-E841-4E77-8473-0D4EBC5E6CBD}"/>
    <cellStyle name="Comma 6 9 3 3" xfId="42338" xr:uid="{A197A77A-D69E-467D-98A5-A5D0B6BCBC2E}"/>
    <cellStyle name="Comma 6 9 4" xfId="19473" xr:uid="{84027096-1B02-494F-9287-89F4DA1BBF89}"/>
    <cellStyle name="Comma 6 9 4 2" xfId="43255" xr:uid="{8DB34DCD-97C2-4A9D-A8BC-52DAB64A570A}"/>
    <cellStyle name="Comma 6 9 5" xfId="14254" xr:uid="{FED8911D-0EC0-4CEC-B1EE-5F5DB151531C}"/>
    <cellStyle name="Comma 6 9 5 2" xfId="44154" xr:uid="{7EDB2E05-71D3-4D24-8BCA-B28185C1BCD5}"/>
    <cellStyle name="Comma 6 9 6" xfId="28613" xr:uid="{89427073-5569-4575-8187-BB201D17A806}"/>
    <cellStyle name="Comma 6 9 6 2" xfId="45114" xr:uid="{C54F9101-163C-4A53-BF99-5B5420B07658}"/>
    <cellStyle name="Comma 6 9 7" xfId="34707" xr:uid="{D48644D8-4B21-4EBB-85A1-7558C8FFF0AD}"/>
    <cellStyle name="Comma 6 9 7 2" xfId="41333" xr:uid="{4E664D55-564D-4A3C-8049-2C61B61F3CB9}"/>
    <cellStyle name="Comma 6 9 8" xfId="46274" xr:uid="{49DD65B5-8C0F-4447-9C93-2510108D551E}"/>
    <cellStyle name="Comma 6 9 9" xfId="40052" xr:uid="{0646F6F1-EE1B-4336-B4C2-0B5FB97817B0}"/>
    <cellStyle name="Comma 60" xfId="41278" xr:uid="{D4D7F421-CF65-497E-9A55-9A9D48953BAB}"/>
    <cellStyle name="Comma 60 2" xfId="41772" xr:uid="{094CD8F5-F583-4F0D-A3F5-BD280A8F4A45}"/>
    <cellStyle name="Comma 60 2 2" xfId="42716" xr:uid="{4891BC1B-2387-46F3-A353-52CB3D0F9BEE}"/>
    <cellStyle name="Comma 60 2 3" xfId="43630" xr:uid="{391B5C0A-4B1D-4901-8913-C8685D0FC203}"/>
    <cellStyle name="Comma 60 2 4" xfId="44529" xr:uid="{D7166A59-7771-412B-B7A3-FF53E0E020E0}"/>
    <cellStyle name="Comma 60 2 5" xfId="45504" xr:uid="{317FBAF4-A433-435D-9D42-F1F1F5498913}"/>
    <cellStyle name="Comma 60 3" xfId="42283" xr:uid="{0CD20461-85E9-4E2F-8068-2F94FB8C3E4D}"/>
    <cellStyle name="Comma 60 4" xfId="43200" xr:uid="{1E8DCC23-AD5A-40FD-A226-F15CC7E1E3EF}"/>
    <cellStyle name="Comma 60 5" xfId="44099" xr:uid="{9FC67C30-4C72-4AA4-9275-D9E5315EE7AA}"/>
    <cellStyle name="Comma 60 6" xfId="45059" xr:uid="{FE5A9495-02DA-406C-8462-AA2DB100F397}"/>
    <cellStyle name="Comma 61" xfId="41277" xr:uid="{29A4E8B7-5522-4B46-9FB5-FF73569B0900}"/>
    <cellStyle name="Comma 61 2" xfId="41771" xr:uid="{0F1EC058-52D4-4CB5-A1D7-9E0540BD33DC}"/>
    <cellStyle name="Comma 61 2 2" xfId="42715" xr:uid="{D1F861BA-8A2D-4833-8DC9-74A0B0FDA90C}"/>
    <cellStyle name="Comma 61 2 3" xfId="43629" xr:uid="{F4F3C129-70C7-449C-9847-5321243A00F4}"/>
    <cellStyle name="Comma 61 2 4" xfId="44528" xr:uid="{400BD901-DAA9-41AA-AFE0-46E8AC11C1D4}"/>
    <cellStyle name="Comma 61 2 5" xfId="45503" xr:uid="{F3E8F465-C641-42EF-9310-0ABD8FBC5BF4}"/>
    <cellStyle name="Comma 61 3" xfId="42282" xr:uid="{8F58448C-6D17-41C5-9F5A-62C0BB22D70D}"/>
    <cellStyle name="Comma 61 4" xfId="43199" xr:uid="{7BF745B8-8307-4DA8-B046-66792EF3950C}"/>
    <cellStyle name="Comma 61 5" xfId="44098" xr:uid="{44BF942A-7804-436A-8727-7A7F44EF6362}"/>
    <cellStyle name="Comma 61 6" xfId="45058" xr:uid="{96ABF033-5DA7-4CEF-8A77-1533B40AA91A}"/>
    <cellStyle name="Comma 62" xfId="41279" xr:uid="{DC522C07-AFAA-48EE-B3E8-63E12CD62BF8}"/>
    <cellStyle name="Comma 62 2" xfId="41773" xr:uid="{DB69C8DB-5AA1-463E-AC86-24B63F035876}"/>
    <cellStyle name="Comma 62 2 2" xfId="42717" xr:uid="{419324E5-15B2-498E-80E2-85B2DEEE1819}"/>
    <cellStyle name="Comma 62 2 3" xfId="43631" xr:uid="{5BC20EC0-31A5-46BF-9E9F-47311DA54A6B}"/>
    <cellStyle name="Comma 62 2 4" xfId="44530" xr:uid="{878EC8CC-73DB-4C16-8618-990ACB0BD3C8}"/>
    <cellStyle name="Comma 62 2 5" xfId="45505" xr:uid="{821872C7-72F5-4280-88F3-8316C4616303}"/>
    <cellStyle name="Comma 62 3" xfId="42284" xr:uid="{18D8120B-C00F-473D-AF80-184D31CB15F0}"/>
    <cellStyle name="Comma 62 4" xfId="43201" xr:uid="{C0B4572D-2EA6-42D5-BA9A-978F484B2B4A}"/>
    <cellStyle name="Comma 62 5" xfId="44100" xr:uid="{6CF10D73-B1F3-478A-9FDD-6B68413C7368}"/>
    <cellStyle name="Comma 62 6" xfId="45060" xr:uid="{D49FAB32-9856-4B8D-9404-995E519D675B}"/>
    <cellStyle name="Comma 63" xfId="41283" xr:uid="{EDA855ED-004F-4B15-A924-FBEF9AACE258}"/>
    <cellStyle name="Comma 63 2" xfId="41777" xr:uid="{D9B838A5-F480-4180-9A70-3AB9C390AFD3}"/>
    <cellStyle name="Comma 63 2 2" xfId="42721" xr:uid="{212AE8CE-E1B4-461F-AD8B-CB9AF9B3CD50}"/>
    <cellStyle name="Comma 63 2 3" xfId="43635" xr:uid="{AA9E46B4-FB05-4F6A-B46F-FE99929C9DE5}"/>
    <cellStyle name="Comma 63 2 4" xfId="44534" xr:uid="{98A9D915-7FC2-42BB-A375-3B00C6855581}"/>
    <cellStyle name="Comma 63 2 5" xfId="45509" xr:uid="{373A71BA-A819-440F-8E9B-52BFD0EDB028}"/>
    <cellStyle name="Comma 63 3" xfId="42288" xr:uid="{F907E3F4-642A-4C5D-8425-6F565A7D184F}"/>
    <cellStyle name="Comma 63 4" xfId="43205" xr:uid="{ED1F81C5-E661-4CEF-B480-C0406B4938A4}"/>
    <cellStyle name="Comma 63 5" xfId="44104" xr:uid="{2FA1D6DC-FFA3-441D-8A30-FDCDCFA77B3E}"/>
    <cellStyle name="Comma 63 6" xfId="45064" xr:uid="{CB995C6F-3B45-41AC-9857-C772709DB129}"/>
    <cellStyle name="Comma 64" xfId="41295" xr:uid="{34B798D6-415A-4218-8AB1-9547E2694D4D}"/>
    <cellStyle name="Comma 64 2" xfId="41789" xr:uid="{9EB86CE0-C2F2-44D9-A4DF-2B6E4FC71DC2}"/>
    <cellStyle name="Comma 64 2 2" xfId="42733" xr:uid="{67346970-A749-46CC-9451-BE96B62E3849}"/>
    <cellStyle name="Comma 64 2 3" xfId="43647" xr:uid="{AB1DFA31-19AF-4164-9B99-692E1E0212D1}"/>
    <cellStyle name="Comma 64 2 4" xfId="44546" xr:uid="{0D767947-FC37-4410-A740-2C91C2A8C6E4}"/>
    <cellStyle name="Comma 64 2 5" xfId="45521" xr:uid="{2D335D69-9023-4AD7-9F9A-8AA0403A6CAC}"/>
    <cellStyle name="Comma 64 3" xfId="42300" xr:uid="{F6AFB67E-F5BC-4696-84BF-07562A353E74}"/>
    <cellStyle name="Comma 64 4" xfId="43217" xr:uid="{3018DDE6-F65B-4ED7-AAA2-E40E8E552B28}"/>
    <cellStyle name="Comma 64 5" xfId="44116" xr:uid="{BF6B2143-2B0C-41EC-84E5-0BA68DED2B34}"/>
    <cellStyle name="Comma 64 6" xfId="45076" xr:uid="{76D0A586-670F-4EF4-823F-C42C8B7B168B}"/>
    <cellStyle name="Comma 65" xfId="41304" xr:uid="{097FA256-66DD-4020-B70F-67F1A313B1B6}"/>
    <cellStyle name="Comma 65 2" xfId="41798" xr:uid="{49A6888F-AF57-4C44-B913-DBA54ADF7661}"/>
    <cellStyle name="Comma 65 2 2" xfId="42742" xr:uid="{85555089-84B0-4740-9C87-DD82021EDEFD}"/>
    <cellStyle name="Comma 65 2 3" xfId="43656" xr:uid="{0C6C860F-51A3-4827-9BBE-DC9E60751662}"/>
    <cellStyle name="Comma 65 2 4" xfId="44555" xr:uid="{19F51990-AD09-4B79-BD19-5B4E22C4AF5E}"/>
    <cellStyle name="Comma 65 2 5" xfId="45530" xr:uid="{DE7D9027-1AF3-4010-A1D2-88E47762B093}"/>
    <cellStyle name="Comma 65 3" xfId="42309" xr:uid="{F940C696-8889-47A9-BDD1-C78662036557}"/>
    <cellStyle name="Comma 65 4" xfId="43226" xr:uid="{C6C384D0-A695-416A-A0F2-8513EDBBE81E}"/>
    <cellStyle name="Comma 65 5" xfId="44125" xr:uid="{6B13FDAE-612C-4D8E-AE90-E9079A133735}"/>
    <cellStyle name="Comma 65 6" xfId="45085" xr:uid="{3C3638A9-5855-432A-82FD-136FFD319359}"/>
    <cellStyle name="Comma 66" xfId="41302" xr:uid="{C64A5DDA-316C-49BF-9B22-1177522C3CC5}"/>
    <cellStyle name="Comma 66 2" xfId="41796" xr:uid="{F4757D0E-98AD-4FC3-9D97-FED235276726}"/>
    <cellStyle name="Comma 66 2 2" xfId="42740" xr:uid="{FE2DBBA4-2CB1-4691-AAC4-E65AC290CB47}"/>
    <cellStyle name="Comma 66 2 3" xfId="43654" xr:uid="{703815F0-3757-43B2-8A20-DD0895A26AA3}"/>
    <cellStyle name="Comma 66 2 4" xfId="44553" xr:uid="{F69CDE39-EEA4-43FD-B35A-110F6A9104E6}"/>
    <cellStyle name="Comma 66 2 5" xfId="45528" xr:uid="{8CEA5FDA-6526-402F-AE66-3346F6724C84}"/>
    <cellStyle name="Comma 66 3" xfId="42307" xr:uid="{D1A0D3CB-BA4D-4348-8801-8C1EE2FEA8B6}"/>
    <cellStyle name="Comma 66 4" xfId="43224" xr:uid="{7FE24B3E-F7F4-4B51-B6CC-554742F63CCB}"/>
    <cellStyle name="Comma 66 5" xfId="44123" xr:uid="{0E4E80FB-A1A4-42AB-A20C-AAD344096CA1}"/>
    <cellStyle name="Comma 66 6" xfId="45083" xr:uid="{35FEB1F4-8D6F-44BB-A332-3DEEF553D8E6}"/>
    <cellStyle name="Comma 67" xfId="41303" xr:uid="{A0EDD088-82A2-426D-81E9-0BE9AC608209}"/>
    <cellStyle name="Comma 67 2" xfId="41797" xr:uid="{27D2E51A-2C34-497B-9764-79C7E6C476A9}"/>
    <cellStyle name="Comma 67 2 2" xfId="42741" xr:uid="{DDB389FE-9723-4C04-B26C-1023C6671D83}"/>
    <cellStyle name="Comma 67 2 3" xfId="43655" xr:uid="{95000778-0306-4ADA-93AE-C2E0682DA9F6}"/>
    <cellStyle name="Comma 67 2 4" xfId="44554" xr:uid="{DDF43596-9B6D-4E7B-9BA5-EA3B423AE205}"/>
    <cellStyle name="Comma 67 2 5" xfId="45529" xr:uid="{1EED4063-C8B1-4AF2-9873-E38473C7F7AD}"/>
    <cellStyle name="Comma 67 3" xfId="42308" xr:uid="{18298F56-DA5F-4AE0-B1CB-DE3D4ABE29A4}"/>
    <cellStyle name="Comma 67 4" xfId="43225" xr:uid="{E3E6E28A-1C72-42B4-BC2A-A26A2AFF323D}"/>
    <cellStyle name="Comma 67 5" xfId="44124" xr:uid="{4D43EB28-A30A-44C9-BF1C-5EB0EA36B262}"/>
    <cellStyle name="Comma 67 6" xfId="45084" xr:uid="{D1AE834F-C28D-4DBF-8A2C-92EFD37A0A7D}"/>
    <cellStyle name="Comma 68" xfId="41292" xr:uid="{A4D83D44-A5CF-494D-935A-1C46DB4E2323}"/>
    <cellStyle name="Comma 68 2" xfId="41786" xr:uid="{2B776335-29C2-4A27-8BC7-AB12545A219E}"/>
    <cellStyle name="Comma 68 2 2" xfId="42730" xr:uid="{A89CACA9-D65D-4E88-99C2-476F89C28516}"/>
    <cellStyle name="Comma 68 2 3" xfId="43644" xr:uid="{09CF41DF-3F4F-4734-B322-769814321323}"/>
    <cellStyle name="Comma 68 2 4" xfId="44543" xr:uid="{606F5024-9CCC-4E04-B0D2-1EFBC9E2B1BE}"/>
    <cellStyle name="Comma 68 2 5" xfId="45518" xr:uid="{902E4A61-9D66-461B-B95F-805A4A1B2C1D}"/>
    <cellStyle name="Comma 68 3" xfId="42297" xr:uid="{D771A45C-D49B-4B97-9946-64320DAAD9C3}"/>
    <cellStyle name="Comma 68 4" xfId="43214" xr:uid="{3F7BC3F2-D3EC-4185-87D0-459A39D540FA}"/>
    <cellStyle name="Comma 68 5" xfId="44113" xr:uid="{30551207-9B17-4D72-B763-B53F2F6886EE}"/>
    <cellStyle name="Comma 68 6" xfId="45073" xr:uid="{DB0AD344-EEE7-45B5-939C-B1F947C476A0}"/>
    <cellStyle name="Comma 69" xfId="41308" xr:uid="{DB9B9F8D-D7ED-4819-BFAE-CAD233CB4F53}"/>
    <cellStyle name="Comma 69 2" xfId="41802" xr:uid="{CD822A81-D042-4848-AF61-D52AE0AF3EDB}"/>
    <cellStyle name="Comma 69 2 2" xfId="42746" xr:uid="{3FEA8205-3147-4794-A2AD-023CDECE4D06}"/>
    <cellStyle name="Comma 69 2 3" xfId="43660" xr:uid="{A75D72BC-8BB1-4F97-B914-826879D0F257}"/>
    <cellStyle name="Comma 69 2 4" xfId="44559" xr:uid="{3F5D7474-8982-4939-A7FB-581DCE44631F}"/>
    <cellStyle name="Comma 69 2 5" xfId="45534" xr:uid="{D73550D2-84AB-451E-9137-721B50E24E4E}"/>
    <cellStyle name="Comma 69 3" xfId="42313" xr:uid="{7FB953C1-BD14-42AD-9DFA-B017DB84157D}"/>
    <cellStyle name="Comma 69 4" xfId="43230" xr:uid="{7A23E3A9-5432-4571-87F8-09CBA80D89C5}"/>
    <cellStyle name="Comma 69 5" xfId="44129" xr:uid="{DA1EE437-F2D1-43F2-BC66-41BBC0173466}"/>
    <cellStyle name="Comma 69 6" xfId="45089" xr:uid="{2D64DA71-539F-4508-A49B-2550D22F6DD2}"/>
    <cellStyle name="Comma 7" xfId="29" xr:uid="{4F824CAA-5573-4B5A-8C39-93542D308034}"/>
    <cellStyle name="Comma 7 10" xfId="1886" xr:uid="{EF9B765E-26BA-4C39-A5A5-AB330EE7CCF1}"/>
    <cellStyle name="Comma 7 10 2" xfId="4963" xr:uid="{B01CD442-A69E-4116-B1F2-7853BCC08E04}"/>
    <cellStyle name="Comma 7 10 2 2" xfId="11173" xr:uid="{EFD3FBE8-A418-408A-931F-A85817EC1EE0}"/>
    <cellStyle name="Comma 7 10 2 2 2" xfId="25536" xr:uid="{889AFC0D-139B-40F6-A86B-03551607B36F}"/>
    <cellStyle name="Comma 7 10 2 3" xfId="20572" xr:uid="{8DA30DE3-8CBB-4923-AC52-440DCF6A2E31}"/>
    <cellStyle name="Comma 7 10 2 4" xfId="17271" xr:uid="{3FE90DF5-641B-49E7-A67A-6E41F22FAE83}"/>
    <cellStyle name="Comma 7 10 2 5" xfId="31630" xr:uid="{B4D3BA65-DE27-4DC1-A09D-DC03F1529913}"/>
    <cellStyle name="Comma 7 10 2 6" xfId="37724" xr:uid="{4E21F53E-FD0D-4904-9C07-209CB8B1AE3D}"/>
    <cellStyle name="Comma 7 10 3" xfId="8163" xr:uid="{A8531ECC-F0C8-4654-91CD-B6827A443578}"/>
    <cellStyle name="Comma 7 10 3 2" xfId="22526" xr:uid="{798DE266-F287-4360-BFE5-510F23B8F469}"/>
    <cellStyle name="Comma 7 10 4" xfId="19474" xr:uid="{6B757A12-E5AE-450B-ABF8-3B8FC86F80D8}"/>
    <cellStyle name="Comma 7 10 5" xfId="14261" xr:uid="{C0634F4F-20FB-4049-B00A-A6F4FB5C1868}"/>
    <cellStyle name="Comma 7 10 6" xfId="28620" xr:uid="{19047C08-E697-4350-A92A-48C897A9858A}"/>
    <cellStyle name="Comma 7 10 7" xfId="34714" xr:uid="{1C88D084-29B9-4395-92D6-B549218CFF30}"/>
    <cellStyle name="Comma 7 10 8" xfId="40868" xr:uid="{B244FB66-895A-4524-BDB7-B2EA91BBBEA5}"/>
    <cellStyle name="Comma 7 11" xfId="2259" xr:uid="{82EEA976-0B8F-42BF-9A0B-367A442BB62E}"/>
    <cellStyle name="Comma 7 11 2" xfId="5337" xr:uid="{BAEB9CDC-752C-4F1B-AC3B-7002DC048FBB}"/>
    <cellStyle name="Comma 7 11 2 2" xfId="11547" xr:uid="{29A6AC36-D803-4A59-A661-3A4073A5C190}"/>
    <cellStyle name="Comma 7 11 2 2 2" xfId="25910" xr:uid="{CD33AB98-8754-4F76-8684-3DF2BF91571C}"/>
    <cellStyle name="Comma 7 11 2 3" xfId="20698" xr:uid="{F82A9236-F83E-4D2C-8DF6-CFE65E647C14}"/>
    <cellStyle name="Comma 7 11 2 4" xfId="17645" xr:uid="{58BF538A-D729-4320-B793-01F7FAEE88EF}"/>
    <cellStyle name="Comma 7 11 2 5" xfId="32004" xr:uid="{B3D4CD76-F188-4BDE-9CC6-2D9DDF10D098}"/>
    <cellStyle name="Comma 7 11 2 6" xfId="38098" xr:uid="{65BB1CC9-A839-45BC-8565-98B0E9C7B004}"/>
    <cellStyle name="Comma 7 11 3" xfId="8537" xr:uid="{FCF35D6E-8381-4557-9FE6-BB0BB795650B}"/>
    <cellStyle name="Comma 7 11 3 2" xfId="22900" xr:uid="{7C58487B-67F2-4365-8886-A794EA53BAF7}"/>
    <cellStyle name="Comma 7 11 4" xfId="19600" xr:uid="{1CD5545C-88EF-4E8D-BCE8-D2651C1EA04D}"/>
    <cellStyle name="Comma 7 11 5" xfId="14635" xr:uid="{E4088282-097F-4AE9-A1CA-F6C85B8AFFDA}"/>
    <cellStyle name="Comma 7 11 6" xfId="28994" xr:uid="{D382FD4D-8DA9-4C88-A93D-639514A3B61E}"/>
    <cellStyle name="Comma 7 11 7" xfId="35088" xr:uid="{79651BF0-2C4E-4AC8-8975-D480F76B93FE}"/>
    <cellStyle name="Comma 7 11 8" xfId="44761" xr:uid="{7A951B19-7C8E-4FE6-A1CE-2838500A6E4E}"/>
    <cellStyle name="Comma 7 12" xfId="2632" xr:uid="{CBAC3BA9-95F4-4392-AFC1-289A57ED6642}"/>
    <cellStyle name="Comma 7 12 2" xfId="5711" xr:uid="{EC664C0A-25C1-4886-9F13-D6E18362596A}"/>
    <cellStyle name="Comma 7 12 2 2" xfId="11921" xr:uid="{A7A77A3D-A3DD-4164-BB90-6E2D135F0541}"/>
    <cellStyle name="Comma 7 12 2 2 2" xfId="26284" xr:uid="{46D3A601-CD6E-43FD-9F55-EED62DD24591}"/>
    <cellStyle name="Comma 7 12 2 3" xfId="20824" xr:uid="{9A4F1C69-D2A2-492A-BC56-83E708BC85EE}"/>
    <cellStyle name="Comma 7 12 2 4" xfId="18019" xr:uid="{0659F859-E18E-4917-A7C9-E1A9E9819523}"/>
    <cellStyle name="Comma 7 12 2 5" xfId="32378" xr:uid="{1FAD4204-6181-4C37-AB16-CF6D4C00E7DA}"/>
    <cellStyle name="Comma 7 12 2 6" xfId="38472" xr:uid="{22108649-41C4-48F7-AAB0-6C190D157CCC}"/>
    <cellStyle name="Comma 7 12 3" xfId="8911" xr:uid="{7AC692A4-D539-45C4-BB2D-FC34B728B179}"/>
    <cellStyle name="Comma 7 12 3 2" xfId="23274" xr:uid="{B55180B2-24C8-43B2-948E-99DD22BE4708}"/>
    <cellStyle name="Comma 7 12 4" xfId="19726" xr:uid="{BC00B539-9050-481F-8791-B5DD49021AB4}"/>
    <cellStyle name="Comma 7 12 5" xfId="15009" xr:uid="{DCE5774D-13DA-47DA-B8D1-0C71BE4C5477}"/>
    <cellStyle name="Comma 7 12 6" xfId="29368" xr:uid="{1C67991E-CAE6-4DA9-B536-EFB04133EB35}"/>
    <cellStyle name="Comma 7 12 7" xfId="35462" xr:uid="{DC6F212C-4287-4503-AB5A-56000312C794}"/>
    <cellStyle name="Comma 7 12 8" xfId="44914" xr:uid="{C9569949-EA70-4D58-B7F9-562554BA002D}"/>
    <cellStyle name="Comma 7 13" xfId="3006" xr:uid="{8AE483D6-7E91-4BAB-8DFB-BD2D9F5F312F}"/>
    <cellStyle name="Comma 7 13 2" xfId="6085" xr:uid="{36695DB3-E538-403F-9621-6BAF7D90FE23}"/>
    <cellStyle name="Comma 7 13 2 2" xfId="12295" xr:uid="{C4D4ACB0-835E-4771-898E-05FF3E77BE87}"/>
    <cellStyle name="Comma 7 13 2 2 2" xfId="26658" xr:uid="{E5A31196-0E7D-4C9B-84B5-6911968853AE}"/>
    <cellStyle name="Comma 7 13 2 3" xfId="20950" xr:uid="{382C7BB1-B87C-4597-B29B-489AD6FDF4AF}"/>
    <cellStyle name="Comma 7 13 2 4" xfId="18393" xr:uid="{F782FD42-D4DD-4E1F-ADCC-5CC4E9FFC5F9}"/>
    <cellStyle name="Comma 7 13 2 5" xfId="32752" xr:uid="{B61A6AA5-0487-4FA8-B222-9FF9D2830B20}"/>
    <cellStyle name="Comma 7 13 2 6" xfId="38846" xr:uid="{5814A494-1B65-43D1-B633-AA39E5215295}"/>
    <cellStyle name="Comma 7 13 3" xfId="9285" xr:uid="{860082F7-330F-4BCF-A932-9F8EBC5EC4EE}"/>
    <cellStyle name="Comma 7 13 3 2" xfId="23648" xr:uid="{FFA12F15-021B-4256-A639-A3E139323265}"/>
    <cellStyle name="Comma 7 13 4" xfId="19852" xr:uid="{8E836805-B8A3-454F-A8BC-9488C63E75DC}"/>
    <cellStyle name="Comma 7 13 5" xfId="15383" xr:uid="{31D555C6-5594-4798-A293-15768423B19C}"/>
    <cellStyle name="Comma 7 13 6" xfId="29742" xr:uid="{A7A93D06-0A91-498B-A29D-2F489C66994B}"/>
    <cellStyle name="Comma 7 13 7" xfId="35836" xr:uid="{7BF71A3A-4AA7-4D63-BC33-DDE7F4E7334C}"/>
    <cellStyle name="Comma 7 13 8" xfId="40526" xr:uid="{CA9F1C55-E7C0-4054-9962-246C8DEDCD62}"/>
    <cellStyle name="Comma 7 14" xfId="3382" xr:uid="{C9912698-11B2-4131-9B48-0B74F4EFF049}"/>
    <cellStyle name="Comma 7 14 2" xfId="6461" xr:uid="{72C242B2-B601-4801-A53C-1F9F7F07F4C7}"/>
    <cellStyle name="Comma 7 14 2 2" xfId="12670" xr:uid="{5137E601-C604-44F6-9038-505FDC77574F}"/>
    <cellStyle name="Comma 7 14 2 2 2" xfId="27033" xr:uid="{D1F77460-72BB-438E-8A60-1270CB8693A7}"/>
    <cellStyle name="Comma 7 14 2 3" xfId="21078" xr:uid="{E109F29C-BC04-4CED-80CE-A95674685A86}"/>
    <cellStyle name="Comma 7 14 2 4" xfId="18768" xr:uid="{057738B9-1AB9-437C-A06A-E4F39093FDD3}"/>
    <cellStyle name="Comma 7 14 2 5" xfId="33127" xr:uid="{F4484263-2238-4B23-8A66-17BC9CBF9DF2}"/>
    <cellStyle name="Comma 7 14 2 6" xfId="39221" xr:uid="{ABB3FFFA-86C4-44F2-BBC5-9A5283C8218F}"/>
    <cellStyle name="Comma 7 14 3" xfId="9661" xr:uid="{E7A31CA0-FECC-4E34-A4F6-C7D13E1DD32C}"/>
    <cellStyle name="Comma 7 14 3 2" xfId="24024" xr:uid="{9A13AE69-C483-4FE1-A8B3-2216BE3C6D97}"/>
    <cellStyle name="Comma 7 14 4" xfId="19980" xr:uid="{096E1697-EC3E-42FD-A12D-33B02268EA54}"/>
    <cellStyle name="Comma 7 14 5" xfId="15759" xr:uid="{59B693ED-EB86-461C-A71D-6CA9F0D83743}"/>
    <cellStyle name="Comma 7 14 6" xfId="30118" xr:uid="{2F2CFDB5-C71B-41E4-B320-E9ABD779EF40}"/>
    <cellStyle name="Comma 7 14 7" xfId="36212" xr:uid="{12708542-89F6-4632-AD86-33E0219F52DE}"/>
    <cellStyle name="Comma 7 14 8" xfId="45903" xr:uid="{CEF31EA8-35C0-434C-92EF-40E7DC259475}"/>
    <cellStyle name="Comma 7 15" xfId="4125" xr:uid="{4F735C56-FA96-4A25-B050-2E262FD8382B}"/>
    <cellStyle name="Comma 7 15 2" xfId="6825" xr:uid="{09853365-1C8C-45BC-96D6-F3D4AA5F4B00}"/>
    <cellStyle name="Comma 7 15 2 2" xfId="10401" xr:uid="{AC2562D4-7BE1-45CE-989F-B581F03CB257}"/>
    <cellStyle name="Comma 7 15 2 2 2" xfId="24764" xr:uid="{E7D129EE-482E-48CE-91E2-2E2DC72CCE95}"/>
    <cellStyle name="Comma 7 15 2 3" xfId="21203" xr:uid="{2A5CB5A6-3BC8-4FCB-BAA0-A0BA2B46C4A1}"/>
    <cellStyle name="Comma 7 15 2 4" xfId="16499" xr:uid="{C3AD55C6-3900-4EA7-B1EA-63215B55CBF7}"/>
    <cellStyle name="Comma 7 15 2 5" xfId="30858" xr:uid="{4E7F44B4-8DF1-4BAB-AD79-A7D736EC9660}"/>
    <cellStyle name="Comma 7 15 2 6" xfId="36952" xr:uid="{27B282FF-3C45-4409-AC43-E57F7086F062}"/>
    <cellStyle name="Comma 7 15 3" xfId="7323" xr:uid="{C9778E80-86B1-4256-B074-B3997C10583D}"/>
    <cellStyle name="Comma 7 15 3 2" xfId="21685" xr:uid="{DC92B852-8943-438C-9AF0-DD4BC7725AB5}"/>
    <cellStyle name="Comma 7 15 4" xfId="20236" xr:uid="{BA6F2BE8-4D1E-4087-8A88-3897BD7D45AB}"/>
    <cellStyle name="Comma 7 15 5" xfId="13420" xr:uid="{25E356B6-16AE-4719-B643-8ADEAB4707FD}"/>
    <cellStyle name="Comma 7 15 6" xfId="27779" xr:uid="{3C992FF9-AC29-47BC-9A3A-AA540BBD307D}"/>
    <cellStyle name="Comma 7 15 7" xfId="33873" xr:uid="{522A0C28-942B-4F52-9C14-C10B30FFD11E}"/>
    <cellStyle name="Comma 7 15 8" xfId="40047" xr:uid="{63FD7D63-F7C8-46BC-B27D-FF35154E5F6A}"/>
    <cellStyle name="Comma 7 16" xfId="3758" xr:uid="{BB3BB8DC-C099-4909-8138-223A310D9DFA}"/>
    <cellStyle name="Comma 7 16 2" xfId="10037" xr:uid="{659D6164-1A07-437C-981F-13BB35B57F0A}"/>
    <cellStyle name="Comma 7 16 2 2" xfId="24400" xr:uid="{168B05F6-5DE5-4C79-8F6F-01AF12B744A7}"/>
    <cellStyle name="Comma 7 16 3" xfId="20108" xr:uid="{33226836-83C7-4CAB-8B78-08576560A34B}"/>
    <cellStyle name="Comma 7 16 4" xfId="16135" xr:uid="{74FDAC16-2757-4D80-95BB-36CB01ED2D28}"/>
    <cellStyle name="Comma 7 16 5" xfId="30494" xr:uid="{AFE23E84-1C4C-47F2-9107-25CAEE63A43C}"/>
    <cellStyle name="Comma 7 16 6" xfId="36588" xr:uid="{57BA4F39-AC06-4A76-9844-4DD66809F916}"/>
    <cellStyle name="Comma 7 17" xfId="6927" xr:uid="{1BAA157A-6B13-4E54-954F-AC5A24AC35EC}"/>
    <cellStyle name="Comma 7 17 2" xfId="21290" xr:uid="{10E44D86-B22B-4A42-AF17-6AD99003E721}"/>
    <cellStyle name="Comma 7 18" xfId="6956" xr:uid="{5684D512-0250-443C-AAED-C0518B7DC371}"/>
    <cellStyle name="Comma 7 18 2" xfId="21318" xr:uid="{19446588-9B03-46B5-96E0-A70B1FB24F80}"/>
    <cellStyle name="Comma 7 19" xfId="19138" xr:uid="{069180BB-3728-40EF-BE11-E64791E0977B}"/>
    <cellStyle name="Comma 7 2" xfId="225" xr:uid="{0C4F8B8A-5200-4BA2-8963-0C0B581995BD}"/>
    <cellStyle name="Comma 7 2 10" xfId="3791" xr:uid="{3E79972E-AD24-4B33-A61A-D2ED14E074D0}"/>
    <cellStyle name="Comma 7 2 10 2" xfId="10070" xr:uid="{C41F3C34-BFCA-463E-BD29-5BE7FF0F9D1F}"/>
    <cellStyle name="Comma 7 2 10 2 2" xfId="24433" xr:uid="{1234519C-4CA4-4286-BB48-EF80E8362623}"/>
    <cellStyle name="Comma 7 2 10 3" xfId="16168" xr:uid="{B73BFDE7-90BF-4CA7-8D63-3655A5D94D51}"/>
    <cellStyle name="Comma 7 2 10 4" xfId="30527" xr:uid="{5E658452-32FE-4949-BEEC-F09CBD43A82B}"/>
    <cellStyle name="Comma 7 2 10 5" xfId="36621" xr:uid="{90D06497-AFA6-4625-9C60-77A6441318BF}"/>
    <cellStyle name="Comma 7 2 11" xfId="6989" xr:uid="{19229F9D-6685-4AEE-8C53-37998CCF5DE6}"/>
    <cellStyle name="Comma 7 2 11 2" xfId="21351" xr:uid="{D877639D-D99F-434D-8859-9CD2524CB025}"/>
    <cellStyle name="Comma 7 2 12" xfId="13086" xr:uid="{7385F192-63C0-482A-9B18-AB9506ECA26C}"/>
    <cellStyle name="Comma 7 2 13" xfId="27445" xr:uid="{6A6ABA11-973E-49B5-882F-A53C4BF736D6}"/>
    <cellStyle name="Comma 7 2 14" xfId="33539" xr:uid="{1E74F673-A34E-40A2-BCC3-A4B684D9BBDE}"/>
    <cellStyle name="Comma 7 2 15" xfId="39763" xr:uid="{22447D2D-A392-4890-A61E-951A5C0F6531}"/>
    <cellStyle name="Comma 7 2 16" xfId="46532" xr:uid="{1663E243-D73A-494E-9F90-ADC358C5AC64}"/>
    <cellStyle name="Comma 7 2 17" xfId="46642" xr:uid="{6AE739AB-6350-435F-A2ED-98CA13F9ADF8}"/>
    <cellStyle name="Comma 7 2 2" xfId="325" xr:uid="{BC392F9E-531F-4503-9032-D27099DD1A6C}"/>
    <cellStyle name="Comma 7 2 2 10" xfId="7197" xr:uid="{7F94DB8F-ECBB-407F-86FC-4159D8FA0C3B}"/>
    <cellStyle name="Comma 7 2 2 10 2" xfId="21559" xr:uid="{B02B5881-B52B-4D40-B6E5-82E242CD9924}"/>
    <cellStyle name="Comma 7 2 2 11" xfId="13294" xr:uid="{11AD567E-D48F-4A73-A0CF-712CD062F836}"/>
    <cellStyle name="Comma 7 2 2 12" xfId="27653" xr:uid="{C77B0397-E59D-464D-AF78-CE7B5D8FB785}"/>
    <cellStyle name="Comma 7 2 2 13" xfId="33747" xr:uid="{0B92F2FA-7C5F-4943-87D6-1416A48AB567}"/>
    <cellStyle name="Comma 7 2 2 14" xfId="39837" xr:uid="{B636B9D2-2E71-471B-9625-499A0831B878}"/>
    <cellStyle name="Comma 7 2 2 15" xfId="46710" xr:uid="{31ECD73A-C2B2-4FC2-AAA5-59AAB23DEC2C}"/>
    <cellStyle name="Comma 7 2 2 16" xfId="46847" xr:uid="{DFA8832F-FE68-42D6-BC2C-AD9535F29805}"/>
    <cellStyle name="Comma 7 2 2 2" xfId="477" xr:uid="{4C96A83A-BA99-4164-BE85-88C0B3F9F16A}"/>
    <cellStyle name="Comma 7 2 2 2 2" xfId="4458" xr:uid="{CDC0DD64-679E-405B-8C64-C57EC80B8ED5}"/>
    <cellStyle name="Comma 7 2 2 2 2 2" xfId="10666" xr:uid="{7183AA2A-EFAC-4DE9-9C81-11D3B253E389}"/>
    <cellStyle name="Comma 7 2 2 2 2 2 2" xfId="25029" xr:uid="{0AAF66C0-5312-42CE-A1C9-80728B568336}"/>
    <cellStyle name="Comma 7 2 2 2 2 3" xfId="16764" xr:uid="{7C41C276-F4FD-43E0-B40B-FC72573FA358}"/>
    <cellStyle name="Comma 7 2 2 2 2 4" xfId="31123" xr:uid="{17F77E38-5941-4709-8B73-A3FB31DFF5BC}"/>
    <cellStyle name="Comma 7 2 2 2 2 5" xfId="37217" xr:uid="{E1C3D157-4463-412B-B569-7BB0C6E8242D}"/>
    <cellStyle name="Comma 7 2 2 2 2 6" xfId="40441" xr:uid="{1AD920A6-3ED6-4F34-A1E9-8434CDE0A4DB}"/>
    <cellStyle name="Comma 7 2 2 2 3" xfId="7656" xr:uid="{B588A761-7040-4463-B9DA-923B93DBC0C4}"/>
    <cellStyle name="Comma 7 2 2 2 3 2" xfId="22019" xr:uid="{4415DC06-9C5C-4487-8612-29B4C2E45432}"/>
    <cellStyle name="Comma 7 2 2 2 3 3" xfId="42647" xr:uid="{80B1EF05-E165-4D9D-8595-4392B503799A}"/>
    <cellStyle name="Comma 7 2 2 2 4" xfId="13754" xr:uid="{3BF8E76B-ABCB-462E-8496-BA050F30F4AC}"/>
    <cellStyle name="Comma 7 2 2 2 4 2" xfId="46222" xr:uid="{6817FCA2-6BF6-4AF4-9186-A7D8001F42FC}"/>
    <cellStyle name="Comma 7 2 2 2 5" xfId="28113" xr:uid="{DB87C797-CE5A-4384-B1CA-FDF3DDD17B0D}"/>
    <cellStyle name="Comma 7 2 2 2 6" xfId="34207" xr:uid="{595C18BE-09D2-45E3-AC94-29D663031C03}"/>
    <cellStyle name="Comma 7 2 2 2 7" xfId="39989" xr:uid="{FCFCD332-27BA-4CC9-A263-C3E05AAC816B}"/>
    <cellStyle name="Comma 7 2 2 3" xfId="1755" xr:uid="{627925FF-F09A-49A4-8127-7EE8859FE197}"/>
    <cellStyle name="Comma 7 2 2 3 2" xfId="4830" xr:uid="{7E4721DC-D8C0-4338-83BA-A9BD5067518D}"/>
    <cellStyle name="Comma 7 2 2 3 2 2" xfId="11040" xr:uid="{CF269F16-89A1-48C1-8333-03864035CE84}"/>
    <cellStyle name="Comma 7 2 2 3 2 2 2" xfId="25403" xr:uid="{1A036A08-2806-4EC8-8D6B-95D47BB9100B}"/>
    <cellStyle name="Comma 7 2 2 3 2 3" xfId="17138" xr:uid="{629541AC-020A-491D-82C2-6F32257ABFE3}"/>
    <cellStyle name="Comma 7 2 2 3 2 4" xfId="31497" xr:uid="{5376BF5C-6F0E-4ED5-871F-C52BE7C362B5}"/>
    <cellStyle name="Comma 7 2 2 3 2 5" xfId="37591" xr:uid="{0CF617E1-46C6-498A-A70B-9143D16C3EBC}"/>
    <cellStyle name="Comma 7 2 2 3 2 6" xfId="43561" xr:uid="{C5251C46-6725-40E2-B7D1-C8C2AA936268}"/>
    <cellStyle name="Comma 7 2 2 3 3" xfId="8030" xr:uid="{809134BE-7271-4D5E-B9DB-295F18D05E27}"/>
    <cellStyle name="Comma 7 2 2 3 3 2" xfId="22393" xr:uid="{DF366E7C-4CE8-45F7-8708-32E0525A29BD}"/>
    <cellStyle name="Comma 7 2 2 3 4" xfId="14128" xr:uid="{60A4FE60-B551-47EE-B280-D980F9E43B6B}"/>
    <cellStyle name="Comma 7 2 2 3 5" xfId="28487" xr:uid="{3D1C0466-6EB9-449D-A093-9A5428D95B0D}"/>
    <cellStyle name="Comma 7 2 2 3 6" xfId="34581" xr:uid="{1A6FC0D4-8D55-436D-90C8-BEB296D0DBBD}"/>
    <cellStyle name="Comma 7 2 2 3 7" xfId="40289" xr:uid="{71DF7286-C6BF-4510-B8F2-AF9982DD956D}"/>
    <cellStyle name="Comma 7 2 2 4" xfId="2126" xr:uid="{AABE3646-4CE3-4A5A-BC18-0ACDCF87C0E4}"/>
    <cellStyle name="Comma 7 2 2 4 2" xfId="5204" xr:uid="{22DF97DC-5D95-4836-821C-227CDE9B5029}"/>
    <cellStyle name="Comma 7 2 2 4 2 2" xfId="11414" xr:uid="{F8D96B5B-A05A-4A28-AB4B-99F4D70D4DD1}"/>
    <cellStyle name="Comma 7 2 2 4 2 2 2" xfId="25777" xr:uid="{32530451-3ED2-4F08-8FF1-61B113F39A57}"/>
    <cellStyle name="Comma 7 2 2 4 2 3" xfId="17512" xr:uid="{8BDE2559-5140-401E-A2A5-39CD989B5DA4}"/>
    <cellStyle name="Comma 7 2 2 4 2 4" xfId="31871" xr:uid="{82529F1F-0D2B-46F4-9D74-4938ECB81E50}"/>
    <cellStyle name="Comma 7 2 2 4 2 5" xfId="37965" xr:uid="{2967EAE4-33B5-4548-BFB4-C386A1FAAD0B}"/>
    <cellStyle name="Comma 7 2 2 4 3" xfId="8404" xr:uid="{E3D147A1-F6FB-46A8-98BE-7917FF168E1B}"/>
    <cellStyle name="Comma 7 2 2 4 3 2" xfId="22767" xr:uid="{6BF2024D-BCAC-4325-88CC-BF927D4C924A}"/>
    <cellStyle name="Comma 7 2 2 4 4" xfId="14502" xr:uid="{39E93D00-2FAC-4255-8F27-F4B4423DA68E}"/>
    <cellStyle name="Comma 7 2 2 4 5" xfId="28861" xr:uid="{655EE25D-7221-440E-BB39-E986E2D53A31}"/>
    <cellStyle name="Comma 7 2 2 4 6" xfId="34955" xr:uid="{A62DE2E7-2227-4B9F-B7FA-30B619CF7472}"/>
    <cellStyle name="Comma 7 2 2 4 7" xfId="44460" xr:uid="{BB68E13D-2798-4EFC-BD1A-031DCD1A4B02}"/>
    <cellStyle name="Comma 7 2 2 5" xfId="2499" xr:uid="{6E2BECCD-3069-4E83-A09B-8F5EF5EF73B1}"/>
    <cellStyle name="Comma 7 2 2 5 2" xfId="5578" xr:uid="{35EFC486-C56C-459D-9D92-62CF474D4589}"/>
    <cellStyle name="Comma 7 2 2 5 2 2" xfId="11788" xr:uid="{3AA7C1EB-8133-491A-AA5E-F78CFEFA899E}"/>
    <cellStyle name="Comma 7 2 2 5 2 2 2" xfId="26151" xr:uid="{7CBCA20D-A9F9-4688-8D81-39B764D982BF}"/>
    <cellStyle name="Comma 7 2 2 5 2 3" xfId="17886" xr:uid="{78D59E4B-5E12-488E-A4BE-F4E9E7F776A2}"/>
    <cellStyle name="Comma 7 2 2 5 2 4" xfId="32245" xr:uid="{97E14B4C-0BA0-4CF5-A099-1B5FB3C8CFAD}"/>
    <cellStyle name="Comma 7 2 2 5 2 5" xfId="38339" xr:uid="{D3DBE334-02D0-4AD9-8276-952C17731093}"/>
    <cellStyle name="Comma 7 2 2 5 3" xfId="8778" xr:uid="{F5CFE39D-57CE-4D5A-8A20-A3C7478076BB}"/>
    <cellStyle name="Comma 7 2 2 5 3 2" xfId="23141" xr:uid="{32AF4FF0-E4FC-4073-86B7-CCA74FC51F2B}"/>
    <cellStyle name="Comma 7 2 2 5 4" xfId="14876" xr:uid="{5BB48481-BA27-40E4-B53C-09C15B1E6E7D}"/>
    <cellStyle name="Comma 7 2 2 5 5" xfId="29235" xr:uid="{4B6E29F1-5A69-4F95-B6B6-9293824DF529}"/>
    <cellStyle name="Comma 7 2 2 5 6" xfId="35329" xr:uid="{CD518DED-70E1-444B-A49D-B9D9CE92F903}"/>
    <cellStyle name="Comma 7 2 2 5 7" xfId="45435" xr:uid="{D4C76A01-A155-416C-8985-311AB511BEEA}"/>
    <cellStyle name="Comma 7 2 2 6" xfId="2873" xr:uid="{3CBE0BB6-0062-43F3-AEC4-A5EE03996F62}"/>
    <cellStyle name="Comma 7 2 2 6 2" xfId="5952" xr:uid="{020944C1-575E-4107-84F7-A0D8D1AEC6A6}"/>
    <cellStyle name="Comma 7 2 2 6 2 2" xfId="12162" xr:uid="{31C97A8C-4D9B-4CF8-A922-ED831E28CAB5}"/>
    <cellStyle name="Comma 7 2 2 6 2 2 2" xfId="26525" xr:uid="{61DFC652-7BE4-4569-A67C-FBFE7245AE75}"/>
    <cellStyle name="Comma 7 2 2 6 2 3" xfId="18260" xr:uid="{0A8DBC7D-F310-4BEB-8715-FBC970A5669F}"/>
    <cellStyle name="Comma 7 2 2 6 2 4" xfId="32619" xr:uid="{CD47EB9C-C0CE-401C-9D5E-2C66ABBF462D}"/>
    <cellStyle name="Comma 7 2 2 6 2 5" xfId="38713" xr:uid="{C0B9C756-C68A-4AE4-B825-F4FAA3B631F6}"/>
    <cellStyle name="Comma 7 2 2 6 3" xfId="9152" xr:uid="{8093E8C1-3F41-410E-BBBD-8CEF32C98D86}"/>
    <cellStyle name="Comma 7 2 2 6 3 2" xfId="23515" xr:uid="{F266D16C-8BAE-4A26-8AA3-73092C0D78EE}"/>
    <cellStyle name="Comma 7 2 2 6 4" xfId="15250" xr:uid="{8014D94D-4BB3-4ED0-8582-F38FD2E2FFC4}"/>
    <cellStyle name="Comma 7 2 2 6 5" xfId="29609" xr:uid="{AAE5EF6B-8847-4BC3-A5CC-605657D621DF}"/>
    <cellStyle name="Comma 7 2 2 6 6" xfId="35703" xr:uid="{8CA356B1-3778-4AD0-8607-F3F38C694BC3}"/>
    <cellStyle name="Comma 7 2 2 6 7" xfId="41702" xr:uid="{29CE9AFC-C0A2-4E3D-803B-BAA0FA3A3384}"/>
    <cellStyle name="Comma 7 2 2 7" xfId="3247" xr:uid="{28CF478E-A94E-42BF-A242-605AC335507A}"/>
    <cellStyle name="Comma 7 2 2 7 2" xfId="6326" xr:uid="{D5EF1D17-B1AA-417B-9934-24F8C247E96D}"/>
    <cellStyle name="Comma 7 2 2 7 2 2" xfId="12536" xr:uid="{BE770CED-79FD-476D-88E3-A0FC9310D205}"/>
    <cellStyle name="Comma 7 2 2 7 2 2 2" xfId="26899" xr:uid="{469BE389-8AC2-4BCE-AA10-D1CA5179A9A6}"/>
    <cellStyle name="Comma 7 2 2 7 2 3" xfId="18634" xr:uid="{0B0466F2-2C9B-4DBC-AE4D-0E6F21E2BD85}"/>
    <cellStyle name="Comma 7 2 2 7 2 4" xfId="32993" xr:uid="{BD7454F7-C6EB-44D3-99D4-6B78C86A6F37}"/>
    <cellStyle name="Comma 7 2 2 7 2 5" xfId="39087" xr:uid="{BD7B2343-CC1C-4732-9612-51236A1C652A}"/>
    <cellStyle name="Comma 7 2 2 7 3" xfId="9526" xr:uid="{DB30B984-65A0-41AA-AFEF-EF2E2CAA806E}"/>
    <cellStyle name="Comma 7 2 2 7 3 2" xfId="23889" xr:uid="{CFDBFC1B-436A-4E58-BD19-287553344356}"/>
    <cellStyle name="Comma 7 2 2 7 4" xfId="15624" xr:uid="{148344CD-3982-45F2-BA50-CC30F597DE2D}"/>
    <cellStyle name="Comma 7 2 2 7 5" xfId="29983" xr:uid="{18F400A3-38EC-4E38-975F-DC32A2507EDD}"/>
    <cellStyle name="Comma 7 2 2 7 6" xfId="36077" xr:uid="{C8BA8B43-C08C-4187-ADF3-76C9971F3AAF}"/>
    <cellStyle name="Comma 7 2 2 7 7" xfId="46070" xr:uid="{8F55210F-3961-43F9-8EEF-4B61132A0D56}"/>
    <cellStyle name="Comma 7 2 2 8" xfId="3623" xr:uid="{4879ACE2-C184-4917-95DF-7195EDB50F9C}"/>
    <cellStyle name="Comma 7 2 2 8 2" xfId="6702" xr:uid="{4ECEE0D3-9F27-436E-BFD1-5E4C854A5531}"/>
    <cellStyle name="Comma 7 2 2 8 2 2" xfId="12911" xr:uid="{92C251AF-4D4A-4F4C-911F-4CE1B875C956}"/>
    <cellStyle name="Comma 7 2 2 8 2 2 2" xfId="27274" xr:uid="{3714E53F-911B-414E-B4AC-288AFDAE3F84}"/>
    <cellStyle name="Comma 7 2 2 8 2 3" xfId="19009" xr:uid="{090C548D-3375-4BC4-9089-3EF280E0F917}"/>
    <cellStyle name="Comma 7 2 2 8 2 4" xfId="33368" xr:uid="{815865B0-1131-45B5-8E08-29BA6097C95E}"/>
    <cellStyle name="Comma 7 2 2 8 2 5" xfId="39462" xr:uid="{35FF0140-4276-45D1-9933-78EC6F536AA9}"/>
    <cellStyle name="Comma 7 2 2 8 3" xfId="9902" xr:uid="{F1FA1E6E-E002-46DB-BC32-5082EC99F765}"/>
    <cellStyle name="Comma 7 2 2 8 3 2" xfId="24265" xr:uid="{E77FBE81-F9EC-4623-9EC2-32DE28F446A7}"/>
    <cellStyle name="Comma 7 2 2 8 4" xfId="16000" xr:uid="{222AB71C-278B-46D2-A069-D9E03708C85C}"/>
    <cellStyle name="Comma 7 2 2 8 5" xfId="30359" xr:uid="{B0D37567-7532-4BF0-B6F7-07FE495CE43F}"/>
    <cellStyle name="Comma 7 2 2 8 6" xfId="36453" xr:uid="{939DD165-2D12-46F0-A559-911206A0B5C1}"/>
    <cellStyle name="Comma 7 2 2 9" xfId="3999" xr:uid="{D67A4761-E033-444E-8414-7FE9BB075A20}"/>
    <cellStyle name="Comma 7 2 2 9 2" xfId="10278" xr:uid="{47DF669A-D37C-4279-93E2-A66ED394B7E4}"/>
    <cellStyle name="Comma 7 2 2 9 2 2" xfId="24641" xr:uid="{74F412E9-696F-49A5-A70E-124600ABBBAF}"/>
    <cellStyle name="Comma 7 2 2 9 3" xfId="16376" xr:uid="{005D95F5-0D83-4468-B955-3CAABB796724}"/>
    <cellStyle name="Comma 7 2 2 9 4" xfId="30735" xr:uid="{A90E316E-E937-4B4A-AA71-BD6BF5409555}"/>
    <cellStyle name="Comma 7 2 2 9 5" xfId="36829" xr:uid="{472E3B40-B191-4952-894B-D699A239BDFA}"/>
    <cellStyle name="Comma 7 2 3" xfId="405" xr:uid="{0FEDDA91-B411-4C00-AF34-DCAED3231A4D}"/>
    <cellStyle name="Comma 7 2 3 2" xfId="4251" xr:uid="{DB623061-79DF-435E-B16B-92BF7175AA47}"/>
    <cellStyle name="Comma 7 2 3 2 2" xfId="10482" xr:uid="{6994A4A2-819F-456E-956F-EC0762CA090C}"/>
    <cellStyle name="Comma 7 2 3 2 2 2" xfId="24845" xr:uid="{8C6AEA45-BB48-4F9E-918D-FBC305F63C35}"/>
    <cellStyle name="Comma 7 2 3 2 3" xfId="16580" xr:uid="{4F55E19F-F21F-4577-A951-162F85590D51}"/>
    <cellStyle name="Comma 7 2 3 2 4" xfId="30939" xr:uid="{8C975007-1510-41A1-9FA7-D2161A2DDB24}"/>
    <cellStyle name="Comma 7 2 3 2 5" xfId="37033" xr:uid="{0C845AB4-7321-41AA-B93C-6E154701D6E9}"/>
    <cellStyle name="Comma 7 2 3 2 6" xfId="40369" xr:uid="{763356C4-7947-4BB0-BA67-FCFEE16349B5}"/>
    <cellStyle name="Comma 7 2 3 3" xfId="7449" xr:uid="{63FCB901-D751-4195-8243-FCF5525633DD}"/>
    <cellStyle name="Comma 7 2 3 3 2" xfId="21811" xr:uid="{5CADBBFE-044A-46E7-A50F-BC91E1A79F0A}"/>
    <cellStyle name="Comma 7 2 3 3 3" xfId="42214" xr:uid="{7F92EAC0-20B8-4113-B336-008DCF2D9444}"/>
    <cellStyle name="Comma 7 2 3 4" xfId="13546" xr:uid="{3CCE69D1-893A-47D4-91FC-A8D409F65AC8}"/>
    <cellStyle name="Comma 7 2 3 4 2" xfId="46150" xr:uid="{5261EB2E-7EF5-4D17-8CE9-BE9E0AADD0D4}"/>
    <cellStyle name="Comma 7 2 3 5" xfId="27905" xr:uid="{3F8D3672-23CC-4342-A9B9-CE1CC18A3D7A}"/>
    <cellStyle name="Comma 7 2 3 6" xfId="33999" xr:uid="{CCAACB9B-12E2-4F76-A87A-4536B14F755F}"/>
    <cellStyle name="Comma 7 2 3 7" xfId="39917" xr:uid="{E6167A30-08A7-4552-9103-9CDC4F4C2AA1}"/>
    <cellStyle name="Comma 7 2 4" xfId="704" xr:uid="{484DF6AD-4D2A-4140-A882-CF7E18860B80}"/>
    <cellStyle name="Comma 7 2 4 2" xfId="4623" xr:uid="{8D4CBC62-A6E9-43B1-8FC6-4A0E95B869CD}"/>
    <cellStyle name="Comma 7 2 4 2 2" xfId="10832" xr:uid="{2D064270-6C75-445A-B751-2C1E7210A0BA}"/>
    <cellStyle name="Comma 7 2 4 2 2 2" xfId="25195" xr:uid="{B3FD8771-C397-4276-B2F7-0C96D0C4B71E}"/>
    <cellStyle name="Comma 7 2 4 2 3" xfId="16930" xr:uid="{3A175AC7-EDED-4574-8E3B-BBF93C6E82A6}"/>
    <cellStyle name="Comma 7 2 4 2 4" xfId="31289" xr:uid="{28B838D4-5076-4458-8809-2557AFF1E03F}"/>
    <cellStyle name="Comma 7 2 4 2 5" xfId="37383" xr:uid="{BCFEF8A3-013A-4BF3-9BF2-1E0B0F1AE0DA}"/>
    <cellStyle name="Comma 7 2 4 2 6" xfId="43131" xr:uid="{5ADF3E20-2CC1-4465-BFB8-0FD6151F57CB}"/>
    <cellStyle name="Comma 7 2 4 3" xfId="7822" xr:uid="{9E17009E-7567-48DB-BC9F-5E748A8C4F2C}"/>
    <cellStyle name="Comma 7 2 4 3 2" xfId="22185" xr:uid="{8E80A321-397A-4597-8675-68D28D4C4D1A}"/>
    <cellStyle name="Comma 7 2 4 4" xfId="13920" xr:uid="{FE796232-18C6-4A64-9A81-B708DD245540}"/>
    <cellStyle name="Comma 7 2 4 5" xfId="28279" xr:uid="{0A460CDF-1A24-417C-9A9E-BEAB3085402E}"/>
    <cellStyle name="Comma 7 2 4 6" xfId="34373" xr:uid="{6F608D0A-0AED-45D5-B922-9968C8342CEF}"/>
    <cellStyle name="Comma 7 2 4 7" xfId="1549" xr:uid="{61718D3B-C12D-4908-B66A-6EAA2C75921D}"/>
    <cellStyle name="Comma 7 2 4 8" xfId="40204" xr:uid="{E3D43023-EFB2-4988-AACD-6F90648471E4}"/>
    <cellStyle name="Comma 7 2 5" xfId="755" xr:uid="{E2AD2977-13E6-4E43-96E8-B4A6FA9B74FF}"/>
    <cellStyle name="Comma 7 2 5 2" xfId="4996" xr:uid="{58745981-6F17-4C1C-8854-ECE6B0BFE596}"/>
    <cellStyle name="Comma 7 2 5 2 2" xfId="11206" xr:uid="{E4CEF2F6-C697-4DF3-A6E3-598C0632CA41}"/>
    <cellStyle name="Comma 7 2 5 2 2 2" xfId="25569" xr:uid="{C7485909-7283-4758-A2DB-9236F829FA36}"/>
    <cellStyle name="Comma 7 2 5 2 3" xfId="17304" xr:uid="{CD3CEF43-A319-45D3-BAF6-CC4555EE7647}"/>
    <cellStyle name="Comma 7 2 5 2 4" xfId="31663" xr:uid="{26FBE57D-4465-4E53-AC47-4EBDC277A866}"/>
    <cellStyle name="Comma 7 2 5 2 5" xfId="37757" xr:uid="{894B0B45-A78E-4A24-AB16-905BA165B1DE}"/>
    <cellStyle name="Comma 7 2 5 3" xfId="8196" xr:uid="{CAECAB4F-5812-4227-8E2D-807FA76FB649}"/>
    <cellStyle name="Comma 7 2 5 3 2" xfId="22559" xr:uid="{C3D42692-3949-4B04-85CB-CA083E14FC54}"/>
    <cellStyle name="Comma 7 2 5 4" xfId="14294" xr:uid="{E63CEECA-481E-4A61-8E0C-32AD16FD6CDB}"/>
    <cellStyle name="Comma 7 2 5 5" xfId="28653" xr:uid="{8631D9FE-FFD7-49BF-9F83-6466BAD4B8CA}"/>
    <cellStyle name="Comma 7 2 5 6" xfId="34747" xr:uid="{928EBF8F-EC63-4B82-B048-BFC8EE89A620}"/>
    <cellStyle name="Comma 7 2 5 7" xfId="1919" xr:uid="{178DD846-CC84-4342-9639-10A18115382E}"/>
    <cellStyle name="Comma 7 2 5 8" xfId="44030" xr:uid="{0EA408F6-4929-4AB7-9767-6138FB322478}"/>
    <cellStyle name="Comma 7 2 6" xfId="2292" xr:uid="{C427857F-5929-466E-BD37-1E8CD17B9134}"/>
    <cellStyle name="Comma 7 2 6 2" xfId="5370" xr:uid="{A1F60716-6D02-4254-8508-5E1CE789D81B}"/>
    <cellStyle name="Comma 7 2 6 2 2" xfId="11580" xr:uid="{86FE0604-C563-4765-8FD0-9891DAE90B63}"/>
    <cellStyle name="Comma 7 2 6 2 2 2" xfId="25943" xr:uid="{CC2684EA-D24F-489A-90EC-4AC85AA6B8A7}"/>
    <cellStyle name="Comma 7 2 6 2 3" xfId="17678" xr:uid="{E6E6CF38-F053-4CBC-85B2-BFD862622D4A}"/>
    <cellStyle name="Comma 7 2 6 2 4" xfId="32037" xr:uid="{06D25849-C47B-4C21-833B-36410D5037E6}"/>
    <cellStyle name="Comma 7 2 6 2 5" xfId="38131" xr:uid="{1F8132C1-4A6E-44F7-8AF7-525609576F17}"/>
    <cellStyle name="Comma 7 2 6 3" xfId="8570" xr:uid="{4CB7129A-3E54-40DF-B33F-542DE6DDD185}"/>
    <cellStyle name="Comma 7 2 6 3 2" xfId="22933" xr:uid="{8B08E7A5-12DC-482E-8430-95D0729FDC5F}"/>
    <cellStyle name="Comma 7 2 6 4" xfId="14668" xr:uid="{E8D82EF5-3596-47C4-B89B-2E6517E43BC8}"/>
    <cellStyle name="Comma 7 2 6 5" xfId="29027" xr:uid="{EC351DEA-1313-41E5-A0D4-2E55EBE9D169}"/>
    <cellStyle name="Comma 7 2 6 6" xfId="35121" xr:uid="{99F8FF19-5D4F-401D-8505-9017103146D8}"/>
    <cellStyle name="Comma 7 2 6 7" xfId="44772" xr:uid="{0E165C89-B2CD-4DD9-8B6B-6699456FE4EB}"/>
    <cellStyle name="Comma 7 2 7" xfId="2665" xr:uid="{47D4EE74-1CDE-48FF-8B2A-4FFE1EF0C344}"/>
    <cellStyle name="Comma 7 2 7 2" xfId="5744" xr:uid="{51C09D3E-3B75-4FA5-9D71-94D4A869C8E6}"/>
    <cellStyle name="Comma 7 2 7 2 2" xfId="11954" xr:uid="{485F4EE6-59C9-4F8B-9D5F-363CCDD23C02}"/>
    <cellStyle name="Comma 7 2 7 2 2 2" xfId="26317" xr:uid="{289094D3-5224-4E6D-8CAD-0E097428EC61}"/>
    <cellStyle name="Comma 7 2 7 2 3" xfId="18052" xr:uid="{92B0FA52-A78F-4B79-9C45-D1C4EF3C274D}"/>
    <cellStyle name="Comma 7 2 7 2 4" xfId="32411" xr:uid="{632712ED-AF93-4A0B-A960-77BB2AB4F38A}"/>
    <cellStyle name="Comma 7 2 7 2 5" xfId="38505" xr:uid="{289FAB25-567A-4B47-B48F-0DC1900F69B7}"/>
    <cellStyle name="Comma 7 2 7 3" xfId="8944" xr:uid="{81A5EE3C-3284-4F41-98CC-CCBE7BE8411F}"/>
    <cellStyle name="Comma 7 2 7 3 2" xfId="23307" xr:uid="{9619F2A2-7A61-49C2-B17D-0B020ABA48FC}"/>
    <cellStyle name="Comma 7 2 7 4" xfId="15042" xr:uid="{0FE621F6-7354-48A9-A200-B221F3E326B8}"/>
    <cellStyle name="Comma 7 2 7 5" xfId="29401" xr:uid="{BC887C42-1000-4CE4-88C0-D0E7B613EA06}"/>
    <cellStyle name="Comma 7 2 7 6" xfId="35495" xr:uid="{3E9602A5-E560-432F-BE80-BFA6057A18FF}"/>
    <cellStyle name="Comma 7 2 7 7" xfId="44990" xr:uid="{4E7609A9-D7BD-4BE7-86CF-A73D63FD44D1}"/>
    <cellStyle name="Comma 7 2 8" xfId="3039" xr:uid="{97AEB15E-A579-4D9D-BC93-3B52BC648505}"/>
    <cellStyle name="Comma 7 2 8 2" xfId="6118" xr:uid="{0D8EE7DE-6A38-4EC0-9045-54F2DE71D662}"/>
    <cellStyle name="Comma 7 2 8 2 2" xfId="12328" xr:uid="{8321BB77-E40C-489C-B87E-6EE5B74288DC}"/>
    <cellStyle name="Comma 7 2 8 2 2 2" xfId="26691" xr:uid="{D9942D56-482F-41E1-90F3-E33D0B5B8587}"/>
    <cellStyle name="Comma 7 2 8 2 3" xfId="18426" xr:uid="{10E53A52-AFF5-4035-9DD0-828B5B65AEC4}"/>
    <cellStyle name="Comma 7 2 8 2 4" xfId="32785" xr:uid="{70FBD9E7-7462-43C4-8E0F-DA522FB508C7}"/>
    <cellStyle name="Comma 7 2 8 2 5" xfId="38879" xr:uid="{83C2A099-D605-40C2-85AF-4A3771CB277E}"/>
    <cellStyle name="Comma 7 2 8 3" xfId="9318" xr:uid="{276CD802-59AB-483A-A657-ABAE9F6A2874}"/>
    <cellStyle name="Comma 7 2 8 3 2" xfId="23681" xr:uid="{84211E8F-50FB-4FB5-A7A4-94049234B5E1}"/>
    <cellStyle name="Comma 7 2 8 4" xfId="15416" xr:uid="{7E01CBBB-8B64-4070-8CB0-FDC6E954CACB}"/>
    <cellStyle name="Comma 7 2 8 5" xfId="29775" xr:uid="{B5098559-C933-4E14-84D8-AB2C0447BC35}"/>
    <cellStyle name="Comma 7 2 8 6" xfId="35869" xr:uid="{BD0717AA-D56A-4024-81DF-7BD25C178A4A}"/>
    <cellStyle name="Comma 7 2 8 7" xfId="41203" xr:uid="{BD3FCF17-7D00-4246-B320-CC72BEAAA6B9}"/>
    <cellStyle name="Comma 7 2 9" xfId="3415" xr:uid="{A934EB7D-8159-43BE-82B9-3CF46D124A2C}"/>
    <cellStyle name="Comma 7 2 9 2" xfId="6494" xr:uid="{371CF044-2379-4051-8BB5-3F6BA8C1BBFA}"/>
    <cellStyle name="Comma 7 2 9 2 2" xfId="12703" xr:uid="{3B94FF93-502A-4ED5-8961-415FDD6773F7}"/>
    <cellStyle name="Comma 7 2 9 2 2 2" xfId="27066" xr:uid="{1E77F170-D9BD-47C5-B714-1F290F17D058}"/>
    <cellStyle name="Comma 7 2 9 2 3" xfId="18801" xr:uid="{6229B569-D87D-4422-904E-5CDEA42B326A}"/>
    <cellStyle name="Comma 7 2 9 2 4" xfId="33160" xr:uid="{80041612-24F2-4684-BAC6-99FC69C1A6E3}"/>
    <cellStyle name="Comma 7 2 9 2 5" xfId="39254" xr:uid="{77EBE74D-8073-4290-94A7-DFFA8545E899}"/>
    <cellStyle name="Comma 7 2 9 3" xfId="9694" xr:uid="{CCC78D44-A7BC-4B84-8800-B357B1F79B0B}"/>
    <cellStyle name="Comma 7 2 9 3 2" xfId="24057" xr:uid="{D2E18CC2-2B9B-491F-AF08-E9C28BABDE11}"/>
    <cellStyle name="Comma 7 2 9 4" xfId="15792" xr:uid="{20901FD8-EEBD-4894-A3E3-5562E954B2BA}"/>
    <cellStyle name="Comma 7 2 9 5" xfId="30151" xr:uid="{D8F48B4D-DD87-4D4A-9B65-FAF5ABF8A08E}"/>
    <cellStyle name="Comma 7 2 9 6" xfId="36245" xr:uid="{604B7C0C-4793-4816-A5E7-8AAC366870B7}"/>
    <cellStyle name="Comma 7 2 9 7" xfId="45983" xr:uid="{B538DB57-08D0-4EB6-B97A-B19633D60BAD}"/>
    <cellStyle name="Comma 7 20" xfId="13053" xr:uid="{5BA67CC9-B3EC-48B0-86E3-36325477F1C4}"/>
    <cellStyle name="Comma 7 21" xfId="27412" xr:uid="{7040FA0A-8F69-4DA4-AA76-39DA3283BEE0}"/>
    <cellStyle name="Comma 7 22" xfId="33506" xr:uid="{867B4B61-DE6A-4BE0-B235-2CDC70637621}"/>
    <cellStyle name="Comma 7 23" xfId="39619" xr:uid="{E7BF1B0E-04EA-411F-A81C-6132E8DA63AD}"/>
    <cellStyle name="Comma 7 24" xfId="39641" xr:uid="{065B64A9-94D0-4BEF-9010-E84BDBA47EA0}"/>
    <cellStyle name="Comma 7 25" xfId="795" xr:uid="{FA9B5ECA-152A-4DDC-A706-724E16399B30}"/>
    <cellStyle name="Comma 7 26" xfId="39752" xr:uid="{96FF92A8-D31C-43A4-9A7A-92DE4D9FAF75}"/>
    <cellStyle name="Comma 7 27" xfId="101" xr:uid="{0444821D-4906-42E5-AE8E-FC147B62D74C}"/>
    <cellStyle name="Comma 7 28" xfId="75" xr:uid="{A96487FE-4038-46E7-861E-AE7432A1AADF}"/>
    <cellStyle name="Comma 7 3" xfId="314" xr:uid="{BA8146F6-4529-49E5-B7AC-FA9154037C85}"/>
    <cellStyle name="Comma 7 3 10" xfId="3878" xr:uid="{1DDA4ECD-FC4F-44FB-A0AD-96F92633B0B5}"/>
    <cellStyle name="Comma 7 3 10 2" xfId="10157" xr:uid="{3607C78F-4F4D-4270-9BCB-267FF8ECFF52}"/>
    <cellStyle name="Comma 7 3 10 2 2" xfId="24520" xr:uid="{27E8E74D-4772-4AC9-92C2-CECF3A709DB9}"/>
    <cellStyle name="Comma 7 3 10 3" xfId="16255" xr:uid="{62F76B63-3C42-4A66-8BB2-57629523696F}"/>
    <cellStyle name="Comma 7 3 10 4" xfId="30614" xr:uid="{EB6A14F7-DC82-4143-878B-D187A55B6CBB}"/>
    <cellStyle name="Comma 7 3 10 5" xfId="36708" xr:uid="{44A96AD0-FD97-47A9-81A2-EE3D34BC02A0}"/>
    <cellStyle name="Comma 7 3 11" xfId="7076" xr:uid="{FFF9100C-1801-4BCE-8B7A-3F18D7A2FDA2}"/>
    <cellStyle name="Comma 7 3 11 2" xfId="21438" xr:uid="{A3F3588E-912C-4652-A7AB-CBA9BBD9BE97}"/>
    <cellStyle name="Comma 7 3 12" xfId="13173" xr:uid="{EC7B35FD-E2B6-48D6-ACEC-34C4DB69695B}"/>
    <cellStyle name="Comma 7 3 13" xfId="27532" xr:uid="{FEA7E47E-52CF-4326-B7E9-EBBAE356C2F8}"/>
    <cellStyle name="Comma 7 3 14" xfId="33626" xr:uid="{64D1456F-7466-4066-A717-D2E3296249B4}"/>
    <cellStyle name="Comma 7 3 15" xfId="943" xr:uid="{9356828C-DC6C-4933-AD13-A0C33B07CD8A}"/>
    <cellStyle name="Comma 7 3 16" xfId="39826" xr:uid="{2997539D-1C3C-49F9-8327-DF2EF4E3C67C}"/>
    <cellStyle name="Comma 7 3 17" xfId="46731" xr:uid="{92BF72C9-4C5C-4D14-B2AA-E92F33314334}"/>
    <cellStyle name="Comma 7 3 2" xfId="467" xr:uid="{ECEB23D8-0C00-424D-A302-ED3909D1F96E}"/>
    <cellStyle name="Comma 7 3 2 10" xfId="7284" xr:uid="{6D1A6001-7131-4263-BD47-F46275BD287D}"/>
    <cellStyle name="Comma 7 3 2 10 2" xfId="21646" xr:uid="{33E8A226-3AAF-4BE0-A33E-F47AF586F3A1}"/>
    <cellStyle name="Comma 7 3 2 11" xfId="13381" xr:uid="{575DCB55-CDFB-4E54-A201-53F6DAF9223D}"/>
    <cellStyle name="Comma 7 3 2 12" xfId="27740" xr:uid="{A6548375-8852-4426-80DA-8DDA8D644AAB}"/>
    <cellStyle name="Comma 7 3 2 13" xfId="33834" xr:uid="{490D9E7A-FE33-4EBC-A192-F8E8BB3172A0}"/>
    <cellStyle name="Comma 7 3 2 14" xfId="1113" xr:uid="{08EC7A2B-25E0-4A6D-935C-567E5F858C9D}"/>
    <cellStyle name="Comma 7 3 2 15" xfId="39979" xr:uid="{49AA6984-92D9-4D9A-85A2-073B2D0D0E4F}"/>
    <cellStyle name="Comma 7 3 2 2" xfId="1472" xr:uid="{6F3D4D03-7D5B-48C4-9B96-7A66A4ABCB39}"/>
    <cellStyle name="Comma 7 3 2 2 2" xfId="4545" xr:uid="{3E4B8687-A3EF-4929-A59B-D2F6D5FD707C}"/>
    <cellStyle name="Comma 7 3 2 2 2 2" xfId="10753" xr:uid="{507946FE-18A3-4C48-B5FE-F3902E11A0E2}"/>
    <cellStyle name="Comma 7 3 2 2 2 2 2" xfId="25116" xr:uid="{CFE7946D-184E-4CBA-A36A-AD0564821394}"/>
    <cellStyle name="Comma 7 3 2 2 2 3" xfId="16851" xr:uid="{DE12BC0C-5D6B-493C-B440-41A1C9F6B345}"/>
    <cellStyle name="Comma 7 3 2 2 2 4" xfId="31210" xr:uid="{637AC4D4-6ABC-4FC5-B7D2-CD7FEDDDD28A}"/>
    <cellStyle name="Comma 7 3 2 2 2 5" xfId="37304" xr:uid="{3A01991D-2C35-40D5-9802-87566E61B92D}"/>
    <cellStyle name="Comma 7 3 2 2 2 6" xfId="42626" xr:uid="{891074AD-70DF-4E18-BCA1-8DD03B424566}"/>
    <cellStyle name="Comma 7 3 2 2 3" xfId="7743" xr:uid="{B1C29359-9D5F-4067-82D2-FECE29E0C39B}"/>
    <cellStyle name="Comma 7 3 2 2 3 2" xfId="22106" xr:uid="{E6404F9A-D686-40C8-98E3-223B25AF9220}"/>
    <cellStyle name="Comma 7 3 2 2 4" xfId="13841" xr:uid="{D4A7D9CC-788A-4F11-B477-AC0A08BB886A}"/>
    <cellStyle name="Comma 7 3 2 2 5" xfId="28200" xr:uid="{E4B84B80-567B-4975-B15E-BEEABF53405E}"/>
    <cellStyle name="Comma 7 3 2 2 6" xfId="34294" xr:uid="{D172E018-3BCA-42CA-B874-6D8A139A0B5F}"/>
    <cellStyle name="Comma 7 3 2 2 7" xfId="40431" xr:uid="{D069ABAA-EBA7-415A-9262-A42EF7D53F55}"/>
    <cellStyle name="Comma 7 3 2 3" xfId="1842" xr:uid="{AB0FEB2F-757E-4511-90E7-E5E1B9B78F0F}"/>
    <cellStyle name="Comma 7 3 2 3 2" xfId="4917" xr:uid="{EDF63841-DFC4-4740-846A-228CC0D86939}"/>
    <cellStyle name="Comma 7 3 2 3 2 2" xfId="11127" xr:uid="{469095A5-A67F-46A5-A304-B17926927EE1}"/>
    <cellStyle name="Comma 7 3 2 3 2 2 2" xfId="25490" xr:uid="{1E2DA2FA-971B-4C14-A190-772181F6DF24}"/>
    <cellStyle name="Comma 7 3 2 3 2 3" xfId="17225" xr:uid="{25C3DE75-490F-416C-8D3D-DB71E0647C0B}"/>
    <cellStyle name="Comma 7 3 2 3 2 4" xfId="31584" xr:uid="{A5C52FA3-04A6-43C3-873D-9E748960C1AF}"/>
    <cellStyle name="Comma 7 3 2 3 2 5" xfId="37678" xr:uid="{87B01503-C8DD-4978-8724-8F759A506E3A}"/>
    <cellStyle name="Comma 7 3 2 3 3" xfId="8117" xr:uid="{6E88DF84-DB07-4D04-8274-076EB15F81C5}"/>
    <cellStyle name="Comma 7 3 2 3 3 2" xfId="22480" xr:uid="{50BED46A-A472-44FF-B934-5A53741A515A}"/>
    <cellStyle name="Comma 7 3 2 3 4" xfId="14215" xr:uid="{40FF76FF-95B0-408A-ADC8-56E5014A6877}"/>
    <cellStyle name="Comma 7 3 2 3 5" xfId="28574" xr:uid="{EB028FE0-24BA-4B8E-9ECE-42EE6920F7BD}"/>
    <cellStyle name="Comma 7 3 2 3 6" xfId="34668" xr:uid="{55801F12-4751-4645-ACC9-02105A962F57}"/>
    <cellStyle name="Comma 7 3 2 3 7" xfId="43540" xr:uid="{1FFE9027-225A-4EF5-9523-D7AF2B2B61A9}"/>
    <cellStyle name="Comma 7 3 2 4" xfId="2213" xr:uid="{44611C03-1230-46AD-AD37-1CA9B3EAF1C6}"/>
    <cellStyle name="Comma 7 3 2 4 2" xfId="5291" xr:uid="{66A330F2-C5C5-4F3B-88E4-13F56FB80051}"/>
    <cellStyle name="Comma 7 3 2 4 2 2" xfId="11501" xr:uid="{EFFF9040-0D10-4F3A-A232-C4401C94F265}"/>
    <cellStyle name="Comma 7 3 2 4 2 2 2" xfId="25864" xr:uid="{2C83477E-6DF2-43B0-A15D-BC79AB626647}"/>
    <cellStyle name="Comma 7 3 2 4 2 3" xfId="17599" xr:uid="{37B8552B-EEC3-4F90-897C-4BB504CDAE74}"/>
    <cellStyle name="Comma 7 3 2 4 2 4" xfId="31958" xr:uid="{0148BEB5-3D2C-4D77-B15C-95AFFC7E5755}"/>
    <cellStyle name="Comma 7 3 2 4 2 5" xfId="38052" xr:uid="{841CABB7-0051-434C-90B2-092F9EFE1DA5}"/>
    <cellStyle name="Comma 7 3 2 4 3" xfId="8491" xr:uid="{0265C0C3-AB89-4BAE-986A-9800D77C3520}"/>
    <cellStyle name="Comma 7 3 2 4 3 2" xfId="22854" xr:uid="{CACB99C2-3690-4FE4-842B-0AC56A9111AA}"/>
    <cellStyle name="Comma 7 3 2 4 4" xfId="14589" xr:uid="{5C2C0BB6-5A14-459E-939C-8C36393FDA8E}"/>
    <cellStyle name="Comma 7 3 2 4 5" xfId="28948" xr:uid="{5EAF3617-8120-46BA-994C-EA01290C2C8D}"/>
    <cellStyle name="Comma 7 3 2 4 6" xfId="35042" xr:uid="{C013C1C6-2CA5-476B-BC96-92B0C94E9528}"/>
    <cellStyle name="Comma 7 3 2 4 7" xfId="44439" xr:uid="{D6865BE9-3CC0-4455-B62D-2EDB9D5403FE}"/>
    <cellStyle name="Comma 7 3 2 5" xfId="2586" xr:uid="{851C4E4A-47FE-45BF-88B8-E5547066BF0A}"/>
    <cellStyle name="Comma 7 3 2 5 2" xfId="5665" xr:uid="{8F84EF0F-1E77-4F16-9C05-D32A3472FD78}"/>
    <cellStyle name="Comma 7 3 2 5 2 2" xfId="11875" xr:uid="{983866D7-9CF5-47B4-800A-DE9BD327B790}"/>
    <cellStyle name="Comma 7 3 2 5 2 2 2" xfId="26238" xr:uid="{BA82A2F9-2478-46E9-B890-400380A22633}"/>
    <cellStyle name="Comma 7 3 2 5 2 3" xfId="17973" xr:uid="{A15E89A6-AEC4-49F6-804F-F0DD97FB6D34}"/>
    <cellStyle name="Comma 7 3 2 5 2 4" xfId="32332" xr:uid="{BEEA5C34-569F-4829-B6D8-0F00ABF3EC1F}"/>
    <cellStyle name="Comma 7 3 2 5 2 5" xfId="38426" xr:uid="{645A958E-0ADB-484F-BE6D-FC57A8850D1D}"/>
    <cellStyle name="Comma 7 3 2 5 3" xfId="8865" xr:uid="{348A5BDC-E851-4A7A-9B23-8C950058B205}"/>
    <cellStyle name="Comma 7 3 2 5 3 2" xfId="23228" xr:uid="{ED94ABCF-6150-4FDE-8C9A-10D3156483D7}"/>
    <cellStyle name="Comma 7 3 2 5 4" xfId="14963" xr:uid="{30D632D5-D3F4-44FE-9355-3983E75928E6}"/>
    <cellStyle name="Comma 7 3 2 5 5" xfId="29322" xr:uid="{E6BD525C-7E93-4754-9FAE-7989ECE86210}"/>
    <cellStyle name="Comma 7 3 2 5 6" xfId="35416" xr:uid="{D546CD92-5CF4-4411-8BA1-9DA5280CBD70}"/>
    <cellStyle name="Comma 7 3 2 5 7" xfId="45414" xr:uid="{A9A4795A-2486-4C48-80C0-4F99F6BABE9B}"/>
    <cellStyle name="Comma 7 3 2 6" xfId="2960" xr:uid="{9528A2ED-35E2-474B-A165-5134FE3D9F53}"/>
    <cellStyle name="Comma 7 3 2 6 2" xfId="6039" xr:uid="{886D2965-A209-4992-B64A-CFEE0C96B330}"/>
    <cellStyle name="Comma 7 3 2 6 2 2" xfId="12249" xr:uid="{724CEB45-6877-4D1B-BC3E-B83F0E3C0177}"/>
    <cellStyle name="Comma 7 3 2 6 2 2 2" xfId="26612" xr:uid="{963E8650-C1F7-471C-97B5-6B9421CFA3E0}"/>
    <cellStyle name="Comma 7 3 2 6 2 3" xfId="18347" xr:uid="{1F3DED36-95F5-4272-B9F4-AFC1667CED92}"/>
    <cellStyle name="Comma 7 3 2 6 2 4" xfId="32706" xr:uid="{8E38D5EA-F76A-40A1-8EAB-A1FB21B3B6F8}"/>
    <cellStyle name="Comma 7 3 2 6 2 5" xfId="38800" xr:uid="{EDE30B06-FE8B-48DC-8082-636C47567415}"/>
    <cellStyle name="Comma 7 3 2 6 3" xfId="9239" xr:uid="{A621247E-564C-482F-80BC-78C858E5CDFB}"/>
    <cellStyle name="Comma 7 3 2 6 3 2" xfId="23602" xr:uid="{A6FC81D5-9CA0-4314-8C1F-3313CF9075DC}"/>
    <cellStyle name="Comma 7 3 2 6 4" xfId="15337" xr:uid="{B60CCD77-3D9B-4E11-9E77-95919006488B}"/>
    <cellStyle name="Comma 7 3 2 6 5" xfId="29696" xr:uid="{23993680-DBF0-4638-8CBD-F9C176821E20}"/>
    <cellStyle name="Comma 7 3 2 6 6" xfId="35790" xr:uid="{8EC8CAD6-FB59-4238-B87D-11F30591F958}"/>
    <cellStyle name="Comma 7 3 2 6 7" xfId="41681" xr:uid="{2DD21035-7298-4A78-8201-12C3EFF77CAA}"/>
    <cellStyle name="Comma 7 3 2 7" xfId="3334" xr:uid="{E817E22E-B2D1-43D7-B7B6-6F307E2A8FE0}"/>
    <cellStyle name="Comma 7 3 2 7 2" xfId="6413" xr:uid="{1588F11F-C180-47A9-8946-D133BFAEAA4C}"/>
    <cellStyle name="Comma 7 3 2 7 2 2" xfId="12623" xr:uid="{10C270C8-5981-4177-A201-4779F17E8C94}"/>
    <cellStyle name="Comma 7 3 2 7 2 2 2" xfId="26986" xr:uid="{D652462C-D25F-4832-87DF-717588C70EC3}"/>
    <cellStyle name="Comma 7 3 2 7 2 3" xfId="18721" xr:uid="{EAEDC443-C160-41CA-BBDB-E8A80EA1C7AD}"/>
    <cellStyle name="Comma 7 3 2 7 2 4" xfId="33080" xr:uid="{E8FFCBCA-9E9F-406F-A9C5-A6673DFE023A}"/>
    <cellStyle name="Comma 7 3 2 7 2 5" xfId="39174" xr:uid="{F8D61BD5-9F53-44EC-9E5C-679075088C1E}"/>
    <cellStyle name="Comma 7 3 2 7 3" xfId="9613" xr:uid="{A17F95D3-DCD6-4116-B7DB-E3C10F813EA6}"/>
    <cellStyle name="Comma 7 3 2 7 3 2" xfId="23976" xr:uid="{1A9F6D67-C2F3-4B18-B1DF-2F53F89BA64B}"/>
    <cellStyle name="Comma 7 3 2 7 4" xfId="15711" xr:uid="{FA18C7D3-26A6-4D5C-8773-BCE016FDD5EB}"/>
    <cellStyle name="Comma 7 3 2 7 5" xfId="30070" xr:uid="{2BC7646A-5F00-4673-BFAC-2EBA90AB0828}"/>
    <cellStyle name="Comma 7 3 2 7 6" xfId="36164" xr:uid="{194D338F-EDCA-47E0-998D-1CA70BBCD5DF}"/>
    <cellStyle name="Comma 7 3 2 7 7" xfId="46212" xr:uid="{6B7CE2C9-93DB-4D74-A9D0-F780C080C0D3}"/>
    <cellStyle name="Comma 7 3 2 8" xfId="3710" xr:uid="{9663E227-9493-4660-90C0-5A5A4EC02865}"/>
    <cellStyle name="Comma 7 3 2 8 2" xfId="6789" xr:uid="{7B48825F-4966-4AA6-A5B2-D84B972B6CFD}"/>
    <cellStyle name="Comma 7 3 2 8 2 2" xfId="12998" xr:uid="{96457F04-ECA6-4AEE-AFFD-F32C210209BC}"/>
    <cellStyle name="Comma 7 3 2 8 2 2 2" xfId="27361" xr:uid="{AC6677E1-B074-4E37-AB3D-1C483A6E7D73}"/>
    <cellStyle name="Comma 7 3 2 8 2 3" xfId="19096" xr:uid="{7F2D91F7-2EF4-4367-B8C8-03493666DC72}"/>
    <cellStyle name="Comma 7 3 2 8 2 4" xfId="33455" xr:uid="{4DE4685E-21C2-4A96-9F89-B77A479DF7D6}"/>
    <cellStyle name="Comma 7 3 2 8 2 5" xfId="39549" xr:uid="{4B375D47-2208-427D-8257-CDD6D02A71C0}"/>
    <cellStyle name="Comma 7 3 2 8 3" xfId="9989" xr:uid="{61EBADF2-BA35-4741-B708-63F16465F653}"/>
    <cellStyle name="Comma 7 3 2 8 3 2" xfId="24352" xr:uid="{71A00801-F70E-4785-BCC0-59E377F467AA}"/>
    <cellStyle name="Comma 7 3 2 8 4" xfId="16087" xr:uid="{80885112-36A0-4A5B-9BEB-3F19B3AF2D7C}"/>
    <cellStyle name="Comma 7 3 2 8 5" xfId="30446" xr:uid="{D65C2EC1-81BA-447E-89C1-952B3748A0CF}"/>
    <cellStyle name="Comma 7 3 2 8 6" xfId="36540" xr:uid="{C42F4195-A0D5-4F2D-9691-7A5EFD687768}"/>
    <cellStyle name="Comma 7 3 2 9" xfId="4086" xr:uid="{712C0339-2094-46F6-8E75-9A90109CB963}"/>
    <cellStyle name="Comma 7 3 2 9 2" xfId="10365" xr:uid="{21162F0E-3E67-495E-AEF4-2EF75A8EFEAC}"/>
    <cellStyle name="Comma 7 3 2 9 2 2" xfId="24728" xr:uid="{A3FA78D4-874C-4621-9CD5-23FBFDE1B1A4}"/>
    <cellStyle name="Comma 7 3 2 9 3" xfId="16463" xr:uid="{E8686C1F-A0F8-462C-9501-F98CDFF6F4F9}"/>
    <cellStyle name="Comma 7 3 2 9 4" xfId="30822" xr:uid="{D9A6BA0E-5DC2-470D-A4D6-5066B3AEA12B}"/>
    <cellStyle name="Comma 7 3 2 9 5" xfId="36916" xr:uid="{97D8B83A-7E58-48D2-8469-FF7EDC5D4BB1}"/>
    <cellStyle name="Comma 7 3 3" xfId="646" xr:uid="{D88AC65E-5642-41AD-8539-59EEC3DD0D6F}"/>
    <cellStyle name="Comma 7 3 3 2" xfId="4338" xr:uid="{6A34B23C-1B55-4790-ACCA-A834CF256447}"/>
    <cellStyle name="Comma 7 3 3 2 2" xfId="10569" xr:uid="{75E82115-7DFA-4E2C-BEBB-D01BD5D3D3C7}"/>
    <cellStyle name="Comma 7 3 3 2 2 2" xfId="24932" xr:uid="{854A6854-901D-450C-BF94-E6551A41089E}"/>
    <cellStyle name="Comma 7 3 3 2 3" xfId="16667" xr:uid="{75EC1C9A-FBAB-45B9-9C8B-2F7AE7102124}"/>
    <cellStyle name="Comma 7 3 3 2 4" xfId="31026" xr:uid="{7F74D449-24FE-489A-8DF2-50C061F3C7FB}"/>
    <cellStyle name="Comma 7 3 3 2 5" xfId="37120" xr:uid="{1155422B-6E32-4DCB-8283-079BB0489E34}"/>
    <cellStyle name="Comma 7 3 3 2 6" xfId="42193" xr:uid="{ABEB48AE-76AF-4B64-B7A5-DF64C9A81C62}"/>
    <cellStyle name="Comma 7 3 3 3" xfId="7536" xr:uid="{54D25D11-A016-4D17-B4A9-50670F77B3C1}"/>
    <cellStyle name="Comma 7 3 3 3 2" xfId="21898" xr:uid="{FB1D8AB4-4F14-45F1-94B9-9262232449E0}"/>
    <cellStyle name="Comma 7 3 3 4" xfId="13633" xr:uid="{27F6C1BF-D0A0-4090-BA51-647E69552175}"/>
    <cellStyle name="Comma 7 3 3 5" xfId="27992" xr:uid="{2CEF0CAC-9C37-4991-ACC0-11BB773C7360}"/>
    <cellStyle name="Comma 7 3 3 6" xfId="34086" xr:uid="{CA9DD533-2DBD-4C22-A8B6-CD7BF9F63A3D}"/>
    <cellStyle name="Comma 7 3 3 7" xfId="1271" xr:uid="{A08016FF-E260-4DD7-B425-7364C0AFA21A}"/>
    <cellStyle name="Comma 7 3 3 8" xfId="40278" xr:uid="{432B70DD-6132-48FA-987B-39230FAD727D}"/>
    <cellStyle name="Comma 7 3 4" xfId="1636" xr:uid="{EA0485BF-7CBC-414A-B292-416D6C81F4C4}"/>
    <cellStyle name="Comma 7 3 4 2" xfId="4710" xr:uid="{A36511BC-8F37-4D5B-A838-76C6933C89FC}"/>
    <cellStyle name="Comma 7 3 4 2 2" xfId="10919" xr:uid="{8C21285C-754E-4F7B-89CF-4058C5D5FC7C}"/>
    <cellStyle name="Comma 7 3 4 2 2 2" xfId="25282" xr:uid="{C96FD3AB-34E6-4D00-A898-78E2BD41668A}"/>
    <cellStyle name="Comma 7 3 4 2 3" xfId="17017" xr:uid="{DDD67DEE-F1B1-47E9-9978-C4770B6052EC}"/>
    <cellStyle name="Comma 7 3 4 2 4" xfId="31376" xr:uid="{CCF5D22F-B8BC-410E-B803-2AE77F5386AF}"/>
    <cellStyle name="Comma 7 3 4 2 5" xfId="37470" xr:uid="{C79DEE45-6159-4375-BAA8-B3AC2B9603ED}"/>
    <cellStyle name="Comma 7 3 4 3" xfId="7909" xr:uid="{6F7AED9F-89FC-459E-BD95-419AD7E091AC}"/>
    <cellStyle name="Comma 7 3 4 3 2" xfId="22272" xr:uid="{8610D770-3CC9-4E2A-B4F3-AF16D8B13A4D}"/>
    <cellStyle name="Comma 7 3 4 4" xfId="14007" xr:uid="{11766A3C-C5EE-40B6-8AED-FD4800ED3C00}"/>
    <cellStyle name="Comma 7 3 4 5" xfId="28366" xr:uid="{42452F9D-22C2-4D95-9B89-14B6C0814C61}"/>
    <cellStyle name="Comma 7 3 4 6" xfId="34460" xr:uid="{86CAA0AA-8BB2-4A0B-854F-41E0992B77D1}"/>
    <cellStyle name="Comma 7 3 4 7" xfId="43110" xr:uid="{291FF7D2-8053-4AA5-B3F7-769D7832ED6C}"/>
    <cellStyle name="Comma 7 3 5" xfId="2006" xr:uid="{548F252B-FD19-4E29-8E22-840BB9D1A845}"/>
    <cellStyle name="Comma 7 3 5 2" xfId="5083" xr:uid="{FC72CB76-411F-44D4-A6D8-E955DB9A491F}"/>
    <cellStyle name="Comma 7 3 5 2 2" xfId="11293" xr:uid="{C432EE1A-8945-499C-951C-51198A93C7FF}"/>
    <cellStyle name="Comma 7 3 5 2 2 2" xfId="25656" xr:uid="{7D77B88F-ADD8-4818-8927-0EC9323AB95B}"/>
    <cellStyle name="Comma 7 3 5 2 3" xfId="17391" xr:uid="{1AA3A855-BDB3-4CAE-B17C-1B8E5E73C097}"/>
    <cellStyle name="Comma 7 3 5 2 4" xfId="31750" xr:uid="{64AE9036-07D0-4D8E-B6E4-297A56426F6A}"/>
    <cellStyle name="Comma 7 3 5 2 5" xfId="37844" xr:uid="{8374A688-5A3D-4612-8FC1-3D60F43DCFD2}"/>
    <cellStyle name="Comma 7 3 5 3" xfId="8283" xr:uid="{9B9F26FD-E298-4EF3-AF63-B1DE5E6728B3}"/>
    <cellStyle name="Comma 7 3 5 3 2" xfId="22646" xr:uid="{6B9DF769-2C49-46DD-98EA-4F0ACE04B1D7}"/>
    <cellStyle name="Comma 7 3 5 4" xfId="14381" xr:uid="{BEC19D08-6A34-41F1-985C-19778F20820F}"/>
    <cellStyle name="Comma 7 3 5 5" xfId="28740" xr:uid="{F4BC4C59-6426-4847-9DAF-1AED6CABC1EE}"/>
    <cellStyle name="Comma 7 3 5 6" xfId="34834" xr:uid="{14CE42F1-FBE4-4A6F-B110-00FB5628F32C}"/>
    <cellStyle name="Comma 7 3 5 7" xfId="44009" xr:uid="{B11CEAE8-F257-4C7E-81C5-8E7759E7E0DE}"/>
    <cellStyle name="Comma 7 3 6" xfId="2379" xr:uid="{8FA1B0D6-DC4F-4FA7-B631-6177AF4FE1F3}"/>
    <cellStyle name="Comma 7 3 6 2" xfId="5457" xr:uid="{944C815A-080C-41DF-9C3F-857C873E99D6}"/>
    <cellStyle name="Comma 7 3 6 2 2" xfId="11667" xr:uid="{F8A64D09-EF0F-4C8C-A9ED-C7210C086BA1}"/>
    <cellStyle name="Comma 7 3 6 2 2 2" xfId="26030" xr:uid="{6BF98C27-E176-422B-B073-BF4B6E054232}"/>
    <cellStyle name="Comma 7 3 6 2 3" xfId="17765" xr:uid="{A3E3E4C1-B784-4DF0-9335-732F200C3B45}"/>
    <cellStyle name="Comma 7 3 6 2 4" xfId="32124" xr:uid="{A30D5318-5DFA-4BEB-8D6C-8552E1C94E40}"/>
    <cellStyle name="Comma 7 3 6 2 5" xfId="38218" xr:uid="{0A462580-9146-4154-B7A3-0E07BF7D1747}"/>
    <cellStyle name="Comma 7 3 6 3" xfId="8657" xr:uid="{EFD4D3A1-13FB-4BFB-9C03-DF5118BD8E1B}"/>
    <cellStyle name="Comma 7 3 6 3 2" xfId="23020" xr:uid="{46728423-1FEB-45B0-B09E-ADEE2BF15A2F}"/>
    <cellStyle name="Comma 7 3 6 4" xfId="14755" xr:uid="{4941E135-3C11-4388-9409-666F6EF3EDF9}"/>
    <cellStyle name="Comma 7 3 6 5" xfId="29114" xr:uid="{E99DB1C1-C035-4130-9E9C-DDB26C48520D}"/>
    <cellStyle name="Comma 7 3 6 6" xfId="35208" xr:uid="{74507ADF-E215-4DE4-B1C0-EA135B08ED30}"/>
    <cellStyle name="Comma 7 3 6 7" xfId="44810" xr:uid="{A351E38D-F958-4845-BCDA-3EB8DC440ABD}"/>
    <cellStyle name="Comma 7 3 7" xfId="2752" xr:uid="{E819D35F-3959-4403-9DFF-7F8A2342C2EC}"/>
    <cellStyle name="Comma 7 3 7 2" xfId="5831" xr:uid="{B8CE9ED1-9BCE-4502-80CE-72DF3509FF00}"/>
    <cellStyle name="Comma 7 3 7 2 2" xfId="12041" xr:uid="{BA425D53-322D-43B4-8858-9F0EBC572B66}"/>
    <cellStyle name="Comma 7 3 7 2 2 2" xfId="26404" xr:uid="{3119DA4B-3316-4C8E-A1C3-999DB844AD08}"/>
    <cellStyle name="Comma 7 3 7 2 3" xfId="18139" xr:uid="{5ABC4CFF-37BB-49F0-92FF-5D345DF1A43B}"/>
    <cellStyle name="Comma 7 3 7 2 4" xfId="32498" xr:uid="{EC7CD2EC-1526-48A1-8B4A-80912F8F8294}"/>
    <cellStyle name="Comma 7 3 7 2 5" xfId="38592" xr:uid="{898BE560-3F4C-44E4-B5E8-F7FFCE247A13}"/>
    <cellStyle name="Comma 7 3 7 3" xfId="9031" xr:uid="{6DDD57A6-DEB8-4A8A-9497-9D98F524F11F}"/>
    <cellStyle name="Comma 7 3 7 3 2" xfId="23394" xr:uid="{85237829-3221-4D2E-BB5A-E53F6ADE407C}"/>
    <cellStyle name="Comma 7 3 7 4" xfId="15129" xr:uid="{34E9558F-3226-47AA-8B83-12203535BBCD}"/>
    <cellStyle name="Comma 7 3 7 5" xfId="29488" xr:uid="{09BF8B81-EE74-4277-9F3B-3432F9B9CF35}"/>
    <cellStyle name="Comma 7 3 7 6" xfId="35582" xr:uid="{E4BEBECC-97EF-41EE-B432-1789CB13F557}"/>
    <cellStyle name="Comma 7 3 7 7" xfId="44968" xr:uid="{B42D2BE1-A7AA-44EF-AAA8-D9AD9D922CC7}"/>
    <cellStyle name="Comma 7 3 8" xfId="3126" xr:uid="{5F81020F-4196-4148-A4CD-4916A64AA368}"/>
    <cellStyle name="Comma 7 3 8 2" xfId="6205" xr:uid="{521E0CA4-654E-4973-944C-4726DA598784}"/>
    <cellStyle name="Comma 7 3 8 2 2" xfId="12415" xr:uid="{AFAD1003-E26B-4D49-B416-A1986824E55E}"/>
    <cellStyle name="Comma 7 3 8 2 2 2" xfId="26778" xr:uid="{E881C6DE-DDAC-4C3C-A632-9BE6146B098F}"/>
    <cellStyle name="Comma 7 3 8 2 3" xfId="18513" xr:uid="{E5CE02E9-C78F-46EF-9DB7-23BEA00D0FBE}"/>
    <cellStyle name="Comma 7 3 8 2 4" xfId="32872" xr:uid="{9FC3A3C0-72DC-4E49-819E-F64D52481565}"/>
    <cellStyle name="Comma 7 3 8 2 5" xfId="38966" xr:uid="{E3C89757-2D77-44C7-B6F6-F3AD71B6D1E8}"/>
    <cellStyle name="Comma 7 3 8 3" xfId="9405" xr:uid="{CB9342B7-5BD3-493C-9089-B326B8446A2E}"/>
    <cellStyle name="Comma 7 3 8 3 2" xfId="23768" xr:uid="{065F33CA-975E-4CDB-B07B-937B993F481A}"/>
    <cellStyle name="Comma 7 3 8 4" xfId="15503" xr:uid="{51D76A5E-AF70-4B1D-B9DA-A3EC9E8F1CA7}"/>
    <cellStyle name="Comma 7 3 8 5" xfId="29862" xr:uid="{12594850-7A03-49C1-9AB4-363774AAC142}"/>
    <cellStyle name="Comma 7 3 8 6" xfId="35956" xr:uid="{79731EC2-B149-455B-BE81-8CC5DC0771AF}"/>
    <cellStyle name="Comma 7 3 8 7" xfId="41177" xr:uid="{ECBD6577-7ECF-4893-BE71-58E07273BA2D}"/>
    <cellStyle name="Comma 7 3 9" xfId="3502" xr:uid="{5282AFDB-0316-46AF-84FB-1686047CEF6A}"/>
    <cellStyle name="Comma 7 3 9 2" xfId="6581" xr:uid="{49F65567-A31F-412A-BDDA-39EAC9FF6FCA}"/>
    <cellStyle name="Comma 7 3 9 2 2" xfId="12790" xr:uid="{DF9908A4-852D-414F-9E53-EC571D17858D}"/>
    <cellStyle name="Comma 7 3 9 2 2 2" xfId="27153" xr:uid="{90F06910-1A53-4BBD-9F9D-14D2E38863F5}"/>
    <cellStyle name="Comma 7 3 9 2 3" xfId="18888" xr:uid="{D2F228AC-679F-4C8E-81D5-953A990B2D72}"/>
    <cellStyle name="Comma 7 3 9 2 4" xfId="33247" xr:uid="{AC02B7F1-2DD2-4478-A3A6-FC0843531F72}"/>
    <cellStyle name="Comma 7 3 9 2 5" xfId="39341" xr:uid="{449B3719-287C-4BFA-BA1C-2098E9FF6054}"/>
    <cellStyle name="Comma 7 3 9 3" xfId="9781" xr:uid="{C562ED54-5BB1-44DD-B285-C1977DD78155}"/>
    <cellStyle name="Comma 7 3 9 3 2" xfId="24144" xr:uid="{E6213C33-0CAA-440F-9355-8196DF3181A0}"/>
    <cellStyle name="Comma 7 3 9 4" xfId="15879" xr:uid="{FD2EC86C-CECF-4250-9F5B-E06788D2C113}"/>
    <cellStyle name="Comma 7 3 9 5" xfId="30238" xr:uid="{E2FC88BC-F1EE-40EF-9063-1AE0C5CCE958}"/>
    <cellStyle name="Comma 7 3 9 6" xfId="36332" xr:uid="{E3F79D98-39AE-4A9E-8051-379C382D2A53}"/>
    <cellStyle name="Comma 7 3 9 7" xfId="46059" xr:uid="{8CF46749-ABC8-4FD7-939F-BFC1AF0854DC}"/>
    <cellStyle name="Comma 7 4" xfId="390" xr:uid="{210597B5-8BA6-4646-AF8C-986D871B6A6D}"/>
    <cellStyle name="Comma 7 4 10" xfId="3887" xr:uid="{E43CC1A3-6D37-4F30-97E7-B7CC0DAB5B60}"/>
    <cellStyle name="Comma 7 4 10 2" xfId="10166" xr:uid="{2BADD629-B770-4181-8229-FE1F2EBA3AA1}"/>
    <cellStyle name="Comma 7 4 10 2 2" xfId="24529" xr:uid="{944A8043-A856-4F20-A03D-4AE415EA8CB7}"/>
    <cellStyle name="Comma 7 4 10 3" xfId="16264" xr:uid="{0478D6DA-0917-4BE4-AF44-9BE69B39733D}"/>
    <cellStyle name="Comma 7 4 10 4" xfId="30623" xr:uid="{BBD587D6-22BE-4685-B1B7-44905386F772}"/>
    <cellStyle name="Comma 7 4 10 5" xfId="36717" xr:uid="{5FB7BC66-E70A-43B0-8D0A-E2540073801E}"/>
    <cellStyle name="Comma 7 4 11" xfId="7085" xr:uid="{67A53284-23BF-436F-BD53-83E464A2BDB7}"/>
    <cellStyle name="Comma 7 4 11 2" xfId="21447" xr:uid="{0911116F-E6ED-40A4-AAA2-71C24C482783}"/>
    <cellStyle name="Comma 7 4 12" xfId="13182" xr:uid="{0D82028B-CA2E-41B1-9293-C4DD11DC93F0}"/>
    <cellStyle name="Comma 7 4 13" xfId="27541" xr:uid="{008CEB48-3F5C-4365-A3D8-10B4BB0AD2E8}"/>
    <cellStyle name="Comma 7 4 14" xfId="33635" xr:uid="{28E975A5-F233-498C-8CE8-83B58AEC6A63}"/>
    <cellStyle name="Comma 7 4 15" xfId="954" xr:uid="{EDAA728D-1C7E-4206-A347-F09F7C8F36B8}"/>
    <cellStyle name="Comma 7 4 16" xfId="39902" xr:uid="{B675F753-19CA-4B43-8C4F-90DA92E52B42}"/>
    <cellStyle name="Comma 7 4 2" xfId="137" xr:uid="{57490F9F-4731-45CD-986B-4F0142BE1F73}"/>
    <cellStyle name="Comma 7 4 2 10" xfId="7293" xr:uid="{1A13ECC5-8185-4BB5-8467-DBABFB9A1B10}"/>
    <cellStyle name="Comma 7 4 2 10 2" xfId="21655" xr:uid="{B1A897F2-CB12-4A38-A929-C07B56B583DD}"/>
    <cellStyle name="Comma 7 4 2 11" xfId="13390" xr:uid="{03128F44-09CA-4027-9BAE-F6F8585DAB22}"/>
    <cellStyle name="Comma 7 4 2 12" xfId="27749" xr:uid="{5BAE4DDA-21D0-4119-8432-5CE4DEC6735B}"/>
    <cellStyle name="Comma 7 4 2 13" xfId="33843" xr:uid="{79F2BC7E-B4D0-4F98-8EC8-1394D2B57C53}"/>
    <cellStyle name="Comma 7 4 2 14" xfId="1121" xr:uid="{BB4E3EF5-1039-4505-B78B-F434D2D5F1FF}"/>
    <cellStyle name="Comma 7 4 2 15" xfId="39903" xr:uid="{E185A5D4-749D-4AFE-A5F7-F1F52DD82CC4}"/>
    <cellStyle name="Comma 7 4 2 2" xfId="391" xr:uid="{AB7E74FF-0F57-42A0-9C41-A64A0F61EDED}"/>
    <cellStyle name="Comma 7 4 2 2 2" xfId="4554" xr:uid="{3177E8A7-B00B-4B74-B3B9-3448306090E5}"/>
    <cellStyle name="Comma 7 4 2 2 2 2" xfId="10762" xr:uid="{867200B8-F581-4948-9F9D-7F380C5953E8}"/>
    <cellStyle name="Comma 7 4 2 2 2 2 2" xfId="25125" xr:uid="{062FF39C-9F41-415E-9772-CD8762F06922}"/>
    <cellStyle name="Comma 7 4 2 2 2 3" xfId="16860" xr:uid="{096F9397-C23D-483E-B672-D6B55D88BF8B}"/>
    <cellStyle name="Comma 7 4 2 2 2 4" xfId="31219" xr:uid="{D070BEC9-D28B-4E72-939A-F4FC4DC07A06}"/>
    <cellStyle name="Comma 7 4 2 2 2 5" xfId="37313" xr:uid="{90905A8A-A533-45EC-AE83-8F99E423C110}"/>
    <cellStyle name="Comma 7 4 2 2 2 6" xfId="40355" xr:uid="{51B443FD-F28E-4775-BE82-10165E12EB75}"/>
    <cellStyle name="Comma 7 4 2 2 3" xfId="7752" xr:uid="{A58A2AFF-8D57-496A-A189-1BB2F8CE51F0}"/>
    <cellStyle name="Comma 7 4 2 2 3 2" xfId="22115" xr:uid="{02A11275-F504-482F-8CE8-562D5D55A99D}"/>
    <cellStyle name="Comma 7 4 2 2 3 3" xfId="42834" xr:uid="{9D06523A-8B97-4E3F-9D0F-511C74458325}"/>
    <cellStyle name="Comma 7 4 2 2 4" xfId="13850" xr:uid="{84D57CD7-95EE-4CA4-999B-356F490B8EC8}"/>
    <cellStyle name="Comma 7 4 2 2 4 2" xfId="46136" xr:uid="{334EE8D9-B11E-4391-B7FC-0C0374094D74}"/>
    <cellStyle name="Comma 7 4 2 2 5" xfId="28209" xr:uid="{4E209235-7910-43D0-A69C-9841C3B7B6FA}"/>
    <cellStyle name="Comma 7 4 2 2 6" xfId="34303" xr:uid="{96A6ECCB-5FD4-4176-A4CC-570B3CC0568B}"/>
    <cellStyle name="Comma 7 4 2 2 7" xfId="1481" xr:uid="{F92055C2-5094-41DF-81AA-0E1BF9ABA593}"/>
    <cellStyle name="Comma 7 4 2 2 8" xfId="40105" xr:uid="{FE9A7C5C-0B80-420B-8B95-A78B7860904E}"/>
    <cellStyle name="Comma 7 4 2 2 9" xfId="46726" xr:uid="{00901BB6-6823-4915-8B1C-657BB0C0CA35}"/>
    <cellStyle name="Comma 7 4 2 3" xfId="1850" xr:uid="{80C595E9-E427-45AA-A6E4-3C425D768A37}"/>
    <cellStyle name="Comma 7 4 2 3 2" xfId="4926" xr:uid="{4A80E9C5-A5E1-4416-B03E-7E908223D73D}"/>
    <cellStyle name="Comma 7 4 2 3 2 2" xfId="11136" xr:uid="{709DA37A-AA01-46F1-8B64-80EA4E5E89ED}"/>
    <cellStyle name="Comma 7 4 2 3 2 2 2" xfId="25499" xr:uid="{B7CA3EB2-2A88-46BC-BAA8-A01DE591C088}"/>
    <cellStyle name="Comma 7 4 2 3 2 3" xfId="17234" xr:uid="{8DC28AD7-AB30-467F-A349-23ABD19E3E40}"/>
    <cellStyle name="Comma 7 4 2 3 2 4" xfId="31593" xr:uid="{7DB5C9DB-AC2A-46C4-B0C6-06120C5A0AAA}"/>
    <cellStyle name="Comma 7 4 2 3 2 5" xfId="37687" xr:uid="{8FB58C7C-8F97-4563-9AB8-48FC77524EA6}"/>
    <cellStyle name="Comma 7 4 2 3 2 6" xfId="43748" xr:uid="{D13A1F3B-7B29-4C25-987F-BD765C062A9E}"/>
    <cellStyle name="Comma 7 4 2 3 3" xfId="8126" xr:uid="{A9392ABD-9031-4125-8219-5CE05DF9C83D}"/>
    <cellStyle name="Comma 7 4 2 3 3 2" xfId="22489" xr:uid="{B8525A89-C3A2-4866-AA1B-998E89EEDE51}"/>
    <cellStyle name="Comma 7 4 2 3 4" xfId="14224" xr:uid="{2B8338FD-B4FC-4812-A009-0B99DFDF3380}"/>
    <cellStyle name="Comma 7 4 2 3 5" xfId="28583" xr:uid="{350C7F88-7B1B-4070-BE4C-6811C62D84BC}"/>
    <cellStyle name="Comma 7 4 2 3 6" xfId="34677" xr:uid="{02673605-07A8-4138-B77B-ACDFE2BB2589}"/>
    <cellStyle name="Comma 7 4 2 3 7" xfId="40149" xr:uid="{59E54C04-986A-43C8-8D5F-1E0E44CAB9C4}"/>
    <cellStyle name="Comma 7 4 2 4" xfId="2222" xr:uid="{B2D12C2C-F5C6-4F97-A4CE-218E5AD0FA03}"/>
    <cellStyle name="Comma 7 4 2 4 2" xfId="5300" xr:uid="{A4CB272F-1EE1-464B-9A6C-CFEAE4751209}"/>
    <cellStyle name="Comma 7 4 2 4 2 2" xfId="11510" xr:uid="{3ACB3C5D-A879-48AD-8847-E2F9B8520FE4}"/>
    <cellStyle name="Comma 7 4 2 4 2 2 2" xfId="25873" xr:uid="{DC06B1F6-D5D9-44BA-B36F-3B56B35824B8}"/>
    <cellStyle name="Comma 7 4 2 4 2 3" xfId="17608" xr:uid="{DE489978-36F4-42F0-83A1-FB99671FC36C}"/>
    <cellStyle name="Comma 7 4 2 4 2 4" xfId="31967" xr:uid="{50E8E270-960A-4A32-9390-3F5EE3DC9D06}"/>
    <cellStyle name="Comma 7 4 2 4 2 5" xfId="38061" xr:uid="{625FACE5-18F8-4F1E-9D72-4897695EA4DF}"/>
    <cellStyle name="Comma 7 4 2 4 3" xfId="8500" xr:uid="{CAD1A07E-EFE9-48E3-9B85-86853A6F6F1A}"/>
    <cellStyle name="Comma 7 4 2 4 3 2" xfId="22863" xr:uid="{C5786859-FCCB-4D54-BE4B-750BB1FB3F25}"/>
    <cellStyle name="Comma 7 4 2 4 4" xfId="14598" xr:uid="{5D59BDEF-0500-44AA-A735-1DE92010E4ED}"/>
    <cellStyle name="Comma 7 4 2 4 5" xfId="28957" xr:uid="{7E613699-DDF2-43B3-86C0-9DCAA6F2E92D}"/>
    <cellStyle name="Comma 7 4 2 4 6" xfId="35051" xr:uid="{F19512C7-C3FE-4EF8-B0BD-0D4F8DF7C5A9}"/>
    <cellStyle name="Comma 7 4 2 4 7" xfId="44647" xr:uid="{35F6A870-BBC8-45AE-9008-8711429340E7}"/>
    <cellStyle name="Comma 7 4 2 5" xfId="2595" xr:uid="{A8EC5B8C-2233-4B58-AF0E-FCB462D26237}"/>
    <cellStyle name="Comma 7 4 2 5 2" xfId="5674" xr:uid="{EC156279-B284-40BD-8488-887132F716AC}"/>
    <cellStyle name="Comma 7 4 2 5 2 2" xfId="11884" xr:uid="{B7B4787D-C47D-487B-8C42-F585E383362A}"/>
    <cellStyle name="Comma 7 4 2 5 2 2 2" xfId="26247" xr:uid="{3A330681-D501-4CD9-AC09-647F1482182A}"/>
    <cellStyle name="Comma 7 4 2 5 2 3" xfId="17982" xr:uid="{D79E5124-A01B-4DD3-A95D-30306BEB9A13}"/>
    <cellStyle name="Comma 7 4 2 5 2 4" xfId="32341" xr:uid="{40948D00-157E-4D53-ABB2-76BD417C301D}"/>
    <cellStyle name="Comma 7 4 2 5 2 5" xfId="38435" xr:uid="{925C6613-DE70-4527-A132-9BF1A368F8FC}"/>
    <cellStyle name="Comma 7 4 2 5 3" xfId="8874" xr:uid="{76D37EA9-2AAE-4CE3-8EFD-32F7331A3BBC}"/>
    <cellStyle name="Comma 7 4 2 5 3 2" xfId="23237" xr:uid="{DC3325D5-BF57-4F42-9DB2-5F6378EDF544}"/>
    <cellStyle name="Comma 7 4 2 5 4" xfId="14972" xr:uid="{83F3D702-B89C-4B1C-A5B7-C8756DF30F75}"/>
    <cellStyle name="Comma 7 4 2 5 5" xfId="29331" xr:uid="{33A55E3C-A288-4E01-8973-9305626F5FE0}"/>
    <cellStyle name="Comma 7 4 2 5 6" xfId="35425" xr:uid="{CB7CAB2E-25EE-4748-AD15-8129F67D595D}"/>
    <cellStyle name="Comma 7 4 2 5 7" xfId="45623" xr:uid="{721B751B-1171-4434-A827-4E9EAA37B574}"/>
    <cellStyle name="Comma 7 4 2 6" xfId="2969" xr:uid="{F34F7F8E-6411-4456-947B-1C646CF1004F}"/>
    <cellStyle name="Comma 7 4 2 6 2" xfId="6048" xr:uid="{DB57D642-46E6-4301-A39D-E9BC1CAD4868}"/>
    <cellStyle name="Comma 7 4 2 6 2 2" xfId="12258" xr:uid="{DE554FAD-5F58-4621-B09D-FF6787A1A2FB}"/>
    <cellStyle name="Comma 7 4 2 6 2 2 2" xfId="26621" xr:uid="{E7AC4A9A-1627-46DD-9670-5F12AE76FBDE}"/>
    <cellStyle name="Comma 7 4 2 6 2 3" xfId="18356" xr:uid="{3207E8E6-B3AE-49E7-852C-FEF5D62B5569}"/>
    <cellStyle name="Comma 7 4 2 6 2 4" xfId="32715" xr:uid="{34A11617-7169-4B84-9012-BAA8AA6EAEE5}"/>
    <cellStyle name="Comma 7 4 2 6 2 5" xfId="38809" xr:uid="{925AA290-19F2-4920-849C-24B5CB7EE5D0}"/>
    <cellStyle name="Comma 7 4 2 6 3" xfId="9248" xr:uid="{0DF2F2BF-9236-4020-85F6-6B9DCD7CF2D0}"/>
    <cellStyle name="Comma 7 4 2 6 3 2" xfId="23611" xr:uid="{F3A1E919-50CE-4A74-A2F1-FB1F542E154C}"/>
    <cellStyle name="Comma 7 4 2 6 4" xfId="15346" xr:uid="{B6635B70-1B7E-475E-A12A-730475093D20}"/>
    <cellStyle name="Comma 7 4 2 6 5" xfId="29705" xr:uid="{25430BF1-7BC4-481C-995F-F62F6CAE2F5A}"/>
    <cellStyle name="Comma 7 4 2 6 6" xfId="35799" xr:uid="{21738977-E5A4-4FDA-AF96-97C3DAF7A70D}"/>
    <cellStyle name="Comma 7 4 2 6 7" xfId="41891" xr:uid="{BD23C3D8-83BB-466C-8707-FA06C542E4E6}"/>
    <cellStyle name="Comma 7 4 2 7" xfId="3343" xr:uid="{E237E6B8-2EB3-42C7-848F-26BD41B6762D}"/>
    <cellStyle name="Comma 7 4 2 7 2" xfId="6422" xr:uid="{4F8049B0-238A-4D67-BB13-C19564724BF1}"/>
    <cellStyle name="Comma 7 4 2 7 2 2" xfId="12632" xr:uid="{5CAAF266-61A4-4E47-A1FA-3F45793E039E}"/>
    <cellStyle name="Comma 7 4 2 7 2 2 2" xfId="26995" xr:uid="{38D4F371-6C35-44BA-A6F3-E5A22CB96A66}"/>
    <cellStyle name="Comma 7 4 2 7 2 3" xfId="18730" xr:uid="{5C7564BE-CB5F-49E7-8831-6271E8F1D28E}"/>
    <cellStyle name="Comma 7 4 2 7 2 4" xfId="33089" xr:uid="{97F408B4-BB9A-4F0E-B591-772749857178}"/>
    <cellStyle name="Comma 7 4 2 7 2 5" xfId="39183" xr:uid="{912EDE9E-E2E9-4F91-B203-AD6EB6E41277}"/>
    <cellStyle name="Comma 7 4 2 7 3" xfId="9622" xr:uid="{37E23105-03BE-4FD0-B5EC-CA73640E14F2}"/>
    <cellStyle name="Comma 7 4 2 7 3 2" xfId="23985" xr:uid="{97D4BB0A-883B-4FAA-9C3C-B6036BB0C762}"/>
    <cellStyle name="Comma 7 4 2 7 4" xfId="15720" xr:uid="{29D14E91-E6C8-4819-89F6-EA6B3FECB5F3}"/>
    <cellStyle name="Comma 7 4 2 7 5" xfId="30079" xr:uid="{44A7012E-8FF9-40D1-947C-5734C2372AE5}"/>
    <cellStyle name="Comma 7 4 2 7 6" xfId="36173" xr:uid="{1C934627-44E9-45BB-BB03-A694EF3901E8}"/>
    <cellStyle name="Comma 7 4 2 7 7" xfId="45929" xr:uid="{6564C403-3B03-4BF5-857F-0240DF7506F4}"/>
    <cellStyle name="Comma 7 4 2 8" xfId="3719" xr:uid="{C4F8D5E0-7B1E-40BC-A9F3-7A0694C3706B}"/>
    <cellStyle name="Comma 7 4 2 8 2" xfId="6798" xr:uid="{1662139D-924D-4C90-B91E-3A2E6BB8FF64}"/>
    <cellStyle name="Comma 7 4 2 8 2 2" xfId="13007" xr:uid="{2AB9EAEA-6C81-4044-BA88-5774FEBE65D9}"/>
    <cellStyle name="Comma 7 4 2 8 2 2 2" xfId="27370" xr:uid="{6836ECB4-0407-4E22-A72C-49874095D8F6}"/>
    <cellStyle name="Comma 7 4 2 8 2 3" xfId="19105" xr:uid="{D2605382-DB4D-4902-9633-33C3D4BC74A7}"/>
    <cellStyle name="Comma 7 4 2 8 2 4" xfId="33464" xr:uid="{FEDBE948-0C8F-442C-ABC2-6B1BDD3827A7}"/>
    <cellStyle name="Comma 7 4 2 8 2 5" xfId="39558" xr:uid="{248FFD72-A948-42DE-BECF-257637DD6191}"/>
    <cellStyle name="Comma 7 4 2 8 3" xfId="9998" xr:uid="{FE69623B-54DC-46E5-A973-15202A98EA8C}"/>
    <cellStyle name="Comma 7 4 2 8 3 2" xfId="24361" xr:uid="{A71A8439-2B0E-4076-B9DD-CC7AD06EAA80}"/>
    <cellStyle name="Comma 7 4 2 8 4" xfId="16096" xr:uid="{6C57A6BE-482B-4D71-85AF-44A60B3A2978}"/>
    <cellStyle name="Comma 7 4 2 8 5" xfId="30455" xr:uid="{AA224667-5393-46D7-B6E1-F1CCD59295A0}"/>
    <cellStyle name="Comma 7 4 2 8 6" xfId="36549" xr:uid="{14F0245F-311F-4611-A4B6-788FAB122B3F}"/>
    <cellStyle name="Comma 7 4 2 9" xfId="4095" xr:uid="{60936D26-B54C-4821-8157-594AD2968C70}"/>
    <cellStyle name="Comma 7 4 2 9 2" xfId="10374" xr:uid="{01EBFF1A-B1CB-4612-942B-B181EC7FE367}"/>
    <cellStyle name="Comma 7 4 2 9 2 2" xfId="24737" xr:uid="{DC45670C-CAE7-4018-AD02-67420E5DBED5}"/>
    <cellStyle name="Comma 7 4 2 9 3" xfId="16472" xr:uid="{0EE46AC3-579D-4442-BBD1-AEFBF079B2CE}"/>
    <cellStyle name="Comma 7 4 2 9 4" xfId="30831" xr:uid="{F8AB96B3-C453-4D36-8DEC-F68D1D6BDA68}"/>
    <cellStyle name="Comma 7 4 2 9 5" xfId="36925" xr:uid="{A940FA79-D9A0-4649-814F-D63F50577E23}"/>
    <cellStyle name="Comma 7 4 3" xfId="1280" xr:uid="{FC1FB0F4-6578-4DE6-BB7E-F4CC1F8EE13B}"/>
    <cellStyle name="Comma 7 4 3 2" xfId="4347" xr:uid="{D8ED349C-CAF5-43E3-83E3-1CADE7AB5E83}"/>
    <cellStyle name="Comma 7 4 3 2 2" xfId="10578" xr:uid="{21FA0441-2076-45F8-9B7D-425D9AA2FE99}"/>
    <cellStyle name="Comma 7 4 3 2 2 2" xfId="24941" xr:uid="{C58B41B8-B2FD-41AA-AFD1-7B3095BDADC1}"/>
    <cellStyle name="Comma 7 4 3 2 3" xfId="16676" xr:uid="{8CA70062-DBBA-42CA-A776-13AB06029DE5}"/>
    <cellStyle name="Comma 7 4 3 2 4" xfId="31035" xr:uid="{129765E0-BECA-46DD-A2D6-57F6B104A9B3}"/>
    <cellStyle name="Comma 7 4 3 2 5" xfId="37129" xr:uid="{7FF04099-BCCF-4BEF-946E-33BBE0AFEE2D}"/>
    <cellStyle name="Comma 7 4 3 2 6" xfId="42401" xr:uid="{2B697D23-2529-4F4F-8E9C-13C991F5EF17}"/>
    <cellStyle name="Comma 7 4 3 3" xfId="7545" xr:uid="{B6D54A68-9C58-4CFC-976F-24CA8DF99B2A}"/>
    <cellStyle name="Comma 7 4 3 3 2" xfId="21907" xr:uid="{400C41BD-4572-49AF-8A95-E29F917CE478}"/>
    <cellStyle name="Comma 7 4 3 4" xfId="13642" xr:uid="{7460DD19-3473-434C-A82D-BD8FB5605AED}"/>
    <cellStyle name="Comma 7 4 3 5" xfId="28001" xr:uid="{CB187157-D3FF-416C-A78F-235EB214F75C}"/>
    <cellStyle name="Comma 7 4 3 6" xfId="34095" xr:uid="{D49A99B3-21C0-4FE4-B81B-D4CD3C0F94F3}"/>
    <cellStyle name="Comma 7 4 3 7" xfId="40354" xr:uid="{484C11F5-9115-4388-A284-7ABF7992CF81}"/>
    <cellStyle name="Comma 7 4 3 8" xfId="46714" xr:uid="{BCF7069D-3204-495E-B4B6-97F051097411}"/>
    <cellStyle name="Comma 7 4 4" xfId="1644" xr:uid="{ABA87D21-0485-4829-84E7-35E5581FCC63}"/>
    <cellStyle name="Comma 7 4 4 2" xfId="4719" xr:uid="{195EFC35-813D-4DB4-B70B-BAA66DCA24CA}"/>
    <cellStyle name="Comma 7 4 4 2 2" xfId="10928" xr:uid="{41B16896-A889-47EF-99F9-5D072BE86AA0}"/>
    <cellStyle name="Comma 7 4 4 2 2 2" xfId="25291" xr:uid="{8764FCA3-4282-454A-BB7C-812405F9F40B}"/>
    <cellStyle name="Comma 7 4 4 2 3" xfId="17026" xr:uid="{D2A94342-9F93-45A1-8CFA-F4988C520C61}"/>
    <cellStyle name="Comma 7 4 4 2 4" xfId="31385" xr:uid="{CF01B5EF-AB25-483C-AEBA-DBF3E6208BF5}"/>
    <cellStyle name="Comma 7 4 4 2 5" xfId="37479" xr:uid="{27831EE1-1536-41D2-8F9D-29F1440FA1B6}"/>
    <cellStyle name="Comma 7 4 4 3" xfId="7918" xr:uid="{EA074E6E-3745-4347-BAE6-34BB757EFD3B}"/>
    <cellStyle name="Comma 7 4 4 3 2" xfId="22281" xr:uid="{F880C3D1-0C31-4281-AAF8-D885FB558C3E}"/>
    <cellStyle name="Comma 7 4 4 4" xfId="14016" xr:uid="{B6CED91B-27D6-41B6-81DD-92F742F68090}"/>
    <cellStyle name="Comma 7 4 4 5" xfId="28375" xr:uid="{EBA4E99E-4385-4526-9F1A-94B47DD30C2C}"/>
    <cellStyle name="Comma 7 4 4 6" xfId="34469" xr:uid="{5B0D4403-7438-4CEF-9336-23D4A094CD95}"/>
    <cellStyle name="Comma 7 4 4 7" xfId="43318" xr:uid="{3D64C59A-FA99-4F90-A17D-33482BB01C23}"/>
    <cellStyle name="Comma 7 4 5" xfId="2015" xr:uid="{E107144D-FA99-4B6A-A043-4FF28EAA857E}"/>
    <cellStyle name="Comma 7 4 5 2" xfId="5092" xr:uid="{C94C1223-9C01-4766-8203-CB9F7907D9D3}"/>
    <cellStyle name="Comma 7 4 5 2 2" xfId="11302" xr:uid="{D27492C6-DD3B-47C7-8E23-1FE4B7119BAC}"/>
    <cellStyle name="Comma 7 4 5 2 2 2" xfId="25665" xr:uid="{8CB7F03A-42EF-49B4-9F32-DE0634E7638E}"/>
    <cellStyle name="Comma 7 4 5 2 3" xfId="17400" xr:uid="{F48EF600-2C81-44AC-925A-73EC7BDC0119}"/>
    <cellStyle name="Comma 7 4 5 2 4" xfId="31759" xr:uid="{EDD4261F-173B-43B4-AB04-A6632F17592D}"/>
    <cellStyle name="Comma 7 4 5 2 5" xfId="37853" xr:uid="{A62CF7E2-6B45-4B75-9560-73DC2FB69D5F}"/>
    <cellStyle name="Comma 7 4 5 3" xfId="8292" xr:uid="{3A125082-077C-4CA5-8362-FB1C0C3CB9A0}"/>
    <cellStyle name="Comma 7 4 5 3 2" xfId="22655" xr:uid="{E3932554-C6B3-453E-953D-9AC2A1C6EAC2}"/>
    <cellStyle name="Comma 7 4 5 4" xfId="14390" xr:uid="{6588C1D4-A91B-48D5-9D3A-493D3760D86E}"/>
    <cellStyle name="Comma 7 4 5 5" xfId="28749" xr:uid="{CE7835C9-14A1-4047-937A-D2FF114940ED}"/>
    <cellStyle name="Comma 7 4 5 6" xfId="34843" xr:uid="{920B801D-E7F5-45A6-8E3B-7E8475F6C2F9}"/>
    <cellStyle name="Comma 7 4 5 7" xfId="44217" xr:uid="{5C5A327E-5541-42F6-88A5-D339376D19F2}"/>
    <cellStyle name="Comma 7 4 6" xfId="2388" xr:uid="{0A13D376-A15E-4EA2-9E61-54380EBB9156}"/>
    <cellStyle name="Comma 7 4 6 2" xfId="5466" xr:uid="{1698F1CD-0431-48F7-B0FE-2137F8FEA692}"/>
    <cellStyle name="Comma 7 4 6 2 2" xfId="11676" xr:uid="{84CAF57B-DCA5-4F43-91DC-0BBBFAB0F398}"/>
    <cellStyle name="Comma 7 4 6 2 2 2" xfId="26039" xr:uid="{2D178095-2E7F-43EE-9725-54AFFFE91312}"/>
    <cellStyle name="Comma 7 4 6 2 3" xfId="17774" xr:uid="{9389F766-A508-4872-BA95-C22BE898184E}"/>
    <cellStyle name="Comma 7 4 6 2 4" xfId="32133" xr:uid="{C45F5676-E639-47EC-AA97-DD85CF1475D4}"/>
    <cellStyle name="Comma 7 4 6 2 5" xfId="38227" xr:uid="{DEFB2457-2833-4260-AD62-B769DFD16B74}"/>
    <cellStyle name="Comma 7 4 6 3" xfId="8666" xr:uid="{5612802A-A858-473E-82CE-4DC62431D1DE}"/>
    <cellStyle name="Comma 7 4 6 3 2" xfId="23029" xr:uid="{3D9D9AF3-2FEE-4CFC-8411-2E9549777A14}"/>
    <cellStyle name="Comma 7 4 6 4" xfId="14764" xr:uid="{F909CBD1-E1C3-4872-B62B-FA97D4558940}"/>
    <cellStyle name="Comma 7 4 6 5" xfId="29123" xr:uid="{1E60C45A-3C62-42A8-9B03-D9A3D855B85B}"/>
    <cellStyle name="Comma 7 4 6 6" xfId="35217" xr:uid="{04E5E551-CE53-4C95-A626-8EFCE5A9246F}"/>
    <cellStyle name="Comma 7 4 6 7" xfId="45178" xr:uid="{E6BAF397-19FE-4B3C-B4F7-1B259F7F5446}"/>
    <cellStyle name="Comma 7 4 7" xfId="2761" xr:uid="{F2EC57A1-1CEF-462B-91EE-AE1E9853D978}"/>
    <cellStyle name="Comma 7 4 7 2" xfId="5840" xr:uid="{90D6661C-75E8-4F99-A747-3E5ECEAE96E9}"/>
    <cellStyle name="Comma 7 4 7 2 2" xfId="12050" xr:uid="{8EFC9E1B-1AAC-4899-A9C4-BB65EE5A8936}"/>
    <cellStyle name="Comma 7 4 7 2 2 2" xfId="26413" xr:uid="{D14D81D8-096C-4898-BD0C-2FB0989CAC4E}"/>
    <cellStyle name="Comma 7 4 7 2 3" xfId="18148" xr:uid="{CAA770AB-36BC-456E-82FF-9B15B74A6204}"/>
    <cellStyle name="Comma 7 4 7 2 4" xfId="32507" xr:uid="{8DA2F0D9-5BEC-4BBE-B6E8-172346992679}"/>
    <cellStyle name="Comma 7 4 7 2 5" xfId="38601" xr:uid="{8CA3F076-3B5A-45FD-B2D8-4E6C634DC43A}"/>
    <cellStyle name="Comma 7 4 7 3" xfId="9040" xr:uid="{10F35450-B72A-42E6-8A8F-BF283887D3B1}"/>
    <cellStyle name="Comma 7 4 7 3 2" xfId="23403" xr:uid="{4A5FE716-9C31-478F-81E8-A39BE7CB9F5D}"/>
    <cellStyle name="Comma 7 4 7 4" xfId="15138" xr:uid="{555D5859-D8F4-4A0C-B204-638D5BE73569}"/>
    <cellStyle name="Comma 7 4 7 5" xfId="29497" xr:uid="{F928CA79-3E5A-4B20-B4A4-1F338325811D}"/>
    <cellStyle name="Comma 7 4 7 6" xfId="35591" xr:uid="{CF7116EB-29B6-4AFB-8424-96D73138C72F}"/>
    <cellStyle name="Comma 7 4 7 7" xfId="41397" xr:uid="{833F901D-1EEB-4DEF-860E-D9E08A914159}"/>
    <cellStyle name="Comma 7 4 8" xfId="3135" xr:uid="{CF12D084-8448-4581-892C-9106E68418EC}"/>
    <cellStyle name="Comma 7 4 8 2" xfId="6214" xr:uid="{915FF747-2566-40FA-91E7-3C2A5042E2F3}"/>
    <cellStyle name="Comma 7 4 8 2 2" xfId="12424" xr:uid="{B313080B-7016-410C-BDF1-1851500128F6}"/>
    <cellStyle name="Comma 7 4 8 2 2 2" xfId="26787" xr:uid="{C6D7868E-3DBD-44F0-BB43-61CC3AE6C878}"/>
    <cellStyle name="Comma 7 4 8 2 3" xfId="18522" xr:uid="{453C6151-848E-4FA8-B1B1-528CFF3469BB}"/>
    <cellStyle name="Comma 7 4 8 2 4" xfId="32881" xr:uid="{34D80DFA-B8C7-43E9-958F-38FF18E2DAE5}"/>
    <cellStyle name="Comma 7 4 8 2 5" xfId="38975" xr:uid="{07C1B047-9152-4CEC-9609-4C67862D19F2}"/>
    <cellStyle name="Comma 7 4 8 3" xfId="9414" xr:uid="{2E51F6D9-5AC3-4F9E-9841-D00019E31E62}"/>
    <cellStyle name="Comma 7 4 8 3 2" xfId="23777" xr:uid="{2DAF489F-545F-4F97-BB68-36A6E02EBC22}"/>
    <cellStyle name="Comma 7 4 8 4" xfId="15512" xr:uid="{950C6295-DB4E-4952-A4EC-83856EBEE041}"/>
    <cellStyle name="Comma 7 4 8 5" xfId="29871" xr:uid="{C48F5EA9-205F-4539-A37F-4BC14A3284B8}"/>
    <cellStyle name="Comma 7 4 8 6" xfId="35965" xr:uid="{ED2CEA7D-0B6C-48C6-8C04-3D181C3AB606}"/>
    <cellStyle name="Comma 7 4 8 7" xfId="46135" xr:uid="{95B645F0-4B79-436E-9079-8639BCD7BEFD}"/>
    <cellStyle name="Comma 7 4 9" xfId="3511" xr:uid="{75CE8CE5-A152-48B5-88BB-D688A5626BFF}"/>
    <cellStyle name="Comma 7 4 9 2" xfId="6590" xr:uid="{793A8919-3AD9-4AC8-B13F-1B7499C2B6EF}"/>
    <cellStyle name="Comma 7 4 9 2 2" xfId="12799" xr:uid="{B92E7DAD-21C2-494B-857E-209EA5B43F09}"/>
    <cellStyle name="Comma 7 4 9 2 2 2" xfId="27162" xr:uid="{3F8CF690-06D9-454C-BC05-9DFA8F7E0F60}"/>
    <cellStyle name="Comma 7 4 9 2 3" xfId="18897" xr:uid="{E36D8D89-5430-4932-AEF0-B674FC78AC89}"/>
    <cellStyle name="Comma 7 4 9 2 4" xfId="33256" xr:uid="{25B7C075-AB51-435F-9257-C32AEFA3B186}"/>
    <cellStyle name="Comma 7 4 9 2 5" xfId="39350" xr:uid="{D4BAFE01-0C90-4F82-9229-1705BA559E6E}"/>
    <cellStyle name="Comma 7 4 9 3" xfId="9790" xr:uid="{CA2A6B4F-439F-4C6E-852A-DDDCEA84811A}"/>
    <cellStyle name="Comma 7 4 9 3 2" xfId="24153" xr:uid="{FD8546CE-28C1-4AE5-B262-661C76BD014A}"/>
    <cellStyle name="Comma 7 4 9 4" xfId="15888" xr:uid="{A8912A6E-3749-4BE5-863E-0A30968C674D}"/>
    <cellStyle name="Comma 7 4 9 5" xfId="30247" xr:uid="{B69D1AF8-69C1-471E-AE97-8646CFA9EB46}"/>
    <cellStyle name="Comma 7 4 9 6" xfId="36341" xr:uid="{C14EC399-1128-40F8-8D86-2EE9A0114F39}"/>
    <cellStyle name="Comma 7 5" xfId="192" xr:uid="{0CB28CCC-04F8-4BD6-A09D-D6B54575632F}"/>
    <cellStyle name="Comma 7 5 10" xfId="3889" xr:uid="{32221449-F921-4C6F-BCF9-4EC4F731A8A7}"/>
    <cellStyle name="Comma 7 5 10 2" xfId="10168" xr:uid="{50238E99-E7F3-41B9-9B25-DA1068959121}"/>
    <cellStyle name="Comma 7 5 10 2 2" xfId="24531" xr:uid="{C8D894E8-5C30-41C0-B44E-3A19324717E5}"/>
    <cellStyle name="Comma 7 5 10 3" xfId="16266" xr:uid="{15E6C0DA-4AC0-49E0-8DB1-A84984A4EB13}"/>
    <cellStyle name="Comma 7 5 10 4" xfId="30625" xr:uid="{43FAE9E4-595B-4C21-AC3F-EFE0878F5AE5}"/>
    <cellStyle name="Comma 7 5 10 5" xfId="36719" xr:uid="{49E8A7BC-C47E-4D0D-9963-2FB2D1C04CB2}"/>
    <cellStyle name="Comma 7 5 11" xfId="7087" xr:uid="{E242B8E6-A366-4F8B-A6E8-52B4D0FB52BE}"/>
    <cellStyle name="Comma 7 5 11 2" xfId="21449" xr:uid="{FF5E1B32-1790-4D96-9DF3-132F2298EB23}"/>
    <cellStyle name="Comma 7 5 12" xfId="13184" xr:uid="{7CD0DEA6-40FE-47D9-8A7A-C28FFD6ED5AA}"/>
    <cellStyle name="Comma 7 5 13" xfId="27543" xr:uid="{25EE0B7F-9A5F-4B82-A160-467D73CCEFDD}"/>
    <cellStyle name="Comma 7 5 14" xfId="33637" xr:uid="{924C406A-2A01-4D65-8064-4CAE56048520}"/>
    <cellStyle name="Comma 7 5 15" xfId="957" xr:uid="{E36A1005-633A-4E6E-A29A-56EED4EC6FFA}"/>
    <cellStyle name="Comma 7 5 16" xfId="40094" xr:uid="{605F7256-247B-4605-829A-7CF71BB6E145}"/>
    <cellStyle name="Comma 7 5 2" xfId="1123" xr:uid="{A22BAFF8-BAAA-4BB5-BE41-15CE54EB4A3E}"/>
    <cellStyle name="Comma 7 5 2 10" xfId="7295" xr:uid="{53472FC9-68B4-4647-BE7F-CCCA4F144DBE}"/>
    <cellStyle name="Comma 7 5 2 10 2" xfId="21657" xr:uid="{95E3A8DC-0EAC-4236-AB2D-77EB45492A09}"/>
    <cellStyle name="Comma 7 5 2 11" xfId="13392" xr:uid="{45AF0BB8-60E8-4573-964B-ED19802B9F80}"/>
    <cellStyle name="Comma 7 5 2 12" xfId="27751" xr:uid="{3C780176-271F-4900-8171-C717C8B569FC}"/>
    <cellStyle name="Comma 7 5 2 13" xfId="33845" xr:uid="{BBAD71A5-C17C-4182-A63D-316E3E052543}"/>
    <cellStyle name="Comma 7 5 2 14" xfId="40190" xr:uid="{5AA9A4FB-1021-4D65-B069-53EB811AD0E6}"/>
    <cellStyle name="Comma 7 5 2 2" xfId="1483" xr:uid="{219A0BF5-E498-4BC1-8A2D-24B4ED563BF5}"/>
    <cellStyle name="Comma 7 5 2 2 2" xfId="4556" xr:uid="{9AB9596C-D1FB-474D-9995-5234230C6523}"/>
    <cellStyle name="Comma 7 5 2 2 2 2" xfId="10764" xr:uid="{10BA715E-D171-4039-98A9-53EFE96D61C5}"/>
    <cellStyle name="Comma 7 5 2 2 2 2 2" xfId="25127" xr:uid="{2D0E43A4-B6CC-4AE1-B79F-0D0DC98A338A}"/>
    <cellStyle name="Comma 7 5 2 2 2 3" xfId="16862" xr:uid="{012E6F41-D91C-4866-BD15-D2BA92A847E7}"/>
    <cellStyle name="Comma 7 5 2 2 2 4" xfId="31221" xr:uid="{5298EBAE-15F0-4776-9355-6128645BD8C8}"/>
    <cellStyle name="Comma 7 5 2 2 2 5" xfId="37315" xr:uid="{C67ED492-C923-4013-9464-DF8E1E1BCD38}"/>
    <cellStyle name="Comma 7 5 2 2 3" xfId="7754" xr:uid="{AE4E891D-1F62-4905-940D-CC3B48056EF0}"/>
    <cellStyle name="Comma 7 5 2 2 3 2" xfId="22117" xr:uid="{9B121D3D-64BC-4475-9DF1-5F0F044D5E44}"/>
    <cellStyle name="Comma 7 5 2 2 4" xfId="13852" xr:uid="{7670098D-3459-4264-A8ED-4EF3FA5471B6}"/>
    <cellStyle name="Comma 7 5 2 2 5" xfId="28211" xr:uid="{2C86DD8C-304D-44F2-A0E9-3DBAE05D69E7}"/>
    <cellStyle name="Comma 7 5 2 2 6" xfId="34305" xr:uid="{AB3F65FF-FA62-4966-822A-2517A1B80DF4}"/>
    <cellStyle name="Comma 7 5 2 2 7" xfId="42580" xr:uid="{0FB9B08E-874D-4DD1-A836-A87AE24C9E84}"/>
    <cellStyle name="Comma 7 5 2 3" xfId="1852" xr:uid="{89D031A4-2576-4A99-8F61-6023FF92A6C2}"/>
    <cellStyle name="Comma 7 5 2 3 2" xfId="4928" xr:uid="{5BB792AB-8494-45FD-95D0-3F3E5C50E107}"/>
    <cellStyle name="Comma 7 5 2 3 2 2" xfId="11138" xr:uid="{36321A69-541A-415A-8DA0-8A010D05DA83}"/>
    <cellStyle name="Comma 7 5 2 3 2 2 2" xfId="25501" xr:uid="{FD554937-8FC5-4237-9CDC-67B2BD4349ED}"/>
    <cellStyle name="Comma 7 5 2 3 2 3" xfId="17236" xr:uid="{E52CF48C-8C9A-4F0A-8068-72A3A613E43B}"/>
    <cellStyle name="Comma 7 5 2 3 2 4" xfId="31595" xr:uid="{4E76376A-D64F-48D8-9435-D864CAA7CCBE}"/>
    <cellStyle name="Comma 7 5 2 3 2 5" xfId="37689" xr:uid="{8A1B2D13-3A68-4CC5-9BEE-50EAC07A85FE}"/>
    <cellStyle name="Comma 7 5 2 3 3" xfId="8128" xr:uid="{B72FF927-6BE9-4D32-9956-2B2793F3A5DD}"/>
    <cellStyle name="Comma 7 5 2 3 3 2" xfId="22491" xr:uid="{6EA7601E-605B-4063-B7AA-3029FEAD9431}"/>
    <cellStyle name="Comma 7 5 2 3 4" xfId="14226" xr:uid="{9DC66D1D-660A-4947-97DD-FE1FCDACFF21}"/>
    <cellStyle name="Comma 7 5 2 3 5" xfId="28585" xr:uid="{33420DAB-7D9A-4E27-A4C1-C2F1282F8369}"/>
    <cellStyle name="Comma 7 5 2 3 6" xfId="34679" xr:uid="{3AC93B76-C93D-46A3-818A-69292A7A2818}"/>
    <cellStyle name="Comma 7 5 2 4" xfId="2224" xr:uid="{1F59B590-E1CF-42A3-9B45-51426114F25E}"/>
    <cellStyle name="Comma 7 5 2 4 2" xfId="5302" xr:uid="{B622BB44-EC03-45C7-8E80-16BB45C80ADF}"/>
    <cellStyle name="Comma 7 5 2 4 2 2" xfId="11512" xr:uid="{9F379B72-BAF3-4146-9877-2DD79CABD610}"/>
    <cellStyle name="Comma 7 5 2 4 2 2 2" xfId="25875" xr:uid="{3B72D81D-BE0B-4E51-B2C7-CD3F3D803331}"/>
    <cellStyle name="Comma 7 5 2 4 2 3" xfId="17610" xr:uid="{7D5509F1-36F8-4B9A-96D4-43A5A4124507}"/>
    <cellStyle name="Comma 7 5 2 4 2 4" xfId="31969" xr:uid="{92EEF649-989C-45BA-A8F0-2B9D38FF0A89}"/>
    <cellStyle name="Comma 7 5 2 4 2 5" xfId="38063" xr:uid="{2D54728B-09AF-40F4-8465-C96655C596E1}"/>
    <cellStyle name="Comma 7 5 2 4 3" xfId="8502" xr:uid="{F36EE946-311A-47DD-A700-CEB9650530DA}"/>
    <cellStyle name="Comma 7 5 2 4 3 2" xfId="22865" xr:uid="{E78CC631-EF36-4811-B926-384839A61678}"/>
    <cellStyle name="Comma 7 5 2 4 4" xfId="14600" xr:uid="{7FBCE0E1-9157-4E46-AB7B-537D6A51AA39}"/>
    <cellStyle name="Comma 7 5 2 4 5" xfId="28959" xr:uid="{995E461E-C1EB-483A-AB1F-36569813F75D}"/>
    <cellStyle name="Comma 7 5 2 4 6" xfId="35053" xr:uid="{29825DFC-04E6-4F14-B014-B0B1CA16BDFC}"/>
    <cellStyle name="Comma 7 5 2 5" xfId="2597" xr:uid="{9D022406-19DB-45ED-939D-6EC284D9CE2A}"/>
    <cellStyle name="Comma 7 5 2 5 2" xfId="5676" xr:uid="{A9BEAF71-61C7-4E5A-ACB7-0475B3176D4C}"/>
    <cellStyle name="Comma 7 5 2 5 2 2" xfId="11886" xr:uid="{978A3950-419E-4198-A630-3145752A73D5}"/>
    <cellStyle name="Comma 7 5 2 5 2 2 2" xfId="26249" xr:uid="{4AD51FBC-E820-49C6-8343-E561A4FF4B41}"/>
    <cellStyle name="Comma 7 5 2 5 2 3" xfId="17984" xr:uid="{5F228E34-1A20-4D88-97E3-A949C61ECB1A}"/>
    <cellStyle name="Comma 7 5 2 5 2 4" xfId="32343" xr:uid="{DD3FD901-2A31-46A7-8006-F40C15D35D63}"/>
    <cellStyle name="Comma 7 5 2 5 2 5" xfId="38437" xr:uid="{987F1402-87B7-4C32-A562-6D1590643823}"/>
    <cellStyle name="Comma 7 5 2 5 3" xfId="8876" xr:uid="{B4CBBFD4-F232-4C51-91F8-82409C5BF702}"/>
    <cellStyle name="Comma 7 5 2 5 3 2" xfId="23239" xr:uid="{ECF18ECB-B545-4F80-98E4-12D91B10F593}"/>
    <cellStyle name="Comma 7 5 2 5 4" xfId="14974" xr:uid="{FB01AC53-617B-44B2-B39F-681CAB447DCA}"/>
    <cellStyle name="Comma 7 5 2 5 5" xfId="29333" xr:uid="{DF5EAD35-38FC-4053-B9D1-CA4A7BA09BB2}"/>
    <cellStyle name="Comma 7 5 2 5 6" xfId="35427" xr:uid="{A6301904-ED34-46B9-9EA8-8BF6F7220902}"/>
    <cellStyle name="Comma 7 5 2 6" xfId="2971" xr:uid="{44A9C0EA-0D2A-469B-8BAC-14A03D86A7EC}"/>
    <cellStyle name="Comma 7 5 2 6 2" xfId="6050" xr:uid="{50B619CA-3E1B-429A-9B48-5ABDEB86D936}"/>
    <cellStyle name="Comma 7 5 2 6 2 2" xfId="12260" xr:uid="{56B69E02-C7B9-4861-92B0-8BF37F5EFC3A}"/>
    <cellStyle name="Comma 7 5 2 6 2 2 2" xfId="26623" xr:uid="{0AD00163-F0AF-494A-822F-963A624BC7D3}"/>
    <cellStyle name="Comma 7 5 2 6 2 3" xfId="18358" xr:uid="{8620A415-0057-4850-AFCA-2B6C994C7F7B}"/>
    <cellStyle name="Comma 7 5 2 6 2 4" xfId="32717" xr:uid="{E6F5DA4D-43E2-4D44-BB05-DADBCCCC5019}"/>
    <cellStyle name="Comma 7 5 2 6 2 5" xfId="38811" xr:uid="{7B471923-4AF1-4A91-B532-1AB31627D8F9}"/>
    <cellStyle name="Comma 7 5 2 6 3" xfId="9250" xr:uid="{D398CCB1-6367-4467-B9A3-FA57BE5AC2CE}"/>
    <cellStyle name="Comma 7 5 2 6 3 2" xfId="23613" xr:uid="{3A7AC47B-CA70-4B54-A05D-B3AB37A26F56}"/>
    <cellStyle name="Comma 7 5 2 6 4" xfId="15348" xr:uid="{5469A603-9F27-4125-A90C-211BAF972D56}"/>
    <cellStyle name="Comma 7 5 2 6 5" xfId="29707" xr:uid="{A9E2F9B2-20F5-4FBF-92FF-08AC4772D7EE}"/>
    <cellStyle name="Comma 7 5 2 6 6" xfId="35801" xr:uid="{E9C4DDCA-94BB-4168-920C-456B5CC6CFA5}"/>
    <cellStyle name="Comma 7 5 2 7" xfId="3345" xr:uid="{C092CFF8-5CE5-41F1-B5B4-15EA88504E9A}"/>
    <cellStyle name="Comma 7 5 2 7 2" xfId="6424" xr:uid="{9B475669-B611-450F-8D00-E16A81A27537}"/>
    <cellStyle name="Comma 7 5 2 7 2 2" xfId="12634" xr:uid="{997542A4-68FA-4002-AFCD-550F71210645}"/>
    <cellStyle name="Comma 7 5 2 7 2 2 2" xfId="26997" xr:uid="{17EE4CDF-1274-4822-AEC4-BA7E8379CA3F}"/>
    <cellStyle name="Comma 7 5 2 7 2 3" xfId="18732" xr:uid="{D1439102-D51F-4B58-AFF1-790BEE48EA17}"/>
    <cellStyle name="Comma 7 5 2 7 2 4" xfId="33091" xr:uid="{35E407CA-003D-444E-B7F7-08E5E13D970E}"/>
    <cellStyle name="Comma 7 5 2 7 2 5" xfId="39185" xr:uid="{9FEB47CA-F5A2-41EE-9479-26D06D54B3A2}"/>
    <cellStyle name="Comma 7 5 2 7 3" xfId="9624" xr:uid="{BE6F94FE-F1BD-4282-9724-991DAB057948}"/>
    <cellStyle name="Comma 7 5 2 7 3 2" xfId="23987" xr:uid="{7A55C98D-D635-4B93-ACAE-B617766438B8}"/>
    <cellStyle name="Comma 7 5 2 7 4" xfId="15722" xr:uid="{98773F0D-E968-4DAC-B91E-6111DDF9C5FC}"/>
    <cellStyle name="Comma 7 5 2 7 5" xfId="30081" xr:uid="{D4E3E085-5E92-4D35-8420-4169963B7FAF}"/>
    <cellStyle name="Comma 7 5 2 7 6" xfId="36175" xr:uid="{77C09923-7AAF-49CE-A66B-52431525252C}"/>
    <cellStyle name="Comma 7 5 2 8" xfId="3721" xr:uid="{7A642297-0A7A-45BE-835C-5E6273F79ACF}"/>
    <cellStyle name="Comma 7 5 2 8 2" xfId="6800" xr:uid="{70CFAE36-3C7B-4BFF-89EF-03C6AEC39B45}"/>
    <cellStyle name="Comma 7 5 2 8 2 2" xfId="13009" xr:uid="{5A925AC3-6659-4A5C-A6E4-F1A95E9EE133}"/>
    <cellStyle name="Comma 7 5 2 8 2 2 2" xfId="27372" xr:uid="{B420F213-BFE2-42FE-B3F8-0B5BFAE8FE83}"/>
    <cellStyle name="Comma 7 5 2 8 2 3" xfId="19107" xr:uid="{38F85598-75F1-49CE-A261-DF48A84D0BD5}"/>
    <cellStyle name="Comma 7 5 2 8 2 4" xfId="33466" xr:uid="{B0E06999-7145-40FC-ADFF-F2EAF7732AAB}"/>
    <cellStyle name="Comma 7 5 2 8 2 5" xfId="39560" xr:uid="{5B5BF337-BD50-4E3B-821A-B9276AA0E13B}"/>
    <cellStyle name="Comma 7 5 2 8 3" xfId="10000" xr:uid="{9350C3D2-AF18-4A52-9987-B1AA4FFE06E6}"/>
    <cellStyle name="Comma 7 5 2 8 3 2" xfId="24363" xr:uid="{DFBBDF6F-DE23-43CD-97DA-F2868B15DB02}"/>
    <cellStyle name="Comma 7 5 2 8 4" xfId="16098" xr:uid="{4AA11ED3-2B88-4E9D-92A7-7A757D777CF0}"/>
    <cellStyle name="Comma 7 5 2 8 5" xfId="30457" xr:uid="{E1E8BDC0-C0A1-41B6-997A-8753E3C946E6}"/>
    <cellStyle name="Comma 7 5 2 8 6" xfId="36551" xr:uid="{117EBDC7-F2A6-4EFA-ABDA-F157C5499FAE}"/>
    <cellStyle name="Comma 7 5 2 9" xfId="4097" xr:uid="{E82FB696-984D-4B56-888E-916AC7AAA0D4}"/>
    <cellStyle name="Comma 7 5 2 9 2" xfId="10376" xr:uid="{EE351813-AA56-4EBC-8C54-A85FFFF2E29C}"/>
    <cellStyle name="Comma 7 5 2 9 2 2" xfId="24739" xr:uid="{A65195BA-04DC-434D-B89E-C6A239BD0F4F}"/>
    <cellStyle name="Comma 7 5 2 9 3" xfId="16474" xr:uid="{88F39DC4-52BE-4055-80AD-299DAF3AA672}"/>
    <cellStyle name="Comma 7 5 2 9 4" xfId="30833" xr:uid="{70625F0C-D939-462E-9035-9E0220159167}"/>
    <cellStyle name="Comma 7 5 2 9 5" xfId="36927" xr:uid="{7E778A6B-732B-46F3-9A78-CE46ECD5A27F}"/>
    <cellStyle name="Comma 7 5 3" xfId="1282" xr:uid="{6C4A30A8-8146-4339-A529-2A07D8F6F029}"/>
    <cellStyle name="Comma 7 5 3 2" xfId="4349" xr:uid="{DDF55541-E0AD-45B9-8E54-A527C6C749AB}"/>
    <cellStyle name="Comma 7 5 3 2 2" xfId="10580" xr:uid="{804BE6F5-01B7-42DB-882A-8D01379AA1EF}"/>
    <cellStyle name="Comma 7 5 3 2 2 2" xfId="24943" xr:uid="{739BF307-065D-4382-A9EF-D10AFDF7132B}"/>
    <cellStyle name="Comma 7 5 3 2 3" xfId="16678" xr:uid="{B5EE20C8-BFD4-4EFF-A35E-F850056099F5}"/>
    <cellStyle name="Comma 7 5 3 2 4" xfId="31037" xr:uid="{44D7F228-66F7-48AB-8FF3-7174766FC566}"/>
    <cellStyle name="Comma 7 5 3 2 5" xfId="37131" xr:uid="{54C782EC-6A14-4A63-B65E-EE4B2073D2F7}"/>
    <cellStyle name="Comma 7 5 3 3" xfId="7547" xr:uid="{1335C0F1-114D-483C-AA72-DCF6FB5C8217}"/>
    <cellStyle name="Comma 7 5 3 3 2" xfId="21909" xr:uid="{15F89AB8-09E0-4C38-B67E-B51922690BD4}"/>
    <cellStyle name="Comma 7 5 3 4" xfId="13644" xr:uid="{64304A1D-F813-4DCF-82B7-A2FB6CBA57DA}"/>
    <cellStyle name="Comma 7 5 3 5" xfId="28003" xr:uid="{7ED8C491-6DD7-46F6-9D5E-51884EEA645E}"/>
    <cellStyle name="Comma 7 5 3 6" xfId="34097" xr:uid="{AEA94337-1382-4ED9-AD54-F8434F849001}"/>
    <cellStyle name="Comma 7 5 3 7" xfId="43494" xr:uid="{FEDAF5BA-032E-47C4-B5F3-6BF244FA545E}"/>
    <cellStyle name="Comma 7 5 4" xfId="1646" xr:uid="{9E6B536E-908E-4827-AE0A-87D8CEFC1A1C}"/>
    <cellStyle name="Comma 7 5 4 2" xfId="4721" xr:uid="{BB634890-AEC0-4C82-BB06-C51CA8AA506A}"/>
    <cellStyle name="Comma 7 5 4 2 2" xfId="10930" xr:uid="{11A44E3D-2042-40C7-8EAB-2EDE68278AF9}"/>
    <cellStyle name="Comma 7 5 4 2 2 2" xfId="25293" xr:uid="{1CD26C12-DEF3-4F5A-A25E-2CBD18FBE1D0}"/>
    <cellStyle name="Comma 7 5 4 2 3" xfId="17028" xr:uid="{3F783040-6F0D-4652-8F11-3BF422C5391D}"/>
    <cellStyle name="Comma 7 5 4 2 4" xfId="31387" xr:uid="{39184F71-C84A-40E4-B238-BFF70873542F}"/>
    <cellStyle name="Comma 7 5 4 2 5" xfId="37481" xr:uid="{1F78977B-5689-4523-9F21-3CD93987A672}"/>
    <cellStyle name="Comma 7 5 4 3" xfId="7920" xr:uid="{3AECB3D2-3259-4D22-8406-A8CCECEED5A7}"/>
    <cellStyle name="Comma 7 5 4 3 2" xfId="22283" xr:uid="{14C42447-0855-4091-9CC2-1A37AACD7AC5}"/>
    <cellStyle name="Comma 7 5 4 4" xfId="14018" xr:uid="{E70D15B8-14B1-4882-880B-2B862C475CDC}"/>
    <cellStyle name="Comma 7 5 4 5" xfId="28377" xr:uid="{4A114981-94DB-4956-A25A-6966D4F357F5}"/>
    <cellStyle name="Comma 7 5 4 6" xfId="34471" xr:uid="{6F52E3F2-204D-40E3-92B7-156637ECFAAB}"/>
    <cellStyle name="Comma 7 5 4 7" xfId="44393" xr:uid="{40F9FAFD-73B5-41B2-84EF-1C2B92D6D3DB}"/>
    <cellStyle name="Comma 7 5 5" xfId="2017" xr:uid="{F07A6F3F-20AA-40C0-B76F-F94B4AAFE409}"/>
    <cellStyle name="Comma 7 5 5 2" xfId="5094" xr:uid="{1AF3D663-7AF8-4DEE-90D5-47B048EA8ED2}"/>
    <cellStyle name="Comma 7 5 5 2 2" xfId="11304" xr:uid="{A398EEAE-BD99-4CEC-BAC3-A7DDFC0ED8A9}"/>
    <cellStyle name="Comma 7 5 5 2 2 2" xfId="25667" xr:uid="{3D572FFF-213C-455E-B8ED-1FA018D28491}"/>
    <cellStyle name="Comma 7 5 5 2 3" xfId="17402" xr:uid="{5DF97B9F-B48E-4375-8802-27D7D4BE6BCC}"/>
    <cellStyle name="Comma 7 5 5 2 4" xfId="31761" xr:uid="{DFAB4B57-9416-477E-AE06-38257FDD3BEF}"/>
    <cellStyle name="Comma 7 5 5 2 5" xfId="37855" xr:uid="{BBDD8448-20A9-4952-B104-442B23B71F1F}"/>
    <cellStyle name="Comma 7 5 5 3" xfId="8294" xr:uid="{2ACA348C-28A3-4404-8FCD-EB8A175CC0F9}"/>
    <cellStyle name="Comma 7 5 5 3 2" xfId="22657" xr:uid="{81A4D253-87FF-404F-99B7-0B0AB3A4F307}"/>
    <cellStyle name="Comma 7 5 5 4" xfId="14392" xr:uid="{2EBBA498-D7B2-4DCF-9AC5-EBBC9CFB3658}"/>
    <cellStyle name="Comma 7 5 5 5" xfId="28751" xr:uid="{0DC5FCC6-90BA-43FE-A8BB-089CB90DAE61}"/>
    <cellStyle name="Comma 7 5 5 6" xfId="34845" xr:uid="{7060D026-CC51-4BEF-BF89-FCFF95B88687}"/>
    <cellStyle name="Comma 7 5 5 7" xfId="45360" xr:uid="{C1FFDD08-C68A-410B-96D8-01814B82BB3B}"/>
    <cellStyle name="Comma 7 5 6" xfId="2390" xr:uid="{1FC18887-2400-4ABB-BB0C-D911A8628A96}"/>
    <cellStyle name="Comma 7 5 6 2" xfId="5468" xr:uid="{626501B7-A616-480A-A3F2-93400AB31CEB}"/>
    <cellStyle name="Comma 7 5 6 2 2" xfId="11678" xr:uid="{4CC0CEEA-7458-4CDB-B616-85606DD32133}"/>
    <cellStyle name="Comma 7 5 6 2 2 2" xfId="26041" xr:uid="{6541ECD1-8C16-4CC6-95A9-9812E4FDF9AF}"/>
    <cellStyle name="Comma 7 5 6 2 3" xfId="17776" xr:uid="{C17FF775-3973-4C67-9FE1-81052EC97A59}"/>
    <cellStyle name="Comma 7 5 6 2 4" xfId="32135" xr:uid="{C18E4C8F-B7AC-4B88-9D6E-992B90B4049C}"/>
    <cellStyle name="Comma 7 5 6 2 5" xfId="38229" xr:uid="{D2BD4DCC-2530-4F55-ADB3-58276059A049}"/>
    <cellStyle name="Comma 7 5 6 3" xfId="8668" xr:uid="{8533888C-3D2B-412A-A10F-46CEBD52587C}"/>
    <cellStyle name="Comma 7 5 6 3 2" xfId="23031" xr:uid="{C7B81C97-B934-4261-A03C-6F675C874678}"/>
    <cellStyle name="Comma 7 5 6 4" xfId="14766" xr:uid="{27C1E3CD-C486-4743-AE8A-D623CAA6C95E}"/>
    <cellStyle name="Comma 7 5 6 5" xfId="29125" xr:uid="{103F5084-6702-4B08-997F-E79F8DF642FD}"/>
    <cellStyle name="Comma 7 5 6 6" xfId="35219" xr:uid="{596E51FC-EC7C-4186-A381-126EF6ACD32C}"/>
    <cellStyle name="Comma 7 5 6 7" xfId="41623" xr:uid="{3BDD0A96-BDCE-4CBC-B954-BD6C0043012A}"/>
    <cellStyle name="Comma 7 5 7" xfId="2763" xr:uid="{AEF1CDBD-DB5A-4AD3-A588-961A6034924C}"/>
    <cellStyle name="Comma 7 5 7 2" xfId="5842" xr:uid="{9C53CA15-E510-4F08-AAB1-DE2F0546D294}"/>
    <cellStyle name="Comma 7 5 7 2 2" xfId="12052" xr:uid="{58351E02-1837-4BEA-980D-A3B28A3BB692}"/>
    <cellStyle name="Comma 7 5 7 2 2 2" xfId="26415" xr:uid="{A2FEDC29-4FF0-4638-928A-618E78448E0B}"/>
    <cellStyle name="Comma 7 5 7 2 3" xfId="18150" xr:uid="{618B91F8-A463-48D6-8E0A-598D3138DD62}"/>
    <cellStyle name="Comma 7 5 7 2 4" xfId="32509" xr:uid="{D92464EC-4679-4F9A-9BCC-4A4452AC1B62}"/>
    <cellStyle name="Comma 7 5 7 2 5" xfId="38603" xr:uid="{3817CE1E-A7E4-404B-B852-8F1F37F78C98}"/>
    <cellStyle name="Comma 7 5 7 3" xfId="9042" xr:uid="{FF1E2345-20A2-432C-9D00-3D1C4232A31A}"/>
    <cellStyle name="Comma 7 5 7 3 2" xfId="23405" xr:uid="{4B1793DA-6750-4699-A263-C1DFA619A12E}"/>
    <cellStyle name="Comma 7 5 7 4" xfId="15140" xr:uid="{49C37BA7-64E7-4906-A4D3-17A5ADF70EAF}"/>
    <cellStyle name="Comma 7 5 7 5" xfId="29499" xr:uid="{1D5F3B31-520E-4A19-83F1-49203C6BD121}"/>
    <cellStyle name="Comma 7 5 7 6" xfId="35593" xr:uid="{87E36CC1-AE01-4729-A591-29F93AC9BBC9}"/>
    <cellStyle name="Comma 7 5 7 7" xfId="45968" xr:uid="{53A22028-CA2F-4E63-8626-8E94962FDCE6}"/>
    <cellStyle name="Comma 7 5 8" xfId="3137" xr:uid="{87FC4AE4-D930-4E84-AFA9-BDE570B457D8}"/>
    <cellStyle name="Comma 7 5 8 2" xfId="6216" xr:uid="{B786362C-E7EA-4981-86BC-6F2503805036}"/>
    <cellStyle name="Comma 7 5 8 2 2" xfId="12426" xr:uid="{E87721AB-79CD-4FE9-B37C-0962487ADEB5}"/>
    <cellStyle name="Comma 7 5 8 2 2 2" xfId="26789" xr:uid="{BBDAB0C8-2E13-4E25-BF9B-B6349D1382B9}"/>
    <cellStyle name="Comma 7 5 8 2 3" xfId="18524" xr:uid="{C7200F46-78EF-4255-8BC9-1449CA9538EF}"/>
    <cellStyle name="Comma 7 5 8 2 4" xfId="32883" xr:uid="{FDB0C93E-7108-4803-90C9-3EC8DFE5BD32}"/>
    <cellStyle name="Comma 7 5 8 2 5" xfId="38977" xr:uid="{5E1A86F4-CAFD-43AE-826F-01BA9B219392}"/>
    <cellStyle name="Comma 7 5 8 3" xfId="9416" xr:uid="{602D9D9F-9D51-4E0B-8DDF-4E88971517F1}"/>
    <cellStyle name="Comma 7 5 8 3 2" xfId="23779" xr:uid="{40E08DEF-FF55-4B4F-8FD2-A96688A60BD3}"/>
    <cellStyle name="Comma 7 5 8 4" xfId="15514" xr:uid="{DBDFDD1E-F0E6-435C-9672-2A4EDC60AEE8}"/>
    <cellStyle name="Comma 7 5 8 5" xfId="29873" xr:uid="{73C4AFEE-2158-4671-BDB6-765CDB10B9A5}"/>
    <cellStyle name="Comma 7 5 8 6" xfId="35967" xr:uid="{F84EA380-C478-4A9A-8F97-45D4C7B105DB}"/>
    <cellStyle name="Comma 7 5 9" xfId="3513" xr:uid="{A82BC85C-DB8F-4B8C-AB37-BA59BB42F28F}"/>
    <cellStyle name="Comma 7 5 9 2" xfId="6592" xr:uid="{4E137203-3023-49B7-9ABC-E0AC2C316F55}"/>
    <cellStyle name="Comma 7 5 9 2 2" xfId="12801" xr:uid="{72EB7B13-8476-493A-AA43-82BF4878464F}"/>
    <cellStyle name="Comma 7 5 9 2 2 2" xfId="27164" xr:uid="{923442E3-9A6D-4239-93A4-826FDEE789C7}"/>
    <cellStyle name="Comma 7 5 9 2 3" xfId="18899" xr:uid="{E323AAAA-83A6-41D1-9FF6-DDDC17591CC7}"/>
    <cellStyle name="Comma 7 5 9 2 4" xfId="33258" xr:uid="{FA9D81ED-31DA-4BEB-B0D3-89E27C1BE9BB}"/>
    <cellStyle name="Comma 7 5 9 2 5" xfId="39352" xr:uid="{748D56BB-CA0C-4580-8166-F5F0410B4445}"/>
    <cellStyle name="Comma 7 5 9 3" xfId="9792" xr:uid="{54905F89-7001-4D11-81B4-F4FF78B44145}"/>
    <cellStyle name="Comma 7 5 9 3 2" xfId="24155" xr:uid="{FC5919D7-2496-4A9A-B667-2A9B2BDB0FEB}"/>
    <cellStyle name="Comma 7 5 9 4" xfId="15890" xr:uid="{7C5BD61D-4D4E-4B3D-9894-D5FEF52D415A}"/>
    <cellStyle name="Comma 7 5 9 5" xfId="30249" xr:uid="{21773C41-2022-43FA-AA87-EEFD4658C950}"/>
    <cellStyle name="Comma 7 5 9 6" xfId="36343" xr:uid="{57638175-6857-4E5B-9ED1-6E31F5E90A67}"/>
    <cellStyle name="Comma 7 6" xfId="146" xr:uid="{10AFFEED-3D3F-4269-89CE-6B1665887786}"/>
    <cellStyle name="Comma 7 6 10" xfId="3966" xr:uid="{58532046-1935-41FB-B81F-296820F19994}"/>
    <cellStyle name="Comma 7 6 10 2" xfId="10245" xr:uid="{7EB704CA-0AD5-40E1-B9AF-37F886016A78}"/>
    <cellStyle name="Comma 7 6 10 2 2" xfId="24608" xr:uid="{F25D86F8-DE54-40ED-856A-7FFBD646E9B3}"/>
    <cellStyle name="Comma 7 6 10 3" xfId="20192" xr:uid="{ADE4C03E-EEAC-414B-8843-A930D861A0C2}"/>
    <cellStyle name="Comma 7 6 10 4" xfId="16343" xr:uid="{B301838E-5E08-4A8C-BF88-1372F381B882}"/>
    <cellStyle name="Comma 7 6 10 5" xfId="30702" xr:uid="{42DE8A99-188D-4F37-BB00-223A758E3A54}"/>
    <cellStyle name="Comma 7 6 10 6" xfId="36796" xr:uid="{BC707FD8-AFCA-46E3-B875-3C4DD2B47A34}"/>
    <cellStyle name="Comma 7 6 11" xfId="7164" xr:uid="{44A4AE41-4E7F-4E5E-AE6F-396E1E663726}"/>
    <cellStyle name="Comma 7 6 11 2" xfId="21526" xr:uid="{6932AF6A-5757-45E5-B321-CFD8219CB63C}"/>
    <cellStyle name="Comma 7 6 12" xfId="19180" xr:uid="{8450BEB5-5DC4-48C4-839B-AA853E3EBF9C}"/>
    <cellStyle name="Comma 7 6 13" xfId="13261" xr:uid="{44CD89CC-C04F-47D0-A15B-ECCF60FA7BF6}"/>
    <cellStyle name="Comma 7 6 14" xfId="27620" xr:uid="{5374AF9D-E663-404C-9A36-CE1106849236}"/>
    <cellStyle name="Comma 7 6 15" xfId="33714" xr:uid="{912ABC9D-A7A4-43AD-AB56-D7B25BB77276}"/>
    <cellStyle name="Comma 7 6 16" xfId="1002" xr:uid="{869CF612-112F-450C-9B3D-CA89D12ED34D}"/>
    <cellStyle name="Comma 7 6 17" xfId="40082" xr:uid="{7C8BC421-3425-4220-938A-3F4508B6E06A}"/>
    <cellStyle name="Comma 7 6 2" xfId="1357" xr:uid="{1938F577-E4AE-494A-A7E4-F4DBF6A0B56D}"/>
    <cellStyle name="Comma 7 6 2 2" xfId="4425" xr:uid="{09AA594F-6848-4C16-BAEA-DD976E7E20BB}"/>
    <cellStyle name="Comma 7 6 2 2 2" xfId="10633" xr:uid="{BC9C0CAE-CE25-41D6-8013-855D36D82651}"/>
    <cellStyle name="Comma 7 6 2 2 2 2" xfId="24996" xr:uid="{67D1C4D8-8B2D-42F7-BE76-60BEF8E6EE87}"/>
    <cellStyle name="Comma 7 6 2 2 3" xfId="20404" xr:uid="{43F9BCCB-50A1-4AFE-B45B-E04674A66B0E}"/>
    <cellStyle name="Comma 7 6 2 2 4" xfId="16731" xr:uid="{692A25AC-CD2C-4A07-864F-F3A0D90975C8}"/>
    <cellStyle name="Comma 7 6 2 2 5" xfId="31090" xr:uid="{B17C5B4F-4C33-4644-9114-DCA9B3016D52}"/>
    <cellStyle name="Comma 7 6 2 2 6" xfId="37184" xr:uid="{7FAD468D-E0D5-4EEE-93C5-B5EA859E30BE}"/>
    <cellStyle name="Comma 7 6 2 2 7" xfId="42925" xr:uid="{B059FCC2-8164-4B90-B656-4E9EC1767A50}"/>
    <cellStyle name="Comma 7 6 2 3" xfId="7623" xr:uid="{5EBE655C-7AE4-49E9-8793-5443C07F0A7E}"/>
    <cellStyle name="Comma 7 6 2 3 2" xfId="21986" xr:uid="{AEF782A4-D430-4865-B6E2-A23119AABC31}"/>
    <cellStyle name="Comma 7 6 2 4" xfId="19306" xr:uid="{3A027F74-8A7F-4439-AE78-AE2C78C2FE6E}"/>
    <cellStyle name="Comma 7 6 2 5" xfId="13721" xr:uid="{AE61C420-E057-4E6B-9E3C-05D0B666B122}"/>
    <cellStyle name="Comma 7 6 2 6" xfId="28080" xr:uid="{A42A6BED-BDE0-46EE-A140-C04C89DB36E5}"/>
    <cellStyle name="Comma 7 6 2 7" xfId="34174" xr:uid="{8571743D-D78B-41B6-A6EB-1DF8E2834E56}"/>
    <cellStyle name="Comma 7 6 2 8" xfId="40156" xr:uid="{739952BE-286A-4F03-8B88-10F61B4D355C}"/>
    <cellStyle name="Comma 7 6 3" xfId="1722" xr:uid="{20C8AF0F-97CB-4243-8C6C-3FC76DE278CD}"/>
    <cellStyle name="Comma 7 6 3 2" xfId="4797" xr:uid="{AA0141D9-1C25-4DC1-82DD-88D585091997}"/>
    <cellStyle name="Comma 7 6 3 2 2" xfId="11007" xr:uid="{1B73C2FA-42F3-4A5B-A5E7-649635F573F4}"/>
    <cellStyle name="Comma 7 6 3 2 2 2" xfId="25370" xr:uid="{36F9B5BB-5168-4E69-9D9A-F644923567E4}"/>
    <cellStyle name="Comma 7 6 3 2 3" xfId="20530" xr:uid="{22F97A03-F7EB-454B-9907-AF50A5509721}"/>
    <cellStyle name="Comma 7 6 3 2 4" xfId="17105" xr:uid="{951EFE05-3CD1-4527-8272-BC121AE13535}"/>
    <cellStyle name="Comma 7 6 3 2 5" xfId="31464" xr:uid="{2EA2CF85-BB8C-46B0-B7CD-188C6CDA2E3B}"/>
    <cellStyle name="Comma 7 6 3 2 6" xfId="37558" xr:uid="{BBD897CD-4187-4A13-B6E4-2128A5ACD7B4}"/>
    <cellStyle name="Comma 7 6 3 3" xfId="7997" xr:uid="{913B4AF6-3E0A-44B0-A520-9D8C214E2BF8}"/>
    <cellStyle name="Comma 7 6 3 3 2" xfId="22360" xr:uid="{7251E21A-B68C-46AE-96A5-31263F43C364}"/>
    <cellStyle name="Comma 7 6 3 4" xfId="19432" xr:uid="{267B6F0F-5872-4070-99F5-622AF3794454}"/>
    <cellStyle name="Comma 7 6 3 5" xfId="14095" xr:uid="{074AC4C6-14E9-49E9-9209-DD2E1B7C1002}"/>
    <cellStyle name="Comma 7 6 3 6" xfId="28454" xr:uid="{88DFF75D-1241-44C3-9ADF-A3C3B4B642E7}"/>
    <cellStyle name="Comma 7 6 3 7" xfId="34548" xr:uid="{2104397C-8953-4CA6-A70F-E9BF50D15459}"/>
    <cellStyle name="Comma 7 6 3 8" xfId="43837" xr:uid="{50A6B1A0-DB20-40DB-B21A-631120CE9057}"/>
    <cellStyle name="Comma 7 6 4" xfId="2093" xr:uid="{BFF3EBB4-0D69-4F6F-97CE-CB161E9F47A1}"/>
    <cellStyle name="Comma 7 6 4 2" xfId="5171" xr:uid="{F1F79134-D315-4E6F-869A-D79DF8603A17}"/>
    <cellStyle name="Comma 7 6 4 2 2" xfId="11381" xr:uid="{5576894B-6140-41F3-966D-07A5EFEECE71}"/>
    <cellStyle name="Comma 7 6 4 2 2 2" xfId="25744" xr:uid="{127BDA17-23A9-49CC-AD1C-4D9AA5F46D14}"/>
    <cellStyle name="Comma 7 6 4 2 3" xfId="20656" xr:uid="{3CFD87E8-94D5-4A06-ACB2-6D6142F6B135}"/>
    <cellStyle name="Comma 7 6 4 2 4" xfId="17479" xr:uid="{D606D69D-D79A-4A75-9849-1BA8EB9B9AF8}"/>
    <cellStyle name="Comma 7 6 4 2 5" xfId="31838" xr:uid="{DA45290D-557A-41C8-9FBD-F1F2249E2B48}"/>
    <cellStyle name="Comma 7 6 4 2 6" xfId="37932" xr:uid="{CAC2FAEA-813B-435D-A733-9C8714695D7B}"/>
    <cellStyle name="Comma 7 6 4 3" xfId="8371" xr:uid="{BDD98D42-087B-4167-99BD-EF40CD9A024E}"/>
    <cellStyle name="Comma 7 6 4 3 2" xfId="22734" xr:uid="{39958378-2BAD-4965-9A0A-F968806679D3}"/>
    <cellStyle name="Comma 7 6 4 4" xfId="19558" xr:uid="{EC8231DF-F7E7-48BE-A595-E16253609730}"/>
    <cellStyle name="Comma 7 6 4 5" xfId="14469" xr:uid="{49C0970A-4737-4C98-B0C2-D462C44F4924}"/>
    <cellStyle name="Comma 7 6 4 6" xfId="28828" xr:uid="{11B5D8F0-D158-4D5C-BB84-9F63D4A727C1}"/>
    <cellStyle name="Comma 7 6 4 7" xfId="34922" xr:uid="{8BB264C5-7717-4D89-BF64-25BC175456F2}"/>
    <cellStyle name="Comma 7 6 4 8" xfId="44736" xr:uid="{55A54F1E-63BE-4B95-9598-564431641531}"/>
    <cellStyle name="Comma 7 6 5" xfId="2466" xr:uid="{667A64BB-C6A8-4FB7-A645-E82090B26C50}"/>
    <cellStyle name="Comma 7 6 5 2" xfId="5545" xr:uid="{B75CA079-B74B-4C5B-81FF-A42E09DF3433}"/>
    <cellStyle name="Comma 7 6 5 2 2" xfId="11755" xr:uid="{30635080-97C0-44F3-9088-37C7A490357B}"/>
    <cellStyle name="Comma 7 6 5 2 2 2" xfId="26118" xr:uid="{247CF77F-DA07-45A8-925E-229A97EF9409}"/>
    <cellStyle name="Comma 7 6 5 2 3" xfId="20782" xr:uid="{5BAFCF93-87DE-4C53-8FD8-DE85CB076F36}"/>
    <cellStyle name="Comma 7 6 5 2 4" xfId="17853" xr:uid="{6782B87F-0659-4F73-9E78-B88B32C418AD}"/>
    <cellStyle name="Comma 7 6 5 2 5" xfId="32212" xr:uid="{07F28181-A217-4811-A573-50335FDA0357}"/>
    <cellStyle name="Comma 7 6 5 2 6" xfId="38306" xr:uid="{74335403-1E09-4DC6-818E-525114A4945E}"/>
    <cellStyle name="Comma 7 6 5 3" xfId="8745" xr:uid="{94F22E9A-4AF0-4DA9-B3F8-B39959597CFD}"/>
    <cellStyle name="Comma 7 6 5 3 2" xfId="23108" xr:uid="{E07976A9-9BF6-4A38-B3A8-16C447C3292F}"/>
    <cellStyle name="Comma 7 6 5 4" xfId="19684" xr:uid="{2023A4ED-2EC2-4BB8-A0F2-4CED85189851}"/>
    <cellStyle name="Comma 7 6 5 5" xfId="14843" xr:uid="{5A3EEFBA-2588-4814-A2D2-5A5E2ED93EB1}"/>
    <cellStyle name="Comma 7 6 5 6" xfId="29202" xr:uid="{B7CC1E37-D228-45FE-9ECB-A675D6A9250A}"/>
    <cellStyle name="Comma 7 6 5 7" xfId="35296" xr:uid="{E30193FD-0724-47F9-B5F1-ED77DF62B0BB}"/>
    <cellStyle name="Comma 7 6 5 8" xfId="45732" xr:uid="{F042D3E3-CBFE-480F-9884-535D4B29CF56}"/>
    <cellStyle name="Comma 7 6 6" xfId="2840" xr:uid="{30946670-9B1F-4652-926D-CBCB8093EE29}"/>
    <cellStyle name="Comma 7 6 6 2" xfId="5919" xr:uid="{488452E0-6F60-49EC-8363-283DE060082C}"/>
    <cellStyle name="Comma 7 6 6 2 2" xfId="12129" xr:uid="{5B9A4B91-6204-4BA7-A091-F3DB5A9DC6FB}"/>
    <cellStyle name="Comma 7 6 6 2 2 2" xfId="26492" xr:uid="{3386F633-FAA7-42E7-819D-02ECF692573B}"/>
    <cellStyle name="Comma 7 6 6 2 3" xfId="20908" xr:uid="{70DCB5EF-8760-40C1-A6CE-1B4408A5E509}"/>
    <cellStyle name="Comma 7 6 6 2 4" xfId="18227" xr:uid="{7E24040B-10C2-49FF-8EC0-0569FFE169DC}"/>
    <cellStyle name="Comma 7 6 6 2 5" xfId="32586" xr:uid="{925B1FB3-4737-4A52-A808-8DFBFB0F31CB}"/>
    <cellStyle name="Comma 7 6 6 2 6" xfId="38680" xr:uid="{F96C1C71-95A8-4F89-8496-134A124572FA}"/>
    <cellStyle name="Comma 7 6 6 3" xfId="9119" xr:uid="{1CFF09B7-77E1-4E2E-84C2-EE1A3919CBD6}"/>
    <cellStyle name="Comma 7 6 6 3 2" xfId="23482" xr:uid="{E5A334FB-8BF0-4F2E-A582-DA26EEEDC814}"/>
    <cellStyle name="Comma 7 6 6 4" xfId="19810" xr:uid="{7395AD2F-D679-4CD9-94A3-4552202C0EC2}"/>
    <cellStyle name="Comma 7 6 6 5" xfId="15217" xr:uid="{103541A2-0D72-44BE-A970-30BDEADDEE3A}"/>
    <cellStyle name="Comma 7 6 6 6" xfId="29576" xr:uid="{066557CA-DC3C-44FA-AD1A-F208EB46C7BE}"/>
    <cellStyle name="Comma 7 6 6 7" xfId="35670" xr:uid="{6F918F31-21AA-43AC-8E4D-7BA04AED5D45}"/>
    <cellStyle name="Comma 7 6 6 8" xfId="42012" xr:uid="{ACCEEEC6-FEE5-4BFD-9D08-3D1C1E15580E}"/>
    <cellStyle name="Comma 7 6 7" xfId="3214" xr:uid="{8C82F999-9D7B-4C95-A1F4-E2891FB7F0C6}"/>
    <cellStyle name="Comma 7 6 7 2" xfId="6293" xr:uid="{015F8E88-CC9A-4AC8-8453-E0A1C6E2CC2A}"/>
    <cellStyle name="Comma 7 6 7 2 2" xfId="12503" xr:uid="{2FC589B9-B840-45F3-A9EE-113D515ABE20}"/>
    <cellStyle name="Comma 7 6 7 2 2 2" xfId="26866" xr:uid="{DBF54B4F-803F-46CD-B5BE-E6AF0F63E956}"/>
    <cellStyle name="Comma 7 6 7 2 3" xfId="21034" xr:uid="{D5C924AD-8A3F-48F1-B453-31754E4A64AE}"/>
    <cellStyle name="Comma 7 6 7 2 4" xfId="18601" xr:uid="{70F7B768-756D-4627-8497-D1FBFE0A47F4}"/>
    <cellStyle name="Comma 7 6 7 2 5" xfId="32960" xr:uid="{F2555AFE-3FCC-4531-B1AC-A290C919C468}"/>
    <cellStyle name="Comma 7 6 7 2 6" xfId="39054" xr:uid="{37497A94-E7D7-49F4-95EE-FC05B3C638BE}"/>
    <cellStyle name="Comma 7 6 7 3" xfId="9493" xr:uid="{B07B60B7-9E86-45CE-A414-34CC66294552}"/>
    <cellStyle name="Comma 7 6 7 3 2" xfId="23856" xr:uid="{74D53553-AE2C-45E1-872C-A66F4D384FEA}"/>
    <cellStyle name="Comma 7 6 7 4" xfId="19936" xr:uid="{E9160C0D-7F79-496A-977D-B3AC3F9581FB}"/>
    <cellStyle name="Comma 7 6 7 5" xfId="15591" xr:uid="{449132F8-6497-4B08-AA26-C6E29A59CF0C}"/>
    <cellStyle name="Comma 7 6 7 6" xfId="29950" xr:uid="{447EF8BE-4A25-49C3-BD10-99646C6F0B19}"/>
    <cellStyle name="Comma 7 6 7 7" xfId="36044" xr:uid="{D9C85457-4033-4E96-9841-1EE93E2D3F0E}"/>
    <cellStyle name="Comma 7 6 7 8" xfId="45936" xr:uid="{DFD12057-7A63-4CE2-A841-B9C5E862AB51}"/>
    <cellStyle name="Comma 7 6 8" xfId="3590" xr:uid="{293797B6-EAB1-4081-97C5-A69B3A44B830}"/>
    <cellStyle name="Comma 7 6 8 2" xfId="6669" xr:uid="{54590D7D-1AD8-408E-AD58-BE1F5F998AA5}"/>
    <cellStyle name="Comma 7 6 8 2 2" xfId="12878" xr:uid="{3513CB08-E268-467E-A02C-7F4CCAF52F19}"/>
    <cellStyle name="Comma 7 6 8 2 2 2" xfId="27241" xr:uid="{7E932E5D-EC3C-44DA-986E-84AE0E72FB4E}"/>
    <cellStyle name="Comma 7 6 8 2 3" xfId="21162" xr:uid="{8974CCFD-0718-43C8-BCCD-AC8A9B9E8996}"/>
    <cellStyle name="Comma 7 6 8 2 4" xfId="18976" xr:uid="{1EB03831-3BF2-43C8-80E7-FC9B131379C5}"/>
    <cellStyle name="Comma 7 6 8 2 5" xfId="33335" xr:uid="{EDABD43F-4425-475C-99C5-A49C053EA48D}"/>
    <cellStyle name="Comma 7 6 8 2 6" xfId="39429" xr:uid="{8914E164-070A-427F-BEEE-2FFE2E46EC11}"/>
    <cellStyle name="Comma 7 6 8 3" xfId="9869" xr:uid="{6A4FBBD4-9D52-410F-996D-E68A32DCA723}"/>
    <cellStyle name="Comma 7 6 8 3 2" xfId="24232" xr:uid="{17F71F5E-E995-4ADA-9483-D80B14603F0C}"/>
    <cellStyle name="Comma 7 6 8 4" xfId="20064" xr:uid="{FC90EAB2-6830-4894-AFFA-5683627A7C9F}"/>
    <cellStyle name="Comma 7 6 8 5" xfId="15967" xr:uid="{1A2C29D1-8EF3-4E26-B692-9629CCDA705A}"/>
    <cellStyle name="Comma 7 6 8 6" xfId="30326" xr:uid="{75AAF229-977F-49F8-A62F-5AB4731F7D5D}"/>
    <cellStyle name="Comma 7 6 8 7" xfId="36420" xr:uid="{72334DEB-AC7F-4C6C-8E01-3E831EC3F38D}"/>
    <cellStyle name="Comma 7 6 9" xfId="4167" xr:uid="{F7CB3E0F-047C-4CA7-9F9E-3AC7A5D55CDB}"/>
    <cellStyle name="Comma 7 6 9 2" xfId="6843" xr:uid="{8E4EEA4C-7226-44D5-9A90-1CA68C9BE3F8}"/>
    <cellStyle name="Comma 7 6 9 2 2" xfId="10419" xr:uid="{7A85AE35-3994-45C6-92F8-7A6E98A9B10D}"/>
    <cellStyle name="Comma 7 6 9 2 2 2" xfId="24782" xr:uid="{557D29C9-8464-40AD-BA82-5415CF49BF4F}"/>
    <cellStyle name="Comma 7 6 9 2 3" xfId="21221" xr:uid="{329339FA-7AD4-42F9-97C0-FD491DBAD2E6}"/>
    <cellStyle name="Comma 7 6 9 2 4" xfId="16517" xr:uid="{1C0831B7-7EEC-45ED-AA38-20C3D0B8E0F7}"/>
    <cellStyle name="Comma 7 6 9 2 5" xfId="30876" xr:uid="{790A7434-D6B7-48F2-B883-064E382C96FA}"/>
    <cellStyle name="Comma 7 6 9 2 6" xfId="36970" xr:uid="{3BDFD4B8-7360-4EAF-984A-133F5380C28F}"/>
    <cellStyle name="Comma 7 6 9 3" xfId="7365" xr:uid="{639C17CC-7FD8-44FD-A2BC-1BD3E3DBC54F}"/>
    <cellStyle name="Comma 7 6 9 3 2" xfId="21727" xr:uid="{B08B1158-EF85-4856-BE9E-F4AB7316424C}"/>
    <cellStyle name="Comma 7 6 9 4" xfId="20278" xr:uid="{E8487E08-EDDE-444F-BCF0-0F3313262A91}"/>
    <cellStyle name="Comma 7 6 9 5" xfId="13462" xr:uid="{6354BA18-ABCE-49B0-97CC-B51452078226}"/>
    <cellStyle name="Comma 7 6 9 6" xfId="27821" xr:uid="{4F2F8ACA-4FFD-4FCE-90BE-28DF39B6D905}"/>
    <cellStyle name="Comma 7 6 9 7" xfId="33915" xr:uid="{090B81E9-8AB3-445A-AEBB-F230D03B6E37}"/>
    <cellStyle name="Comma 7 7" xfId="732" xr:uid="{EC8A3E26-3776-4A58-B15D-5C2400F3D7F3}"/>
    <cellStyle name="Comma 7 7 10" xfId="7113" xr:uid="{1955B6F6-A260-4656-AE3A-627CED45E984}"/>
    <cellStyle name="Comma 7 7 10 2" xfId="21475" xr:uid="{0ACCBAAF-458C-4057-80B0-3C971E0AAF24}"/>
    <cellStyle name="Comma 7 7 11" xfId="19264" xr:uid="{FFB2B937-6439-4187-89C5-84F953C166E5}"/>
    <cellStyle name="Comma 7 7 12" xfId="13210" xr:uid="{730B1B4E-E60B-4D73-B6BC-4A23DE28EB07}"/>
    <cellStyle name="Comma 7 7 13" xfId="27569" xr:uid="{21EEE4C2-EA7D-44D6-90F6-16035CB0F8F0}"/>
    <cellStyle name="Comma 7 7 14" xfId="33663" xr:uid="{A70BC181-99F0-4826-8BAF-BF438B9886C5}"/>
    <cellStyle name="Comma 7 7 15" xfId="1307" xr:uid="{688FEE2A-87F5-4C73-9412-38139A2DEE86}"/>
    <cellStyle name="Comma 7 7 16" xfId="40123" xr:uid="{EB621934-0FC7-49AD-9673-4AF0A6A59C40}"/>
    <cellStyle name="Comma 7 7 2" xfId="1671" xr:uid="{D9DF1C29-8E96-4809-9B67-733CD4A6A8EC}"/>
    <cellStyle name="Comma 7 7 2 2" xfId="4746" xr:uid="{2D71A84A-AC7D-46EE-827F-D0DACF392A09}"/>
    <cellStyle name="Comma 7 7 2 2 2" xfId="10956" xr:uid="{322DCEA8-FD9D-47F6-A7F4-74EEFE15672C}"/>
    <cellStyle name="Comma 7 7 2 2 2 2" xfId="25319" xr:uid="{1ABD932F-EFDD-4449-B80A-6E46C3C084D2}"/>
    <cellStyle name="Comma 7 7 2 2 3" xfId="20488" xr:uid="{CF0EC863-B3E9-4C56-9EF4-15707AC88C9F}"/>
    <cellStyle name="Comma 7 7 2 2 4" xfId="17054" xr:uid="{3EC9221B-76C1-4DA3-9F96-8191B91AE641}"/>
    <cellStyle name="Comma 7 7 2 2 5" xfId="31413" xr:uid="{59A295F3-8A5B-471F-B2E3-D9BC3C9F3041}"/>
    <cellStyle name="Comma 7 7 2 2 6" xfId="37507" xr:uid="{B8AD195C-705E-4361-81A0-7065CFE181CA}"/>
    <cellStyle name="Comma 7 7 2 3" xfId="7946" xr:uid="{D04EDE4C-FCE3-43AD-802C-8477561F378F}"/>
    <cellStyle name="Comma 7 7 2 3 2" xfId="22309" xr:uid="{354DD132-3DC5-400B-A2A0-252344577BB3}"/>
    <cellStyle name="Comma 7 7 2 4" xfId="19390" xr:uid="{B724757C-34B5-4B94-A3C5-A01F9E3BAD15}"/>
    <cellStyle name="Comma 7 7 2 5" xfId="14044" xr:uid="{9F1246C7-02B6-4CB4-A1DE-10A8113F9A7A}"/>
    <cellStyle name="Comma 7 7 2 6" xfId="28403" xr:uid="{CB874CB2-C018-4ABB-B31B-60AF9865B251}"/>
    <cellStyle name="Comma 7 7 2 7" xfId="34497" xr:uid="{52544E04-205E-4BEB-A513-EAD0AE433105}"/>
    <cellStyle name="Comma 7 7 2 8" xfId="42137" xr:uid="{3EB3BCA3-F886-4BB9-ACEB-945039032410}"/>
    <cellStyle name="Comma 7 7 3" xfId="2042" xr:uid="{BC5AFF1A-465A-4E68-B3F5-6E41D87964BB}"/>
    <cellStyle name="Comma 7 7 3 2" xfId="5120" xr:uid="{A36DD138-1979-4E84-8850-EC6B5EE6A209}"/>
    <cellStyle name="Comma 7 7 3 2 2" xfId="11330" xr:uid="{3829B023-40B7-44DA-8DCC-31E974EB5E63}"/>
    <cellStyle name="Comma 7 7 3 2 2 2" xfId="25693" xr:uid="{30A0CAF9-B8DE-472A-88CD-A48D2442F9B2}"/>
    <cellStyle name="Comma 7 7 3 2 3" xfId="20614" xr:uid="{53AF295A-F607-4290-B2E9-D5ED9D535486}"/>
    <cellStyle name="Comma 7 7 3 2 4" xfId="17428" xr:uid="{87426783-7856-4625-94FB-F7F82B7170F9}"/>
    <cellStyle name="Comma 7 7 3 2 5" xfId="31787" xr:uid="{7AB72AB0-5C37-4DCA-8683-45A06939F5B2}"/>
    <cellStyle name="Comma 7 7 3 2 6" xfId="37881" xr:uid="{B1CA3E2C-E760-4F6C-AB99-151038C6A414}"/>
    <cellStyle name="Comma 7 7 3 3" xfId="8320" xr:uid="{2EF6AAEE-624B-4FB6-B94C-0E2D20FCBD14}"/>
    <cellStyle name="Comma 7 7 3 3 2" xfId="22683" xr:uid="{50C14667-F980-4DB9-9D57-2D77102491F2}"/>
    <cellStyle name="Comma 7 7 3 4" xfId="19516" xr:uid="{BFB499DC-73E3-4B9A-AAA2-073BB38568D1}"/>
    <cellStyle name="Comma 7 7 3 5" xfId="14418" xr:uid="{33EDDAB0-B443-4FB9-91E1-5D51CE3E1EA0}"/>
    <cellStyle name="Comma 7 7 3 6" xfId="28777" xr:uid="{4901855A-38CF-4807-9B0A-B16F49D5459B}"/>
    <cellStyle name="Comma 7 7 3 7" xfId="34871" xr:uid="{CB977736-6B68-4766-BDDF-59B752287947}"/>
    <cellStyle name="Comma 7 7 4" xfId="2415" xr:uid="{1244FF10-BD23-4010-9547-CB0E81AC1286}"/>
    <cellStyle name="Comma 7 7 4 2" xfId="5494" xr:uid="{D37E6FF8-12BD-4D8B-95F0-CE863A72651E}"/>
    <cellStyle name="Comma 7 7 4 2 2" xfId="11704" xr:uid="{CA557184-76B8-4B07-8BF3-FC1368F1A6C0}"/>
    <cellStyle name="Comma 7 7 4 2 2 2" xfId="26067" xr:uid="{6F9453AD-FEEF-466F-819B-1B1A7F05513F}"/>
    <cellStyle name="Comma 7 7 4 2 3" xfId="20740" xr:uid="{D21AFD86-2095-4E87-A08C-93B715B5941E}"/>
    <cellStyle name="Comma 7 7 4 2 4" xfId="17802" xr:uid="{F0574E58-168F-4FEE-8A4C-137EE2D5BCB0}"/>
    <cellStyle name="Comma 7 7 4 2 5" xfId="32161" xr:uid="{CA124B42-0412-4338-97FD-A3A757DC7F44}"/>
    <cellStyle name="Comma 7 7 4 2 6" xfId="38255" xr:uid="{7C973A73-B997-4064-B6A5-C8308611328F}"/>
    <cellStyle name="Comma 7 7 4 3" xfId="8694" xr:uid="{30B57B20-265A-47FC-9494-AEC3FABDEC50}"/>
    <cellStyle name="Comma 7 7 4 3 2" xfId="23057" xr:uid="{FDC22742-126A-4F70-9BC4-A4E530B3D2B5}"/>
    <cellStyle name="Comma 7 7 4 4" xfId="19642" xr:uid="{AD9BDA12-AC6D-4641-A59A-42CDB1818D00}"/>
    <cellStyle name="Comma 7 7 4 5" xfId="14792" xr:uid="{E4082289-CCBB-4FC5-AFC7-A86BFB17FCD8}"/>
    <cellStyle name="Comma 7 7 4 6" xfId="29151" xr:uid="{0A0667A9-454B-4C1D-A0E6-2A6BD5C8A3CE}"/>
    <cellStyle name="Comma 7 7 4 7" xfId="35245" xr:uid="{4829EAD1-47BE-4AFC-8CFB-257B6C3C041F}"/>
    <cellStyle name="Comma 7 7 5" xfId="2789" xr:uid="{6910C8BF-FC91-43A8-89FD-E7615AB903ED}"/>
    <cellStyle name="Comma 7 7 5 2" xfId="5868" xr:uid="{BB9FB63A-8FF0-43CF-8BF8-25D9763D06DC}"/>
    <cellStyle name="Comma 7 7 5 2 2" xfId="12078" xr:uid="{BC4A855C-60AB-4801-BEE0-A4B6B6351DDC}"/>
    <cellStyle name="Comma 7 7 5 2 2 2" xfId="26441" xr:uid="{A48A4C5D-AEDF-4B22-B512-2BC00EFFC37F}"/>
    <cellStyle name="Comma 7 7 5 2 3" xfId="20866" xr:uid="{03F3E855-507D-4A16-A22C-C77C36D65947}"/>
    <cellStyle name="Comma 7 7 5 2 4" xfId="18176" xr:uid="{D0E6812D-0EF9-4201-9C9A-2E164CFA7680}"/>
    <cellStyle name="Comma 7 7 5 2 5" xfId="32535" xr:uid="{F3C19086-C67F-449C-8C80-4F5A0330B233}"/>
    <cellStyle name="Comma 7 7 5 2 6" xfId="38629" xr:uid="{6432FCA7-EF59-4F1A-8E0A-DDE504D36C45}"/>
    <cellStyle name="Comma 7 7 5 3" xfId="9068" xr:uid="{393AFAB8-BC57-45FF-A368-F6A3D59AE7DD}"/>
    <cellStyle name="Comma 7 7 5 3 2" xfId="23431" xr:uid="{A80C5E2D-A312-42FE-A14E-6D2337FDE158}"/>
    <cellStyle name="Comma 7 7 5 4" xfId="19768" xr:uid="{AD290173-9776-47B6-B036-B74021B42F23}"/>
    <cellStyle name="Comma 7 7 5 5" xfId="15166" xr:uid="{F830AC46-624E-4849-92A2-74E4525046C7}"/>
    <cellStyle name="Comma 7 7 5 6" xfId="29525" xr:uid="{18CF47A5-4168-4123-90FC-8B93D59C0B95}"/>
    <cellStyle name="Comma 7 7 5 7" xfId="35619" xr:uid="{D4CF0312-3CB8-470D-BF4D-0D6BE9E140B5}"/>
    <cellStyle name="Comma 7 7 6" xfId="3163" xr:uid="{3F6452F7-6493-4017-85C2-71A8E775C447}"/>
    <cellStyle name="Comma 7 7 6 2" xfId="6242" xr:uid="{D98C7A2F-F362-4E8A-81D8-0F211D5502D7}"/>
    <cellStyle name="Comma 7 7 6 2 2" xfId="12452" xr:uid="{1088B7C9-68BC-42AE-A4B9-C217710BDBE8}"/>
    <cellStyle name="Comma 7 7 6 2 2 2" xfId="26815" xr:uid="{5312E944-1246-4C12-9010-835095F5442A}"/>
    <cellStyle name="Comma 7 7 6 2 3" xfId="20992" xr:uid="{D78065A6-6052-4127-AAE9-40F1412E41C4}"/>
    <cellStyle name="Comma 7 7 6 2 4" xfId="18550" xr:uid="{164DEECC-B9F4-4CF6-BE09-27A429BAC670}"/>
    <cellStyle name="Comma 7 7 6 2 5" xfId="32909" xr:uid="{4FB1C63B-13F3-415F-A54B-68D106AF75DB}"/>
    <cellStyle name="Comma 7 7 6 2 6" xfId="39003" xr:uid="{9337BC4A-B0B6-4661-970F-CCCE9268AB3A}"/>
    <cellStyle name="Comma 7 7 6 3" xfId="9442" xr:uid="{46653E9E-BB2D-4685-AC8A-59CE8F34F641}"/>
    <cellStyle name="Comma 7 7 6 3 2" xfId="23805" xr:uid="{CAC3F64B-6746-45B9-A47C-B44731BCB732}"/>
    <cellStyle name="Comma 7 7 6 4" xfId="19894" xr:uid="{FF6FE3C2-93BB-4561-B830-B0CFBC4A115F}"/>
    <cellStyle name="Comma 7 7 6 5" xfId="15540" xr:uid="{D5C71697-1F40-4637-A52B-408F1470097B}"/>
    <cellStyle name="Comma 7 7 6 6" xfId="29899" xr:uid="{7A7A2EE1-CEEA-4669-B2F0-52A248B7A987}"/>
    <cellStyle name="Comma 7 7 6 7" xfId="35993" xr:uid="{59879C4A-534A-4FE7-8751-C94935DCE2E3}"/>
    <cellStyle name="Comma 7 7 7" xfId="3539" xr:uid="{F080BED0-B092-48CB-AA22-0845E448A241}"/>
    <cellStyle name="Comma 7 7 7 2" xfId="6618" xr:uid="{D379E95A-5E17-49A0-87C0-C28BFECD2B0F}"/>
    <cellStyle name="Comma 7 7 7 2 2" xfId="12827" xr:uid="{BA71D971-8C3F-4319-867E-4EBDB1F6E47E}"/>
    <cellStyle name="Comma 7 7 7 2 2 2" xfId="27190" xr:uid="{44D2BE7D-803A-476A-9081-E1899EFC2849}"/>
    <cellStyle name="Comma 7 7 7 2 3" xfId="21120" xr:uid="{274E9BDA-966A-4E19-9CFD-5CF6FF816C64}"/>
    <cellStyle name="Comma 7 7 7 2 4" xfId="18925" xr:uid="{2B94AF4B-B7F2-4483-8FC5-70CE87681A6E}"/>
    <cellStyle name="Comma 7 7 7 2 5" xfId="33284" xr:uid="{4F9B199C-9022-4C1B-8E1F-FB0D815254E5}"/>
    <cellStyle name="Comma 7 7 7 2 6" xfId="39378" xr:uid="{F4A57DF0-F161-429C-8007-1742AB786BEA}"/>
    <cellStyle name="Comma 7 7 7 3" xfId="9818" xr:uid="{89E354F1-DC2C-4CD9-A9AF-B171F085A7A8}"/>
    <cellStyle name="Comma 7 7 7 3 2" xfId="24181" xr:uid="{810C565E-EF1F-4723-BB5F-8219AA13414D}"/>
    <cellStyle name="Comma 7 7 7 4" xfId="20022" xr:uid="{CA0D7B55-01CF-48CC-8528-358E4A6BD2FD}"/>
    <cellStyle name="Comma 7 7 7 5" xfId="15916" xr:uid="{2824EEE1-F2EF-4EB3-81BC-655F82419C52}"/>
    <cellStyle name="Comma 7 7 7 6" xfId="30275" xr:uid="{F619E7B4-7A6F-42CF-B448-278F6698FC58}"/>
    <cellStyle name="Comma 7 7 7 7" xfId="36369" xr:uid="{94E0C467-FD5F-449D-9763-8E3E1396FB7D}"/>
    <cellStyle name="Comma 7 7 8" xfId="4374" xr:uid="{7B4A17A0-5E4A-45B4-A2D6-E407265C8117}"/>
    <cellStyle name="Comma 7 7 8 2" xfId="6862" xr:uid="{744F2B70-1254-400D-9414-AF0F65CD6050}"/>
    <cellStyle name="Comma 7 7 8 2 2" xfId="10603" xr:uid="{4E2C316B-A5FE-49AE-B000-0FEF444D6C2A}"/>
    <cellStyle name="Comma 7 7 8 2 2 2" xfId="24966" xr:uid="{8E78D6EF-9A66-4EEE-81AB-9B6DEDBD92CA}"/>
    <cellStyle name="Comma 7 7 8 2 3" xfId="21239" xr:uid="{F2FAAC9B-CBAD-4C2F-A82B-613A076111D8}"/>
    <cellStyle name="Comma 7 7 8 2 4" xfId="16701" xr:uid="{9B6BE0DF-E0CB-4A64-8819-544E6730F785}"/>
    <cellStyle name="Comma 7 7 8 2 5" xfId="31060" xr:uid="{4A21D011-A9F1-4609-B177-8113671E81F0}"/>
    <cellStyle name="Comma 7 7 8 2 6" xfId="37154" xr:uid="{86B826A3-A607-4AB7-9876-A8C2F601AB0C}"/>
    <cellStyle name="Comma 7 7 8 3" xfId="7572" xr:uid="{23BBBB85-98BE-4662-85A4-AE45D0A921BC}"/>
    <cellStyle name="Comma 7 7 8 3 2" xfId="21935" xr:uid="{7F395464-759A-4720-96DC-D2D531F9116F}"/>
    <cellStyle name="Comma 7 7 8 4" xfId="20362" xr:uid="{4746C11B-020D-4309-94F0-51E67C3C3609}"/>
    <cellStyle name="Comma 7 7 8 5" xfId="13670" xr:uid="{DD55065C-23A5-4FE3-9D26-A1D4BCA0A588}"/>
    <cellStyle name="Comma 7 7 8 6" xfId="28029" xr:uid="{751C38EC-8972-4E60-9C5E-A1BD5B87B3C6}"/>
    <cellStyle name="Comma 7 7 8 7" xfId="34123" xr:uid="{46E17824-1038-4AB5-BDFE-BD5D6C3D6EA3}"/>
    <cellStyle name="Comma 7 7 9" xfId="3915" xr:uid="{5E47B98D-D607-43BC-B4C3-2DD86E8859F8}"/>
    <cellStyle name="Comma 7 7 9 2" xfId="10194" xr:uid="{7027199F-C990-4E04-95F9-E9D9A9D421FB}"/>
    <cellStyle name="Comma 7 7 9 2 2" xfId="24557" xr:uid="{7CD01868-D86C-403A-86ED-6F37A70DD7ED}"/>
    <cellStyle name="Comma 7 7 9 3" xfId="20150" xr:uid="{66A97A99-5624-46A9-B80C-E8B4DC9849EB}"/>
    <cellStyle name="Comma 7 7 9 4" xfId="16292" xr:uid="{6169A45A-C696-434A-9AB4-5E81DA17E243}"/>
    <cellStyle name="Comma 7 7 9 5" xfId="30651" xr:uid="{414F54DB-E977-4F57-BDB2-C295A1D07663}"/>
    <cellStyle name="Comma 7 7 9 6" xfId="36745" xr:uid="{5EA8E236-6D9F-40C7-B13D-7FC6AE09035E}"/>
    <cellStyle name="Comma 7 8" xfId="1157" xr:uid="{D9F0B535-AAA3-4530-A14B-316755E3F6A2}"/>
    <cellStyle name="Comma 7 8 2" xfId="4218" xr:uid="{8B3E1C24-57E9-4860-8EF1-15A9397F72CC}"/>
    <cellStyle name="Comma 7 8 2 2" xfId="10449" xr:uid="{AC074151-CBF0-4004-81CB-A2EF671AE9C3}"/>
    <cellStyle name="Comma 7 8 2 2 2" xfId="24812" xr:uid="{6C6D8944-8B8B-4774-898A-4A598550E32B}"/>
    <cellStyle name="Comma 7 8 2 3" xfId="20320" xr:uid="{2583CEFD-80BD-4A55-8B4A-F6A6E88857CC}"/>
    <cellStyle name="Comma 7 8 2 4" xfId="16547" xr:uid="{28C5AA72-C597-4EB0-B647-540B29B032F0}"/>
    <cellStyle name="Comma 7 8 2 5" xfId="30906" xr:uid="{C2D67864-61FB-40F9-AF06-3F907650A64C}"/>
    <cellStyle name="Comma 7 8 2 6" xfId="37000" xr:uid="{17F30105-3535-4A09-B0E4-01B1FD1EC37F}"/>
    <cellStyle name="Comma 7 8 3" xfId="7416" xr:uid="{51E09649-E52C-4DC5-888D-B29E532199D7}"/>
    <cellStyle name="Comma 7 8 3 2" xfId="21778" xr:uid="{30397AC2-FFB8-433D-98EF-16A6D0B3D217}"/>
    <cellStyle name="Comma 7 8 4" xfId="19222" xr:uid="{C37987F4-041B-4EF0-875C-4C5E7F8E7087}"/>
    <cellStyle name="Comma 7 8 5" xfId="13513" xr:uid="{F9F7DF2B-6D53-474A-959C-3B9D067B924C}"/>
    <cellStyle name="Comma 7 8 6" xfId="27872" xr:uid="{4B560789-2151-4E94-A3BE-7E7BA54E20EF}"/>
    <cellStyle name="Comma 7 8 7" xfId="33966" xr:uid="{013BCDEA-4109-4A63-98A5-E2518F33A938}"/>
    <cellStyle name="Comma 7 8 8" xfId="43058" xr:uid="{2BFE74BF-93DF-4EBC-B1F2-4AD84DEDDC0F}"/>
    <cellStyle name="Comma 7 9" xfId="1517" xr:uid="{9A2FF92D-A620-4E2A-9B8B-4715F3F54D40}"/>
    <cellStyle name="Comma 7 9 2" xfId="4590" xr:uid="{0F00C257-5627-4A8B-929C-3B68CB8EC95A}"/>
    <cellStyle name="Comma 7 9 2 2" xfId="10799" xr:uid="{7D6D60AD-A2BA-46D5-B7C2-B9371020DE58}"/>
    <cellStyle name="Comma 7 9 2 2 2" xfId="25162" xr:uid="{5C33E0C6-526E-4A2D-8968-8B0ECDBD0B98}"/>
    <cellStyle name="Comma 7 9 2 3" xfId="20446" xr:uid="{0A76AE0D-5F78-4F45-B83C-4F44D4A27A0D}"/>
    <cellStyle name="Comma 7 9 2 4" xfId="16897" xr:uid="{72DF5435-9A4E-40AE-B5E9-F52DB8A9003E}"/>
    <cellStyle name="Comma 7 9 2 5" xfId="31256" xr:uid="{73AB9BAE-5A90-420E-BF75-B1C9D4E0ADA5}"/>
    <cellStyle name="Comma 7 9 2 6" xfId="37350" xr:uid="{7C74767F-E8E3-4A4A-ABBD-2B6DA2B09E48}"/>
    <cellStyle name="Comma 7 9 3" xfId="7789" xr:uid="{53F6CCC4-47D8-4498-8279-99127DE80BC7}"/>
    <cellStyle name="Comma 7 9 3 2" xfId="22152" xr:uid="{AC485649-46E3-4FD5-8693-763B0DFB085A}"/>
    <cellStyle name="Comma 7 9 4" xfId="19348" xr:uid="{AE0B2F7C-F8D2-4DB6-9B41-5E40EF559C85}"/>
    <cellStyle name="Comma 7 9 5" xfId="13887" xr:uid="{1B292D29-D233-4813-BBE9-24E7BB400C2D}"/>
    <cellStyle name="Comma 7 9 6" xfId="28246" xr:uid="{14B3012A-ABE0-4AF7-8E7D-8EDBEC27A8A2}"/>
    <cellStyle name="Comma 7 9 7" xfId="34340" xr:uid="{B3FD51DF-027E-42CD-9C05-8E58649B772D}"/>
    <cellStyle name="Comma 7 9 8" xfId="43963" xr:uid="{07B255A2-1051-4E73-B3F4-59187EC60E83}"/>
    <cellStyle name="Comma 70" xfId="41319" xr:uid="{70FD0C5D-19E5-4A75-9C97-2B197DB5076A}"/>
    <cellStyle name="Comma 70 2" xfId="41813" xr:uid="{0FE0CB37-5E2C-4764-80AE-D9F5E61C7ED5}"/>
    <cellStyle name="Comma 70 2 2" xfId="42757" xr:uid="{F95A493D-CC0A-4952-9532-EBDA6B24A939}"/>
    <cellStyle name="Comma 70 2 3" xfId="43671" xr:uid="{5B743554-0671-4BCD-A10D-681E8547B9DB}"/>
    <cellStyle name="Comma 70 2 4" xfId="44570" xr:uid="{F8D4F010-C1F5-46B0-B3EC-45353564F4B3}"/>
    <cellStyle name="Comma 70 2 5" xfId="45545" xr:uid="{F1B1D939-AED1-47A2-A1B4-64A9435CDD65}"/>
    <cellStyle name="Comma 70 3" xfId="42324" xr:uid="{146A987F-4C04-41FA-B08D-463824254B0B}"/>
    <cellStyle name="Comma 70 4" xfId="43241" xr:uid="{5F703B8F-571E-48BD-9C96-1B20A86D3D94}"/>
    <cellStyle name="Comma 70 5" xfId="44140" xr:uid="{260A0578-74EB-4F39-AE22-712AD70FBF36}"/>
    <cellStyle name="Comma 70 6" xfId="45100" xr:uid="{08CC342A-7C84-4AF2-8F9A-5EB91483316B}"/>
    <cellStyle name="Comma 71" xfId="41329" xr:uid="{E82B3C0A-7E23-4709-9B3C-5879E4B72F18}"/>
    <cellStyle name="Comma 71 2" xfId="41823" xr:uid="{58A0677F-589C-4887-BC6A-43DE6C5BA05A}"/>
    <cellStyle name="Comma 71 2 2" xfId="42767" xr:uid="{7C7DC8CE-0EC4-4B20-BD13-FCC11A8B297E}"/>
    <cellStyle name="Comma 71 2 3" xfId="43681" xr:uid="{55D9B3F9-BBA0-4BD5-8E02-382579EE6598}"/>
    <cellStyle name="Comma 71 2 4" xfId="44580" xr:uid="{170B47AB-4ADE-4BFD-B95D-14F7A1611582}"/>
    <cellStyle name="Comma 71 2 5" xfId="45555" xr:uid="{C89DAA6B-425D-404C-B918-1AECFF98B4B6}"/>
    <cellStyle name="Comma 71 3" xfId="42334" xr:uid="{66B4AF20-9FFD-4EDA-A697-3E5EA7951266}"/>
    <cellStyle name="Comma 71 4" xfId="43251" xr:uid="{0989A66B-B61C-45A5-A9B7-C344D63712E5}"/>
    <cellStyle name="Comma 71 5" xfId="44150" xr:uid="{633A4524-7047-4707-9208-CB629BDC3298}"/>
    <cellStyle name="Comma 71 6" xfId="45110" xr:uid="{82818E59-DE87-44FB-920B-F56F5711FAB1}"/>
    <cellStyle name="Comma 72" xfId="41340" xr:uid="{601F4173-C963-487B-9E2B-BD13C5AFAF18}"/>
    <cellStyle name="Comma 72 2" xfId="41834" xr:uid="{97A06E9E-737F-4BE8-AEE4-42CB830DD705}"/>
    <cellStyle name="Comma 72 2 2" xfId="42778" xr:uid="{DD79BE82-F1A9-4D95-87C1-979CDB1148F1}"/>
    <cellStyle name="Comma 72 2 3" xfId="43692" xr:uid="{79C08EB7-1669-4FC6-86F3-591D32B7B10C}"/>
    <cellStyle name="Comma 72 2 4" xfId="44591" xr:uid="{0E370CC9-9199-42A8-82D7-C62646A6EAD2}"/>
    <cellStyle name="Comma 72 2 5" xfId="45566" xr:uid="{3830C75F-6109-45CA-B45E-2F826774313B}"/>
    <cellStyle name="Comma 72 3" xfId="42345" xr:uid="{D078DB04-6A40-49D2-8E67-AA9EB033B7AA}"/>
    <cellStyle name="Comma 72 4" xfId="43262" xr:uid="{96F24D4B-BE0E-4B2C-B482-B704A0E5F9F3}"/>
    <cellStyle name="Comma 72 5" xfId="44161" xr:uid="{F5F349FF-5445-4E6E-B961-B19A425E1101}"/>
    <cellStyle name="Comma 72 6" xfId="45121" xr:uid="{FE2EE6DD-1669-41F8-801B-DE133D9244C9}"/>
    <cellStyle name="Comma 73" xfId="41347" xr:uid="{CC6E5BD5-5D49-418D-BB16-F3EDBAA7DDB0}"/>
    <cellStyle name="Comma 73 2" xfId="41841" xr:uid="{006D01D8-3D7E-43AD-B970-E88C4B4CABA3}"/>
    <cellStyle name="Comma 73 2 2" xfId="42785" xr:uid="{AE7B7287-487E-4E08-8B67-B23531CDAA24}"/>
    <cellStyle name="Comma 73 2 3" xfId="43699" xr:uid="{E41C0948-C646-4D7B-9FE7-8BAD1DFFE384}"/>
    <cellStyle name="Comma 73 2 4" xfId="44598" xr:uid="{9F724C4E-7C97-42C2-BB46-B779B427871F}"/>
    <cellStyle name="Comma 73 2 5" xfId="45573" xr:uid="{645432AF-A2C9-4FB2-9E5E-1A5B2634B607}"/>
    <cellStyle name="Comma 73 3" xfId="42352" xr:uid="{320AB801-F9DD-4E4C-A667-B60757745EBB}"/>
    <cellStyle name="Comma 73 4" xfId="43269" xr:uid="{1515E14B-FFB7-4F85-9474-B5D12D32957B}"/>
    <cellStyle name="Comma 73 5" xfId="44168" xr:uid="{31B5FAC0-D57A-4317-B078-8FA191E45730}"/>
    <cellStyle name="Comma 73 6" xfId="45128" xr:uid="{DD4908A1-7281-4ECF-9AD2-76F4A9490D30}"/>
    <cellStyle name="Comma 74" xfId="41348" xr:uid="{B1166CE0-1519-4702-81F6-BC00D04E45A3}"/>
    <cellStyle name="Comma 74 2" xfId="41842" xr:uid="{0B0343D8-12A7-4F10-87E0-184F98E4F2F3}"/>
    <cellStyle name="Comma 74 2 2" xfId="42786" xr:uid="{3B4048C5-9CF0-415C-8C57-118CC222CAAE}"/>
    <cellStyle name="Comma 74 2 3" xfId="43700" xr:uid="{DF31EF60-B5C6-47C4-B34A-3F834F3259A8}"/>
    <cellStyle name="Comma 74 2 4" xfId="44599" xr:uid="{955D9159-8E09-4B23-9610-9D408A216290}"/>
    <cellStyle name="Comma 74 2 5" xfId="45574" xr:uid="{70FCB7AC-E465-4414-B76F-C151C076CB88}"/>
    <cellStyle name="Comma 74 3" xfId="42353" xr:uid="{4E0FE6F5-0008-47D5-9833-B3C38627043B}"/>
    <cellStyle name="Comma 74 4" xfId="43270" xr:uid="{C681FA6A-6162-46AD-81C2-275547CB0352}"/>
    <cellStyle name="Comma 74 5" xfId="44169" xr:uid="{3D2FF72C-EE53-4C34-8363-CD5CE1A8BDA3}"/>
    <cellStyle name="Comma 74 6" xfId="45129" xr:uid="{744DEC84-244C-4195-BCB1-441F4BBCC29D}"/>
    <cellStyle name="Comma 75" xfId="41426" xr:uid="{144542C5-E005-4032-9E1F-6497AA46D795}"/>
    <cellStyle name="Comma 75 2" xfId="41909" xr:uid="{A58953EF-6C04-4A7D-BB9D-DADF739B741C}"/>
    <cellStyle name="Comma 75 2 2" xfId="42846" xr:uid="{28FECCC2-6983-4319-A5F0-D7A6C62BD3CC}"/>
    <cellStyle name="Comma 75 2 3" xfId="43760" xr:uid="{EA8CB2D3-8094-4D30-8237-4F5FB1F4D4AA}"/>
    <cellStyle name="Comma 75 2 4" xfId="44659" xr:uid="{987AD8A1-5212-46C6-AD0D-D0A25920CC1F}"/>
    <cellStyle name="Comma 75 2 5" xfId="45641" xr:uid="{00D5C741-0B7E-4F83-8EE7-97A43D2CBF80}"/>
    <cellStyle name="Comma 75 3" xfId="42415" xr:uid="{F8ADED5E-D21F-4FFF-8E5A-DDB551A72347}"/>
    <cellStyle name="Comma 75 4" xfId="43330" xr:uid="{2E589AF5-64AA-43B7-B40D-C3EB4F3BABD0}"/>
    <cellStyle name="Comma 75 5" xfId="44229" xr:uid="{33DA71AA-C7B5-4F0B-8B1B-43DFA454FFE7}"/>
    <cellStyle name="Comma 75 6" xfId="45196" xr:uid="{D20FBAE0-F98E-4ED0-ADB9-FA3CDF68A142}"/>
    <cellStyle name="Comma 76" xfId="41430" xr:uid="{DFDE71FC-15D8-4DB8-8A9E-B9A175B1C317}"/>
    <cellStyle name="Comma 76 2" xfId="41913" xr:uid="{166E0F1C-ABA5-40B4-80AE-29EEE5E96B11}"/>
    <cellStyle name="Comma 76 2 2" xfId="42850" xr:uid="{2D7FC945-F9CF-4458-8B54-C74F6889E9F4}"/>
    <cellStyle name="Comma 76 2 3" xfId="43764" xr:uid="{A703FDC8-FEDE-4E8A-8F1F-9862F02D8FCA}"/>
    <cellStyle name="Comma 76 2 4" xfId="44663" xr:uid="{ACFAB3F7-5290-4843-99A7-E7A6CDD8CA31}"/>
    <cellStyle name="Comma 76 2 5" xfId="45645" xr:uid="{56353023-6191-4C1C-917B-2708BF7BB21F}"/>
    <cellStyle name="Comma 76 3" xfId="42419" xr:uid="{0972B9AD-DC2D-4576-8134-296CA15CB8D0}"/>
    <cellStyle name="Comma 76 4" xfId="43334" xr:uid="{39090EDA-228E-44A8-ACB7-E8DDD117FBD1}"/>
    <cellStyle name="Comma 76 5" xfId="44233" xr:uid="{4087C632-EB28-4635-8DD0-0812BA41CA31}"/>
    <cellStyle name="Comma 76 6" xfId="45200" xr:uid="{62F31AF7-AB2E-4A38-91EB-015D1006C9B4}"/>
    <cellStyle name="Comma 77" xfId="41432" xr:uid="{F34A9B71-4EAC-430F-8D35-7A842D11E24C}"/>
    <cellStyle name="Comma 77 2" xfId="41914" xr:uid="{754499D8-BA7D-41F9-8277-451CE3E7FD37}"/>
    <cellStyle name="Comma 77 2 2" xfId="42851" xr:uid="{A3048C20-7AE0-44E9-8308-4E8D8C0EB4E8}"/>
    <cellStyle name="Comma 77 2 3" xfId="43765" xr:uid="{A3B05057-2351-45C9-B47B-8BB94AECCFC2}"/>
    <cellStyle name="Comma 77 2 4" xfId="44664" xr:uid="{8A2ED63A-CE24-445D-A4FA-36709A4C1138}"/>
    <cellStyle name="Comma 77 2 5" xfId="45646" xr:uid="{294E8AB5-610A-41F3-980C-86AC3A14F4C0}"/>
    <cellStyle name="Comma 77 3" xfId="42420" xr:uid="{983AF4ED-435B-4243-A421-507AFEB6F53D}"/>
    <cellStyle name="Comma 77 4" xfId="43335" xr:uid="{511D7A92-D8A3-4C27-8560-A5C8C6B9BDDC}"/>
    <cellStyle name="Comma 77 5" xfId="44234" xr:uid="{344F069C-A77D-457A-9A45-BAC26DCC0F08}"/>
    <cellStyle name="Comma 77 6" xfId="45201" xr:uid="{C7642FF8-B287-452A-B668-7D1CCAB4693F}"/>
    <cellStyle name="Comma 78" xfId="41435" xr:uid="{7F078B5A-C6EE-429F-8913-BEE1371B3CC5}"/>
    <cellStyle name="Comma 78 2" xfId="41915" xr:uid="{0D896876-C63C-4629-80A8-CFD6D71AC858}"/>
    <cellStyle name="Comma 78 2 2" xfId="42852" xr:uid="{5C167E41-6284-473D-80AB-07B143998019}"/>
    <cellStyle name="Comma 78 2 3" xfId="43766" xr:uid="{AFFC7200-4382-4D90-8BAF-BC23E2885C56}"/>
    <cellStyle name="Comma 78 2 4" xfId="44665" xr:uid="{8DA96488-41AE-4C6E-AF54-85E7651E1E4B}"/>
    <cellStyle name="Comma 78 2 5" xfId="45647" xr:uid="{550E6601-9E8A-46F2-9644-302FE3E5A853}"/>
    <cellStyle name="Comma 78 3" xfId="42422" xr:uid="{6D6C1102-D349-4788-BA39-B546AE861EC3}"/>
    <cellStyle name="Comma 78 4" xfId="43337" xr:uid="{E3CFC3EC-DA8B-4CAE-9FD9-C16D62341FFA}"/>
    <cellStyle name="Comma 78 5" xfId="44236" xr:uid="{DFB36D9D-4920-4555-B380-69F335D55DF7}"/>
    <cellStyle name="Comma 78 6" xfId="45203" xr:uid="{F9AEDA4D-F280-48D3-AA60-665BC71872ED}"/>
    <cellStyle name="Comma 79" xfId="41437" xr:uid="{495302E7-3FE3-4BB6-862E-69381687E880}"/>
    <cellStyle name="Comma 79 2" xfId="41916" xr:uid="{36F51AED-97EE-4A35-96B8-5D9A159CA4AD}"/>
    <cellStyle name="Comma 79 2 2" xfId="42853" xr:uid="{48E6D869-A983-49ED-948D-F8C32BE32A0B}"/>
    <cellStyle name="Comma 79 2 3" xfId="43767" xr:uid="{D462E108-940D-447B-99CF-1AD6887433C8}"/>
    <cellStyle name="Comma 79 2 4" xfId="44666" xr:uid="{1D141E93-3AE7-4E7B-902F-730504F551DA}"/>
    <cellStyle name="Comma 79 2 5" xfId="45648" xr:uid="{6A8B5C35-3E55-4B69-92D5-E9898A6D4179}"/>
    <cellStyle name="Comma 79 3" xfId="42423" xr:uid="{388AA087-820B-48EE-BB00-DA6733C4E9F2}"/>
    <cellStyle name="Comma 79 4" xfId="43338" xr:uid="{9612B11C-CB61-4A3C-99F8-66B4A8BD52A1}"/>
    <cellStyle name="Comma 79 5" xfId="44237" xr:uid="{447AF7AA-D61A-413A-A8EE-FDEAC2E139A8}"/>
    <cellStyle name="Comma 79 6" xfId="45204" xr:uid="{E3E60956-342B-4812-8FAC-605C560FD877}"/>
    <cellStyle name="Comma 8" xfId="193" xr:uid="{560D2A7C-6737-40DB-B11F-A86DF57EF29A}"/>
    <cellStyle name="Comma 8 10" xfId="2637" xr:uid="{F7097DB4-4F45-4E72-A272-93EEA8F4A69A}"/>
    <cellStyle name="Comma 8 10 2" xfId="5716" xr:uid="{90E18C12-6F00-4456-8EB9-5CEEE37A5F4F}"/>
    <cellStyle name="Comma 8 10 2 2" xfId="11926" xr:uid="{2A5ECB3D-B246-4093-AC53-903D4B47AB59}"/>
    <cellStyle name="Comma 8 10 2 2 2" xfId="26289" xr:uid="{C56C3A9E-C6DC-4D05-B8BB-9904F322C664}"/>
    <cellStyle name="Comma 8 10 2 3" xfId="20828" xr:uid="{2CB3B0D1-33C6-430D-B860-8CEA03E2C15C}"/>
    <cellStyle name="Comma 8 10 2 4" xfId="18024" xr:uid="{3962D869-3A59-4AFF-B334-08DDE12A3245}"/>
    <cellStyle name="Comma 8 10 2 5" xfId="32383" xr:uid="{E8317D2A-2197-401A-A68C-8F2E7F27E80A}"/>
    <cellStyle name="Comma 8 10 2 6" xfId="38477" xr:uid="{CD663113-3DBB-4362-A27E-3D939308B90F}"/>
    <cellStyle name="Comma 8 10 3" xfId="8916" xr:uid="{C4CD2E77-5BCD-40DE-B619-92EDC73D2BFB}"/>
    <cellStyle name="Comma 8 10 3 2" xfId="23279" xr:uid="{0CD6005A-6E33-4662-AF5D-7BC784ED3381}"/>
    <cellStyle name="Comma 8 10 4" xfId="19730" xr:uid="{19FF549F-B10F-4B9D-AD3F-9DA271FAB4D5}"/>
    <cellStyle name="Comma 8 10 5" xfId="15014" xr:uid="{A655AC32-732F-406A-BB25-FC7602948ACC}"/>
    <cellStyle name="Comma 8 10 6" xfId="29373" xr:uid="{E2B21C4D-56B8-48AE-A86B-610569631512}"/>
    <cellStyle name="Comma 8 10 7" xfId="35467" xr:uid="{DD8435C4-0868-43AE-9270-1EF34FE62C66}"/>
    <cellStyle name="Comma 8 10 8" xfId="44762" xr:uid="{3C29066B-C8ED-4517-A758-71D99A3B01D4}"/>
    <cellStyle name="Comma 8 11" xfId="3011" xr:uid="{B6062CF4-7ECB-4EE8-B9CF-9BFD72D8B7AF}"/>
    <cellStyle name="Comma 8 11 2" xfId="6090" xr:uid="{2F854C55-DD13-4B6D-9C61-597B577C16EB}"/>
    <cellStyle name="Comma 8 11 2 2" xfId="12300" xr:uid="{3ECDC62C-70A1-414D-A6B4-44933152D605}"/>
    <cellStyle name="Comma 8 11 2 2 2" xfId="26663" xr:uid="{CBFC4A28-708E-460D-ABA6-05EFBFCBBFC8}"/>
    <cellStyle name="Comma 8 11 2 3" xfId="20954" xr:uid="{567C16E2-9CC2-4DB2-A9D1-9137781B0906}"/>
    <cellStyle name="Comma 8 11 2 4" xfId="18398" xr:uid="{D9C692F9-06ED-4343-BCCD-D4E0DF85818F}"/>
    <cellStyle name="Comma 8 11 2 5" xfId="32757" xr:uid="{60DA2B9A-569A-45B3-9170-1783F7B5F709}"/>
    <cellStyle name="Comma 8 11 2 6" xfId="38851" xr:uid="{228268F7-9945-4919-A594-641AC0C3B092}"/>
    <cellStyle name="Comma 8 11 3" xfId="9290" xr:uid="{CE236549-FAC0-4417-B309-0DE4042C2D52}"/>
    <cellStyle name="Comma 8 11 3 2" xfId="23653" xr:uid="{C7FDC2DC-2617-4F64-AC4F-B6CF7DA00FEE}"/>
    <cellStyle name="Comma 8 11 4" xfId="19856" xr:uid="{20B5D43B-EB3F-458E-825F-21E139B9A955}"/>
    <cellStyle name="Comma 8 11 5" xfId="15388" xr:uid="{1E44B5B9-5815-4BD8-B0E6-3E61510C6C22}"/>
    <cellStyle name="Comma 8 11 6" xfId="29747" xr:uid="{37569B20-7CCA-4D72-9BC2-08A7DE8C5759}"/>
    <cellStyle name="Comma 8 11 7" xfId="35841" xr:uid="{80D56A14-F2B7-465D-B7DA-A510E4EFED9A}"/>
    <cellStyle name="Comma 8 11 8" xfId="44915" xr:uid="{98345743-7217-4965-ADAD-5E646CC560DD}"/>
    <cellStyle name="Comma 8 12" xfId="3387" xr:uid="{C5CF1934-A1E0-4844-B462-9E3688431E48}"/>
    <cellStyle name="Comma 8 12 2" xfId="6466" xr:uid="{337129D7-2E7E-45A4-B613-86F48E44BD88}"/>
    <cellStyle name="Comma 8 12 2 2" xfId="12675" xr:uid="{5412AF55-F614-41D1-994F-FB3B39A3B923}"/>
    <cellStyle name="Comma 8 12 2 2 2" xfId="27038" xr:uid="{0FA19EC3-7623-4C14-B4CB-32A034D58090}"/>
    <cellStyle name="Comma 8 12 2 3" xfId="21082" xr:uid="{BC1BA102-690F-4CDB-8DDC-C59AEB72C8C7}"/>
    <cellStyle name="Comma 8 12 2 4" xfId="18773" xr:uid="{5BBF134F-D588-4577-92FB-90226E683DB7}"/>
    <cellStyle name="Comma 8 12 2 5" xfId="33132" xr:uid="{21B7B8AA-5446-4D84-9456-7ABB29A4DC61}"/>
    <cellStyle name="Comma 8 12 2 6" xfId="39226" xr:uid="{9C9D2E01-E6F8-4888-9475-9B1AB106024A}"/>
    <cellStyle name="Comma 8 12 3" xfId="9666" xr:uid="{75861482-FCD8-4627-8DDE-63B390D120EE}"/>
    <cellStyle name="Comma 8 12 3 2" xfId="24029" xr:uid="{D813285E-D04D-40A0-B8BA-6024F9189C4C}"/>
    <cellStyle name="Comma 8 12 4" xfId="19984" xr:uid="{DDF604AE-B2B2-4748-AED0-75223C05D2AA}"/>
    <cellStyle name="Comma 8 12 5" xfId="15764" xr:uid="{1B15CD1C-F833-43A8-BC6F-109AFDE7B087}"/>
    <cellStyle name="Comma 8 12 6" xfId="30123" xr:uid="{944E1E82-DC8C-4D65-9C2F-A61C2FE1C95F}"/>
    <cellStyle name="Comma 8 12 7" xfId="36217" xr:uid="{8FBBA468-B886-4766-BED1-F00246DA1C5A}"/>
    <cellStyle name="Comma 8 12 8" xfId="40530" xr:uid="{86BD11D4-F498-4524-96A9-3935A35CE1D9}"/>
    <cellStyle name="Comma 8 13" xfId="4129" xr:uid="{815318CD-8DB0-468E-AFB9-95C9E3B3F154}"/>
    <cellStyle name="Comma 8 13 2" xfId="6827" xr:uid="{AC2D3620-4D44-43AC-AD8B-805751F116B2}"/>
    <cellStyle name="Comma 8 13 2 2" xfId="10403" xr:uid="{9F3EA483-54F3-4979-B32C-04ED2433C574}"/>
    <cellStyle name="Comma 8 13 2 2 2" xfId="24766" xr:uid="{1E5F47FA-E201-4BF0-BFB0-36DA20AC6BE7}"/>
    <cellStyle name="Comma 8 13 2 3" xfId="21205" xr:uid="{B64AC1A1-ACB7-4D97-A4D1-83B82573662B}"/>
    <cellStyle name="Comma 8 13 2 4" xfId="16501" xr:uid="{38968100-245A-4132-9498-EE9EA0C2B543}"/>
    <cellStyle name="Comma 8 13 2 5" xfId="30860" xr:uid="{CD76A0BA-9301-4326-AC77-ECF6DB9282AA}"/>
    <cellStyle name="Comma 8 13 2 6" xfId="36954" xr:uid="{516B7C28-32D0-4145-9351-43D25A91880E}"/>
    <cellStyle name="Comma 8 13 3" xfId="7327" xr:uid="{2C355C42-7871-4B23-99C8-2E0BB9DF3A6A}"/>
    <cellStyle name="Comma 8 13 3 2" xfId="21689" xr:uid="{8A5279CA-AA75-448B-9B0E-72AA1FA3AD64}"/>
    <cellStyle name="Comma 8 13 4" xfId="20240" xr:uid="{B7FFEE1C-ED88-42D2-A5FF-0A136F618131}"/>
    <cellStyle name="Comma 8 13 5" xfId="13424" xr:uid="{83CFDADA-5464-4D53-B4EA-46714BE0E5ED}"/>
    <cellStyle name="Comma 8 13 6" xfId="27783" xr:uid="{B6C06062-F9C0-43B8-B93A-D3FB411FC6DB}"/>
    <cellStyle name="Comma 8 13 7" xfId="33877" xr:uid="{1D17815F-A876-4AD9-8463-BB5C5FE55EA4}"/>
    <cellStyle name="Comma 8 13 8" xfId="45904" xr:uid="{56D74CC3-8A2F-495E-887C-3685A112361B}"/>
    <cellStyle name="Comma 8 14" xfId="3763" xr:uid="{156C7CC4-6598-4420-81D2-C03CF5ECD23E}"/>
    <cellStyle name="Comma 8 14 2" xfId="10042" xr:uid="{B5EA49DE-4F10-4D1B-A497-C883C3EF5EEA}"/>
    <cellStyle name="Comma 8 14 2 2" xfId="24405" xr:uid="{9E407248-50BA-44E3-96EF-C787A48091D0}"/>
    <cellStyle name="Comma 8 14 3" xfId="20112" xr:uid="{4F5C47C2-0BA9-4BA9-B2CF-5FEF695FA030}"/>
    <cellStyle name="Comma 8 14 4" xfId="16140" xr:uid="{67308D43-CC38-4138-B3A6-31DBA6A9CD9B}"/>
    <cellStyle name="Comma 8 14 5" xfId="30499" xr:uid="{9CA70224-D525-44A4-93A0-54CF447EBC4D}"/>
    <cellStyle name="Comma 8 14 6" xfId="36593" xr:uid="{F54479B5-5E02-47BC-9CD9-DD3733C9C49D}"/>
    <cellStyle name="Comma 8 14 7" xfId="40067" xr:uid="{D699D521-4AA3-4154-BB2E-D80616CB5D65}"/>
    <cellStyle name="Comma 8 15" xfId="6933" xr:uid="{00B38975-6447-461A-A0C4-39DD3C652DC1}"/>
    <cellStyle name="Comma 8 15 2" xfId="21295" xr:uid="{17E6079C-1453-4530-9D8F-E14EDD5E9A58}"/>
    <cellStyle name="Comma 8 15 3" xfId="39753" xr:uid="{DCFE6FD7-0D2F-4481-A3B9-44362C7B59FA}"/>
    <cellStyle name="Comma 8 16" xfId="6961" xr:uid="{692DE60B-791C-425E-8EF7-F24E13F2393C}"/>
    <cellStyle name="Comma 8 16 2" xfId="21323" xr:uid="{5D18833D-91DB-4576-8259-53A8EF42F38E}"/>
    <cellStyle name="Comma 8 17" xfId="19142" xr:uid="{B53AEB08-9492-423D-8F72-2A8EA5B9A006}"/>
    <cellStyle name="Comma 8 18" xfId="13058" xr:uid="{D69557B6-8921-495E-8349-2A06CB4FEE6D}"/>
    <cellStyle name="Comma 8 19" xfId="27417" xr:uid="{50D65EB4-95AD-44DB-A8E9-EA4C61CB828A}"/>
    <cellStyle name="Comma 8 2" xfId="290" xr:uid="{DD881D77-A171-45FF-9625-ADF37D81C46D}"/>
    <cellStyle name="Comma 8 2 10" xfId="3792" xr:uid="{05566B2A-2AFC-4BA0-96AC-0A969ED8B33E}"/>
    <cellStyle name="Comma 8 2 10 2" xfId="10071" xr:uid="{8F553D78-5699-4B00-8647-1BACE3D9B144}"/>
    <cellStyle name="Comma 8 2 10 2 2" xfId="24434" xr:uid="{1925E390-C590-440F-BFD6-2D7971A72725}"/>
    <cellStyle name="Comma 8 2 10 3" xfId="16169" xr:uid="{C14FA967-DA03-4BFE-8DED-45EB71F7FA74}"/>
    <cellStyle name="Comma 8 2 10 4" xfId="30528" xr:uid="{ED173B38-EA77-42AC-9750-5D8E02F7AF15}"/>
    <cellStyle name="Comma 8 2 10 5" xfId="36622" xr:uid="{FE354515-9D94-4B5A-9203-21C9407E11DF}"/>
    <cellStyle name="Comma 8 2 11" xfId="6990" xr:uid="{9D97CAEF-7D9B-4381-A675-F0A93CE413EF}"/>
    <cellStyle name="Comma 8 2 11 2" xfId="21352" xr:uid="{5502B315-FC09-448E-A5C3-408875804CF8}"/>
    <cellStyle name="Comma 8 2 12" xfId="13087" xr:uid="{BC80BCB2-BEB5-4207-9D9D-F4C317F5A790}"/>
    <cellStyle name="Comma 8 2 13" xfId="27446" xr:uid="{94076215-6E08-404C-95DB-89E41B3F6C00}"/>
    <cellStyle name="Comma 8 2 14" xfId="33540" xr:uid="{0C4351FF-9D07-458B-BACE-01295534EF87}"/>
    <cellStyle name="Comma 8 2 15" xfId="832" xr:uid="{D2A9374F-F3F8-41B8-B269-84D3FE4EA291}"/>
    <cellStyle name="Comma 8 2 16" xfId="39803" xr:uid="{699437EA-F53E-4AC1-B284-0B99985768F4}"/>
    <cellStyle name="Comma 8 2 17" xfId="46713" xr:uid="{0D943A12-602F-4E0C-ADF2-63B2FE4D8743}"/>
    <cellStyle name="Comma 8 2 2" xfId="365" xr:uid="{1E33CE39-295F-4E42-B812-60EDFC03431E}"/>
    <cellStyle name="Comma 8 2 2 10" xfId="7198" xr:uid="{C0A4C090-40D0-45CF-9D91-859A23C60BA2}"/>
    <cellStyle name="Comma 8 2 2 10 2" xfId="21560" xr:uid="{4999136F-B1E6-451E-B116-956845DC81E3}"/>
    <cellStyle name="Comma 8 2 2 11" xfId="13295" xr:uid="{1FA36FAF-2735-4410-A90F-F254814B955E}"/>
    <cellStyle name="Comma 8 2 2 12" xfId="27654" xr:uid="{4A8B4E3A-AD49-49CE-8C6D-6092F049CE8B}"/>
    <cellStyle name="Comma 8 2 2 13" xfId="33748" xr:uid="{5934D691-4494-415D-A330-F3E0F8DEFE0D}"/>
    <cellStyle name="Comma 8 2 2 14" xfId="1029" xr:uid="{7DA33448-D5D9-4F2E-809C-A279D98CE888}"/>
    <cellStyle name="Comma 8 2 2 15" xfId="39877" xr:uid="{AB19FAE5-2223-4B7D-8B1D-36A0FCB45F0B}"/>
    <cellStyle name="Comma 8 2 2 2" xfId="516" xr:uid="{53B5BB4F-9FDD-422E-AE80-D58CC75B9F34}"/>
    <cellStyle name="Comma 8 2 2 2 2" xfId="4459" xr:uid="{A3EDDE17-BECC-4F23-B22C-B23F674DA170}"/>
    <cellStyle name="Comma 8 2 2 2 2 2" xfId="10667" xr:uid="{0902A7FE-A783-4B0A-A840-48C710F32785}"/>
    <cellStyle name="Comma 8 2 2 2 2 2 2" xfId="25030" xr:uid="{A80DA75F-52D1-408C-AA74-3449D502181E}"/>
    <cellStyle name="Comma 8 2 2 2 2 3" xfId="16765" xr:uid="{B52CB512-C621-4FCD-86F0-334F6A11CA5D}"/>
    <cellStyle name="Comma 8 2 2 2 2 4" xfId="31124" xr:uid="{FB75E7B7-906C-4543-9B74-4D2CF779AC3F}"/>
    <cellStyle name="Comma 8 2 2 2 2 5" xfId="37218" xr:uid="{69B58EDB-65C0-4E77-A93F-A96EEC2C4881}"/>
    <cellStyle name="Comma 8 2 2 2 2 6" xfId="40480" xr:uid="{EACA0992-825A-49D1-B479-FB2A5249D8E2}"/>
    <cellStyle name="Comma 8 2 2 2 3" xfId="7657" xr:uid="{2FA0F208-5216-48A6-A178-1D5CA586DE29}"/>
    <cellStyle name="Comma 8 2 2 2 3 2" xfId="22020" xr:uid="{DFD171AB-A143-4402-9FA4-2C476FC520EB}"/>
    <cellStyle name="Comma 8 2 2 2 3 3" xfId="42648" xr:uid="{B887513D-FF3C-4DCA-B5CC-C1AEFEC122A2}"/>
    <cellStyle name="Comma 8 2 2 2 4" xfId="13755" xr:uid="{CC292187-4769-417B-A287-75169F995488}"/>
    <cellStyle name="Comma 8 2 2 2 4 2" xfId="46261" xr:uid="{283D9DEB-0F26-4538-9C24-7CC14C447B06}"/>
    <cellStyle name="Comma 8 2 2 2 5" xfId="28114" xr:uid="{F5D216E3-86B5-4C5F-8BAA-5FCC44CCB8B6}"/>
    <cellStyle name="Comma 8 2 2 2 6" xfId="34208" xr:uid="{997FE070-B720-4DF0-A9E8-F8CE29CB425B}"/>
    <cellStyle name="Comma 8 2 2 2 7" xfId="1387" xr:uid="{231C914D-3286-49AD-A8BD-783BA41E536D}"/>
    <cellStyle name="Comma 8 2 2 2 8" xfId="40028" xr:uid="{7C0D3DFB-2548-49D4-8041-8202C0F89A0B}"/>
    <cellStyle name="Comma 8 2 2 3" xfId="1756" xr:uid="{B497E57B-183A-4242-AE71-665EDB0C3F55}"/>
    <cellStyle name="Comma 8 2 2 3 2" xfId="4831" xr:uid="{5619D335-401B-438C-BF82-999687185E08}"/>
    <cellStyle name="Comma 8 2 2 3 2 2" xfId="11041" xr:uid="{C72B2950-A482-4E33-84CE-516EDFA6C76E}"/>
    <cellStyle name="Comma 8 2 2 3 2 2 2" xfId="25404" xr:uid="{0676DF01-AB5F-4DC2-8D1E-62A8A9ECDC03}"/>
    <cellStyle name="Comma 8 2 2 3 2 3" xfId="17139" xr:uid="{74AAC2BD-A2C6-45C3-ACA1-E314CE399B28}"/>
    <cellStyle name="Comma 8 2 2 3 2 4" xfId="31498" xr:uid="{1834F5BF-BA76-40D6-8AAC-6C69526A0B37}"/>
    <cellStyle name="Comma 8 2 2 3 2 5" xfId="37592" xr:uid="{44EB8DD9-203C-4DF2-936D-F8809C461063}"/>
    <cellStyle name="Comma 8 2 2 3 2 6" xfId="43562" xr:uid="{B1D27205-A242-4D2B-B003-6D34FCFFB2DF}"/>
    <cellStyle name="Comma 8 2 2 3 3" xfId="8031" xr:uid="{22775418-5815-4CA9-9042-5A3470BDA9B0}"/>
    <cellStyle name="Comma 8 2 2 3 3 2" xfId="22394" xr:uid="{5DCC7699-0111-493D-B042-8718C62FC5C6}"/>
    <cellStyle name="Comma 8 2 2 3 4" xfId="14129" xr:uid="{E54A2DC8-A7B9-4258-8448-5D3840903D4E}"/>
    <cellStyle name="Comma 8 2 2 3 5" xfId="28488" xr:uid="{8165F334-FA6E-453A-A201-E6A624A48226}"/>
    <cellStyle name="Comma 8 2 2 3 6" xfId="34582" xr:uid="{88AE521A-FD35-4D85-B877-D6924F3AB723}"/>
    <cellStyle name="Comma 8 2 2 3 7" xfId="40329" xr:uid="{13CF9F53-2873-40F0-96BE-EDB9BAB07720}"/>
    <cellStyle name="Comma 8 2 2 4" xfId="2127" xr:uid="{A6AB4FE0-08E8-4694-966E-84F530AB1B04}"/>
    <cellStyle name="Comma 8 2 2 4 2" xfId="5205" xr:uid="{B77188AB-C604-4B1D-9AB4-B48790CD1DB4}"/>
    <cellStyle name="Comma 8 2 2 4 2 2" xfId="11415" xr:uid="{5AC186C7-3680-41E2-BEAC-0035370243DC}"/>
    <cellStyle name="Comma 8 2 2 4 2 2 2" xfId="25778" xr:uid="{EA70AFB9-0FFB-48B2-B35D-6F25D11118C9}"/>
    <cellStyle name="Comma 8 2 2 4 2 3" xfId="17513" xr:uid="{AA207EB4-9FC5-4C94-BBF9-BFA7A1E3B9F5}"/>
    <cellStyle name="Comma 8 2 2 4 2 4" xfId="31872" xr:uid="{4D796497-C369-4C6A-BBFA-35DC9B26760F}"/>
    <cellStyle name="Comma 8 2 2 4 2 5" xfId="37966" xr:uid="{46ACCF54-780A-4235-985B-960A468C7AB5}"/>
    <cellStyle name="Comma 8 2 2 4 3" xfId="8405" xr:uid="{72890766-D5A1-4F03-B22C-0E998565E0BE}"/>
    <cellStyle name="Comma 8 2 2 4 3 2" xfId="22768" xr:uid="{BB7BCF88-8C8F-4B1C-9F5A-C12C0009EB53}"/>
    <cellStyle name="Comma 8 2 2 4 4" xfId="14503" xr:uid="{B2AECC22-BD80-4A06-A6DB-E57B6BD6600C}"/>
    <cellStyle name="Comma 8 2 2 4 5" xfId="28862" xr:uid="{5DE10645-AE11-4ED4-B392-138DEF1BEE38}"/>
    <cellStyle name="Comma 8 2 2 4 6" xfId="34956" xr:uid="{90C611B2-65CA-462E-A7D2-96B5E87DBFD1}"/>
    <cellStyle name="Comma 8 2 2 4 7" xfId="44461" xr:uid="{1D6E942C-8CFE-462A-A1C0-B5B7B5016B9E}"/>
    <cellStyle name="Comma 8 2 2 5" xfId="2500" xr:uid="{2469F29B-E428-4738-BD2A-5670D2D2ED21}"/>
    <cellStyle name="Comma 8 2 2 5 2" xfId="5579" xr:uid="{93B83CCF-6794-4DAB-9BAF-91441D44D707}"/>
    <cellStyle name="Comma 8 2 2 5 2 2" xfId="11789" xr:uid="{0B7E8508-A73F-40C3-BF95-2434A1F95B97}"/>
    <cellStyle name="Comma 8 2 2 5 2 2 2" xfId="26152" xr:uid="{FB23F716-1D96-476A-A5BF-3D3A35B42848}"/>
    <cellStyle name="Comma 8 2 2 5 2 3" xfId="17887" xr:uid="{209A1CA8-CEAA-47E0-B181-024D3AACFA8C}"/>
    <cellStyle name="Comma 8 2 2 5 2 4" xfId="32246" xr:uid="{62DDD497-300C-4998-AC93-0F9CFD8454D0}"/>
    <cellStyle name="Comma 8 2 2 5 2 5" xfId="38340" xr:uid="{B19C339A-769D-44F7-8B15-86B2059EA603}"/>
    <cellStyle name="Comma 8 2 2 5 3" xfId="8779" xr:uid="{97BD7A4D-4412-42B0-B046-7D5FFCF99CBF}"/>
    <cellStyle name="Comma 8 2 2 5 3 2" xfId="23142" xr:uid="{55291D04-9083-4BF8-B53B-D9F06401546B}"/>
    <cellStyle name="Comma 8 2 2 5 4" xfId="14877" xr:uid="{647196A8-7C77-4766-B71F-82D574BE567D}"/>
    <cellStyle name="Comma 8 2 2 5 5" xfId="29236" xr:uid="{74A3676D-A987-4C6E-946C-1D40EB6361D6}"/>
    <cellStyle name="Comma 8 2 2 5 6" xfId="35330" xr:uid="{39B8666B-062D-43C0-83FE-C2DB112C1603}"/>
    <cellStyle name="Comma 8 2 2 5 7" xfId="45436" xr:uid="{3C62AD51-9F25-4812-9B81-E8263672EBB2}"/>
    <cellStyle name="Comma 8 2 2 6" xfId="2874" xr:uid="{662F5B07-F0C3-49C9-AED8-C3A724FAFEAF}"/>
    <cellStyle name="Comma 8 2 2 6 2" xfId="5953" xr:uid="{8AE477B4-F038-44E8-B31D-3C07ECA6F007}"/>
    <cellStyle name="Comma 8 2 2 6 2 2" xfId="12163" xr:uid="{F48FB7AF-8EFF-4110-8766-333C36883CE1}"/>
    <cellStyle name="Comma 8 2 2 6 2 2 2" xfId="26526" xr:uid="{FD3DA9E6-3D1C-4B68-810F-E7B5ACAC680E}"/>
    <cellStyle name="Comma 8 2 2 6 2 3" xfId="18261" xr:uid="{9A9E3CFB-2261-4F04-9233-D9CE045F8C55}"/>
    <cellStyle name="Comma 8 2 2 6 2 4" xfId="32620" xr:uid="{BEEEB8DA-50E7-4E09-B7DA-58FC5A87D38D}"/>
    <cellStyle name="Comma 8 2 2 6 2 5" xfId="38714" xr:uid="{F4AF9B69-3CE5-41A2-9683-717BD7F8C8B7}"/>
    <cellStyle name="Comma 8 2 2 6 3" xfId="9153" xr:uid="{FBB0B2B5-4047-45E6-9BDC-E7C5EAF958AE}"/>
    <cellStyle name="Comma 8 2 2 6 3 2" xfId="23516" xr:uid="{2A756BD9-A00F-42FA-A0F7-EE25E0015DE8}"/>
    <cellStyle name="Comma 8 2 2 6 4" xfId="15251" xr:uid="{1141C0A8-CDA9-4E64-AE03-F4FB15EEC4F3}"/>
    <cellStyle name="Comma 8 2 2 6 5" xfId="29610" xr:uid="{1066DFD1-08F4-41AF-8AEC-288BCE7D0BCD}"/>
    <cellStyle name="Comma 8 2 2 6 6" xfId="35704" xr:uid="{1AAD4E94-F2D9-464A-933E-3385462CC86A}"/>
    <cellStyle name="Comma 8 2 2 6 7" xfId="41703" xr:uid="{C8DD59FA-5F01-47C3-B1D1-EB9AEA535F93}"/>
    <cellStyle name="Comma 8 2 2 7" xfId="3248" xr:uid="{0F0AC136-2303-49B4-90DA-4978D5F532FA}"/>
    <cellStyle name="Comma 8 2 2 7 2" xfId="6327" xr:uid="{8B494CBE-EFD4-492B-B777-DE070D64BB39}"/>
    <cellStyle name="Comma 8 2 2 7 2 2" xfId="12537" xr:uid="{3EA1A2CB-A94B-4B3B-B836-E15662948285}"/>
    <cellStyle name="Comma 8 2 2 7 2 2 2" xfId="26900" xr:uid="{330FD458-6571-405D-A779-C2055F9849D8}"/>
    <cellStyle name="Comma 8 2 2 7 2 3" xfId="18635" xr:uid="{D6EC2573-B1D0-43B7-A16C-5C77B8FB41E8}"/>
    <cellStyle name="Comma 8 2 2 7 2 4" xfId="32994" xr:uid="{B5684C06-D27C-445B-9E04-D6F53D833EE2}"/>
    <cellStyle name="Comma 8 2 2 7 2 5" xfId="39088" xr:uid="{2E5ED617-C955-4252-83CF-02E6832206CF}"/>
    <cellStyle name="Comma 8 2 2 7 3" xfId="9527" xr:uid="{27CEC8C2-8213-4262-8F49-0D824AE56DCA}"/>
    <cellStyle name="Comma 8 2 2 7 3 2" xfId="23890" xr:uid="{DDD6368E-A504-4BE1-9E07-9E5B0479AA23}"/>
    <cellStyle name="Comma 8 2 2 7 4" xfId="15625" xr:uid="{A6071614-41FC-4076-A6CF-4E5E65F92ACA}"/>
    <cellStyle name="Comma 8 2 2 7 5" xfId="29984" xr:uid="{3CDF4B85-2A2C-4111-96CC-5714BE00AD3D}"/>
    <cellStyle name="Comma 8 2 2 7 6" xfId="36078" xr:uid="{98E66940-B28B-4741-AACC-E4A44F44A4C6}"/>
    <cellStyle name="Comma 8 2 2 7 7" xfId="46110" xr:uid="{D28B620C-DB6D-4AD0-AA32-72D2C828CFDE}"/>
    <cellStyle name="Comma 8 2 2 8" xfId="3624" xr:uid="{DDB9D7B4-3950-4579-ADDF-C0B9AE0BEA65}"/>
    <cellStyle name="Comma 8 2 2 8 2" xfId="6703" xr:uid="{AED905A6-BE27-4656-8B1C-B4CB35745DD7}"/>
    <cellStyle name="Comma 8 2 2 8 2 2" xfId="12912" xr:uid="{0135A701-FD50-4CC0-AC9A-FE5FD7017295}"/>
    <cellStyle name="Comma 8 2 2 8 2 2 2" xfId="27275" xr:uid="{AB891B19-E877-43CC-8FD7-18B2704A019A}"/>
    <cellStyle name="Comma 8 2 2 8 2 3" xfId="19010" xr:uid="{0C894515-D082-4175-9CBA-0F6F986B7A01}"/>
    <cellStyle name="Comma 8 2 2 8 2 4" xfId="33369" xr:uid="{56016A73-D426-46F9-A1D8-447695189885}"/>
    <cellStyle name="Comma 8 2 2 8 2 5" xfId="39463" xr:uid="{FADA27C8-7078-42E5-8675-24F653A72520}"/>
    <cellStyle name="Comma 8 2 2 8 3" xfId="9903" xr:uid="{AFC3BD7B-BFDB-4ADE-B0D4-1403445F98C2}"/>
    <cellStyle name="Comma 8 2 2 8 3 2" xfId="24266" xr:uid="{6A4011E1-2158-47DE-999B-7ED36C94FE52}"/>
    <cellStyle name="Comma 8 2 2 8 4" xfId="16001" xr:uid="{EE47147D-F869-4333-98CD-AEE1E87B2641}"/>
    <cellStyle name="Comma 8 2 2 8 5" xfId="30360" xr:uid="{589EE210-9B47-4930-BA87-CB0892163712}"/>
    <cellStyle name="Comma 8 2 2 8 6" xfId="36454" xr:uid="{2E77DC80-101E-4201-AFAF-261E0C3EA000}"/>
    <cellStyle name="Comma 8 2 2 9" xfId="4000" xr:uid="{FBAEA5D5-51F2-4BD2-A245-DCCC97F9BACC}"/>
    <cellStyle name="Comma 8 2 2 9 2" xfId="10279" xr:uid="{AC9A3A3D-8C71-4EBA-AA44-EA3E7E4FE991}"/>
    <cellStyle name="Comma 8 2 2 9 2 2" xfId="24642" xr:uid="{3F1B68DF-D378-41F1-BD0B-3FFF4F3C02D1}"/>
    <cellStyle name="Comma 8 2 2 9 3" xfId="16377" xr:uid="{70422F9B-B0DF-45C5-B041-687E2B87C027}"/>
    <cellStyle name="Comma 8 2 2 9 4" xfId="30736" xr:uid="{B25AE20B-7950-4AC7-AA9E-E78BAC83BB94}"/>
    <cellStyle name="Comma 8 2 2 9 5" xfId="36830" xr:uid="{5FDF5479-F7D2-4DF9-A0B6-8025B83AFBD0}"/>
    <cellStyle name="Comma 8 2 3" xfId="444" xr:uid="{BD5551B4-4307-47FA-B37B-7C00BB2A2B5D}"/>
    <cellStyle name="Comma 8 2 3 2" xfId="4252" xr:uid="{005BB008-3901-4B5A-B385-FF4AB9DA7CB8}"/>
    <cellStyle name="Comma 8 2 3 2 2" xfId="10483" xr:uid="{3E6B7B75-984A-4CB9-A4DB-B74D2BDF5191}"/>
    <cellStyle name="Comma 8 2 3 2 2 2" xfId="24846" xr:uid="{55655B2B-400B-400F-AB91-4DB446EC8E5B}"/>
    <cellStyle name="Comma 8 2 3 2 3" xfId="16581" xr:uid="{DA33C13F-2B8E-4D8E-A316-94515089B686}"/>
    <cellStyle name="Comma 8 2 3 2 4" xfId="30940" xr:uid="{69A8833E-4465-4584-AFCE-0CC4923133BC}"/>
    <cellStyle name="Comma 8 2 3 2 5" xfId="37034" xr:uid="{42C845D7-4089-4561-A962-752AD0004D2F}"/>
    <cellStyle name="Comma 8 2 3 2 6" xfId="40408" xr:uid="{0A4931E5-0CE9-4B1B-A4C8-2AB6A83D0FFE}"/>
    <cellStyle name="Comma 8 2 3 3" xfId="7450" xr:uid="{C9AD1635-9B58-4AB5-BA68-6344146D89F4}"/>
    <cellStyle name="Comma 8 2 3 3 2" xfId="21812" xr:uid="{0CC34AE1-3013-4E1B-A1C5-8C482684ABCA}"/>
    <cellStyle name="Comma 8 2 3 3 3" xfId="42215" xr:uid="{8DFE349B-16AC-4661-9BD9-0C5908E3E4F4}"/>
    <cellStyle name="Comma 8 2 3 4" xfId="13547" xr:uid="{FA4D5234-D287-42D9-8778-747245849BC9}"/>
    <cellStyle name="Comma 8 2 3 4 2" xfId="46189" xr:uid="{08928999-3012-4AC5-A9AB-F9975A81C35B}"/>
    <cellStyle name="Comma 8 2 3 5" xfId="27906" xr:uid="{D32735B2-D143-4C51-A6B0-6798BD357F48}"/>
    <cellStyle name="Comma 8 2 3 6" xfId="34000" xr:uid="{6BCA2C75-857B-4B19-B390-5C57D9179BE8}"/>
    <cellStyle name="Comma 8 2 3 7" xfId="1186" xr:uid="{D92882C8-CC4D-4F36-82BA-FA7814E8A36F}"/>
    <cellStyle name="Comma 8 2 3 8" xfId="39956" xr:uid="{62947790-6A38-4912-8B23-E5A9E749B8E2}"/>
    <cellStyle name="Comma 8 2 4" xfId="703" xr:uid="{804AB586-8B56-4CBE-A348-C799DEABAE92}"/>
    <cellStyle name="Comma 8 2 4 2" xfId="4624" xr:uid="{176E5938-4EAB-4F1D-A3E8-598D209DB923}"/>
    <cellStyle name="Comma 8 2 4 2 2" xfId="10833" xr:uid="{C144D031-0509-47FB-9021-521E3CE433AA}"/>
    <cellStyle name="Comma 8 2 4 2 2 2" xfId="25196" xr:uid="{F967FD7F-6774-4192-ABB9-C8BA5BD58372}"/>
    <cellStyle name="Comma 8 2 4 2 3" xfId="16931" xr:uid="{6CB33EB6-6140-44B5-814B-E060CB364EFB}"/>
    <cellStyle name="Comma 8 2 4 2 4" xfId="31290" xr:uid="{0E4B85B6-A991-429B-B794-0F0DD015DED5}"/>
    <cellStyle name="Comma 8 2 4 2 5" xfId="37384" xr:uid="{811804A0-998B-42BF-94DE-D3745D18D74C}"/>
    <cellStyle name="Comma 8 2 4 2 6" xfId="43132" xr:uid="{F4B3E730-4DDE-464B-80B5-2B9792959C68}"/>
    <cellStyle name="Comma 8 2 4 3" xfId="7823" xr:uid="{7B78853E-D754-4240-A1EC-D251F486956D}"/>
    <cellStyle name="Comma 8 2 4 3 2" xfId="22186" xr:uid="{1B0C97D5-2E5B-40A2-B2CA-BC561DF3819B}"/>
    <cellStyle name="Comma 8 2 4 4" xfId="13921" xr:uid="{0D551D3E-7F8D-488A-8E75-70112A01CBFE}"/>
    <cellStyle name="Comma 8 2 4 5" xfId="28280" xr:uid="{58DB458F-3BCC-4A19-9D13-FC9177858554}"/>
    <cellStyle name="Comma 8 2 4 6" xfId="34374" xr:uid="{33D426F5-FAAF-4BD0-AA2D-B67FDFA7D43F}"/>
    <cellStyle name="Comma 8 2 4 7" xfId="1550" xr:uid="{73DC0B78-55B1-4670-90CA-9BA85ACC0275}"/>
    <cellStyle name="Comma 8 2 4 8" xfId="40254" xr:uid="{68A90730-1649-4274-AA67-BE5E0954188B}"/>
    <cellStyle name="Comma 8 2 5" xfId="1920" xr:uid="{D451EFEA-DA07-40CA-91B2-E2973350EC9A}"/>
    <cellStyle name="Comma 8 2 5 2" xfId="4997" xr:uid="{3424687C-8B3A-4B2B-BF4D-8270DD41E163}"/>
    <cellStyle name="Comma 8 2 5 2 2" xfId="11207" xr:uid="{F93C664E-A078-4CAF-AAA7-D1B74E4D2151}"/>
    <cellStyle name="Comma 8 2 5 2 2 2" xfId="25570" xr:uid="{B7AD82AB-5760-450F-8046-71E8502331B2}"/>
    <cellStyle name="Comma 8 2 5 2 3" xfId="17305" xr:uid="{AE9C944C-BFF7-4F11-B914-C7480D835584}"/>
    <cellStyle name="Comma 8 2 5 2 4" xfId="31664" xr:uid="{0BB8B49E-BABB-4553-8A6E-C4FA4E174C1E}"/>
    <cellStyle name="Comma 8 2 5 2 5" xfId="37758" xr:uid="{5A4AAF59-C1B1-4B4C-906E-7BB8AA0709BB}"/>
    <cellStyle name="Comma 8 2 5 3" xfId="8197" xr:uid="{A4470683-82E6-4AF0-B0C8-020C282B8AB3}"/>
    <cellStyle name="Comma 8 2 5 3 2" xfId="22560" xr:uid="{81961399-1AB7-4357-ACFE-434DF2F5EF08}"/>
    <cellStyle name="Comma 8 2 5 4" xfId="14295" xr:uid="{D60A9319-4E49-4128-85DD-62B98FAC1D3B}"/>
    <cellStyle name="Comma 8 2 5 5" xfId="28654" xr:uid="{C37A68D0-22FD-4B81-8FB1-33646089081B}"/>
    <cellStyle name="Comma 8 2 5 6" xfId="34748" xr:uid="{5782F612-841F-45AD-AEFB-9190CA22F39E}"/>
    <cellStyle name="Comma 8 2 5 7" xfId="44031" xr:uid="{8FC63CFE-BA4D-4BE6-BDA6-9A95ECEB8717}"/>
    <cellStyle name="Comma 8 2 6" xfId="2293" xr:uid="{B1E39D5A-86B5-4931-8FFC-C60B95AC8FA4}"/>
    <cellStyle name="Comma 8 2 6 2" xfId="5371" xr:uid="{E6EB242B-5737-48E4-AF09-7FAC07648974}"/>
    <cellStyle name="Comma 8 2 6 2 2" xfId="11581" xr:uid="{58A0FE5F-2351-4659-B1A1-978B235681BF}"/>
    <cellStyle name="Comma 8 2 6 2 2 2" xfId="25944" xr:uid="{2137333D-9902-47BB-98B7-A4FD14343651}"/>
    <cellStyle name="Comma 8 2 6 2 3" xfId="17679" xr:uid="{D031A395-94B1-4CB7-86D6-5D3CA7A28193}"/>
    <cellStyle name="Comma 8 2 6 2 4" xfId="32038" xr:uid="{92FB13C9-340E-4962-99A5-1163A4F39999}"/>
    <cellStyle name="Comma 8 2 6 2 5" xfId="38132" xr:uid="{73EDE53C-5919-402C-873D-45E31EFCB58B}"/>
    <cellStyle name="Comma 8 2 6 3" xfId="8571" xr:uid="{84DC0036-FEA9-4D93-8429-CF1025584C72}"/>
    <cellStyle name="Comma 8 2 6 3 2" xfId="22934" xr:uid="{B0FDC767-F2CF-41FD-9719-1F2AE4BF6DB0}"/>
    <cellStyle name="Comma 8 2 6 4" xfId="14669" xr:uid="{2E99CA93-D520-47F8-B2A3-E71F37350DC8}"/>
    <cellStyle name="Comma 8 2 6 5" xfId="29028" xr:uid="{0C136CA1-069A-4D1B-A2B7-E566DEE4BF1A}"/>
    <cellStyle name="Comma 8 2 6 6" xfId="35122" xr:uid="{F8EBEF04-E961-4F6D-980D-7E24CAE5D4C2}"/>
    <cellStyle name="Comma 8 2 6 7" xfId="44773" xr:uid="{009D5DDA-70D7-4D8B-9FF0-CCA94888A048}"/>
    <cellStyle name="Comma 8 2 7" xfId="2666" xr:uid="{3E9433DC-CB96-4CF8-B499-F377B8896623}"/>
    <cellStyle name="Comma 8 2 7 2" xfId="5745" xr:uid="{7C19B02B-464B-4D98-A3F1-2E77ABF406F7}"/>
    <cellStyle name="Comma 8 2 7 2 2" xfId="11955" xr:uid="{05C26D63-77A1-4F60-B5FC-212E320995C1}"/>
    <cellStyle name="Comma 8 2 7 2 2 2" xfId="26318" xr:uid="{6E612CC4-36FF-41CB-81EE-82B3C1BA2ED3}"/>
    <cellStyle name="Comma 8 2 7 2 3" xfId="18053" xr:uid="{8116EE81-CF78-49DB-899A-E20C702CCBF4}"/>
    <cellStyle name="Comma 8 2 7 2 4" xfId="32412" xr:uid="{30DDF6F0-D47D-452D-9B4A-EA7FF42A0F21}"/>
    <cellStyle name="Comma 8 2 7 2 5" xfId="38506" xr:uid="{F1C59E56-A92D-465B-8B5B-F98E0A14B85C}"/>
    <cellStyle name="Comma 8 2 7 3" xfId="8945" xr:uid="{F6CB4E70-BD7B-4F55-B576-9DBAADD941AD}"/>
    <cellStyle name="Comma 8 2 7 3 2" xfId="23308" xr:uid="{1BAFB502-10D5-48A2-9885-90FBAC6FC569}"/>
    <cellStyle name="Comma 8 2 7 4" xfId="15043" xr:uid="{6E0C1E91-0BF1-46FE-9A5C-DF7CA0545833}"/>
    <cellStyle name="Comma 8 2 7 5" xfId="29402" xr:uid="{702509C7-4EC1-44C9-A90D-9F54CECC068A}"/>
    <cellStyle name="Comma 8 2 7 6" xfId="35496" xr:uid="{A77E7A74-48F6-4325-A409-67A53FB82CCE}"/>
    <cellStyle name="Comma 8 2 7 7" xfId="44991" xr:uid="{4BA5D5C5-C3AA-4298-8DA4-C45EFFC8514A}"/>
    <cellStyle name="Comma 8 2 8" xfId="3040" xr:uid="{B3EF9758-EB38-43DF-BAF8-71D4738E0828}"/>
    <cellStyle name="Comma 8 2 8 2" xfId="6119" xr:uid="{F0C6017A-5FB3-42BE-8789-F27D3E92B76A}"/>
    <cellStyle name="Comma 8 2 8 2 2" xfId="12329" xr:uid="{A6439B36-71FC-4432-90EF-897B14F048AA}"/>
    <cellStyle name="Comma 8 2 8 2 2 2" xfId="26692" xr:uid="{9BD6E86A-E207-4E79-8E65-B55BF6611095}"/>
    <cellStyle name="Comma 8 2 8 2 3" xfId="18427" xr:uid="{C00C89DB-1F85-4D9F-8BA2-3084F4C789EA}"/>
    <cellStyle name="Comma 8 2 8 2 4" xfId="32786" xr:uid="{000A96F8-7605-4819-84D8-2B0052B87545}"/>
    <cellStyle name="Comma 8 2 8 2 5" xfId="38880" xr:uid="{BC2ADC8D-F2AB-485A-BEBE-16EC28137A8D}"/>
    <cellStyle name="Comma 8 2 8 3" xfId="9319" xr:uid="{AE5D807C-0815-43F5-8BFD-BEEE30055E6F}"/>
    <cellStyle name="Comma 8 2 8 3 2" xfId="23682" xr:uid="{39EB4514-3ED0-4A04-BB5D-D7F4D67B9C3A}"/>
    <cellStyle name="Comma 8 2 8 4" xfId="15417" xr:uid="{4E45B0AA-4885-4CCD-8754-8A4C030580DB}"/>
    <cellStyle name="Comma 8 2 8 5" xfId="29776" xr:uid="{E2DB91A9-7AF3-422E-A22C-8F8854A9AC91}"/>
    <cellStyle name="Comma 8 2 8 6" xfId="35870" xr:uid="{BA19D0BA-83BF-454A-92B5-3E4F8C6FC31F}"/>
    <cellStyle name="Comma 8 2 8 7" xfId="41204" xr:uid="{BB555DBC-E304-45F4-87B9-BE1FF3697B40}"/>
    <cellStyle name="Comma 8 2 9" xfId="3416" xr:uid="{72A735E3-3A4A-47BA-9752-2D3EAC0F992B}"/>
    <cellStyle name="Comma 8 2 9 2" xfId="6495" xr:uid="{4E8511AB-567F-4477-A7B0-197D5577C83B}"/>
    <cellStyle name="Comma 8 2 9 2 2" xfId="12704" xr:uid="{1E5DBC00-43E6-4B56-BC5A-1175CFA26DE1}"/>
    <cellStyle name="Comma 8 2 9 2 2 2" xfId="27067" xr:uid="{30C0E04B-A38B-4B57-B0B4-F335E0C8941B}"/>
    <cellStyle name="Comma 8 2 9 2 3" xfId="18802" xr:uid="{6EF7FCFC-5A1A-46CB-89F2-694E3D2B4DE8}"/>
    <cellStyle name="Comma 8 2 9 2 4" xfId="33161" xr:uid="{04C48270-06F9-4A5A-A30C-9E4642BCEC21}"/>
    <cellStyle name="Comma 8 2 9 2 5" xfId="39255" xr:uid="{D2B3C2E1-342C-4CD6-BC78-EB37281634DA}"/>
    <cellStyle name="Comma 8 2 9 3" xfId="9695" xr:uid="{F7DA5BD1-2C75-4632-9EA0-D61FC32FA412}"/>
    <cellStyle name="Comma 8 2 9 3 2" xfId="24058" xr:uid="{539E0ADB-CAA0-4D46-8359-18EFDC16A0FA}"/>
    <cellStyle name="Comma 8 2 9 4" xfId="15793" xr:uid="{448585A6-08CA-4D91-937D-6D62E67DACD0}"/>
    <cellStyle name="Comma 8 2 9 5" xfId="30152" xr:uid="{0CB78213-963B-485D-A5AD-B221D100549B}"/>
    <cellStyle name="Comma 8 2 9 6" xfId="36246" xr:uid="{FC829437-3846-4964-AAC9-5AB19D665A03}"/>
    <cellStyle name="Comma 8 2 9 7" xfId="46035" xr:uid="{01B14FF7-31D0-4A5C-AD7A-975C3EB37E42}"/>
    <cellStyle name="Comma 8 20" xfId="33511" xr:uid="{C00B6F06-1F0F-4144-A9F1-CC8500A4C0F2}"/>
    <cellStyle name="Comma 8 21" xfId="39624" xr:uid="{6950DEB3-9EEB-49E5-8490-2D74AEF207E0}"/>
    <cellStyle name="Comma 8 22" xfId="39647" xr:uid="{0880ECFB-9D20-459F-A4DD-B75EFEC34D39}"/>
    <cellStyle name="Comma 8 23" xfId="801" xr:uid="{B350157D-FB4A-4546-8747-797A7747344F}"/>
    <cellStyle name="Comma 8 24" xfId="39709" xr:uid="{F5A412CE-8878-466D-B600-382A9ABD40CF}"/>
    <cellStyle name="Comma 8 3" xfId="315" xr:uid="{3E48E795-A9D5-4463-81EB-F69FF0E94460}"/>
    <cellStyle name="Comma 8 3 10" xfId="3505" xr:uid="{36BBB5D0-8FF8-4B25-978F-82CDC5A40ED5}"/>
    <cellStyle name="Comma 8 3 10 2" xfId="6584" xr:uid="{899ED318-9636-498B-BF03-27D322FDD2CE}"/>
    <cellStyle name="Comma 8 3 10 2 2" xfId="12793" xr:uid="{B813E1C6-92F1-42DA-A576-5DF945C0EFF5}"/>
    <cellStyle name="Comma 8 3 10 2 2 2" xfId="27156" xr:uid="{0FF8D4A4-80DF-4985-8815-07754F13029F}"/>
    <cellStyle name="Comma 8 3 10 2 3" xfId="21105" xr:uid="{31B29E38-CDBE-461B-8EA0-C15970EEB9B5}"/>
    <cellStyle name="Comma 8 3 10 2 4" xfId="18891" xr:uid="{B5B4F74A-E07C-4E72-8CF0-9B0601955A3C}"/>
    <cellStyle name="Comma 8 3 10 2 5" xfId="33250" xr:uid="{69F31F40-EB9C-4C41-950D-571BA7F2B934}"/>
    <cellStyle name="Comma 8 3 10 2 6" xfId="39344" xr:uid="{A41F1D6E-2DA3-4C50-97A0-C2BB588E4887}"/>
    <cellStyle name="Comma 8 3 10 3" xfId="9784" xr:uid="{61CC47B8-0484-47CB-8BCA-7E47B4F794B9}"/>
    <cellStyle name="Comma 8 3 10 3 2" xfId="24147" xr:uid="{FD2056F4-3E81-4ECA-BBCF-448F924B294E}"/>
    <cellStyle name="Comma 8 3 10 4" xfId="20007" xr:uid="{770819AE-4785-4B63-B9D5-FC65FF14D47C}"/>
    <cellStyle name="Comma 8 3 10 5" xfId="15882" xr:uid="{EA5E80EF-6FA4-4C76-A4E9-A8320DB6B014}"/>
    <cellStyle name="Comma 8 3 10 6" xfId="30241" xr:uid="{941C69B6-45A6-493A-BA18-32D5C04B6B92}"/>
    <cellStyle name="Comma 8 3 10 7" xfId="36335" xr:uid="{A83B09AF-3791-4E4B-969B-2886093C8B4C}"/>
    <cellStyle name="Comma 8 3 11" xfId="4152" xr:uid="{2D6BEC2F-DC1E-483E-A435-6E3140ED476B}"/>
    <cellStyle name="Comma 8 3 11 2" xfId="6837" xr:uid="{EB1443BE-4A67-4FDA-B4E4-FD66C6ED3222}"/>
    <cellStyle name="Comma 8 3 11 2 2" xfId="10413" xr:uid="{F3A74CA8-D37C-42CC-8384-31D05EB30ED7}"/>
    <cellStyle name="Comma 8 3 11 2 2 2" xfId="24776" xr:uid="{AC7D6F63-134C-4E3A-B949-8EBECED24AD4}"/>
    <cellStyle name="Comma 8 3 11 2 3" xfId="21215" xr:uid="{AC5F1142-E59D-41E6-B750-664A4C71183F}"/>
    <cellStyle name="Comma 8 3 11 2 4" xfId="16511" xr:uid="{A372D000-3411-44F9-B13E-66CE9393F1FD}"/>
    <cellStyle name="Comma 8 3 11 2 5" xfId="30870" xr:uid="{8D3928F0-35B1-4722-B566-364F513D58E0}"/>
    <cellStyle name="Comma 8 3 11 2 6" xfId="36964" xr:uid="{1FE4A046-F543-4337-97AC-632CC785F6A3}"/>
    <cellStyle name="Comma 8 3 11 3" xfId="7350" xr:uid="{FAFE10D2-20B1-48A6-B7CD-3546AD33FCC7}"/>
    <cellStyle name="Comma 8 3 11 3 2" xfId="21712" xr:uid="{AD71B5FD-EE54-4410-9413-80A0CA72FEFF}"/>
    <cellStyle name="Comma 8 3 11 4" xfId="20263" xr:uid="{7209ACAE-D1B4-4874-BA8D-840299F43781}"/>
    <cellStyle name="Comma 8 3 11 5" xfId="13447" xr:uid="{DF9DE7B3-2964-4543-A720-A00E10E176E4}"/>
    <cellStyle name="Comma 8 3 11 6" xfId="27806" xr:uid="{19D54FA9-085B-4E9A-94A8-A0C8AA983FD5}"/>
    <cellStyle name="Comma 8 3 11 7" xfId="33900" xr:uid="{6125CDF2-AD0D-47FB-90FB-4CFD480BB236}"/>
    <cellStyle name="Comma 8 3 12" xfId="3881" xr:uid="{394B5DC9-E527-4A7D-87BE-90BBA0C70917}"/>
    <cellStyle name="Comma 8 3 12 2" xfId="10160" xr:uid="{C2C0CC91-3829-400A-95E9-42E28955F721}"/>
    <cellStyle name="Comma 8 3 12 2 2" xfId="24523" xr:uid="{6AE6BE57-0590-48CE-9C37-F076E278EB2E}"/>
    <cellStyle name="Comma 8 3 12 3" xfId="20135" xr:uid="{9E7FF676-A08B-441D-B971-E306AA82CEB6}"/>
    <cellStyle name="Comma 8 3 12 4" xfId="16258" xr:uid="{FA01F1C4-D8E3-4EB6-9674-2272A5BB5223}"/>
    <cellStyle name="Comma 8 3 12 5" xfId="30617" xr:uid="{C799975E-8F08-4B88-B3C5-34F5D3B24549}"/>
    <cellStyle name="Comma 8 3 12 6" xfId="36711" xr:uid="{133EC043-6D51-4CB8-AE47-3660B478CAF5}"/>
    <cellStyle name="Comma 8 3 13" xfId="7079" xr:uid="{AD5472A6-2C1A-4379-93FC-016E5CEA6CAE}"/>
    <cellStyle name="Comma 8 3 13 2" xfId="21441" xr:uid="{75A5A543-E88A-4A74-9DB1-29228380A999}"/>
    <cellStyle name="Comma 8 3 14" xfId="19165" xr:uid="{8F61CF09-F092-48E4-8338-01CF5DBDE529}"/>
    <cellStyle name="Comma 8 3 15" xfId="13176" xr:uid="{97B2E41C-581B-43FD-9C75-8071CC41A0FA}"/>
    <cellStyle name="Comma 8 3 16" xfId="27535" xr:uid="{8861C880-AA99-4691-ABE8-957B45BF10E4}"/>
    <cellStyle name="Comma 8 3 17" xfId="33629" xr:uid="{6D17A6D8-1AB1-42E5-B0E6-378F0A7367A2}"/>
    <cellStyle name="Comma 8 3 18" xfId="946" xr:uid="{3117C4A5-F35F-478D-AE4E-B01553B4BC44}"/>
    <cellStyle name="Comma 8 3 19" xfId="39827" xr:uid="{4E643476-F1F9-45CF-95F9-9BEF4FCA5302}"/>
    <cellStyle name="Comma 8 3 2" xfId="468" xr:uid="{EDF25499-FA6D-45B0-AADC-B52701E197B1}"/>
    <cellStyle name="Comma 8 3 2 10" xfId="4089" xr:uid="{71CEFBCE-2FA5-4D40-B1B7-28966B206C47}"/>
    <cellStyle name="Comma 8 3 2 10 2" xfId="10368" xr:uid="{D15BAAE0-81EB-49A5-8790-9D2030EFBB0B}"/>
    <cellStyle name="Comma 8 3 2 10 2 2" xfId="24731" xr:uid="{05EAD408-A027-43A6-B477-DD7505418A4B}"/>
    <cellStyle name="Comma 8 3 2 10 3" xfId="20219" xr:uid="{56933FE8-7224-411B-9AFA-B78F1E90298A}"/>
    <cellStyle name="Comma 8 3 2 10 4" xfId="16466" xr:uid="{AF82ABD7-14F9-403F-93E8-6C7F41EF3922}"/>
    <cellStyle name="Comma 8 3 2 10 5" xfId="30825" xr:uid="{582A4261-DC6D-4DBE-BB53-17E388A1F308}"/>
    <cellStyle name="Comma 8 3 2 10 6" xfId="36919" xr:uid="{7F62CB9B-F654-4876-B900-0A9316FF03CC}"/>
    <cellStyle name="Comma 8 3 2 11" xfId="7287" xr:uid="{E192D2AC-A137-4AC5-8975-1C0CAC643DAB}"/>
    <cellStyle name="Comma 8 3 2 11 2" xfId="21649" xr:uid="{E7654868-11F7-46F0-9219-C37F49F9145D}"/>
    <cellStyle name="Comma 8 3 2 12" xfId="19207" xr:uid="{103DE6BC-CE1F-4A77-8503-9CEDF83583D0}"/>
    <cellStyle name="Comma 8 3 2 13" xfId="13384" xr:uid="{FF562343-1823-44A6-90E1-C9AEF12DC01E}"/>
    <cellStyle name="Comma 8 3 2 14" xfId="27743" xr:uid="{7C6718AC-9809-4954-BE7A-8C15024F2B9D}"/>
    <cellStyle name="Comma 8 3 2 15" xfId="33837" xr:uid="{03348DA9-AAEB-463B-B623-3113535DE024}"/>
    <cellStyle name="Comma 8 3 2 16" xfId="1116" xr:uid="{36CBD31F-9547-4AFB-BD0C-34637276AB47}"/>
    <cellStyle name="Comma 8 3 2 17" xfId="39980" xr:uid="{64A36F4F-DD99-431B-BE7C-624ED9075B8D}"/>
    <cellStyle name="Comma 8 3 2 2" xfId="1475" xr:uid="{A52EFA3E-ED74-48DE-8F25-A4C087E3ECEE}"/>
    <cellStyle name="Comma 8 3 2 2 2" xfId="4548" xr:uid="{DCFB313B-1C18-4CE4-827A-F191D0704220}"/>
    <cellStyle name="Comma 8 3 2 2 2 2" xfId="10756" xr:uid="{990ED21E-3FA1-4176-B51E-228B75EC1025}"/>
    <cellStyle name="Comma 8 3 2 2 2 2 2" xfId="25119" xr:uid="{6CDF2281-6E45-48D1-BD9D-27778E7ED756}"/>
    <cellStyle name="Comma 8 3 2 2 2 3" xfId="20431" xr:uid="{9612E8E6-2587-4134-93F3-9C8FC58DE8E3}"/>
    <cellStyle name="Comma 8 3 2 2 2 4" xfId="16854" xr:uid="{4674B66C-1F72-41C5-9E8F-2E16DEF618A1}"/>
    <cellStyle name="Comma 8 3 2 2 2 5" xfId="31213" xr:uid="{5F233468-DF2E-4112-B29A-62270B3D7C88}"/>
    <cellStyle name="Comma 8 3 2 2 2 6" xfId="37307" xr:uid="{7DD685DD-3261-4070-A6FB-A0E0C1402921}"/>
    <cellStyle name="Comma 8 3 2 2 2 7" xfId="42623" xr:uid="{08366B6F-924F-43DB-8B0A-33C3C6D42DDB}"/>
    <cellStyle name="Comma 8 3 2 2 3" xfId="7746" xr:uid="{E61BBA3D-16C6-4494-A9A2-EF4395A104FC}"/>
    <cellStyle name="Comma 8 3 2 2 3 2" xfId="22109" xr:uid="{F9357591-3FCB-4C75-AB0D-D0EE6824848B}"/>
    <cellStyle name="Comma 8 3 2 2 4" xfId="19333" xr:uid="{0AFEA06C-B462-4F38-8BD0-CB0E6A9238AD}"/>
    <cellStyle name="Comma 8 3 2 2 5" xfId="13844" xr:uid="{B9894671-951E-4384-9F7D-ACEE5996565B}"/>
    <cellStyle name="Comma 8 3 2 2 6" xfId="28203" xr:uid="{0964EA01-E2BF-4E30-8AFB-1A676CE3D77B}"/>
    <cellStyle name="Comma 8 3 2 2 7" xfId="34297" xr:uid="{BDC49845-DC62-4362-8515-2A841C768ACF}"/>
    <cellStyle name="Comma 8 3 2 2 8" xfId="40432" xr:uid="{B83A89F0-6155-4AF9-B4AA-C28B65E2784C}"/>
    <cellStyle name="Comma 8 3 2 3" xfId="1845" xr:uid="{A9925D44-5EC1-40C5-A55D-A594BEF226CB}"/>
    <cellStyle name="Comma 8 3 2 3 2" xfId="4920" xr:uid="{D18D4C00-3B72-4EA7-A934-3C62684B1273}"/>
    <cellStyle name="Comma 8 3 2 3 2 2" xfId="11130" xr:uid="{0A41DDFF-BE8A-41DC-8E00-C38D93FBEBF2}"/>
    <cellStyle name="Comma 8 3 2 3 2 2 2" xfId="25493" xr:uid="{B8BEEC24-EA5C-4CD1-9934-B1356CABAD6E}"/>
    <cellStyle name="Comma 8 3 2 3 2 3" xfId="20557" xr:uid="{63DD3887-642F-453D-819C-5BA06888C3AA}"/>
    <cellStyle name="Comma 8 3 2 3 2 4" xfId="17228" xr:uid="{4AA0ED64-5D49-4837-BED8-D4F7EDF3431D}"/>
    <cellStyle name="Comma 8 3 2 3 2 5" xfId="31587" xr:uid="{5BEFB4D2-C88C-4AA5-BC7E-7646CDD473B1}"/>
    <cellStyle name="Comma 8 3 2 3 2 6" xfId="37681" xr:uid="{42F559EB-3B12-4FED-8986-61C9D042B7D0}"/>
    <cellStyle name="Comma 8 3 2 3 3" xfId="8120" xr:uid="{2280A418-3EDF-4487-87F6-71D70CF87E32}"/>
    <cellStyle name="Comma 8 3 2 3 3 2" xfId="22483" xr:uid="{9D3F5B5F-65C4-4D5E-8EA6-C37CB0713B44}"/>
    <cellStyle name="Comma 8 3 2 3 4" xfId="19459" xr:uid="{AF16BF8B-1953-4734-B3A3-ACAD42E73252}"/>
    <cellStyle name="Comma 8 3 2 3 5" xfId="14218" xr:uid="{6AD09B92-9BB1-4597-8D53-87103B8B2E76}"/>
    <cellStyle name="Comma 8 3 2 3 6" xfId="28577" xr:uid="{8077BD26-B0A5-4E02-A9D4-7DB7CFE45263}"/>
    <cellStyle name="Comma 8 3 2 3 7" xfId="34671" xr:uid="{5B125F5C-EB89-43AE-AF5E-5B8F490140A3}"/>
    <cellStyle name="Comma 8 3 2 3 8" xfId="43537" xr:uid="{D8A8C358-EAA0-48D0-8532-01A302DC0A44}"/>
    <cellStyle name="Comma 8 3 2 4" xfId="2216" xr:uid="{20C5FAFB-ECCD-46B8-A1DE-8F51E29F3B66}"/>
    <cellStyle name="Comma 8 3 2 4 2" xfId="5294" xr:uid="{9E46FE36-61F0-4824-8463-B4E9D1848200}"/>
    <cellStyle name="Comma 8 3 2 4 2 2" xfId="11504" xr:uid="{F31C9EB6-1070-4CBF-85B3-2788444C3EE9}"/>
    <cellStyle name="Comma 8 3 2 4 2 2 2" xfId="25867" xr:uid="{A1AE6F04-618C-4074-B18C-9E41CCDE83B9}"/>
    <cellStyle name="Comma 8 3 2 4 2 3" xfId="20683" xr:uid="{61755991-9D9D-4751-AE23-17AE53D95455}"/>
    <cellStyle name="Comma 8 3 2 4 2 4" xfId="17602" xr:uid="{D0CC134B-F0D1-4EF3-833B-5B0E72084E49}"/>
    <cellStyle name="Comma 8 3 2 4 2 5" xfId="31961" xr:uid="{8B87F55A-A380-44F1-B45D-7F2BB2A7A97F}"/>
    <cellStyle name="Comma 8 3 2 4 2 6" xfId="38055" xr:uid="{60C9EB27-8397-4243-8266-319387C60346}"/>
    <cellStyle name="Comma 8 3 2 4 3" xfId="8494" xr:uid="{DE26271E-AF56-4734-9401-8F3271A7F20F}"/>
    <cellStyle name="Comma 8 3 2 4 3 2" xfId="22857" xr:uid="{009A1831-9D58-46BA-9388-783FA3CC5F42}"/>
    <cellStyle name="Comma 8 3 2 4 4" xfId="19585" xr:uid="{6F0C3E96-78D5-4FFD-8FEE-5BC03E314FF8}"/>
    <cellStyle name="Comma 8 3 2 4 5" xfId="14592" xr:uid="{5AD8FB9D-31E5-46C5-987E-852DF8AC241F}"/>
    <cellStyle name="Comma 8 3 2 4 6" xfId="28951" xr:uid="{0097FA10-1E0B-484F-8A42-413CC01FF3BD}"/>
    <cellStyle name="Comma 8 3 2 4 7" xfId="35045" xr:uid="{28290879-2578-403F-B2A9-B3BCCF8DA844}"/>
    <cellStyle name="Comma 8 3 2 4 8" xfId="44436" xr:uid="{B45D4D99-9AD6-4930-9776-09E213147A68}"/>
    <cellStyle name="Comma 8 3 2 5" xfId="2589" xr:uid="{A61D2D98-8DB2-4365-AEA3-F0780C91F92A}"/>
    <cellStyle name="Comma 8 3 2 5 2" xfId="5668" xr:uid="{A93C68BF-1FE2-4031-967C-7B6524C741F7}"/>
    <cellStyle name="Comma 8 3 2 5 2 2" xfId="11878" xr:uid="{289291ED-D232-4EDE-B7E4-C869704FFE19}"/>
    <cellStyle name="Comma 8 3 2 5 2 2 2" xfId="26241" xr:uid="{D6D6360A-6AF7-4E29-B706-10C2EED6173C}"/>
    <cellStyle name="Comma 8 3 2 5 2 3" xfId="20809" xr:uid="{5CE3D5C4-022C-459E-9923-FFA76F25C771}"/>
    <cellStyle name="Comma 8 3 2 5 2 4" xfId="17976" xr:uid="{20F2055A-87A8-427E-A45D-61FF26356007}"/>
    <cellStyle name="Comma 8 3 2 5 2 5" xfId="32335" xr:uid="{570F6015-3459-4194-8AAB-EF8E9C62FCF9}"/>
    <cellStyle name="Comma 8 3 2 5 2 6" xfId="38429" xr:uid="{FC32B8F1-C409-49EC-A4FE-E5273A837C5D}"/>
    <cellStyle name="Comma 8 3 2 5 3" xfId="8868" xr:uid="{14ADE84D-876B-45A8-9D36-6BF9F5E9E5DE}"/>
    <cellStyle name="Comma 8 3 2 5 3 2" xfId="23231" xr:uid="{B742EA0F-31B9-4661-B1D3-7D2335CC194A}"/>
    <cellStyle name="Comma 8 3 2 5 4" xfId="19711" xr:uid="{E55D9F43-1CC7-4D65-9451-6ED4909D8C52}"/>
    <cellStyle name="Comma 8 3 2 5 5" xfId="14966" xr:uid="{4BED225D-AA89-499C-B1E0-53B04F8FAE74}"/>
    <cellStyle name="Comma 8 3 2 5 6" xfId="29325" xr:uid="{6BFCB33A-A85B-4F1C-9468-B603D3AE7537}"/>
    <cellStyle name="Comma 8 3 2 5 7" xfId="35419" xr:uid="{9A962F3E-FD8D-4E60-AD67-055A729247F9}"/>
    <cellStyle name="Comma 8 3 2 5 8" xfId="45411" xr:uid="{A6696D97-B4E6-4ADB-BD63-7F368841749D}"/>
    <cellStyle name="Comma 8 3 2 6" xfId="2963" xr:uid="{3B453CE8-97E1-45C3-A3F3-23EC9B495779}"/>
    <cellStyle name="Comma 8 3 2 6 2" xfId="6042" xr:uid="{45B2BBD0-9A88-48EE-8BC3-0A358A819A97}"/>
    <cellStyle name="Comma 8 3 2 6 2 2" xfId="12252" xr:uid="{A034F3F7-025D-4C84-B278-AD19E4057E05}"/>
    <cellStyle name="Comma 8 3 2 6 2 2 2" xfId="26615" xr:uid="{B9873142-756A-4BFA-AF5A-337706836CB6}"/>
    <cellStyle name="Comma 8 3 2 6 2 3" xfId="20935" xr:uid="{8E801E1A-C071-45DE-BFCA-CE21EC0A0006}"/>
    <cellStyle name="Comma 8 3 2 6 2 4" xfId="18350" xr:uid="{648EBAB3-71C0-456C-8F7E-0C3E8EE7A336}"/>
    <cellStyle name="Comma 8 3 2 6 2 5" xfId="32709" xr:uid="{CD390678-A00D-404B-A996-2844AC1A2377}"/>
    <cellStyle name="Comma 8 3 2 6 2 6" xfId="38803" xr:uid="{63DD79F5-3343-4150-8571-2AAE967FD71E}"/>
    <cellStyle name="Comma 8 3 2 6 3" xfId="9242" xr:uid="{A1B7DA26-DD77-4730-AFCF-63ABDA905F3B}"/>
    <cellStyle name="Comma 8 3 2 6 3 2" xfId="23605" xr:uid="{624112BC-AB88-4E37-AF8B-A2D0A34E6181}"/>
    <cellStyle name="Comma 8 3 2 6 4" xfId="19837" xr:uid="{FEE76438-8C15-451B-839A-629D694A6A46}"/>
    <cellStyle name="Comma 8 3 2 6 5" xfId="15340" xr:uid="{E50F6948-25AE-4206-93A1-5B53E3ECDBFA}"/>
    <cellStyle name="Comma 8 3 2 6 6" xfId="29699" xr:uid="{4443DE06-7EAA-40BC-921F-713EE834A1D8}"/>
    <cellStyle name="Comma 8 3 2 6 7" xfId="35793" xr:uid="{2FD70269-D18D-4266-889E-5B7C097029D9}"/>
    <cellStyle name="Comma 8 3 2 6 8" xfId="41678" xr:uid="{E0535E39-13CE-4359-9BA0-E293986170A5}"/>
    <cellStyle name="Comma 8 3 2 7" xfId="3337" xr:uid="{D15FD470-B172-4066-938C-6CD3C3F1670B}"/>
    <cellStyle name="Comma 8 3 2 7 2" xfId="6416" xr:uid="{FE717F01-2E61-43EE-8579-3DC5283718BD}"/>
    <cellStyle name="Comma 8 3 2 7 2 2" xfId="12626" xr:uid="{41448951-D6BF-49E0-88E6-11E84B2AE13A}"/>
    <cellStyle name="Comma 8 3 2 7 2 2 2" xfId="26989" xr:uid="{F549F244-4B73-40AA-B9A9-18C2A0E6BE4C}"/>
    <cellStyle name="Comma 8 3 2 7 2 3" xfId="21061" xr:uid="{BC6D6E19-9C68-4060-A096-9E1907C66264}"/>
    <cellStyle name="Comma 8 3 2 7 2 4" xfId="18724" xr:uid="{0C0E6409-EED8-4A55-91BA-8C94FA24DB12}"/>
    <cellStyle name="Comma 8 3 2 7 2 5" xfId="33083" xr:uid="{9BF6E8AB-037B-4B0D-9B82-E10FCA7CE878}"/>
    <cellStyle name="Comma 8 3 2 7 2 6" xfId="39177" xr:uid="{946CB7CE-C8BE-4FEE-9A93-845FDC4CE21E}"/>
    <cellStyle name="Comma 8 3 2 7 3" xfId="9616" xr:uid="{7CAF2998-88A0-4971-8E02-21D5214E7968}"/>
    <cellStyle name="Comma 8 3 2 7 3 2" xfId="23979" xr:uid="{4879659A-A2AD-425A-BF73-1ADF0CB06C12}"/>
    <cellStyle name="Comma 8 3 2 7 4" xfId="19963" xr:uid="{89FE4C38-EB3F-4496-8E7F-346C05D3C946}"/>
    <cellStyle name="Comma 8 3 2 7 5" xfId="15714" xr:uid="{C0BDAFE8-1395-4741-BC7D-96E4123F4722}"/>
    <cellStyle name="Comma 8 3 2 7 6" xfId="30073" xr:uid="{2950378E-6C4B-442C-8E1B-24220FDEC700}"/>
    <cellStyle name="Comma 8 3 2 7 7" xfId="36167" xr:uid="{FF248197-DE2B-4387-A03F-A52D089B75DA}"/>
    <cellStyle name="Comma 8 3 2 7 8" xfId="46213" xr:uid="{02181540-F5A9-49D1-8182-AD5E2FDD6FB6}"/>
    <cellStyle name="Comma 8 3 2 8" xfId="3713" xr:uid="{9883AFAC-D80D-4603-8FE6-B5EC6297BBBD}"/>
    <cellStyle name="Comma 8 3 2 8 2" xfId="6792" xr:uid="{A8B4D9DD-3DF8-4F37-B81E-CAE6A57BC38C}"/>
    <cellStyle name="Comma 8 3 2 8 2 2" xfId="13001" xr:uid="{4D6112CE-A849-4B79-B17C-76A0665D0DDE}"/>
    <cellStyle name="Comma 8 3 2 8 2 2 2" xfId="27364" xr:uid="{C9DDF542-B61A-4B20-9C9F-F4F0DD7765E6}"/>
    <cellStyle name="Comma 8 3 2 8 2 3" xfId="21189" xr:uid="{52EEAEEE-89FA-4EC4-8C83-980008E3CD14}"/>
    <cellStyle name="Comma 8 3 2 8 2 4" xfId="19099" xr:uid="{14CAFA26-71A9-4A6B-BC6E-EE9DF2EFD6D9}"/>
    <cellStyle name="Comma 8 3 2 8 2 5" xfId="33458" xr:uid="{077143D9-8A09-4727-9172-4489293E9E82}"/>
    <cellStyle name="Comma 8 3 2 8 2 6" xfId="39552" xr:uid="{10329D5C-6D9A-4537-9353-D883178EF69E}"/>
    <cellStyle name="Comma 8 3 2 8 3" xfId="9992" xr:uid="{5E44A6F9-D213-4918-AC28-6BE1999FFA66}"/>
    <cellStyle name="Comma 8 3 2 8 3 2" xfId="24355" xr:uid="{91B9E109-E597-4552-81DC-AEE11B295F6E}"/>
    <cellStyle name="Comma 8 3 2 8 4" xfId="20091" xr:uid="{2CE37FE6-1A58-43CF-B83A-8B9CA29CA5DA}"/>
    <cellStyle name="Comma 8 3 2 8 5" xfId="16090" xr:uid="{94AEA6A7-C3AE-4AFF-BCDD-3FCF940F6685}"/>
    <cellStyle name="Comma 8 3 2 8 6" xfId="30449" xr:uid="{5FE2A1AA-780F-432E-B34E-344BE4241107}"/>
    <cellStyle name="Comma 8 3 2 8 7" xfId="36543" xr:uid="{4DD3DF70-781A-4635-92C2-3159B15E9E89}"/>
    <cellStyle name="Comma 8 3 2 9" xfId="4194" xr:uid="{B1847565-A9E7-4D6C-B91F-E953F0B032F1}"/>
    <cellStyle name="Comma 8 3 2 9 2" xfId="6855" xr:uid="{1C0B969F-0A51-45B7-A4E0-61458E18138E}"/>
    <cellStyle name="Comma 8 3 2 9 2 2" xfId="10431" xr:uid="{EEB74430-1A3F-4690-AE81-9FE48BEB697C}"/>
    <cellStyle name="Comma 8 3 2 9 2 2 2" xfId="24794" xr:uid="{C38E4987-A7EB-476B-AFC6-793C57C0361D}"/>
    <cellStyle name="Comma 8 3 2 9 2 3" xfId="21233" xr:uid="{6C428125-4BF2-42A4-9EE0-E85FE71A4AF5}"/>
    <cellStyle name="Comma 8 3 2 9 2 4" xfId="16529" xr:uid="{917C5C59-89B7-4A89-AE3F-55FF722613B9}"/>
    <cellStyle name="Comma 8 3 2 9 2 5" xfId="30888" xr:uid="{0C5F9086-1ACD-4FB8-9159-53C164BC3B6F}"/>
    <cellStyle name="Comma 8 3 2 9 2 6" xfId="36982" xr:uid="{2FFCD6C7-048E-4A47-BDDD-A1B4618D5166}"/>
    <cellStyle name="Comma 8 3 2 9 3" xfId="7392" xr:uid="{70A4F548-C306-439E-8E4C-9994B1016A0A}"/>
    <cellStyle name="Comma 8 3 2 9 3 2" xfId="21754" xr:uid="{AE21324A-D907-47A2-8589-E8F501B6FDEB}"/>
    <cellStyle name="Comma 8 3 2 9 4" xfId="20305" xr:uid="{C97E1300-F0A9-4E16-A423-3A472254EDEA}"/>
    <cellStyle name="Comma 8 3 2 9 5" xfId="13489" xr:uid="{386E2942-087E-4197-87DD-F42CA4B93795}"/>
    <cellStyle name="Comma 8 3 2 9 6" xfId="27848" xr:uid="{085DFA30-8985-49E3-A9C1-5FEE4713741A}"/>
    <cellStyle name="Comma 8 3 2 9 7" xfId="33942" xr:uid="{1BCADC87-8BAB-468F-95F2-6DF3C5A954DD}"/>
    <cellStyle name="Comma 8 3 3" xfId="1333" xr:uid="{646C0511-8032-4D06-BD12-6F399EE4D6B3}"/>
    <cellStyle name="Comma 8 3 3 10" xfId="7140" xr:uid="{7CB0ABB3-113F-4B2C-8827-7BEA301F4C18}"/>
    <cellStyle name="Comma 8 3 3 10 2" xfId="21502" xr:uid="{C49BE13A-09D4-49CE-98E6-0FAB7E81D8F4}"/>
    <cellStyle name="Comma 8 3 3 11" xfId="19291" xr:uid="{ADDC6D64-A229-448D-B772-59094EE0CD82}"/>
    <cellStyle name="Comma 8 3 3 12" xfId="13237" xr:uid="{0D0A696A-2653-4B13-99E6-46097C9FEE88}"/>
    <cellStyle name="Comma 8 3 3 13" xfId="27596" xr:uid="{952FEFC8-8ADD-476C-96A9-136B5E475DD0}"/>
    <cellStyle name="Comma 8 3 3 14" xfId="33690" xr:uid="{A3C0EF55-92E1-4083-BE5A-01F4F0102CB3}"/>
    <cellStyle name="Comma 8 3 3 15" xfId="40279" xr:uid="{3C35CC1B-F40E-46AC-863A-578CA72D7552}"/>
    <cellStyle name="Comma 8 3 3 2" xfId="1698" xr:uid="{26E55786-28CB-45F4-8C48-C2AA38F12D3D}"/>
    <cellStyle name="Comma 8 3 3 2 2" xfId="4773" xr:uid="{CD7F4A31-D531-4DB6-A5F8-00E3C53A8817}"/>
    <cellStyle name="Comma 8 3 3 2 2 2" xfId="10983" xr:uid="{E831352E-4F39-4EC2-936C-428CBFC4D85F}"/>
    <cellStyle name="Comma 8 3 3 2 2 2 2" xfId="25346" xr:uid="{611AE7A7-9F55-47A7-93F8-9139FD3E5EF9}"/>
    <cellStyle name="Comma 8 3 3 2 2 3" xfId="20515" xr:uid="{56E9491E-23B6-4FFD-966E-0FB22C18C9E2}"/>
    <cellStyle name="Comma 8 3 3 2 2 4" xfId="17081" xr:uid="{5DAE6E47-10F1-4178-BFCB-990F6CDCB75C}"/>
    <cellStyle name="Comma 8 3 3 2 2 5" xfId="31440" xr:uid="{495E6082-F1F7-4ED4-9BA3-DE2DCFA13C34}"/>
    <cellStyle name="Comma 8 3 3 2 2 6" xfId="37534" xr:uid="{DBCC5282-849B-44A8-9F3A-13FFE9042357}"/>
    <cellStyle name="Comma 8 3 3 2 3" xfId="7973" xr:uid="{A0315D03-E94B-46E9-85CD-7C815D900652}"/>
    <cellStyle name="Comma 8 3 3 2 3 2" xfId="22336" xr:uid="{574EBA05-9641-47E9-B70F-2BEA6A96E1FD}"/>
    <cellStyle name="Comma 8 3 3 2 4" xfId="19417" xr:uid="{6B3CDDC5-1276-4C31-A2D2-5D9575B88188}"/>
    <cellStyle name="Comma 8 3 3 2 5" xfId="14071" xr:uid="{2003A033-8509-41D4-8C76-5D913C36A46A}"/>
    <cellStyle name="Comma 8 3 3 2 6" xfId="28430" xr:uid="{97494364-5847-4B98-83F9-6391A8BB601D}"/>
    <cellStyle name="Comma 8 3 3 2 7" xfId="34524" xr:uid="{B39CAEC6-DFDD-4EB4-A914-50B6676A643A}"/>
    <cellStyle name="Comma 8 3 3 2 8" xfId="42190" xr:uid="{614196A9-3467-419A-ADE3-3A9E6D4D34B6}"/>
    <cellStyle name="Comma 8 3 3 3" xfId="2069" xr:uid="{E675DA4B-683E-49C9-A17A-0B77A4E228FB}"/>
    <cellStyle name="Comma 8 3 3 3 2" xfId="5147" xr:uid="{8676E14A-A2FE-45FC-8158-4E30180D1D9F}"/>
    <cellStyle name="Comma 8 3 3 3 2 2" xfId="11357" xr:uid="{40D36280-EACD-40E9-9B97-A7450B68B831}"/>
    <cellStyle name="Comma 8 3 3 3 2 2 2" xfId="25720" xr:uid="{8FB9ABE7-20CB-4ECA-A240-7ADE903389E2}"/>
    <cellStyle name="Comma 8 3 3 3 2 3" xfId="20641" xr:uid="{60F77A01-4A6E-4553-BBF7-3A46D0283D38}"/>
    <cellStyle name="Comma 8 3 3 3 2 4" xfId="17455" xr:uid="{342658DC-89CF-440A-9CB3-8EB075476925}"/>
    <cellStyle name="Comma 8 3 3 3 2 5" xfId="31814" xr:uid="{A282D5D6-3CFE-40AA-87CB-C3C6F7B1D365}"/>
    <cellStyle name="Comma 8 3 3 3 2 6" xfId="37908" xr:uid="{90221BF0-CB99-4987-8AB2-57346ED6786F}"/>
    <cellStyle name="Comma 8 3 3 3 3" xfId="8347" xr:uid="{0795EB8F-8019-4CD1-81F8-561D3D346838}"/>
    <cellStyle name="Comma 8 3 3 3 3 2" xfId="22710" xr:uid="{9FFF27B5-1B48-4EE6-8FC2-095B24DA0437}"/>
    <cellStyle name="Comma 8 3 3 3 4" xfId="19543" xr:uid="{73A7C328-22E2-4862-B986-821F7E833540}"/>
    <cellStyle name="Comma 8 3 3 3 5" xfId="14445" xr:uid="{F0412227-8594-4F67-8BF2-8D64B06094FA}"/>
    <cellStyle name="Comma 8 3 3 3 6" xfId="28804" xr:uid="{298B1498-2919-4971-8E18-A6980753154A}"/>
    <cellStyle name="Comma 8 3 3 3 7" xfId="34898" xr:uid="{79093AFB-6CD1-41C0-A0AC-D81F55548BEC}"/>
    <cellStyle name="Comma 8 3 3 4" xfId="2442" xr:uid="{2DA7744E-7AEE-402C-B1A9-BEE1DD2C4D58}"/>
    <cellStyle name="Comma 8 3 3 4 2" xfId="5521" xr:uid="{8E0DF1E4-6611-4D50-9E4C-EC044B20EFE4}"/>
    <cellStyle name="Comma 8 3 3 4 2 2" xfId="11731" xr:uid="{4D1B86FE-A714-4072-A47D-3D8E53589435}"/>
    <cellStyle name="Comma 8 3 3 4 2 2 2" xfId="26094" xr:uid="{EF810AB2-ED7A-4278-9825-20144EC5B289}"/>
    <cellStyle name="Comma 8 3 3 4 2 3" xfId="20767" xr:uid="{A4A82C44-7604-4ECA-BDD9-AD7F5B83F228}"/>
    <cellStyle name="Comma 8 3 3 4 2 4" xfId="17829" xr:uid="{2075131F-8EA1-4FC3-8E98-4BC4BFD45B10}"/>
    <cellStyle name="Comma 8 3 3 4 2 5" xfId="32188" xr:uid="{C5A923A4-9383-4738-B8D1-B0897D9DA5D9}"/>
    <cellStyle name="Comma 8 3 3 4 2 6" xfId="38282" xr:uid="{6C19AF17-A22C-4DC9-A630-06B7CD4E8394}"/>
    <cellStyle name="Comma 8 3 3 4 3" xfId="8721" xr:uid="{E14D5DEA-19D9-444F-A508-AC662AAC807F}"/>
    <cellStyle name="Comma 8 3 3 4 3 2" xfId="23084" xr:uid="{B2833814-68F8-4460-B0AD-062C0B6AAD83}"/>
    <cellStyle name="Comma 8 3 3 4 4" xfId="19669" xr:uid="{55879B2E-DA90-4093-88E1-EF84101ADDB9}"/>
    <cellStyle name="Comma 8 3 3 4 5" xfId="14819" xr:uid="{D2CA2B05-2733-4805-8160-7F6CF09EE00B}"/>
    <cellStyle name="Comma 8 3 3 4 6" xfId="29178" xr:uid="{2FC4D210-494F-4D7A-9C7C-481F9BF7FDEA}"/>
    <cellStyle name="Comma 8 3 3 4 7" xfId="35272" xr:uid="{5706ABA1-036B-4CF7-989A-36293EEE4D06}"/>
    <cellStyle name="Comma 8 3 3 5" xfId="2816" xr:uid="{B770AB4B-3815-4B12-A4E8-0CE3421EEFB3}"/>
    <cellStyle name="Comma 8 3 3 5 2" xfId="5895" xr:uid="{BFFEF469-9AB3-47B8-BAB7-678D3BA175D9}"/>
    <cellStyle name="Comma 8 3 3 5 2 2" xfId="12105" xr:uid="{7475ABAD-825A-4FD6-B109-D57785A867BA}"/>
    <cellStyle name="Comma 8 3 3 5 2 2 2" xfId="26468" xr:uid="{2CAE70C9-6A9F-4FE0-8291-17887E30AA33}"/>
    <cellStyle name="Comma 8 3 3 5 2 3" xfId="20893" xr:uid="{D95389E9-B63A-47E9-BA36-D70939168188}"/>
    <cellStyle name="Comma 8 3 3 5 2 4" xfId="18203" xr:uid="{70220D60-0B5B-4DE3-83D6-E5BDC54FE5E3}"/>
    <cellStyle name="Comma 8 3 3 5 2 5" xfId="32562" xr:uid="{900BBB75-F905-4137-8DF2-B5899B00BBC9}"/>
    <cellStyle name="Comma 8 3 3 5 2 6" xfId="38656" xr:uid="{A037C3BB-6ACB-493E-AF37-3139E3828777}"/>
    <cellStyle name="Comma 8 3 3 5 3" xfId="9095" xr:uid="{FBCAA44D-5588-4034-BF51-BBCEBDF514EC}"/>
    <cellStyle name="Comma 8 3 3 5 3 2" xfId="23458" xr:uid="{F9EE764F-7D0F-4E2F-8C1F-15426D773A94}"/>
    <cellStyle name="Comma 8 3 3 5 4" xfId="19795" xr:uid="{34CD9802-5C7E-4B06-AA3E-C5613F4C9BD0}"/>
    <cellStyle name="Comma 8 3 3 5 5" xfId="15193" xr:uid="{CE8A90DB-FAA2-432B-8025-6919DC8C637D}"/>
    <cellStyle name="Comma 8 3 3 5 6" xfId="29552" xr:uid="{90719A7F-30ED-4693-BEB8-9FF9D5CA8245}"/>
    <cellStyle name="Comma 8 3 3 5 7" xfId="35646" xr:uid="{EA2836AF-4F97-49D7-997E-163A12473DF4}"/>
    <cellStyle name="Comma 8 3 3 6" xfId="3190" xr:uid="{DB540836-452C-4760-84D5-8CEB5F29C906}"/>
    <cellStyle name="Comma 8 3 3 6 2" xfId="6269" xr:uid="{04129743-86F6-4117-BF20-3A5A503E4E43}"/>
    <cellStyle name="Comma 8 3 3 6 2 2" xfId="12479" xr:uid="{0CBCF9AA-615D-4F1A-854D-4AD27F7B9BD8}"/>
    <cellStyle name="Comma 8 3 3 6 2 2 2" xfId="26842" xr:uid="{3BAE82E7-CBF1-48BA-B56C-029D695B6DE8}"/>
    <cellStyle name="Comma 8 3 3 6 2 3" xfId="21019" xr:uid="{E6734510-D0E0-4300-B1B7-3078B4C0A2FC}"/>
    <cellStyle name="Comma 8 3 3 6 2 4" xfId="18577" xr:uid="{83D3AA7E-8EF1-436D-AA1F-7E8B21315409}"/>
    <cellStyle name="Comma 8 3 3 6 2 5" xfId="32936" xr:uid="{A18E6C96-4A99-41E3-9E20-7167CE26F821}"/>
    <cellStyle name="Comma 8 3 3 6 2 6" xfId="39030" xr:uid="{CB38533F-C84A-4D33-9C51-3CBCA5026590}"/>
    <cellStyle name="Comma 8 3 3 6 3" xfId="9469" xr:uid="{21448B64-8C90-4BBF-9B58-F45CF5626B3D}"/>
    <cellStyle name="Comma 8 3 3 6 3 2" xfId="23832" xr:uid="{294F40D0-4E93-4E1A-8DDE-244BCB70005D}"/>
    <cellStyle name="Comma 8 3 3 6 4" xfId="19921" xr:uid="{05674349-0591-46C2-B413-9276E5245B29}"/>
    <cellStyle name="Comma 8 3 3 6 5" xfId="15567" xr:uid="{C8A541EA-3910-4E22-AC99-20A399C0ECE8}"/>
    <cellStyle name="Comma 8 3 3 6 6" xfId="29926" xr:uid="{FD4DA6D2-09A4-4C5B-B5B4-EBF85B755358}"/>
    <cellStyle name="Comma 8 3 3 6 7" xfId="36020" xr:uid="{78A78F04-45D4-41D2-888C-C4CD2BE86604}"/>
    <cellStyle name="Comma 8 3 3 7" xfId="3566" xr:uid="{EF83EA4B-B0F5-4C26-BA98-138D3B3716A2}"/>
    <cellStyle name="Comma 8 3 3 7 2" xfId="6645" xr:uid="{778F89AA-9753-46AD-BBDE-17444A8BC746}"/>
    <cellStyle name="Comma 8 3 3 7 2 2" xfId="12854" xr:uid="{76F315AF-C9A5-49DD-A468-5AF6EBC2183D}"/>
    <cellStyle name="Comma 8 3 3 7 2 2 2" xfId="27217" xr:uid="{1FE623D0-90E7-4355-9B0C-822863DF4D69}"/>
    <cellStyle name="Comma 8 3 3 7 2 3" xfId="21147" xr:uid="{B2195D26-5E3E-4631-B459-FF50CD7614A0}"/>
    <cellStyle name="Comma 8 3 3 7 2 4" xfId="18952" xr:uid="{D9B00B0F-A644-4E9D-92A5-A28D10FEB220}"/>
    <cellStyle name="Comma 8 3 3 7 2 5" xfId="33311" xr:uid="{A05E6276-7F57-4102-BE06-B54A00B83692}"/>
    <cellStyle name="Comma 8 3 3 7 2 6" xfId="39405" xr:uid="{56410D42-46B5-44D5-B98E-0D7BEBF99E7F}"/>
    <cellStyle name="Comma 8 3 3 7 3" xfId="9845" xr:uid="{4BFE7766-2C36-4F88-A08F-0A0C4CDA58E4}"/>
    <cellStyle name="Comma 8 3 3 7 3 2" xfId="24208" xr:uid="{756309AA-9AE7-4E59-B04E-CE7E0486D2F1}"/>
    <cellStyle name="Comma 8 3 3 7 4" xfId="20049" xr:uid="{F435E355-AF99-4A01-879A-2D79F59C82C1}"/>
    <cellStyle name="Comma 8 3 3 7 5" xfId="15943" xr:uid="{B5EC985D-7970-4DF6-BB65-1658F8B25925}"/>
    <cellStyle name="Comma 8 3 3 7 6" xfId="30302" xr:uid="{E634C899-07FE-440A-BC2D-517A9C8B7386}"/>
    <cellStyle name="Comma 8 3 3 7 7" xfId="36396" xr:uid="{EB110C8B-1D54-4BA9-B9B4-6F6C1A1BE7B1}"/>
    <cellStyle name="Comma 8 3 3 8" xfId="4401" xr:uid="{C171F7E1-3BB3-4014-A6B4-19B4E57BFD5B}"/>
    <cellStyle name="Comma 8 3 3 8 2" xfId="6874" xr:uid="{3B61FCE6-1A59-4F4F-9F8A-00398BC0D398}"/>
    <cellStyle name="Comma 8 3 3 8 2 2" xfId="10615" xr:uid="{18F02CBF-BAA8-4795-B3B5-200138E4EFED}"/>
    <cellStyle name="Comma 8 3 3 8 2 2 2" xfId="24978" xr:uid="{3B6B0EED-C040-4310-9D43-BBA42423BD8C}"/>
    <cellStyle name="Comma 8 3 3 8 2 3" xfId="21251" xr:uid="{9AB672EB-4AC5-4B90-B957-43370827640D}"/>
    <cellStyle name="Comma 8 3 3 8 2 4" xfId="16713" xr:uid="{CEE28BF4-7CE1-4454-B1D1-323AC68D1E5F}"/>
    <cellStyle name="Comma 8 3 3 8 2 5" xfId="31072" xr:uid="{054F3ABF-41F9-4FBE-A53C-6D64E9D210D0}"/>
    <cellStyle name="Comma 8 3 3 8 2 6" xfId="37166" xr:uid="{4D8F4C31-0B2C-40CC-A3F6-0F2F052FD400}"/>
    <cellStyle name="Comma 8 3 3 8 3" xfId="7599" xr:uid="{027D0234-9B17-43DD-949A-59F6DD4A37DE}"/>
    <cellStyle name="Comma 8 3 3 8 3 2" xfId="21962" xr:uid="{636786AD-1711-4197-96F3-292C660F8C2C}"/>
    <cellStyle name="Comma 8 3 3 8 4" xfId="20389" xr:uid="{28D041E5-402D-4E22-8240-A81CDFDF2376}"/>
    <cellStyle name="Comma 8 3 3 8 5" xfId="13697" xr:uid="{B5781678-E6A5-46F5-BF8E-B8756693C923}"/>
    <cellStyle name="Comma 8 3 3 8 6" xfId="28056" xr:uid="{08B471D0-E9B4-4D96-8816-C21B5F63DA36}"/>
    <cellStyle name="Comma 8 3 3 8 7" xfId="34150" xr:uid="{6BC85CEF-6098-4F96-974A-26578B8CEB23}"/>
    <cellStyle name="Comma 8 3 3 9" xfId="3942" xr:uid="{EFF04E7E-218A-4610-97C3-A6834919C6B2}"/>
    <cellStyle name="Comma 8 3 3 9 2" xfId="10221" xr:uid="{C9945AB6-F913-48BF-9062-E6BEE6855B28}"/>
    <cellStyle name="Comma 8 3 3 9 2 2" xfId="24584" xr:uid="{9B9704B1-57F3-413A-99F2-939E99D22688}"/>
    <cellStyle name="Comma 8 3 3 9 3" xfId="20177" xr:uid="{C336CEB2-140E-4C92-B6C4-9D737E602921}"/>
    <cellStyle name="Comma 8 3 3 9 4" xfId="16319" xr:uid="{57B1EEBF-74C2-4EAA-BEEA-45395B898F91}"/>
    <cellStyle name="Comma 8 3 3 9 5" xfId="30678" xr:uid="{B3F47D2F-C41B-47EE-BE12-07FE29681868}"/>
    <cellStyle name="Comma 8 3 3 9 6" xfId="36772" xr:uid="{D24322CA-EB22-4D02-9875-C80E6555C141}"/>
    <cellStyle name="Comma 8 3 4" xfId="1274" xr:uid="{387EB453-8D69-40AF-AA5D-78AA21492EFB}"/>
    <cellStyle name="Comma 8 3 4 2" xfId="4341" xr:uid="{B0EA62AA-E3A5-4165-96D4-6DD1199E3BFF}"/>
    <cellStyle name="Comma 8 3 4 2 2" xfId="10572" xr:uid="{3F3D5227-503A-43D5-BE9A-8E254C0C688F}"/>
    <cellStyle name="Comma 8 3 4 2 2 2" xfId="24935" xr:uid="{99AE2D18-D931-4D54-8294-1D82C3D37E1D}"/>
    <cellStyle name="Comma 8 3 4 2 3" xfId="20347" xr:uid="{780CF23B-C60D-4715-B954-19E1ED38C349}"/>
    <cellStyle name="Comma 8 3 4 2 4" xfId="16670" xr:uid="{AD65590B-032C-4B5B-8A2B-FE5E64B93D00}"/>
    <cellStyle name="Comma 8 3 4 2 5" xfId="31029" xr:uid="{85F143AA-B5B6-4E08-8FC7-FBBD463CFB44}"/>
    <cellStyle name="Comma 8 3 4 2 6" xfId="37123" xr:uid="{1B574F40-2AB8-429C-A199-A14F2948F4E7}"/>
    <cellStyle name="Comma 8 3 4 3" xfId="7539" xr:uid="{5F78A1F0-6FAE-4BB0-9457-010BA73A8CB9}"/>
    <cellStyle name="Comma 8 3 4 3 2" xfId="21901" xr:uid="{CA366BE1-A7A5-4DAC-963A-D69E3DC09CA8}"/>
    <cellStyle name="Comma 8 3 4 4" xfId="19249" xr:uid="{1CE61F9E-6401-4A3C-8C07-F35E8288CD4C}"/>
    <cellStyle name="Comma 8 3 4 5" xfId="13636" xr:uid="{EB994138-2C06-47F0-95E8-26B5313DB8B5}"/>
    <cellStyle name="Comma 8 3 4 6" xfId="27995" xr:uid="{9BED09B3-113F-4BBB-AB44-EB0BD262C914}"/>
    <cellStyle name="Comma 8 3 4 7" xfId="34089" xr:uid="{58BFCEA7-4389-4751-A665-5BDC941A10A6}"/>
    <cellStyle name="Comma 8 3 4 8" xfId="43107" xr:uid="{7E1923A4-14CF-4769-83FB-61B6858A4937}"/>
    <cellStyle name="Comma 8 3 5" xfId="1639" xr:uid="{80FC46E7-1377-449B-BA13-DE8ABA385D53}"/>
    <cellStyle name="Comma 8 3 5 2" xfId="4713" xr:uid="{55AECD3E-F7FD-4900-92BB-829FD7E4E8B4}"/>
    <cellStyle name="Comma 8 3 5 2 2" xfId="10922" xr:uid="{637676AC-89F5-4F6D-9AA4-DA8A5746DE79}"/>
    <cellStyle name="Comma 8 3 5 2 2 2" xfId="25285" xr:uid="{2EB1A190-C923-4A55-B792-279EA7CBF405}"/>
    <cellStyle name="Comma 8 3 5 2 3" xfId="20473" xr:uid="{A25FEFBE-5AD6-4D58-869A-FD6412576DD3}"/>
    <cellStyle name="Comma 8 3 5 2 4" xfId="17020" xr:uid="{C8681A31-0543-446D-911C-6688BEB1799F}"/>
    <cellStyle name="Comma 8 3 5 2 5" xfId="31379" xr:uid="{DA61FEB7-4603-4E9B-9504-571B410C692D}"/>
    <cellStyle name="Comma 8 3 5 2 6" xfId="37473" xr:uid="{B75CDEF9-A47E-4C76-9C7C-4CE81FC8E8D9}"/>
    <cellStyle name="Comma 8 3 5 3" xfId="7912" xr:uid="{17E67809-5B8A-4846-BA90-90AF5C8B0DF8}"/>
    <cellStyle name="Comma 8 3 5 3 2" xfId="22275" xr:uid="{AE5E57B2-A3E0-4B32-83CF-9F826D58CF60}"/>
    <cellStyle name="Comma 8 3 5 4" xfId="19375" xr:uid="{2D74164E-E1CE-494E-A060-94217D70AA4C}"/>
    <cellStyle name="Comma 8 3 5 5" xfId="14010" xr:uid="{7C75EC6C-5221-47DA-8B05-17FFDB2C6411}"/>
    <cellStyle name="Comma 8 3 5 6" xfId="28369" xr:uid="{A9D2E716-CA3D-462E-9557-0BF7E2F7CF80}"/>
    <cellStyle name="Comma 8 3 5 7" xfId="34463" xr:uid="{6192663A-026F-4B13-B212-798F2E522433}"/>
    <cellStyle name="Comma 8 3 5 8" xfId="44006" xr:uid="{2146CD80-74A3-4B31-B3BE-6119ADF18621}"/>
    <cellStyle name="Comma 8 3 6" xfId="2009" xr:uid="{242E067B-3A2B-4E4D-B4CD-B9D89298A854}"/>
    <cellStyle name="Comma 8 3 6 2" xfId="5086" xr:uid="{27C79BB4-67AC-4A87-A279-F26DA8E7BAAB}"/>
    <cellStyle name="Comma 8 3 6 2 2" xfId="11296" xr:uid="{3C74B55E-9E9E-48B4-A53C-6D0BA8FEE9CC}"/>
    <cellStyle name="Comma 8 3 6 2 2 2" xfId="25659" xr:uid="{7D43EA8F-9138-44DE-9709-8DA22BBB83A7}"/>
    <cellStyle name="Comma 8 3 6 2 3" xfId="20599" xr:uid="{037762A2-5B75-4ACE-A3C4-2C3FF9CF98B4}"/>
    <cellStyle name="Comma 8 3 6 2 4" xfId="17394" xr:uid="{126E5214-352D-439E-8CD2-0A84C1EDECC2}"/>
    <cellStyle name="Comma 8 3 6 2 5" xfId="31753" xr:uid="{020736F2-00A2-4D0D-BCF5-95E798727926}"/>
    <cellStyle name="Comma 8 3 6 2 6" xfId="37847" xr:uid="{D576D865-8DFA-4489-815A-FF788AB92F13}"/>
    <cellStyle name="Comma 8 3 6 3" xfId="8286" xr:uid="{0B3C7246-E710-45B8-8629-AE7E41EC047C}"/>
    <cellStyle name="Comma 8 3 6 3 2" xfId="22649" xr:uid="{E48DE9A7-C49C-4A8F-9B9A-768B25EB7415}"/>
    <cellStyle name="Comma 8 3 6 4" xfId="19501" xr:uid="{1F6A7180-C62A-43D6-9211-0CE2CBC0018C}"/>
    <cellStyle name="Comma 8 3 6 5" xfId="14384" xr:uid="{ADF31093-617A-4AFC-A3DC-382A5A41AC16}"/>
    <cellStyle name="Comma 8 3 6 6" xfId="28743" xr:uid="{14B16980-49E4-479C-905F-59A2CAEFFAFA}"/>
    <cellStyle name="Comma 8 3 6 7" xfId="34837" xr:uid="{23829CB4-BF48-447F-BDB0-227DD7739A3F}"/>
    <cellStyle name="Comma 8 3 6 8" xfId="44965" xr:uid="{B86D9E5B-B4B7-4790-922F-F44354716246}"/>
    <cellStyle name="Comma 8 3 7" xfId="2382" xr:uid="{2C047EF7-7211-49D4-B99A-92757E26F2BD}"/>
    <cellStyle name="Comma 8 3 7 2" xfId="5460" xr:uid="{41D9BE11-0FEE-4F9A-B646-3959E67795B0}"/>
    <cellStyle name="Comma 8 3 7 2 2" xfId="11670" xr:uid="{B96961B9-7E85-43F9-BB57-5E36E17BA11D}"/>
    <cellStyle name="Comma 8 3 7 2 2 2" xfId="26033" xr:uid="{E316D1D9-F243-4652-9AE8-CD0D7E9BF094}"/>
    <cellStyle name="Comma 8 3 7 2 3" xfId="20725" xr:uid="{C2F45528-E4F6-4E76-9F3B-D3EEF98FE920}"/>
    <cellStyle name="Comma 8 3 7 2 4" xfId="17768" xr:uid="{1012B1E7-13BC-4355-9A3C-DADCA9DA4C86}"/>
    <cellStyle name="Comma 8 3 7 2 5" xfId="32127" xr:uid="{4E0835DD-3998-45ED-95B5-3E56B83D75E1}"/>
    <cellStyle name="Comma 8 3 7 2 6" xfId="38221" xr:uid="{FC7B97DC-2D1C-43CF-84B0-EDCE4CB416D5}"/>
    <cellStyle name="Comma 8 3 7 3" xfId="8660" xr:uid="{E503C841-B76A-49D3-8F5D-9B833D4DEDFB}"/>
    <cellStyle name="Comma 8 3 7 3 2" xfId="23023" xr:uid="{DC5199F3-EC25-4332-8749-0FCFAD3AD4E6}"/>
    <cellStyle name="Comma 8 3 7 4" xfId="19627" xr:uid="{75BBA0FB-BF81-442C-A354-2F4BF7D65530}"/>
    <cellStyle name="Comma 8 3 7 5" xfId="14758" xr:uid="{AE1DC5E6-24B6-4B6E-93FA-500FF4220EF0}"/>
    <cellStyle name="Comma 8 3 7 6" xfId="29117" xr:uid="{1E81131D-A475-46E1-AF14-D635C3258647}"/>
    <cellStyle name="Comma 8 3 7 7" xfId="35211" xr:uid="{C167F64E-F8A5-4070-97DF-8F4D5D7EA089}"/>
    <cellStyle name="Comma 8 3 7 8" xfId="41174" xr:uid="{9B96E0EF-832F-41A1-837C-7C36EEC688FE}"/>
    <cellStyle name="Comma 8 3 8" xfId="2755" xr:uid="{B6E6848D-FBD0-4E0D-AB0C-A2D87DBD36DB}"/>
    <cellStyle name="Comma 8 3 8 2" xfId="5834" xr:uid="{4D438FD4-B0A9-44AF-96DC-8F84A8EDA822}"/>
    <cellStyle name="Comma 8 3 8 2 2" xfId="12044" xr:uid="{35413FEC-44A0-4420-A639-0E5C473CE726}"/>
    <cellStyle name="Comma 8 3 8 2 2 2" xfId="26407" xr:uid="{868D3FCC-C13B-4E8D-BCBA-5FEBD24D3CD9}"/>
    <cellStyle name="Comma 8 3 8 2 3" xfId="20851" xr:uid="{76EB03C4-04B6-4CAD-90E8-58F830FA17CE}"/>
    <cellStyle name="Comma 8 3 8 2 4" xfId="18142" xr:uid="{1AB6FB49-91F1-44BC-AA8B-CAA58024CC39}"/>
    <cellStyle name="Comma 8 3 8 2 5" xfId="32501" xr:uid="{31AAA4EC-5571-4E57-AE75-96C19312CDC1}"/>
    <cellStyle name="Comma 8 3 8 2 6" xfId="38595" xr:uid="{A69D0C4E-10C8-422E-95B3-06C68A2BD58A}"/>
    <cellStyle name="Comma 8 3 8 3" xfId="9034" xr:uid="{9C3167C9-8A51-4D23-B19B-A73C710423DE}"/>
    <cellStyle name="Comma 8 3 8 3 2" xfId="23397" xr:uid="{7AC5EB62-C937-4ED0-BF72-22DC5355D0DC}"/>
    <cellStyle name="Comma 8 3 8 4" xfId="19753" xr:uid="{65D9BBD9-2807-4E4D-8125-0E8405ACF430}"/>
    <cellStyle name="Comma 8 3 8 5" xfId="15132" xr:uid="{F5493C36-960E-4D27-AEB9-68A590DD156E}"/>
    <cellStyle name="Comma 8 3 8 6" xfId="29491" xr:uid="{A0D65F5E-241E-478F-B521-8FCBC0C976DE}"/>
    <cellStyle name="Comma 8 3 8 7" xfId="35585" xr:uid="{DA4696B4-E9F4-440B-B2D9-0D832EDF8D70}"/>
    <cellStyle name="Comma 8 3 8 8" xfId="46060" xr:uid="{8B2CA0D7-FA47-4AF5-9DCB-F40BC0B5A1A7}"/>
    <cellStyle name="Comma 8 3 9" xfId="3129" xr:uid="{6F22B315-D546-4E17-A8AB-59E1222BB38E}"/>
    <cellStyle name="Comma 8 3 9 2" xfId="6208" xr:uid="{9F58A3CA-86BA-4194-BFCA-35D8F389E568}"/>
    <cellStyle name="Comma 8 3 9 2 2" xfId="12418" xr:uid="{84A60F30-ADC5-495D-AF2A-BEC5B417C650}"/>
    <cellStyle name="Comma 8 3 9 2 2 2" xfId="26781" xr:uid="{4638E4F6-0682-4332-AB32-F21E880364F5}"/>
    <cellStyle name="Comma 8 3 9 2 3" xfId="20977" xr:uid="{3EF591E0-D572-4F5B-81BF-F544D6EEB32B}"/>
    <cellStyle name="Comma 8 3 9 2 4" xfId="18516" xr:uid="{84AF641B-0758-4C65-B9E4-444532B12AC2}"/>
    <cellStyle name="Comma 8 3 9 2 5" xfId="32875" xr:uid="{C3B94AD9-3F3C-449B-9413-F8F19F9F6CDB}"/>
    <cellStyle name="Comma 8 3 9 2 6" xfId="38969" xr:uid="{FDE4A82E-EBA0-48FB-96C9-DCE52DD3792C}"/>
    <cellStyle name="Comma 8 3 9 3" xfId="9408" xr:uid="{F92D0412-6ADC-42C0-B612-56B01831A15C}"/>
    <cellStyle name="Comma 8 3 9 3 2" xfId="23771" xr:uid="{A0386777-ECBE-40AC-AB66-F8D201528938}"/>
    <cellStyle name="Comma 8 3 9 4" xfId="19879" xr:uid="{C1FB716A-10B8-416E-BF92-58770245A54C}"/>
    <cellStyle name="Comma 8 3 9 5" xfId="15506" xr:uid="{5D99839A-C1B5-4B16-B49B-D64CF061DC25}"/>
    <cellStyle name="Comma 8 3 9 6" xfId="29865" xr:uid="{112A1C6F-91F3-4704-9AC9-A28730A0A794}"/>
    <cellStyle name="Comma 8 3 9 7" xfId="35959" xr:uid="{64A24358-5927-4247-A062-CF94EC2419BE}"/>
    <cellStyle name="Comma 8 4" xfId="389" xr:uid="{3B810AB9-D521-496F-8D22-D3D701C7C938}"/>
    <cellStyle name="Comma 8 4 10" xfId="3971" xr:uid="{09AF4260-FB1F-4BEC-811B-8C274BAC7F43}"/>
    <cellStyle name="Comma 8 4 10 2" xfId="10250" xr:uid="{3C6AB668-E6D8-4E9A-84F5-6F86AB8F5812}"/>
    <cellStyle name="Comma 8 4 10 2 2" xfId="24613" xr:uid="{6B579E80-BE12-4BE8-837B-C59A643D9C25}"/>
    <cellStyle name="Comma 8 4 10 3" xfId="20196" xr:uid="{13A15ECC-9BC0-4FC0-A502-6BA5F888A83D}"/>
    <cellStyle name="Comma 8 4 10 4" xfId="16348" xr:uid="{DDAECB78-F7AD-4779-BEB3-FA88E5387243}"/>
    <cellStyle name="Comma 8 4 10 5" xfId="30707" xr:uid="{A0D75F7D-7147-4590-A70A-5D7167A2FE2F}"/>
    <cellStyle name="Comma 8 4 10 6" xfId="36801" xr:uid="{E302FAF9-E553-42C9-9FA9-2A540D20F257}"/>
    <cellStyle name="Comma 8 4 11" xfId="7169" xr:uid="{499759F0-E3F5-4850-A68E-4A98A1861A62}"/>
    <cellStyle name="Comma 8 4 11 2" xfId="21531" xr:uid="{1BEA635D-D0C9-4ACE-A090-70FE79605E2E}"/>
    <cellStyle name="Comma 8 4 12" xfId="19184" xr:uid="{B23A5E79-46DD-4D3A-9782-62863042CA2B}"/>
    <cellStyle name="Comma 8 4 13" xfId="13266" xr:uid="{AD3B5A1A-6028-47D7-9B4A-CD177D4422F5}"/>
    <cellStyle name="Comma 8 4 14" xfId="27625" xr:uid="{2ABE7D75-5309-4B12-9AE6-DCA917092B09}"/>
    <cellStyle name="Comma 8 4 15" xfId="33719" xr:uid="{5E60927F-7507-454C-85E5-E7B69AEA057D}"/>
    <cellStyle name="Comma 8 4 16" xfId="1006" xr:uid="{8B6D10D7-06BA-45A6-ACC4-8A5354DF94DE}"/>
    <cellStyle name="Comma 8 4 17" xfId="39901" xr:uid="{CFADA068-A1F5-4BAC-BB32-5A0386F1ACE3}"/>
    <cellStyle name="Comma 8 4 2" xfId="1362" xr:uid="{1EA123E9-353F-4F49-8DAD-24B76C855208}"/>
    <cellStyle name="Comma 8 4 2 2" xfId="4430" xr:uid="{13E521B0-9574-4BEC-95D6-C2611CF82A12}"/>
    <cellStyle name="Comma 8 4 2 2 2" xfId="10638" xr:uid="{49E776F5-B3B1-4B9F-B11C-49BD3675B160}"/>
    <cellStyle name="Comma 8 4 2 2 2 2" xfId="25001" xr:uid="{501DD19A-F03C-42C1-B2C0-66A50CA55E64}"/>
    <cellStyle name="Comma 8 4 2 2 3" xfId="20408" xr:uid="{448D5674-3519-415C-BAB8-ADF950290095}"/>
    <cellStyle name="Comma 8 4 2 2 4" xfId="16736" xr:uid="{B7AD1633-8252-4646-B0C9-409840509AA0}"/>
    <cellStyle name="Comma 8 4 2 2 5" xfId="31095" xr:uid="{0D62C640-2E98-49D7-8ED2-A80EBEFC5D08}"/>
    <cellStyle name="Comma 8 4 2 2 6" xfId="37189" xr:uid="{AEC40191-FD8B-43C5-B78A-23932F0369C6}"/>
    <cellStyle name="Comma 8 4 2 2 7" xfId="42835" xr:uid="{24722755-5AB7-432D-8C75-09300FDA4B72}"/>
    <cellStyle name="Comma 8 4 2 3" xfId="7628" xr:uid="{A7920A68-1FBC-4AD6-A9E0-4E49A0B7C2D2}"/>
    <cellStyle name="Comma 8 4 2 3 2" xfId="21991" xr:uid="{6E2A8D51-3A5A-42D6-B127-BFAC3542C9C0}"/>
    <cellStyle name="Comma 8 4 2 3 3" xfId="43749" xr:uid="{596AD7C9-F2EF-46DD-9551-35F5A60C4C09}"/>
    <cellStyle name="Comma 8 4 2 4" xfId="19310" xr:uid="{E740DB19-4AFE-4DF0-8E71-7B925886B427}"/>
    <cellStyle name="Comma 8 4 2 4 2" xfId="44648" xr:uid="{B13D7464-A6C4-42FB-8623-C364C638AE8A}"/>
    <cellStyle name="Comma 8 4 2 5" xfId="13726" xr:uid="{6F35459A-21EA-45B7-9BDE-0182A1056875}"/>
    <cellStyle name="Comma 8 4 2 5 2" xfId="45624" xr:uid="{7DCE8AD0-0AB2-45F7-872B-B44B62338448}"/>
    <cellStyle name="Comma 8 4 2 6" xfId="28085" xr:uid="{4A003908-7E07-4B5F-9BBB-7B4C5F85211B}"/>
    <cellStyle name="Comma 8 4 2 6 2" xfId="41892" xr:uid="{FC46A682-35E0-4666-9D50-A90B19C80C3E}"/>
    <cellStyle name="Comma 8 4 2 7" xfId="34179" xr:uid="{F8C472DA-A2BF-40D2-857E-EAF1D1D1A176}"/>
    <cellStyle name="Comma 8 4 2 8" xfId="40353" xr:uid="{66D5E0BA-B10F-4ED6-961F-A01CAE3277E6}"/>
    <cellStyle name="Comma 8 4 3" xfId="1727" xr:uid="{4A79D1A7-D8C2-4208-B729-FF13C4A23700}"/>
    <cellStyle name="Comma 8 4 3 2" xfId="4802" xr:uid="{829D35E1-4066-41E5-98A4-B28B68EBFD5A}"/>
    <cellStyle name="Comma 8 4 3 2 2" xfId="11012" xr:uid="{6C8967CE-8B36-4D4F-8194-DB8DC58B0897}"/>
    <cellStyle name="Comma 8 4 3 2 2 2" xfId="25375" xr:uid="{20989AD2-DF6F-4AE7-ABF5-76BE08066031}"/>
    <cellStyle name="Comma 8 4 3 2 3" xfId="20534" xr:uid="{47DBB111-AA53-4533-B371-BEDC83F1DC1B}"/>
    <cellStyle name="Comma 8 4 3 2 4" xfId="17110" xr:uid="{5D4C73B8-7E89-4196-A82A-EBDF6820D7F1}"/>
    <cellStyle name="Comma 8 4 3 2 5" xfId="31469" xr:uid="{C568AA7A-BD83-475F-BD58-DD4C65042A8B}"/>
    <cellStyle name="Comma 8 4 3 2 6" xfId="37563" xr:uid="{D9E72A74-D77F-4149-A277-475A82D9023D}"/>
    <cellStyle name="Comma 8 4 3 3" xfId="8002" xr:uid="{31A90262-0B04-49CE-A512-DF91A45B8DBE}"/>
    <cellStyle name="Comma 8 4 3 3 2" xfId="22365" xr:uid="{740A7FF9-3774-455B-9051-BC46BCE859D4}"/>
    <cellStyle name="Comma 8 4 3 4" xfId="19436" xr:uid="{880B2740-9F9B-44B3-BFDB-5528880B652B}"/>
    <cellStyle name="Comma 8 4 3 5" xfId="14100" xr:uid="{5393C47C-4CBB-46B2-B745-BB63362DAF16}"/>
    <cellStyle name="Comma 8 4 3 6" xfId="28459" xr:uid="{69162A27-89B1-42F5-BD17-8E4500B260B7}"/>
    <cellStyle name="Comma 8 4 3 7" xfId="34553" xr:uid="{43AD32F2-7DE1-45BB-AC11-180A9766DEF5}"/>
    <cellStyle name="Comma 8 4 3 8" xfId="42402" xr:uid="{F897593F-02BE-4BED-9F88-80AF52FAFC72}"/>
    <cellStyle name="Comma 8 4 4" xfId="2098" xr:uid="{B5AF4292-2852-4F6C-985F-7FD07B151C0E}"/>
    <cellStyle name="Comma 8 4 4 2" xfId="5176" xr:uid="{5D7DF65E-7792-4BDE-9589-BA494E15730A}"/>
    <cellStyle name="Comma 8 4 4 2 2" xfId="11386" xr:uid="{593632B1-4584-476C-9BA5-418F85E0905F}"/>
    <cellStyle name="Comma 8 4 4 2 2 2" xfId="25749" xr:uid="{A6E9D0CF-AB77-4990-81A8-0B085A21FC3D}"/>
    <cellStyle name="Comma 8 4 4 2 3" xfId="20660" xr:uid="{73F33A21-F37F-4861-8588-5CB67060BDF8}"/>
    <cellStyle name="Comma 8 4 4 2 4" xfId="17484" xr:uid="{78DF903E-E83D-4E73-B5E7-D4FCB2862CA7}"/>
    <cellStyle name="Comma 8 4 4 2 5" xfId="31843" xr:uid="{D67442B7-D446-4E94-A470-D95A951466AD}"/>
    <cellStyle name="Comma 8 4 4 2 6" xfId="37937" xr:uid="{51B8D30C-CBD0-43C8-B11D-BF2F2C79C5FA}"/>
    <cellStyle name="Comma 8 4 4 3" xfId="8376" xr:uid="{654255EF-D63D-4F65-A84B-44FC043F9AFB}"/>
    <cellStyle name="Comma 8 4 4 3 2" xfId="22739" xr:uid="{D02DB5F2-066C-4C3C-B728-72B9913CEBAE}"/>
    <cellStyle name="Comma 8 4 4 4" xfId="19562" xr:uid="{959352F2-9E5F-4427-AC88-667E89B6314F}"/>
    <cellStyle name="Comma 8 4 4 5" xfId="14474" xr:uid="{5CD4AE2E-E4A5-48D1-9D18-66BE75797FC0}"/>
    <cellStyle name="Comma 8 4 4 6" xfId="28833" xr:uid="{27D9DF32-9EF8-4482-B3C0-69BAE2EB4DB5}"/>
    <cellStyle name="Comma 8 4 4 7" xfId="34927" xr:uid="{3C926BD9-B0C7-4E6C-9396-2B0A73E5ACED}"/>
    <cellStyle name="Comma 8 4 4 8" xfId="43319" xr:uid="{3F1DF688-CB06-4B3D-B2A0-0CF8A7D98F7D}"/>
    <cellStyle name="Comma 8 4 5" xfId="2471" xr:uid="{E8BA8C37-F284-47F1-9296-E6EEFAF2830C}"/>
    <cellStyle name="Comma 8 4 5 2" xfId="5550" xr:uid="{FD95C31C-3B74-459D-8A27-BBCEE3D47256}"/>
    <cellStyle name="Comma 8 4 5 2 2" xfId="11760" xr:uid="{978ADF71-B10B-4F09-833A-C2742874CE2D}"/>
    <cellStyle name="Comma 8 4 5 2 2 2" xfId="26123" xr:uid="{145EC975-F251-42B8-9E5C-3A061DB8ECED}"/>
    <cellStyle name="Comma 8 4 5 2 3" xfId="20786" xr:uid="{5AB66CBC-DF23-4149-A71E-9DF9F5B751A2}"/>
    <cellStyle name="Comma 8 4 5 2 4" xfId="17858" xr:uid="{4902668C-46E6-4E4D-83A1-5F54537E4EC1}"/>
    <cellStyle name="Comma 8 4 5 2 5" xfId="32217" xr:uid="{38BBFFF8-91F6-46AB-87FA-CEB7D359B9A3}"/>
    <cellStyle name="Comma 8 4 5 2 6" xfId="38311" xr:uid="{6083A3A4-93BD-4E30-8B76-79B913C89040}"/>
    <cellStyle name="Comma 8 4 5 3" xfId="8750" xr:uid="{062FCFE9-5BB4-4A54-ABF3-FF53D6511D46}"/>
    <cellStyle name="Comma 8 4 5 3 2" xfId="23113" xr:uid="{C53494F2-93AF-4AA4-ADB9-6D240D80F0DC}"/>
    <cellStyle name="Comma 8 4 5 4" xfId="19688" xr:uid="{0A6624A8-C2FD-49D6-962C-5481F247EC81}"/>
    <cellStyle name="Comma 8 4 5 5" xfId="14848" xr:uid="{3444076F-884C-451B-99D5-31B92ECD3C09}"/>
    <cellStyle name="Comma 8 4 5 6" xfId="29207" xr:uid="{476CA4EA-2DFE-477F-AD4C-BF0CE68EBFAF}"/>
    <cellStyle name="Comma 8 4 5 7" xfId="35301" xr:uid="{4700529B-DE18-4F62-B6DA-2502F112E4D8}"/>
    <cellStyle name="Comma 8 4 5 8" xfId="44218" xr:uid="{F5C85A5E-463C-4BB0-A766-32E5ADE80CB2}"/>
    <cellStyle name="Comma 8 4 6" xfId="2845" xr:uid="{A6C1B1AF-AF37-4DAB-80C4-975B54870991}"/>
    <cellStyle name="Comma 8 4 6 2" xfId="5924" xr:uid="{EEF4D7E0-238C-4525-9C9C-7F667ABF55F0}"/>
    <cellStyle name="Comma 8 4 6 2 2" xfId="12134" xr:uid="{CD3B68BC-4399-4104-A207-84E917A1E52C}"/>
    <cellStyle name="Comma 8 4 6 2 2 2" xfId="26497" xr:uid="{4F1811BB-BF77-4B59-8904-8439CFC4570B}"/>
    <cellStyle name="Comma 8 4 6 2 3" xfId="20912" xr:uid="{BCC0FBC8-8CF7-490B-A46C-7AB749414C45}"/>
    <cellStyle name="Comma 8 4 6 2 4" xfId="18232" xr:uid="{F9B56BD7-AB29-4B9D-A460-8AB0415F16CE}"/>
    <cellStyle name="Comma 8 4 6 2 5" xfId="32591" xr:uid="{38E7BF36-941A-46C1-8672-F6DDD1D68BF0}"/>
    <cellStyle name="Comma 8 4 6 2 6" xfId="38685" xr:uid="{BFAD01C9-09FB-49DA-A208-2D0915B1D28F}"/>
    <cellStyle name="Comma 8 4 6 3" xfId="9124" xr:uid="{12BB7177-4426-47F6-903C-948E1B0AC487}"/>
    <cellStyle name="Comma 8 4 6 3 2" xfId="23487" xr:uid="{55BD97CD-669B-452E-A4C4-835FA2E22022}"/>
    <cellStyle name="Comma 8 4 6 4" xfId="19814" xr:uid="{926F1AA7-6CC8-4E8E-8C48-AA6790214C84}"/>
    <cellStyle name="Comma 8 4 6 5" xfId="15222" xr:uid="{44195739-3CCF-4367-BCB6-22F87B75ED51}"/>
    <cellStyle name="Comma 8 4 6 6" xfId="29581" xr:uid="{FC362493-3272-4D33-B705-77DC8B500A54}"/>
    <cellStyle name="Comma 8 4 6 7" xfId="35675" xr:uid="{27FF2943-0A84-4E08-B0AE-59CD9CFA30EA}"/>
    <cellStyle name="Comma 8 4 6 8" xfId="45179" xr:uid="{948BB12D-662B-4B50-AF33-218B52CD07A7}"/>
    <cellStyle name="Comma 8 4 7" xfId="3219" xr:uid="{49E2CDC8-E0BF-4483-8C2F-8550234764DF}"/>
    <cellStyle name="Comma 8 4 7 2" xfId="6298" xr:uid="{99BACF05-93BC-47FB-BF91-C967751DE0E8}"/>
    <cellStyle name="Comma 8 4 7 2 2" xfId="12508" xr:uid="{1C999404-C23D-4FB4-913B-1928A4A384A7}"/>
    <cellStyle name="Comma 8 4 7 2 2 2" xfId="26871" xr:uid="{350BFAB7-8F2C-442A-8C4C-61FBB0CD9363}"/>
    <cellStyle name="Comma 8 4 7 2 3" xfId="21038" xr:uid="{580ACAAD-3E40-4F12-8269-CBD236CB5665}"/>
    <cellStyle name="Comma 8 4 7 2 4" xfId="18606" xr:uid="{4A285022-177A-4AF6-8D82-96BB2FF33D87}"/>
    <cellStyle name="Comma 8 4 7 2 5" xfId="32965" xr:uid="{6A601477-434D-4F17-A67B-E7BC1CCA3D45}"/>
    <cellStyle name="Comma 8 4 7 2 6" xfId="39059" xr:uid="{CBE40B84-02FA-49E6-BA92-EAF1D9F60A92}"/>
    <cellStyle name="Comma 8 4 7 3" xfId="9498" xr:uid="{1899239B-F12F-4500-9C62-31C7760DF804}"/>
    <cellStyle name="Comma 8 4 7 3 2" xfId="23861" xr:uid="{08894655-9975-4893-8CBE-821F4C912366}"/>
    <cellStyle name="Comma 8 4 7 4" xfId="19940" xr:uid="{9F863A74-F131-4514-A66B-18E82D7223AD}"/>
    <cellStyle name="Comma 8 4 7 5" xfId="15596" xr:uid="{2276F9A0-1040-43ED-A12C-06AD531919A3}"/>
    <cellStyle name="Comma 8 4 7 6" xfId="29955" xr:uid="{E266C339-DA1A-4A40-82ED-6E6AF219707F}"/>
    <cellStyle name="Comma 8 4 7 7" xfId="36049" xr:uid="{FC09591E-2810-4001-81BA-36015D210511}"/>
    <cellStyle name="Comma 8 4 7 8" xfId="41398" xr:uid="{14273C74-94DC-42AA-8EE1-BAAED905A0DE}"/>
    <cellStyle name="Comma 8 4 8" xfId="3595" xr:uid="{19ED42A4-310F-4C70-85A3-16F8C70512D4}"/>
    <cellStyle name="Comma 8 4 8 2" xfId="6674" xr:uid="{144B5724-336F-4B5C-A378-17D7C2A93F03}"/>
    <cellStyle name="Comma 8 4 8 2 2" xfId="12883" xr:uid="{AE212C45-F9CC-48CF-816A-1CBB56C6E599}"/>
    <cellStyle name="Comma 8 4 8 2 2 2" xfId="27246" xr:uid="{4CAD1DB7-04B5-4AE3-B606-DF39454100CA}"/>
    <cellStyle name="Comma 8 4 8 2 3" xfId="21166" xr:uid="{D7A2D99F-46F1-4741-8886-B6FFA618554E}"/>
    <cellStyle name="Comma 8 4 8 2 4" xfId="18981" xr:uid="{372FFF92-C39C-4703-901E-C4C6E434EE86}"/>
    <cellStyle name="Comma 8 4 8 2 5" xfId="33340" xr:uid="{F9C56FC6-E8FF-45AB-988B-9044CE7D495C}"/>
    <cellStyle name="Comma 8 4 8 2 6" xfId="39434" xr:uid="{831B2524-0425-4E94-ADF2-3075209E1B85}"/>
    <cellStyle name="Comma 8 4 8 3" xfId="9874" xr:uid="{AC7551D9-4970-45C1-BE45-DC3D276BECEB}"/>
    <cellStyle name="Comma 8 4 8 3 2" xfId="24237" xr:uid="{5CAC1BF8-AAE5-4CE8-AA0B-F5E4642CBC4A}"/>
    <cellStyle name="Comma 8 4 8 4" xfId="20068" xr:uid="{957EED5C-C63A-41A0-8D0B-9C9806FBB78D}"/>
    <cellStyle name="Comma 8 4 8 5" xfId="15972" xr:uid="{9D361736-4317-40E8-A473-9FE717D72782}"/>
    <cellStyle name="Comma 8 4 8 6" xfId="30331" xr:uid="{C4C8A76E-CCB6-4DFA-8E92-D6392C42C5B4}"/>
    <cellStyle name="Comma 8 4 8 7" xfId="36425" xr:uid="{AB7D22DE-6ACA-44D2-BA8B-0A9AF46EA6FA}"/>
    <cellStyle name="Comma 8 4 8 8" xfId="46134" xr:uid="{A84E53A1-F74C-440C-A0CA-A9890354ADE7}"/>
    <cellStyle name="Comma 8 4 9" xfId="4171" xr:uid="{04037A92-6F7E-4550-9FE4-F16EA6F69D0E}"/>
    <cellStyle name="Comma 8 4 9 2" xfId="6845" xr:uid="{27AECECF-4126-4A7E-9309-80744E5394EE}"/>
    <cellStyle name="Comma 8 4 9 2 2" xfId="10421" xr:uid="{9E7323C4-C918-497A-9C04-AEC483647E22}"/>
    <cellStyle name="Comma 8 4 9 2 2 2" xfId="24784" xr:uid="{439070D7-15A5-4119-9082-0FCD363EBF39}"/>
    <cellStyle name="Comma 8 4 9 2 3" xfId="21223" xr:uid="{3F4C85F5-6F1A-4C78-9D3A-6BA8BF32468F}"/>
    <cellStyle name="Comma 8 4 9 2 4" xfId="16519" xr:uid="{7E0290D5-32DE-4047-AF93-ABBD673711AB}"/>
    <cellStyle name="Comma 8 4 9 2 5" xfId="30878" xr:uid="{A3075A71-9880-421B-B4A8-8046BBD4B9C8}"/>
    <cellStyle name="Comma 8 4 9 2 6" xfId="36972" xr:uid="{4C702950-7240-46CB-BF13-619BE824343A}"/>
    <cellStyle name="Comma 8 4 9 3" xfId="7369" xr:uid="{19F87EEE-5A98-4460-A821-075157C886E1}"/>
    <cellStyle name="Comma 8 4 9 3 2" xfId="21731" xr:uid="{7CFA3688-57E2-4F37-9978-10AE6095F140}"/>
    <cellStyle name="Comma 8 4 9 4" xfId="20282" xr:uid="{5B7866C1-D6B6-431B-8409-1AF38E00C734}"/>
    <cellStyle name="Comma 8 4 9 5" xfId="13466" xr:uid="{697555C4-75F2-4796-B9C2-3B162C036E6C}"/>
    <cellStyle name="Comma 8 4 9 6" xfId="27825" xr:uid="{C8D5EF0D-39DE-4F26-823E-43ACB28E0EC8}"/>
    <cellStyle name="Comma 8 4 9 7" xfId="33919" xr:uid="{93EBCD61-0E86-4F4B-BB7E-6FF31B00C460}"/>
    <cellStyle name="Comma 8 5" xfId="542" xr:uid="{0FD73B7B-3036-4EB2-8EBC-F645FFE3B328}"/>
    <cellStyle name="Comma 8 5 10" xfId="7117" xr:uid="{B0827562-6D23-4932-82B2-45D58619ED1D}"/>
    <cellStyle name="Comma 8 5 10 2" xfId="21479" xr:uid="{8C692037-8AD5-4BF2-991E-C71E094661A3}"/>
    <cellStyle name="Comma 8 5 11" xfId="19268" xr:uid="{C2A48EB1-A817-4B60-8085-E6439A7D15E4}"/>
    <cellStyle name="Comma 8 5 12" xfId="13214" xr:uid="{2A755C66-8EE3-48C3-8ABB-A8AFEA45AE02}"/>
    <cellStyle name="Comma 8 5 13" xfId="27573" xr:uid="{C67954A9-1E7F-47AB-97E0-C3C29CBE840C}"/>
    <cellStyle name="Comma 8 5 14" xfId="33667" xr:uid="{C6FA0F0D-3BA4-4D41-8E42-1EDF67CD8ED4}"/>
    <cellStyle name="Comma 8 5 15" xfId="1311" xr:uid="{05C8F196-1858-4977-B309-69F32BE8E23D}"/>
    <cellStyle name="Comma 8 5 16" xfId="40095" xr:uid="{00C0D75F-3CFF-423A-96FB-B989FC81C433}"/>
    <cellStyle name="Comma 8 5 2" xfId="1675" xr:uid="{D8C01F8B-5B9D-4911-AFCE-D37280226637}"/>
    <cellStyle name="Comma 8 5 2 2" xfId="4750" xr:uid="{3F793430-9D21-45F0-B768-563C5BED3E15}"/>
    <cellStyle name="Comma 8 5 2 2 2" xfId="10960" xr:uid="{C17CFABB-39C5-46C7-BAC0-5AD977D1E37D}"/>
    <cellStyle name="Comma 8 5 2 2 2 2" xfId="25323" xr:uid="{87487850-C6FA-45F9-9D15-E0D7E68461A2}"/>
    <cellStyle name="Comma 8 5 2 2 3" xfId="20492" xr:uid="{F0772C55-DAD5-4391-95AF-653FA64C7D28}"/>
    <cellStyle name="Comma 8 5 2 2 4" xfId="17058" xr:uid="{62D400BE-1A15-411E-B1F0-A6334B079D3D}"/>
    <cellStyle name="Comma 8 5 2 2 5" xfId="31417" xr:uid="{41553C32-0BC3-4685-B68A-DBCA01B0C5DC}"/>
    <cellStyle name="Comma 8 5 2 2 6" xfId="37511" xr:uid="{1DFFAF36-BE8E-4E8B-9782-1A3CAC8ACD5A}"/>
    <cellStyle name="Comma 8 5 2 2 7" xfId="42581" xr:uid="{AE0DA1A7-E77C-4891-85A7-E1CC60F273BC}"/>
    <cellStyle name="Comma 8 5 2 3" xfId="7950" xr:uid="{5C6253A7-778B-43A4-B6D3-6207A0C9CE8B}"/>
    <cellStyle name="Comma 8 5 2 3 2" xfId="22313" xr:uid="{3BE9B79C-8E6F-40B4-AB55-D4D86669E71A}"/>
    <cellStyle name="Comma 8 5 2 4" xfId="19394" xr:uid="{F6E69F5B-DCAE-4D43-9766-4D2ED866E33D}"/>
    <cellStyle name="Comma 8 5 2 5" xfId="14048" xr:uid="{7E3CD731-4203-4ABE-9144-7DEF4D07F857}"/>
    <cellStyle name="Comma 8 5 2 6" xfId="28407" xr:uid="{7B079207-B0DB-41B6-AA07-0E8C6F462081}"/>
    <cellStyle name="Comma 8 5 2 7" xfId="34501" xr:uid="{EC65FEB7-D320-4E75-8513-2561DEF62E0B}"/>
    <cellStyle name="Comma 8 5 2 8" xfId="40191" xr:uid="{165A14A2-00EA-4ECC-9529-6E116438B7A0}"/>
    <cellStyle name="Comma 8 5 3" xfId="2046" xr:uid="{306CC75E-4388-492D-9792-162920F3AD33}"/>
    <cellStyle name="Comma 8 5 3 2" xfId="5124" xr:uid="{E6DFC943-7599-458F-B785-2BAD6EE1C10E}"/>
    <cellStyle name="Comma 8 5 3 2 2" xfId="11334" xr:uid="{8E820A9B-A090-4ABD-982D-C66128961F89}"/>
    <cellStyle name="Comma 8 5 3 2 2 2" xfId="25697" xr:uid="{89E126E8-86D4-43C3-B4FA-F5DB2E0C3388}"/>
    <cellStyle name="Comma 8 5 3 2 3" xfId="20618" xr:uid="{4D00304B-FDC0-4184-A3CD-72A57AAEB82F}"/>
    <cellStyle name="Comma 8 5 3 2 4" xfId="17432" xr:uid="{A083F182-C54D-4C2B-8887-4AA3DBD98CB5}"/>
    <cellStyle name="Comma 8 5 3 2 5" xfId="31791" xr:uid="{383E95E5-335D-48E0-AE14-C782CFB6BF73}"/>
    <cellStyle name="Comma 8 5 3 2 6" xfId="37885" xr:uid="{465FF8F1-EA3B-49CB-B205-2796BDD159F2}"/>
    <cellStyle name="Comma 8 5 3 3" xfId="8324" xr:uid="{F8B1DCB0-6F3E-4D03-BCCC-33D8F8BEF200}"/>
    <cellStyle name="Comma 8 5 3 3 2" xfId="22687" xr:uid="{9D0F8D08-D91A-4989-830C-A429476AD80E}"/>
    <cellStyle name="Comma 8 5 3 4" xfId="19520" xr:uid="{91810B25-75F8-4BBE-8176-9BD8FC253569}"/>
    <cellStyle name="Comma 8 5 3 5" xfId="14422" xr:uid="{895012DD-CF98-475F-AEC7-0E9A51045EE9}"/>
    <cellStyle name="Comma 8 5 3 6" xfId="28781" xr:uid="{7FBA69E0-34CE-4267-B0B2-2EBF59ED3DEF}"/>
    <cellStyle name="Comma 8 5 3 7" xfId="34875" xr:uid="{8D83FE3A-CFF0-406F-9F4D-247474F05028}"/>
    <cellStyle name="Comma 8 5 3 8" xfId="43495" xr:uid="{859B929D-1B7C-4493-A126-91963B3288BB}"/>
    <cellStyle name="Comma 8 5 4" xfId="2419" xr:uid="{D88791DF-3C0E-436C-A6E1-3F478ED6A4DB}"/>
    <cellStyle name="Comma 8 5 4 2" xfId="5498" xr:uid="{AFCC45A0-4F7C-4CE2-855F-8A24C4193962}"/>
    <cellStyle name="Comma 8 5 4 2 2" xfId="11708" xr:uid="{568E0453-81BF-480F-947E-E7B07D2BFEE0}"/>
    <cellStyle name="Comma 8 5 4 2 2 2" xfId="26071" xr:uid="{25A91711-D2FE-4430-95F9-2DCA66984AA1}"/>
    <cellStyle name="Comma 8 5 4 2 3" xfId="20744" xr:uid="{3215F40A-4934-4927-8C16-69E7A373BD35}"/>
    <cellStyle name="Comma 8 5 4 2 4" xfId="17806" xr:uid="{2A6C7CDC-36FF-4632-9CA2-28BA9BB652F0}"/>
    <cellStyle name="Comma 8 5 4 2 5" xfId="32165" xr:uid="{6BC6CB71-4BB3-45F3-8E72-86D7C3615C44}"/>
    <cellStyle name="Comma 8 5 4 2 6" xfId="38259" xr:uid="{391B4938-F35A-4DC2-B094-5D38BE0A31A4}"/>
    <cellStyle name="Comma 8 5 4 3" xfId="8698" xr:uid="{82510424-764E-4829-9F4E-AD4CD332B4B1}"/>
    <cellStyle name="Comma 8 5 4 3 2" xfId="23061" xr:uid="{505C313E-C0DC-4A33-900A-736D686D2AC1}"/>
    <cellStyle name="Comma 8 5 4 4" xfId="19646" xr:uid="{52D5D84E-1746-453B-8D30-F56AD866DE2E}"/>
    <cellStyle name="Comma 8 5 4 5" xfId="14796" xr:uid="{504CE2BA-BD22-4F96-8545-FC259593DB80}"/>
    <cellStyle name="Comma 8 5 4 6" xfId="29155" xr:uid="{642A9870-311D-46D7-A662-53861C996FA3}"/>
    <cellStyle name="Comma 8 5 4 7" xfId="35249" xr:uid="{56C0C80C-7DD3-4ABC-BE93-F595C00F8E22}"/>
    <cellStyle name="Comma 8 5 4 8" xfId="44394" xr:uid="{79B40A69-05D2-43A5-BC26-1382FBF95353}"/>
    <cellStyle name="Comma 8 5 5" xfId="2793" xr:uid="{3D949C01-2D90-4D39-99A8-21AED46099D8}"/>
    <cellStyle name="Comma 8 5 5 2" xfId="5872" xr:uid="{9355BD8F-C803-4C0F-909B-1B8B879CAFA5}"/>
    <cellStyle name="Comma 8 5 5 2 2" xfId="12082" xr:uid="{7C4E2B41-4AF3-4BD7-A9EC-7E4F5627D625}"/>
    <cellStyle name="Comma 8 5 5 2 2 2" xfId="26445" xr:uid="{03D6A1E3-54ED-46FB-9031-FE4FFD38F0BF}"/>
    <cellStyle name="Comma 8 5 5 2 3" xfId="20870" xr:uid="{BB203FDF-4572-435B-9640-9FDCEC9776B0}"/>
    <cellStyle name="Comma 8 5 5 2 4" xfId="18180" xr:uid="{2CE75CC6-4001-4532-B0D1-36199E2A9633}"/>
    <cellStyle name="Comma 8 5 5 2 5" xfId="32539" xr:uid="{A1CA8E00-2A70-4532-A17F-BABD6D39BB87}"/>
    <cellStyle name="Comma 8 5 5 2 6" xfId="38633" xr:uid="{4483F727-2DD9-472E-839A-F490E61536EC}"/>
    <cellStyle name="Comma 8 5 5 3" xfId="9072" xr:uid="{925678F8-F772-402E-86BE-C2595B13FB4A}"/>
    <cellStyle name="Comma 8 5 5 3 2" xfId="23435" xr:uid="{9A9ED573-A95F-47AE-B7E1-EE6ACD87D3EC}"/>
    <cellStyle name="Comma 8 5 5 4" xfId="19772" xr:uid="{7D438504-004A-4ADC-908C-0D4FD6620BD3}"/>
    <cellStyle name="Comma 8 5 5 5" xfId="15170" xr:uid="{B68F022F-CFAF-4903-ABA3-61CB190B1105}"/>
    <cellStyle name="Comma 8 5 5 6" xfId="29529" xr:uid="{6F16CAB5-3D25-4117-8541-BC05DFE226E0}"/>
    <cellStyle name="Comma 8 5 5 7" xfId="35623" xr:uid="{A21364E3-F774-43EF-B45D-46334295EEC5}"/>
    <cellStyle name="Comma 8 5 5 8" xfId="45361" xr:uid="{1BFDC47C-90E7-4D27-9E44-5FD3356D232D}"/>
    <cellStyle name="Comma 8 5 6" xfId="3167" xr:uid="{FABFD331-23BF-4AC3-99F2-CF50832F6432}"/>
    <cellStyle name="Comma 8 5 6 2" xfId="6246" xr:uid="{0EC63449-9882-4121-9F50-6813D219BC33}"/>
    <cellStyle name="Comma 8 5 6 2 2" xfId="12456" xr:uid="{F3E8696A-DA34-4F01-B57D-3ED8C381C28A}"/>
    <cellStyle name="Comma 8 5 6 2 2 2" xfId="26819" xr:uid="{671FC6E2-2DB7-48FA-A64E-CA7221E37EB6}"/>
    <cellStyle name="Comma 8 5 6 2 3" xfId="20996" xr:uid="{6B68D526-A5DB-46A9-914E-606D4FC292FA}"/>
    <cellStyle name="Comma 8 5 6 2 4" xfId="18554" xr:uid="{90BBC289-4DBE-4E04-A53E-61DECDF1BF70}"/>
    <cellStyle name="Comma 8 5 6 2 5" xfId="32913" xr:uid="{1C53B31B-8C46-4B43-B57D-8103532C2378}"/>
    <cellStyle name="Comma 8 5 6 2 6" xfId="39007" xr:uid="{60EBA4C1-3598-4871-A2C9-59B2DB766F38}"/>
    <cellStyle name="Comma 8 5 6 3" xfId="9446" xr:uid="{3C1FB86D-3D5D-4C09-9602-1F593B8B669C}"/>
    <cellStyle name="Comma 8 5 6 3 2" xfId="23809" xr:uid="{1CAA5E7C-6046-42C0-AB9D-E06DF35CF3D8}"/>
    <cellStyle name="Comma 8 5 6 4" xfId="19898" xr:uid="{7B1EA956-8341-4731-A3A8-4564E4C6911B}"/>
    <cellStyle name="Comma 8 5 6 5" xfId="15544" xr:uid="{5D45C2CB-6D52-420D-BDB9-5D647C0DD674}"/>
    <cellStyle name="Comma 8 5 6 6" xfId="29903" xr:uid="{B0DE71F0-2D5D-4DF9-9B15-6C41C5B2A1BF}"/>
    <cellStyle name="Comma 8 5 6 7" xfId="35997" xr:uid="{51C42218-7705-406E-85F1-4C467D82E1A3}"/>
    <cellStyle name="Comma 8 5 6 8" xfId="41624" xr:uid="{F1EB749C-F403-45E4-8AE0-4412A4A0CAE6}"/>
    <cellStyle name="Comma 8 5 7" xfId="3543" xr:uid="{B02B271A-30D7-4AC7-9422-3152E202B2D6}"/>
    <cellStyle name="Comma 8 5 7 2" xfId="6622" xr:uid="{353BC8E2-902B-46CB-9AF5-D4562B20FE09}"/>
    <cellStyle name="Comma 8 5 7 2 2" xfId="12831" xr:uid="{A7B0B7E3-E253-4743-A98C-5379746F487A}"/>
    <cellStyle name="Comma 8 5 7 2 2 2" xfId="27194" xr:uid="{5535409A-E13B-4618-9945-7A957D67ED2C}"/>
    <cellStyle name="Comma 8 5 7 2 3" xfId="21124" xr:uid="{337F9B41-354D-43E8-B074-D8C67020CCFD}"/>
    <cellStyle name="Comma 8 5 7 2 4" xfId="18929" xr:uid="{AE8F1887-3C02-4EE0-99C2-30C09C6BC40A}"/>
    <cellStyle name="Comma 8 5 7 2 5" xfId="33288" xr:uid="{1F858215-7A7A-46DC-8F9D-AEE6A80FABCB}"/>
    <cellStyle name="Comma 8 5 7 2 6" xfId="39382" xr:uid="{F5C3934E-13F9-416B-853F-F7EA6F4D51FB}"/>
    <cellStyle name="Comma 8 5 7 3" xfId="9822" xr:uid="{4BE30B3D-488D-424E-8BF3-27D7F11D3B51}"/>
    <cellStyle name="Comma 8 5 7 3 2" xfId="24185" xr:uid="{71B70248-1905-496B-9347-7B3B0D31A46F}"/>
    <cellStyle name="Comma 8 5 7 4" xfId="20026" xr:uid="{23FB8637-1981-4D14-890E-19CD601057E1}"/>
    <cellStyle name="Comma 8 5 7 5" xfId="15920" xr:uid="{AAF551FA-120D-408A-B83C-EC755576A800}"/>
    <cellStyle name="Comma 8 5 7 6" xfId="30279" xr:uid="{58274788-813A-4983-8E0E-4A8E25267088}"/>
    <cellStyle name="Comma 8 5 7 7" xfId="36373" xr:uid="{8D9A1868-50A2-4558-B078-B0543595FF3E}"/>
    <cellStyle name="Comma 8 5 7 8" xfId="45969" xr:uid="{09470413-2FF7-4FB1-B6F6-08EA975D9A40}"/>
    <cellStyle name="Comma 8 5 8" xfId="4378" xr:uid="{E1C13102-97CA-4D26-945E-FF99D6468385}"/>
    <cellStyle name="Comma 8 5 8 2" xfId="6864" xr:uid="{4D60C449-6174-4BFC-998D-320DDB7D5323}"/>
    <cellStyle name="Comma 8 5 8 2 2" xfId="10605" xr:uid="{46B5017F-070A-455C-AC72-599615333622}"/>
    <cellStyle name="Comma 8 5 8 2 2 2" xfId="24968" xr:uid="{A4388E6E-F3EA-48B0-BE0A-850C025C4CF1}"/>
    <cellStyle name="Comma 8 5 8 2 3" xfId="21241" xr:uid="{55876689-F1AE-4B40-A6A1-3D18864DAC3A}"/>
    <cellStyle name="Comma 8 5 8 2 4" xfId="16703" xr:uid="{951A3908-5FFC-48A2-B6E2-11AEFA2FA432}"/>
    <cellStyle name="Comma 8 5 8 2 5" xfId="31062" xr:uid="{A371947B-CB9A-4D56-AAF3-BA89A65D0257}"/>
    <cellStyle name="Comma 8 5 8 2 6" xfId="37156" xr:uid="{6C78308A-95DE-4C4A-BC13-0DC047EFE9B4}"/>
    <cellStyle name="Comma 8 5 8 3" xfId="7576" xr:uid="{D1A5D84E-9872-4696-9FB4-B16BB0F5358D}"/>
    <cellStyle name="Comma 8 5 8 3 2" xfId="21939" xr:uid="{543E9A3A-D597-46B6-B6E8-84AEBE401126}"/>
    <cellStyle name="Comma 8 5 8 4" xfId="20366" xr:uid="{6B3FB1AB-7A71-4FDE-A3E3-B9D80373CCD0}"/>
    <cellStyle name="Comma 8 5 8 5" xfId="13674" xr:uid="{481C1DC4-6E09-4B86-AFC5-4CB4EF139183}"/>
    <cellStyle name="Comma 8 5 8 6" xfId="28033" xr:uid="{AA955FE7-AD0E-479F-9B2E-34419B781FBE}"/>
    <cellStyle name="Comma 8 5 8 7" xfId="34127" xr:uid="{C582B489-9047-435A-A935-E014B913AC97}"/>
    <cellStyle name="Comma 8 5 9" xfId="3919" xr:uid="{71152C18-ADDA-41FC-8E75-0997CBA3E149}"/>
    <cellStyle name="Comma 8 5 9 2" xfId="10198" xr:uid="{7C9FE21C-C20C-495A-874E-73A6CDE1B1C7}"/>
    <cellStyle name="Comma 8 5 9 2 2" xfId="24561" xr:uid="{B1064577-A313-490D-B1C9-D6A080D8D357}"/>
    <cellStyle name="Comma 8 5 9 3" xfId="20154" xr:uid="{664B8EEA-AA01-440A-A5CF-7027BD0CEDA2}"/>
    <cellStyle name="Comma 8 5 9 4" xfId="16296" xr:uid="{23FAC316-4932-4305-BC35-AA6D1E686AA4}"/>
    <cellStyle name="Comma 8 5 9 5" xfId="30655" xr:uid="{DDF3CEC6-2448-4FB4-A7DE-CF0169F7D2C4}"/>
    <cellStyle name="Comma 8 5 9 6" xfId="36749" xr:uid="{D104DD0E-B58E-4E68-AC14-FCFA8069345E}"/>
    <cellStyle name="Comma 8 6" xfId="746" xr:uid="{D18B07BC-C6CE-4817-82B2-ACA72DC4BDA9}"/>
    <cellStyle name="Comma 8 6 2" xfId="4223" xr:uid="{4A71CF13-D445-40BC-A4E3-6812E5726E55}"/>
    <cellStyle name="Comma 8 6 2 2" xfId="10454" xr:uid="{E2A671DB-2636-4904-8D8C-8CC623A57BE2}"/>
    <cellStyle name="Comma 8 6 2 2 2" xfId="24817" xr:uid="{EE90C649-C98F-42F1-93C8-A13D58224562}"/>
    <cellStyle name="Comma 8 6 2 3" xfId="20324" xr:uid="{AFB00E90-7BFA-4150-9C37-5CE38A890643}"/>
    <cellStyle name="Comma 8 6 2 4" xfId="16552" xr:uid="{0380D6D5-3C7D-44FC-BFDF-B87B66B82C42}"/>
    <cellStyle name="Comma 8 6 2 5" xfId="30911" xr:uid="{6B83537E-17EC-4FD4-AF1E-2B8B21F76879}"/>
    <cellStyle name="Comma 8 6 2 6" xfId="37005" xr:uid="{6E95006F-00B6-4390-AB89-17CFC2357437}"/>
    <cellStyle name="Comma 8 6 2 7" xfId="42138" xr:uid="{646E933F-B866-4BBA-9888-E934B7F6F232}"/>
    <cellStyle name="Comma 8 6 3" xfId="7421" xr:uid="{EDDE1A96-9D70-48E3-8B78-CB2FC29783F0}"/>
    <cellStyle name="Comma 8 6 3 2" xfId="21783" xr:uid="{4CF7AA96-B1DF-422D-84B4-1EDBB8F5B699}"/>
    <cellStyle name="Comma 8 6 4" xfId="19226" xr:uid="{CFCA9073-1E1A-41BB-BD6B-23C3B916434E}"/>
    <cellStyle name="Comma 8 6 5" xfId="13518" xr:uid="{A4B3B338-9A06-49BC-A68B-5CCFB2EFD59D}"/>
    <cellStyle name="Comma 8 6 6" xfId="27877" xr:uid="{4339302E-D4C9-404C-98F9-8E882E39332D}"/>
    <cellStyle name="Comma 8 6 7" xfId="33971" xr:uid="{02759DC4-28F5-4054-9FB7-64A529850A84}"/>
    <cellStyle name="Comma 8 6 8" xfId="40124" xr:uid="{088FA12F-E410-4CE1-98D0-68E63DF7A358}"/>
    <cellStyle name="Comma 8 7" xfId="1522" xr:uid="{8DD31C00-6ECA-4B62-B5E4-6A81E5A3B5CD}"/>
    <cellStyle name="Comma 8 7 2" xfId="4595" xr:uid="{3669BF71-65C2-499E-A52B-90DFAE935E18}"/>
    <cellStyle name="Comma 8 7 2 2" xfId="10804" xr:uid="{A6CE87B8-1E93-4D5F-87B6-2966B16D16BE}"/>
    <cellStyle name="Comma 8 7 2 2 2" xfId="25167" xr:uid="{C77E8390-35B4-4456-834A-234A357016AB}"/>
    <cellStyle name="Comma 8 7 2 3" xfId="20450" xr:uid="{3F8BA586-D2F4-4183-93B6-AC4D6D15AE37}"/>
    <cellStyle name="Comma 8 7 2 4" xfId="16902" xr:uid="{8F63DE75-5912-47E2-A09A-4A90945DD013}"/>
    <cellStyle name="Comma 8 7 2 5" xfId="31261" xr:uid="{F20B2E0B-1D43-4D57-9F0B-0CBD946A14AA}"/>
    <cellStyle name="Comma 8 7 2 6" xfId="37355" xr:uid="{76A9FEAC-6FF1-4A45-A335-9A0A1CE93613}"/>
    <cellStyle name="Comma 8 7 3" xfId="7794" xr:uid="{E77DBE67-76C7-4BAA-A4BA-DF995B7B5C2F}"/>
    <cellStyle name="Comma 8 7 3 2" xfId="22157" xr:uid="{BC975F36-CA5A-47FE-9BF9-2E43D94EDC29}"/>
    <cellStyle name="Comma 8 7 4" xfId="19352" xr:uid="{66CD0841-B614-45E4-87AC-D4F29B2AA31F}"/>
    <cellStyle name="Comma 8 7 5" xfId="13892" xr:uid="{4AF708B2-903C-444A-A859-4A8403580AF2}"/>
    <cellStyle name="Comma 8 7 6" xfId="28251" xr:uid="{E000FE3B-E325-4304-9147-802DECFC5C46}"/>
    <cellStyle name="Comma 8 7 7" xfId="34345" xr:uid="{E3B2CA23-5243-41F7-BA6E-7852F4131458}"/>
    <cellStyle name="Comma 8 7 8" xfId="43059" xr:uid="{B4E21572-5779-4934-8035-5541C56EE6B9}"/>
    <cellStyle name="Comma 8 8" xfId="1891" xr:uid="{A9972DBB-A1DD-44D6-82C2-29C6536F99C0}"/>
    <cellStyle name="Comma 8 8 2" xfId="4968" xr:uid="{59F14A24-7791-47E4-8F12-78C022B2C5DF}"/>
    <cellStyle name="Comma 8 8 2 2" xfId="11178" xr:uid="{1D81D91C-A097-406A-992D-B81B9DAE1375}"/>
    <cellStyle name="Comma 8 8 2 2 2" xfId="25541" xr:uid="{4FF48643-48D1-4834-92A9-00BCF8953C6B}"/>
    <cellStyle name="Comma 8 8 2 3" xfId="20576" xr:uid="{644F652A-1D7F-44D8-BA6C-2630A1DBD79A}"/>
    <cellStyle name="Comma 8 8 2 4" xfId="17276" xr:uid="{2A187699-FAFD-4A15-B09C-7728A1617209}"/>
    <cellStyle name="Comma 8 8 2 5" xfId="31635" xr:uid="{CCAE449C-403A-4B81-A779-B0CE1D97327A}"/>
    <cellStyle name="Comma 8 8 2 6" xfId="37729" xr:uid="{1ED0D80C-F673-478E-8BCF-3D641591CDD9}"/>
    <cellStyle name="Comma 8 8 3" xfId="8168" xr:uid="{A8C37AA5-DE2B-499B-B140-6D7562C2B282}"/>
    <cellStyle name="Comma 8 8 3 2" xfId="22531" xr:uid="{A99852B3-20CE-453E-ABCF-D6487976E4D7}"/>
    <cellStyle name="Comma 8 8 4" xfId="19478" xr:uid="{0F1F547C-E313-4888-94CB-A660E87DD1A4}"/>
    <cellStyle name="Comma 8 8 5" xfId="14266" xr:uid="{5A1E3CD7-31DA-4CF2-A0B7-F7B4D6594BAE}"/>
    <cellStyle name="Comma 8 8 6" xfId="28625" xr:uid="{B532F598-FAEF-4BB8-B2F7-04E2DD958032}"/>
    <cellStyle name="Comma 8 8 7" xfId="34719" xr:uid="{CCCF8327-BBD1-4DB9-951D-0C64E02F46D8}"/>
    <cellStyle name="Comma 8 8 8" xfId="43964" xr:uid="{32A80FB5-5142-40F7-9621-54C5426CA3C6}"/>
    <cellStyle name="Comma 8 9" xfId="2264" xr:uid="{7085653E-B20B-49FE-97BE-A96C427286BA}"/>
    <cellStyle name="Comma 8 9 2" xfId="5342" xr:uid="{D91E07A8-6F57-40FF-AB75-F9015A77C32B}"/>
    <cellStyle name="Comma 8 9 2 2" xfId="11552" xr:uid="{20D88800-BAFB-47BB-8F3D-B59FE8DE9D04}"/>
    <cellStyle name="Comma 8 9 2 2 2" xfId="25915" xr:uid="{E8FB020F-9D16-46D1-8F5F-9FED547BED4D}"/>
    <cellStyle name="Comma 8 9 2 3" xfId="20702" xr:uid="{251855A3-4E76-44E9-AE83-D7742612A5E4}"/>
    <cellStyle name="Comma 8 9 2 4" xfId="17650" xr:uid="{EBCD07AF-0159-41D3-A29E-962BB238FF5D}"/>
    <cellStyle name="Comma 8 9 2 5" xfId="32009" xr:uid="{089CC90E-B51A-41ED-8C67-429262D1622B}"/>
    <cellStyle name="Comma 8 9 2 6" xfId="38103" xr:uid="{79C08C34-7866-41FB-86D2-2D0EAEED1952}"/>
    <cellStyle name="Comma 8 9 3" xfId="8542" xr:uid="{C13ECC73-88CE-4292-BA20-BA723A4FE742}"/>
    <cellStyle name="Comma 8 9 3 2" xfId="22905" xr:uid="{6CEF56B2-AEF1-47F6-82A2-88EED604A497}"/>
    <cellStyle name="Comma 8 9 4" xfId="19604" xr:uid="{7D0D34B3-EF91-4525-B05A-EB858CD1EBB2}"/>
    <cellStyle name="Comma 8 9 5" xfId="14640" xr:uid="{61124B1A-174B-49B1-B7AC-9B9C9CAF1994}"/>
    <cellStyle name="Comma 8 9 6" xfId="28999" xr:uid="{5E19667B-70C5-44D5-8B4C-25849C8B68C4}"/>
    <cellStyle name="Comma 8 9 7" xfId="35093" xr:uid="{3CD843D8-85FC-4DD2-961B-F01BAC5ECCD2}"/>
    <cellStyle name="Comma 8 9 8" xfId="40869" xr:uid="{0EA7CE26-F4B8-4E53-9745-F298F0A19DCA}"/>
    <cellStyle name="Comma 80" xfId="41439" xr:uid="{9C1326C6-11EB-4308-A896-8F7AE6B1EB74}"/>
    <cellStyle name="Comma 80 2" xfId="41917" xr:uid="{E23E95F5-6292-4B72-93B5-1D7110919E5F}"/>
    <cellStyle name="Comma 80 2 2" xfId="42854" xr:uid="{95079F27-8A4E-49B9-B761-2EEB91B1EE58}"/>
    <cellStyle name="Comma 80 2 3" xfId="43768" xr:uid="{85F81339-8BE8-4B30-9E77-1F45BBA89962}"/>
    <cellStyle name="Comma 80 2 4" xfId="44667" xr:uid="{58B8AC04-6A25-43A3-9462-75C32D45DD0F}"/>
    <cellStyle name="Comma 80 2 5" xfId="45649" xr:uid="{7EF5B73D-EFC3-4504-9833-6617111910BC}"/>
    <cellStyle name="Comma 80 3" xfId="42424" xr:uid="{0349EA45-3D2F-43AA-85DA-DAB5FD42CE48}"/>
    <cellStyle name="Comma 80 4" xfId="43339" xr:uid="{7F6C678D-7077-4F32-A415-A974C81E8A67}"/>
    <cellStyle name="Comma 80 5" xfId="44238" xr:uid="{1FB432AA-017D-407C-AC28-86C917EAC50A}"/>
    <cellStyle name="Comma 80 6" xfId="45205" xr:uid="{41BFF351-60C3-46E6-B8D0-BD499FC5A1F2}"/>
    <cellStyle name="Comma 81" xfId="41441" xr:uid="{22ED2BBB-DE1F-4F41-B1D7-C63BA584B232}"/>
    <cellStyle name="Comma 81 2" xfId="41918" xr:uid="{34AFB606-308A-4B9B-9169-CFC2475D002B}"/>
    <cellStyle name="Comma 81 2 2" xfId="42855" xr:uid="{07DAEE52-AAEA-42B9-B061-D2C6BEEF0529}"/>
    <cellStyle name="Comma 81 2 3" xfId="43769" xr:uid="{1623D9B5-3B9E-4668-A48C-62AA133B54C7}"/>
    <cellStyle name="Comma 81 2 4" xfId="44668" xr:uid="{4FC6AC5F-9583-4FA2-9D84-E84C3364F9CE}"/>
    <cellStyle name="Comma 81 2 5" xfId="45650" xr:uid="{5F1307AD-AD04-48C2-A558-5BA0FDBCEE02}"/>
    <cellStyle name="Comma 81 3" xfId="42425" xr:uid="{CC037793-7589-41F4-AC24-8242C288290B}"/>
    <cellStyle name="Comma 81 4" xfId="43340" xr:uid="{9595E8AE-8899-46C1-8173-DC5F5D76FAEB}"/>
    <cellStyle name="Comma 81 5" xfId="44239" xr:uid="{0D150DCA-626E-462C-8DD0-52CE1FD42298}"/>
    <cellStyle name="Comma 81 6" xfId="45206" xr:uid="{3BF40DFB-4ED4-4F5D-BA34-62BACC97B6C0}"/>
    <cellStyle name="Comma 82" xfId="41443" xr:uid="{542EA8EC-1D07-4685-80D8-0E1FFC1113DC}"/>
    <cellStyle name="Comma 82 2" xfId="41919" xr:uid="{B5BC001E-1EF5-4501-A431-A6AA59141B3E}"/>
    <cellStyle name="Comma 82 2 2" xfId="42856" xr:uid="{D6A915AD-31D6-40F8-8DD2-7B0F03784B12}"/>
    <cellStyle name="Comma 82 2 3" xfId="43770" xr:uid="{B7D4D6A3-3169-4826-9C1B-C3F17E7F3094}"/>
    <cellStyle name="Comma 82 2 4" xfId="44669" xr:uid="{57B80202-E967-4C4E-A2C0-94CADF032937}"/>
    <cellStyle name="Comma 82 2 5" xfId="45651" xr:uid="{6F42A302-3E6F-4464-82DA-0DA87991763A}"/>
    <cellStyle name="Comma 82 3" xfId="42426" xr:uid="{65C3353A-F3A6-43F4-86D9-7045E469A3C8}"/>
    <cellStyle name="Comma 82 4" xfId="43341" xr:uid="{FB292440-BC79-4AD5-AFCB-366DADA0C167}"/>
    <cellStyle name="Comma 82 5" xfId="44240" xr:uid="{6DD34DB0-B1C5-483F-A423-E12B6104E040}"/>
    <cellStyle name="Comma 82 6" xfId="45207" xr:uid="{7562F2D9-FFA9-4A66-932B-996D1043ECFE}"/>
    <cellStyle name="Comma 83" xfId="41445" xr:uid="{7E0BBD73-2370-417B-815B-9678016B3A75}"/>
    <cellStyle name="Comma 83 2" xfId="41920" xr:uid="{E7380C99-0C69-49A0-ACF7-8811C97BC139}"/>
    <cellStyle name="Comma 83 2 2" xfId="42857" xr:uid="{8F1DFE63-D3D7-4808-AF8B-D58250A180DD}"/>
    <cellStyle name="Comma 83 2 3" xfId="43771" xr:uid="{55751DA2-DA4A-4721-BF84-45274FDAF551}"/>
    <cellStyle name="Comma 83 2 4" xfId="44670" xr:uid="{0820EF33-0C7F-4D55-8F67-2972BA68649C}"/>
    <cellStyle name="Comma 83 2 5" xfId="45652" xr:uid="{0B7BD762-B2DC-43CB-B48B-57D694E4F55B}"/>
    <cellStyle name="Comma 83 3" xfId="42427" xr:uid="{EC6AF4A9-DCC3-40FD-9B67-0598F97487F9}"/>
    <cellStyle name="Comma 83 4" xfId="43342" xr:uid="{B14C7483-B66D-405C-B48B-E5592235DBAB}"/>
    <cellStyle name="Comma 83 5" xfId="44241" xr:uid="{9ABB14F1-BA61-4C75-A706-F401A9B81512}"/>
    <cellStyle name="Comma 83 6" xfId="45208" xr:uid="{D05F3733-5FE4-4636-AAC7-A3961B08A23D}"/>
    <cellStyle name="Comma 84" xfId="41447" xr:uid="{735B4B24-58BA-4C3E-BAC4-1735060CF783}"/>
    <cellStyle name="Comma 84 2" xfId="41921" xr:uid="{2E757FED-18E8-433D-860A-972A0C227072}"/>
    <cellStyle name="Comma 84 2 2" xfId="42858" xr:uid="{5C35BAD6-0EA3-454E-A410-CA1A8336BBCC}"/>
    <cellStyle name="Comma 84 2 3" xfId="43772" xr:uid="{E560416D-46E2-42D6-8BDE-A69AE04B1ADA}"/>
    <cellStyle name="Comma 84 2 4" xfId="44671" xr:uid="{04814B9B-C49C-470D-9711-A709A1FDCB71}"/>
    <cellStyle name="Comma 84 2 5" xfId="45653" xr:uid="{AF152FF8-492A-4B9F-8D08-329F614308DC}"/>
    <cellStyle name="Comma 84 3" xfId="42428" xr:uid="{2F47130D-E6EB-4909-B906-881C3437D378}"/>
    <cellStyle name="Comma 84 4" xfId="43343" xr:uid="{4CFCFDBC-DE32-46CC-A38E-2BA970F2B733}"/>
    <cellStyle name="Comma 84 5" xfId="44242" xr:uid="{C7B0DD5C-10E3-4F68-9A68-49FEBFE95EAE}"/>
    <cellStyle name="Comma 84 6" xfId="45209" xr:uid="{EE6F487C-BD4E-4220-A017-3211112AE9B8}"/>
    <cellStyle name="Comma 85" xfId="41449" xr:uid="{15E2B1F9-60D4-4A40-99EF-5B8DEAA7C866}"/>
    <cellStyle name="Comma 85 2" xfId="41923" xr:uid="{F09E1547-43BA-4DF6-A104-DAD3714EEB42}"/>
    <cellStyle name="Comma 85 2 2" xfId="42859" xr:uid="{BB390997-514F-4BC4-A223-B59241BDF1F2}"/>
    <cellStyle name="Comma 85 2 3" xfId="43773" xr:uid="{F6478307-BCB9-4267-9425-BBDC9623100E}"/>
    <cellStyle name="Comma 85 2 4" xfId="44672" xr:uid="{25A937F0-2089-4845-B8A6-7CECB3D1ADC2}"/>
    <cellStyle name="Comma 85 2 5" xfId="45654" xr:uid="{19E9A477-846B-4B0B-8A4C-0DDA9E2826B2}"/>
    <cellStyle name="Comma 85 3" xfId="42429" xr:uid="{458BEEC7-5E94-408C-8D3B-2162BEC74662}"/>
    <cellStyle name="Comma 85 4" xfId="43344" xr:uid="{8B82A125-91C9-4B33-85CD-B87634C60619}"/>
    <cellStyle name="Comma 85 5" xfId="44243" xr:uid="{4762B447-E4BB-4F3A-8DA1-FFB2C0D6DCFC}"/>
    <cellStyle name="Comma 85 6" xfId="45210" xr:uid="{DC748516-7874-4AE2-A02A-7A0605C60B53}"/>
    <cellStyle name="Comma 86" xfId="41451" xr:uid="{5D05D6D4-8D7F-462B-8281-62418103A572}"/>
    <cellStyle name="Comma 86 2" xfId="41925" xr:uid="{EAA94F55-B993-4533-B5EE-2816F123C572}"/>
    <cellStyle name="Comma 86 2 2" xfId="42860" xr:uid="{D012A24A-9595-4DB8-AA84-094E2BCE254B}"/>
    <cellStyle name="Comma 86 2 3" xfId="43774" xr:uid="{59FD069E-C52C-4BA8-94ED-5577872CC51F}"/>
    <cellStyle name="Comma 86 2 4" xfId="44673" xr:uid="{19484A27-9C39-4776-83CD-71B96582D92A}"/>
    <cellStyle name="Comma 86 2 5" xfId="45655" xr:uid="{AFCB0609-DBB5-49D4-B1EC-A165C8F5B024}"/>
    <cellStyle name="Comma 86 3" xfId="42430" xr:uid="{B466CB76-86D7-467F-96CA-50579CA5790D}"/>
    <cellStyle name="Comma 86 4" xfId="43345" xr:uid="{8E6A43B3-1635-4AE3-8C42-562E86265F7C}"/>
    <cellStyle name="Comma 86 5" xfId="44244" xr:uid="{4FB5302E-D77C-46D7-B7B9-280F83D6ED95}"/>
    <cellStyle name="Comma 86 6" xfId="45211" xr:uid="{1F36AF3E-C0F7-42F5-98A0-C920107504D3}"/>
    <cellStyle name="Comma 87" xfId="41453" xr:uid="{D1AF3E25-1C2E-4711-8F56-6AD91C1974B2}"/>
    <cellStyle name="Comma 87 2" xfId="41927" xr:uid="{AA52C39D-6D0E-4123-932A-291E77C9EDE9}"/>
    <cellStyle name="Comma 87 2 2" xfId="42861" xr:uid="{6589A800-021E-4F1B-9998-DA3C3712ACF0}"/>
    <cellStyle name="Comma 87 2 3" xfId="43775" xr:uid="{DA80482B-4315-4FD3-B6D4-22245D536A05}"/>
    <cellStyle name="Comma 87 2 4" xfId="44674" xr:uid="{8CC1A574-1B54-45DA-85C0-0FCD7E7A2F3F}"/>
    <cellStyle name="Comma 87 2 5" xfId="45656" xr:uid="{118C8FA5-5248-4CAE-82E8-75CDA0EDFC2F}"/>
    <cellStyle name="Comma 87 3" xfId="42431" xr:uid="{0351B817-1920-486A-A3BA-41D451CAE244}"/>
    <cellStyle name="Comma 87 4" xfId="43346" xr:uid="{B2873D51-5FB1-4E9E-9C5D-20099DBDB190}"/>
    <cellStyle name="Comma 87 5" xfId="44245" xr:uid="{331091DF-E655-4B5D-8A61-A2E783004114}"/>
    <cellStyle name="Comma 87 6" xfId="45212" xr:uid="{750873E5-890D-467C-8B78-127205A42875}"/>
    <cellStyle name="Comma 88" xfId="41455" xr:uid="{C13C1F43-D461-44A4-ADDD-11F4A78C3498}"/>
    <cellStyle name="Comma 88 2" xfId="41929" xr:uid="{19AB0AE9-DE12-4A72-83AD-8BB881416943}"/>
    <cellStyle name="Comma 88 2 2" xfId="42862" xr:uid="{F449BF07-9A56-48C0-A1DF-9391008DAB20}"/>
    <cellStyle name="Comma 88 2 3" xfId="43776" xr:uid="{AC731B80-81E9-455B-9DB7-D1004DAD1A98}"/>
    <cellStyle name="Comma 88 2 4" xfId="44675" xr:uid="{BF12A8E6-79B2-4766-BEB8-8A79BCBA7EC3}"/>
    <cellStyle name="Comma 88 2 5" xfId="45657" xr:uid="{EB051656-0DB0-4F40-8CFA-5F7D17052D6B}"/>
    <cellStyle name="Comma 88 3" xfId="42432" xr:uid="{8E0DCE75-FB87-4257-9550-E2A593E2F5CD}"/>
    <cellStyle name="Comma 88 4" xfId="43347" xr:uid="{287401C5-6FD9-4A4A-A48E-7538D1EF08E8}"/>
    <cellStyle name="Comma 88 5" xfId="44246" xr:uid="{1A557D2C-5FB2-4EC9-B482-D84137E8DB6C}"/>
    <cellStyle name="Comma 88 6" xfId="45213" xr:uid="{B06DF1F8-FF48-471C-95D0-C824FD32FC4D}"/>
    <cellStyle name="Comma 89" xfId="41457" xr:uid="{A840E880-33AC-4709-9692-1F5188CA6DDC}"/>
    <cellStyle name="Comma 89 2" xfId="41931" xr:uid="{74BABB31-AB1E-4634-96E9-E106B8C35AB8}"/>
    <cellStyle name="Comma 89 2 2" xfId="42863" xr:uid="{F03AC4B9-6729-432B-B7DE-030D12595049}"/>
    <cellStyle name="Comma 89 2 3" xfId="43777" xr:uid="{467FACDB-70D5-4C26-8412-F5B79A81B349}"/>
    <cellStyle name="Comma 89 2 4" xfId="44676" xr:uid="{C7FF6ECD-6320-4D7D-B66B-C80F3BC9BB77}"/>
    <cellStyle name="Comma 89 2 5" xfId="45658" xr:uid="{26F9AF7F-B252-439C-B210-CF0CDD64F8AF}"/>
    <cellStyle name="Comma 89 3" xfId="42433" xr:uid="{614BADFB-DC93-41BC-A019-50BE32D1F975}"/>
    <cellStyle name="Comma 89 4" xfId="43348" xr:uid="{EF556915-FF76-466C-99E3-132C84574DAF}"/>
    <cellStyle name="Comma 89 5" xfId="44247" xr:uid="{A7523EB6-E091-4ABA-848D-547867F8EAE2}"/>
    <cellStyle name="Comma 89 6" xfId="45214" xr:uid="{6D0ADC85-D07C-4F6A-A70D-63FA158C6154}"/>
    <cellStyle name="Comma 9" xfId="194" xr:uid="{A59946AF-1127-4B5A-A5E6-B24B9227592C}"/>
    <cellStyle name="Comma 9 10" xfId="2646" xr:uid="{5958FD75-9D82-4BF8-B540-0808E860BF90}"/>
    <cellStyle name="Comma 9 10 2" xfId="5725" xr:uid="{B6A28327-CD8F-4F01-9764-090330BA23CC}"/>
    <cellStyle name="Comma 9 10 2 2" xfId="11935" xr:uid="{E1ABFA89-8753-40BC-88A3-FDD586C12798}"/>
    <cellStyle name="Comma 9 10 2 2 2" xfId="26298" xr:uid="{113C4ACE-DBE1-4327-BFBC-41755CB1E8A2}"/>
    <cellStyle name="Comma 9 10 2 3" xfId="20830" xr:uid="{9918E596-B85A-4D3D-9C14-AAF42F856EDF}"/>
    <cellStyle name="Comma 9 10 2 4" xfId="18033" xr:uid="{4291925A-406A-483E-9247-BD5002A0E7AD}"/>
    <cellStyle name="Comma 9 10 2 5" xfId="32392" xr:uid="{895126C9-A1D7-4256-BF4D-F9728378E5F4}"/>
    <cellStyle name="Comma 9 10 2 6" xfId="38486" xr:uid="{96E9ABFD-8C80-4889-B66D-AD8585FB63A5}"/>
    <cellStyle name="Comma 9 10 3" xfId="8925" xr:uid="{DBDAA351-BA26-4513-BAEA-ED6E1F5DDAC2}"/>
    <cellStyle name="Comma 9 10 3 2" xfId="23288" xr:uid="{354DD76F-3B06-444E-B41F-6F57F153614B}"/>
    <cellStyle name="Comma 9 10 4" xfId="19732" xr:uid="{E3B94922-7C57-4F4A-A6FD-936D79FC70E5}"/>
    <cellStyle name="Comma 9 10 5" xfId="15023" xr:uid="{C9CBD398-A3D2-4048-A08B-3E1E564FE006}"/>
    <cellStyle name="Comma 9 10 6" xfId="29382" xr:uid="{B29CFF1A-C80D-4D14-84AD-DED1A4032ED0}"/>
    <cellStyle name="Comma 9 10 7" xfId="35476" xr:uid="{8AB4E64D-1ED9-4D66-886B-9A14849B1B87}"/>
    <cellStyle name="Comma 9 10 8" xfId="44760" xr:uid="{099A7FF5-FAFC-479B-B990-2F7C60C48431}"/>
    <cellStyle name="Comma 9 11" xfId="3020" xr:uid="{1A326701-5260-4D0E-AF68-59187586EA22}"/>
    <cellStyle name="Comma 9 11 2" xfId="6099" xr:uid="{159159F1-6DD0-4E36-9FD2-6796E7938917}"/>
    <cellStyle name="Comma 9 11 2 2" xfId="12309" xr:uid="{B96E18A1-BB4B-403B-A8B0-47F7DA8A840B}"/>
    <cellStyle name="Comma 9 11 2 2 2" xfId="26672" xr:uid="{BB2266F9-5B32-45E1-97A9-8C5FEF7C0BEC}"/>
    <cellStyle name="Comma 9 11 2 3" xfId="20956" xr:uid="{5209FD99-42FF-4BB4-9C25-F41910D0C63C}"/>
    <cellStyle name="Comma 9 11 2 4" xfId="18407" xr:uid="{5C6A801F-62B2-4D7A-8806-CBAC6A474012}"/>
    <cellStyle name="Comma 9 11 2 5" xfId="32766" xr:uid="{15414F85-4C21-4AA1-9271-636AF6F02804}"/>
    <cellStyle name="Comma 9 11 2 6" xfId="38860" xr:uid="{6E75941C-346B-403C-B57B-E2DFFFD19E95}"/>
    <cellStyle name="Comma 9 11 3" xfId="9299" xr:uid="{5D1F4E88-54EF-497A-8DDA-7DD7A9BE1DF4}"/>
    <cellStyle name="Comma 9 11 3 2" xfId="23662" xr:uid="{2667FC51-ADD2-4DBD-9D16-2E27F008D74C}"/>
    <cellStyle name="Comma 9 11 4" xfId="19858" xr:uid="{4837B8DA-31F6-4CFE-8B15-DC49D26C393D}"/>
    <cellStyle name="Comma 9 11 5" xfId="15397" xr:uid="{768FFA20-E412-472A-8E16-1ADEEC9EF1C2}"/>
    <cellStyle name="Comma 9 11 6" xfId="29756" xr:uid="{7F2D3193-4DE1-4F56-88CE-5A1A355EBCC4}"/>
    <cellStyle name="Comma 9 11 7" xfId="35850" xr:uid="{70AC00E7-8384-48DB-9CD1-96D8F0858CCF}"/>
    <cellStyle name="Comma 9 11 8" xfId="44916" xr:uid="{B7E45DB3-958D-44B6-BA6C-FA2C58EDA5E2}"/>
    <cellStyle name="Comma 9 12" xfId="3396" xr:uid="{94018D6B-1C8D-42B2-8927-03FBAEAB6BA2}"/>
    <cellStyle name="Comma 9 12 2" xfId="6475" xr:uid="{4FD240D3-4290-4967-BE99-E807FCFF9A76}"/>
    <cellStyle name="Comma 9 12 2 2" xfId="12684" xr:uid="{3941B2E3-2475-4D4E-902A-8E087C50657F}"/>
    <cellStyle name="Comma 9 12 2 2 2" xfId="27047" xr:uid="{A4330B68-9BDB-4B6D-8A10-21136326F0BC}"/>
    <cellStyle name="Comma 9 12 2 3" xfId="21084" xr:uid="{D1E73226-8EC3-4DFC-890F-F1810E4EB02B}"/>
    <cellStyle name="Comma 9 12 2 4" xfId="18782" xr:uid="{8510C669-96C2-434B-8E27-78203CF3ABC0}"/>
    <cellStyle name="Comma 9 12 2 5" xfId="33141" xr:uid="{D088B73C-BEBA-4510-8D16-9B1FA6F51ACC}"/>
    <cellStyle name="Comma 9 12 2 6" xfId="39235" xr:uid="{4F9D0BA2-0D8D-445D-9AE4-20861B6C5620}"/>
    <cellStyle name="Comma 9 12 3" xfId="9675" xr:uid="{094F3B46-023E-4CA8-9AB7-DB0057CEAE4E}"/>
    <cellStyle name="Comma 9 12 3 2" xfId="24038" xr:uid="{EA6AB7F5-60D4-4DF0-8BC4-90F123F1DAB0}"/>
    <cellStyle name="Comma 9 12 4" xfId="19986" xr:uid="{9E673843-23DB-44F9-A9AC-EF590A826A7E}"/>
    <cellStyle name="Comma 9 12 5" xfId="15773" xr:uid="{FE7BFB83-806E-4BEF-9930-79865F155DC9}"/>
    <cellStyle name="Comma 9 12 6" xfId="30132" xr:uid="{3E83E41F-DF02-4BAF-918B-39C00BDA43D9}"/>
    <cellStyle name="Comma 9 12 7" xfId="36226" xr:uid="{7610A65E-B10D-418D-8AE5-80852D2CDDF6}"/>
    <cellStyle name="Comma 9 12 8" xfId="40503" xr:uid="{8ACBACF8-1B1B-43EC-BA5C-DC3479867417}"/>
    <cellStyle name="Comma 9 13" xfId="4131" xr:uid="{84164E2A-E2AE-404A-9E23-EC83231AC9BD}"/>
    <cellStyle name="Comma 9 13 2" xfId="6828" xr:uid="{31A241D1-8ECA-494D-9FDF-683685894B0F}"/>
    <cellStyle name="Comma 9 13 2 2" xfId="10404" xr:uid="{7EF45163-2EEA-4EE2-8DA7-F64A823C9BC6}"/>
    <cellStyle name="Comma 9 13 2 2 2" xfId="24767" xr:uid="{3B81A335-1166-4069-8959-9B029BA9BF9E}"/>
    <cellStyle name="Comma 9 13 2 3" xfId="21206" xr:uid="{FFD80B2B-3110-4DC0-82D6-5EA6F29716CE}"/>
    <cellStyle name="Comma 9 13 2 4" xfId="16502" xr:uid="{3E14F2CF-10E4-4C6B-8A07-C33814E782E9}"/>
    <cellStyle name="Comma 9 13 2 5" xfId="30861" xr:uid="{E3156B15-A903-4F4F-B588-FE44964ADF1D}"/>
    <cellStyle name="Comma 9 13 2 6" xfId="36955" xr:uid="{A6A8788A-688A-47C2-9BDB-CC5E388F98D5}"/>
    <cellStyle name="Comma 9 13 3" xfId="7329" xr:uid="{40BAE9A9-7E78-4A89-89CF-E696FD232E49}"/>
    <cellStyle name="Comma 9 13 3 2" xfId="21691" xr:uid="{6FD13EA1-54FA-442B-93CC-B44556D33C68}"/>
    <cellStyle name="Comma 9 13 4" xfId="20242" xr:uid="{E819A2D4-6287-4A08-B979-7E34E4A3C770}"/>
    <cellStyle name="Comma 9 13 5" xfId="13426" xr:uid="{244AA789-06CA-468B-BF00-9C943464AE55}"/>
    <cellStyle name="Comma 9 13 6" xfId="27785" xr:uid="{DFBFE5E9-5ECF-4285-8B95-CD9952BFF8D0}"/>
    <cellStyle name="Comma 9 13 7" xfId="33879" xr:uid="{24E96539-F647-4162-B6E1-03204441936D}"/>
    <cellStyle name="Comma 9 13 8" xfId="45906" xr:uid="{9DAC1FE7-24FB-40BC-A18E-F99717C54F89}"/>
    <cellStyle name="Comma 9 14" xfId="3772" xr:uid="{B971A825-DCAA-4A1C-B351-138C3F254D84}"/>
    <cellStyle name="Comma 9 14 2" xfId="10051" xr:uid="{1BB881DB-8956-4BA2-8407-53EBB470DE3E}"/>
    <cellStyle name="Comma 9 14 2 2" xfId="24414" xr:uid="{D5A72169-3FD1-4E24-A391-E34962B9A610}"/>
    <cellStyle name="Comma 9 14 3" xfId="20114" xr:uid="{09C6694D-5827-42E8-A500-47C2A2DE7EA1}"/>
    <cellStyle name="Comma 9 14 4" xfId="16149" xr:uid="{901FAB46-7375-4F6A-BC3D-FBD4E76E1F61}"/>
    <cellStyle name="Comma 9 14 5" xfId="30508" xr:uid="{93CBFB7C-9B0A-4CD3-AF29-0ECF1A6F2BF7}"/>
    <cellStyle name="Comma 9 14 6" xfId="36602" xr:uid="{D7832481-5C10-4D5F-A452-1A20D9A1F1DF}"/>
    <cellStyle name="Comma 9 14 7" xfId="40068" xr:uid="{F4013DAE-BC5E-4C71-9C4D-555A44E2B08F}"/>
    <cellStyle name="Comma 9 15" xfId="6900" xr:uid="{6C425EB4-A480-4AF7-9086-CAEE4EFBCF4A}"/>
    <cellStyle name="Comma 9 15 2" xfId="21269" xr:uid="{043EEC20-AE14-4B90-9AB5-78F7716DE63F}"/>
    <cellStyle name="Comma 9 15 3" xfId="39754" xr:uid="{0FABDADC-D788-4373-AEAC-62C9B74E6FAC}"/>
    <cellStyle name="Comma 9 16" xfId="6970" xr:uid="{5A043D74-DE02-4402-8A2C-B29C459F8E0B}"/>
    <cellStyle name="Comma 9 16 2" xfId="21332" xr:uid="{97040367-B8D5-4D80-8601-969465DEBFC3}"/>
    <cellStyle name="Comma 9 17" xfId="19144" xr:uid="{F1263E1B-9CEA-4DBC-ADBA-CDB31129932D}"/>
    <cellStyle name="Comma 9 18" xfId="13067" xr:uid="{F865EDE8-0C13-46E6-8799-1562FFD09FE5}"/>
    <cellStyle name="Comma 9 19" xfId="27426" xr:uid="{955EDADE-B168-45EA-AA51-3FA637E1DA12}"/>
    <cellStyle name="Comma 9 2" xfId="316" xr:uid="{8101FF28-5551-4033-A462-87B182012CEC}"/>
    <cellStyle name="Comma 9 2 10" xfId="3793" xr:uid="{3B77E4D2-A808-4180-9361-E83ED2D9926A}"/>
    <cellStyle name="Comma 9 2 10 2" xfId="10072" xr:uid="{6ACA3857-21E9-4A89-92BA-20FB10EF1CCF}"/>
    <cellStyle name="Comma 9 2 10 2 2" xfId="24435" xr:uid="{0E6A67FD-ABD6-495F-A237-3530F9CD1D92}"/>
    <cellStyle name="Comma 9 2 10 3" xfId="16170" xr:uid="{6E23FA8E-5C06-4DCC-8932-28305D333FAE}"/>
    <cellStyle name="Comma 9 2 10 4" xfId="30529" xr:uid="{D139C810-46A0-4EB8-9847-7E658AE69CC0}"/>
    <cellStyle name="Comma 9 2 10 5" xfId="36623" xr:uid="{9D73C032-3000-45CA-95E6-37112592BA8A}"/>
    <cellStyle name="Comma 9 2 11" xfId="6991" xr:uid="{4C156A09-39DC-4E59-9240-53FBC42DBD05}"/>
    <cellStyle name="Comma 9 2 11 2" xfId="21353" xr:uid="{4AC2352B-B700-4386-8EFF-5ECA4B4EF6DD}"/>
    <cellStyle name="Comma 9 2 12" xfId="13088" xr:uid="{9BC9944C-C7CB-4DEF-BB77-CA941A40A847}"/>
    <cellStyle name="Comma 9 2 13" xfId="27447" xr:uid="{C0252880-FF3F-43BA-BA62-B19E56974F56}"/>
    <cellStyle name="Comma 9 2 14" xfId="33541" xr:uid="{8EE15DA5-1E09-42ED-9194-3B9269A7E6D6}"/>
    <cellStyle name="Comma 9 2 15" xfId="833" xr:uid="{EA89EC4C-0FF6-4F3F-84B8-9A06570DF216}"/>
    <cellStyle name="Comma 9 2 16" xfId="39828" xr:uid="{288B65CD-C185-4EF5-8A2A-48651FA78D5E}"/>
    <cellStyle name="Comma 9 2 17" xfId="46848" xr:uid="{1D96DBC1-46A8-412C-B61E-D669DE51C7FA}"/>
    <cellStyle name="Comma 9 2 2" xfId="469" xr:uid="{5EBD4A43-43E4-43AB-B4B3-890FB3B60646}"/>
    <cellStyle name="Comma 9 2 2 10" xfId="7199" xr:uid="{06956AA6-7540-462E-830D-A68DB8C58EA0}"/>
    <cellStyle name="Comma 9 2 2 10 2" xfId="21561" xr:uid="{CA448ED4-EFA0-4C62-90D3-8C4B00EA9E56}"/>
    <cellStyle name="Comma 9 2 2 11" xfId="13296" xr:uid="{D58372E8-A596-467E-A79D-F075A408DEB4}"/>
    <cellStyle name="Comma 9 2 2 12" xfId="27655" xr:uid="{8891A26E-0A28-4AF6-A9FE-05C8180E4320}"/>
    <cellStyle name="Comma 9 2 2 13" xfId="33749" xr:uid="{7B438BE5-420A-4E1F-AEFE-2D37B621FD7E}"/>
    <cellStyle name="Comma 9 2 2 14" xfId="1030" xr:uid="{6DF13591-909A-4F52-A629-088C7C8C031E}"/>
    <cellStyle name="Comma 9 2 2 15" xfId="39981" xr:uid="{8B10E694-2C0C-4B37-878D-1E2841298AF6}"/>
    <cellStyle name="Comma 9 2 2 16" xfId="46773" xr:uid="{A8CE2C20-B8AD-4D5E-AEE5-A7D89E4E4A05}"/>
    <cellStyle name="Comma 9 2 2 2" xfId="1388" xr:uid="{D17C3C3B-C5A7-4618-8C48-357E4853984C}"/>
    <cellStyle name="Comma 9 2 2 2 2" xfId="4460" xr:uid="{3DB1A98F-8B44-49B2-981E-6BB3248FCC76}"/>
    <cellStyle name="Comma 9 2 2 2 2 2" xfId="10668" xr:uid="{C304C6DE-7125-4C9E-A431-4C320E9075C4}"/>
    <cellStyle name="Comma 9 2 2 2 2 2 2" xfId="25031" xr:uid="{04C03009-3E8E-4671-9022-BCDA54184BC5}"/>
    <cellStyle name="Comma 9 2 2 2 2 3" xfId="16766" xr:uid="{A16D45D5-808B-4A57-9A02-9460B2604DF9}"/>
    <cellStyle name="Comma 9 2 2 2 2 4" xfId="31125" xr:uid="{56BFFF79-FC1C-4C06-A5CB-6B67B82B427C}"/>
    <cellStyle name="Comma 9 2 2 2 2 5" xfId="37219" xr:uid="{92C437CB-DF72-4D5D-966F-31E242C67307}"/>
    <cellStyle name="Comma 9 2 2 2 2 6" xfId="42649" xr:uid="{C5ED1CEB-4B12-4963-BB70-07905E9D31A8}"/>
    <cellStyle name="Comma 9 2 2 2 3" xfId="7658" xr:uid="{8AAD0066-2E71-4606-9326-F41006C307E5}"/>
    <cellStyle name="Comma 9 2 2 2 3 2" xfId="22021" xr:uid="{CF155040-D775-408B-90CB-6452CC7B81B9}"/>
    <cellStyle name="Comma 9 2 2 2 4" xfId="13756" xr:uid="{5EDF3DFB-1397-4754-8F88-B32145CCB93C}"/>
    <cellStyle name="Comma 9 2 2 2 5" xfId="28115" xr:uid="{F3B0B445-EA70-4839-97A3-387B6A7C52E5}"/>
    <cellStyle name="Comma 9 2 2 2 6" xfId="34209" xr:uid="{66333329-4098-48A6-AF49-EFCBBBDBC8E8}"/>
    <cellStyle name="Comma 9 2 2 2 7" xfId="40433" xr:uid="{90DEEEB6-4E31-497A-AE10-81297FAF0B20}"/>
    <cellStyle name="Comma 9 2 2 3" xfId="1757" xr:uid="{22F5F726-2262-4336-BDF7-F6D58C334C51}"/>
    <cellStyle name="Comma 9 2 2 3 2" xfId="4832" xr:uid="{BB7AE3ED-363F-433B-85BE-F8CF18DF6B2E}"/>
    <cellStyle name="Comma 9 2 2 3 2 2" xfId="11042" xr:uid="{4D7102E1-2DC5-4B8F-B2CF-F6895BF30994}"/>
    <cellStyle name="Comma 9 2 2 3 2 2 2" xfId="25405" xr:uid="{95F4865F-D24E-4AF8-86AD-3D4A4176C37A}"/>
    <cellStyle name="Comma 9 2 2 3 2 3" xfId="17140" xr:uid="{134A4CD3-04F9-4217-9319-04C79ACDDF89}"/>
    <cellStyle name="Comma 9 2 2 3 2 4" xfId="31499" xr:uid="{815F871D-3D56-4B1C-A4D4-2057409A2ECA}"/>
    <cellStyle name="Comma 9 2 2 3 2 5" xfId="37593" xr:uid="{66BDAD58-76F6-4E6A-AAB0-D53384496A1D}"/>
    <cellStyle name="Comma 9 2 2 3 3" xfId="8032" xr:uid="{F7F7D686-5780-4DAB-A3B0-AFE10EE24DF7}"/>
    <cellStyle name="Comma 9 2 2 3 3 2" xfId="22395" xr:uid="{BF063048-8E21-4843-B33C-0ED36D4CE9FF}"/>
    <cellStyle name="Comma 9 2 2 3 4" xfId="14130" xr:uid="{6A227300-31E0-47E5-A266-707DC918BF60}"/>
    <cellStyle name="Comma 9 2 2 3 5" xfId="28489" xr:uid="{18FCCE5E-F10E-4544-8E9C-1C0542446B6A}"/>
    <cellStyle name="Comma 9 2 2 3 6" xfId="34583" xr:uid="{0E1717BB-6A82-4769-B863-4F8FCF94C341}"/>
    <cellStyle name="Comma 9 2 2 3 7" xfId="43563" xr:uid="{0FDE37D2-6D39-4116-A2A0-7FFF5A91FB71}"/>
    <cellStyle name="Comma 9 2 2 4" xfId="2128" xr:uid="{4CFA738E-4AF1-4FBF-B997-62B31D150D4A}"/>
    <cellStyle name="Comma 9 2 2 4 2" xfId="5206" xr:uid="{4C04A7CA-45C7-4A41-86B0-9C6C7277072A}"/>
    <cellStyle name="Comma 9 2 2 4 2 2" xfId="11416" xr:uid="{B8B63875-DC24-4CA8-97D8-C56C8FE220DD}"/>
    <cellStyle name="Comma 9 2 2 4 2 2 2" xfId="25779" xr:uid="{5A5612DF-B5F6-428C-831A-3415C2351982}"/>
    <cellStyle name="Comma 9 2 2 4 2 3" xfId="17514" xr:uid="{1E7CCBF9-F8A4-498E-A9C4-045BCA04B051}"/>
    <cellStyle name="Comma 9 2 2 4 2 4" xfId="31873" xr:uid="{E5C5E8F0-B416-4AAD-BD40-9248BCED316A}"/>
    <cellStyle name="Comma 9 2 2 4 2 5" xfId="37967" xr:uid="{4B65D83B-399F-42BA-8F6B-8F7BCD56A3F6}"/>
    <cellStyle name="Comma 9 2 2 4 3" xfId="8406" xr:uid="{914CFED8-57A0-4B76-BEE4-C6334BC326CA}"/>
    <cellStyle name="Comma 9 2 2 4 3 2" xfId="22769" xr:uid="{692E4E4C-F3DF-4970-A7EE-7F623B490E36}"/>
    <cellStyle name="Comma 9 2 2 4 4" xfId="14504" xr:uid="{9EDEFB5E-B1C0-40F2-8EB5-C3142E9FE2B5}"/>
    <cellStyle name="Comma 9 2 2 4 5" xfId="28863" xr:uid="{DDF18637-D470-4074-89B9-BB828328D799}"/>
    <cellStyle name="Comma 9 2 2 4 6" xfId="34957" xr:uid="{BE16E965-FE69-404D-BAAA-B5735FDA1AF9}"/>
    <cellStyle name="Comma 9 2 2 4 7" xfId="44462" xr:uid="{0E0E77F4-E67A-4C7A-9C10-9ADB3DBE686C}"/>
    <cellStyle name="Comma 9 2 2 5" xfId="2501" xr:uid="{C8E90691-1FA7-4B50-9D25-882DD7E5C92B}"/>
    <cellStyle name="Comma 9 2 2 5 2" xfId="5580" xr:uid="{C275597D-7867-444D-A5A7-A0C2E9091ED7}"/>
    <cellStyle name="Comma 9 2 2 5 2 2" xfId="11790" xr:uid="{C2F8A058-F6AA-4CAC-A16A-CEE4538CB1A7}"/>
    <cellStyle name="Comma 9 2 2 5 2 2 2" xfId="26153" xr:uid="{4D7515B2-9440-4B75-B440-CCAEC0E50205}"/>
    <cellStyle name="Comma 9 2 2 5 2 3" xfId="17888" xr:uid="{672D632A-DA62-4706-8E26-0A6C169BDDA2}"/>
    <cellStyle name="Comma 9 2 2 5 2 4" xfId="32247" xr:uid="{B0D3C871-79AE-4946-91B3-989705B320C8}"/>
    <cellStyle name="Comma 9 2 2 5 2 5" xfId="38341" xr:uid="{B9490D1A-A56E-495D-8A7C-7719CB9AD8AF}"/>
    <cellStyle name="Comma 9 2 2 5 3" xfId="8780" xr:uid="{B488C638-0A09-4E1D-B03B-73F6F1F362A5}"/>
    <cellStyle name="Comma 9 2 2 5 3 2" xfId="23143" xr:uid="{5BCE0FB4-2986-437C-956A-88CE70024DC3}"/>
    <cellStyle name="Comma 9 2 2 5 4" xfId="14878" xr:uid="{A9925B06-137C-4BC2-BAF9-EE89666A9493}"/>
    <cellStyle name="Comma 9 2 2 5 5" xfId="29237" xr:uid="{401CC4D0-7ECF-47C6-9CB6-53447A17757E}"/>
    <cellStyle name="Comma 9 2 2 5 6" xfId="35331" xr:uid="{44537FDB-04A6-4F8B-BD53-DE5E9F23C034}"/>
    <cellStyle name="Comma 9 2 2 5 7" xfId="45437" xr:uid="{503BF014-806D-4792-BF4E-59B301733F62}"/>
    <cellStyle name="Comma 9 2 2 6" xfId="2875" xr:uid="{B717ED7E-5F16-470B-9B1A-D11280F38C5B}"/>
    <cellStyle name="Comma 9 2 2 6 2" xfId="5954" xr:uid="{8551C036-448E-4189-942F-CC4F689402A0}"/>
    <cellStyle name="Comma 9 2 2 6 2 2" xfId="12164" xr:uid="{64A17938-5F7D-4510-A3F2-2A3BCF06FA9E}"/>
    <cellStyle name="Comma 9 2 2 6 2 2 2" xfId="26527" xr:uid="{32E8DA14-A85C-48EB-B365-3CE2095817C7}"/>
    <cellStyle name="Comma 9 2 2 6 2 3" xfId="18262" xr:uid="{A15029E0-DB33-44A3-804F-CE0E887128C7}"/>
    <cellStyle name="Comma 9 2 2 6 2 4" xfId="32621" xr:uid="{8D46D26B-2CF7-4532-B07A-B6A4C72EFCBC}"/>
    <cellStyle name="Comma 9 2 2 6 2 5" xfId="38715" xr:uid="{75C8805D-E0B4-44F7-B91F-53717B219159}"/>
    <cellStyle name="Comma 9 2 2 6 3" xfId="9154" xr:uid="{94167F38-B8AE-4C2B-8C70-A8E29BAB5D83}"/>
    <cellStyle name="Comma 9 2 2 6 3 2" xfId="23517" xr:uid="{A4512B5B-B3A8-439F-AAD2-044F0625C301}"/>
    <cellStyle name="Comma 9 2 2 6 4" xfId="15252" xr:uid="{CA5C02ED-4E97-4149-A3AF-A2D77AC520DA}"/>
    <cellStyle name="Comma 9 2 2 6 5" xfId="29611" xr:uid="{E2525FCF-81FA-4B77-AF6A-8AC8413D1CB9}"/>
    <cellStyle name="Comma 9 2 2 6 6" xfId="35705" xr:uid="{9953D0F9-8E9F-4E70-9339-F71C29FBFE4C}"/>
    <cellStyle name="Comma 9 2 2 6 7" xfId="41704" xr:uid="{350DDA97-3458-4CAF-9F77-151AE070D478}"/>
    <cellStyle name="Comma 9 2 2 7" xfId="3249" xr:uid="{443DA6AB-3768-4FD9-AA95-6C144DE2B9B6}"/>
    <cellStyle name="Comma 9 2 2 7 2" xfId="6328" xr:uid="{710DA1C3-AB3B-4E40-9FA5-EC59A1A38350}"/>
    <cellStyle name="Comma 9 2 2 7 2 2" xfId="12538" xr:uid="{5B516E59-127F-47CF-9E74-29BFA646E9E6}"/>
    <cellStyle name="Comma 9 2 2 7 2 2 2" xfId="26901" xr:uid="{872DDC3D-1BF9-440C-88F7-53DF723D1F48}"/>
    <cellStyle name="Comma 9 2 2 7 2 3" xfId="18636" xr:uid="{4B1BC71A-634D-48AB-9641-8E8B70DF6A5A}"/>
    <cellStyle name="Comma 9 2 2 7 2 4" xfId="32995" xr:uid="{AFCA9C2C-3BF3-4B79-B7E2-C1DD4204C54C}"/>
    <cellStyle name="Comma 9 2 2 7 2 5" xfId="39089" xr:uid="{5477CAD6-406F-4AFB-89A9-70D66A5376C2}"/>
    <cellStyle name="Comma 9 2 2 7 3" xfId="9528" xr:uid="{C9C41980-A143-4648-9954-4BDB84BFE955}"/>
    <cellStyle name="Comma 9 2 2 7 3 2" xfId="23891" xr:uid="{705AD767-23B3-4584-9019-131ABBDF3BA9}"/>
    <cellStyle name="Comma 9 2 2 7 4" xfId="15626" xr:uid="{682CFC79-FFA9-4CD3-8AC3-3865F64E471C}"/>
    <cellStyle name="Comma 9 2 2 7 5" xfId="29985" xr:uid="{8D137986-05AF-4A4D-B6FB-9989AC06E4FB}"/>
    <cellStyle name="Comma 9 2 2 7 6" xfId="36079" xr:uid="{8E84A631-9B5A-4C84-B14D-98C70859B5BE}"/>
    <cellStyle name="Comma 9 2 2 7 7" xfId="46214" xr:uid="{56AA5C75-9012-4391-9F54-A943CE5640D1}"/>
    <cellStyle name="Comma 9 2 2 8" xfId="3625" xr:uid="{9D52D09A-D706-4DA3-97E1-D0482616B860}"/>
    <cellStyle name="Comma 9 2 2 8 2" xfId="6704" xr:uid="{BF7FD657-C364-48AF-A456-0BAF7022387D}"/>
    <cellStyle name="Comma 9 2 2 8 2 2" xfId="12913" xr:uid="{DCC09371-5B1D-4CB9-A7A7-C7052F928357}"/>
    <cellStyle name="Comma 9 2 2 8 2 2 2" xfId="27276" xr:uid="{676B27D8-00C5-44D2-85CC-8AC4426F3499}"/>
    <cellStyle name="Comma 9 2 2 8 2 3" xfId="19011" xr:uid="{A7E71022-92EE-404D-AC49-911381655240}"/>
    <cellStyle name="Comma 9 2 2 8 2 4" xfId="33370" xr:uid="{CFC40C09-1504-440E-AF89-0D13EB32E083}"/>
    <cellStyle name="Comma 9 2 2 8 2 5" xfId="39464" xr:uid="{06EFFD57-67EF-4460-9501-635BA6F60764}"/>
    <cellStyle name="Comma 9 2 2 8 3" xfId="9904" xr:uid="{EB696830-2AAA-42AA-A564-7049FD375FFF}"/>
    <cellStyle name="Comma 9 2 2 8 3 2" xfId="24267" xr:uid="{4CDF2F81-BED7-4709-A948-CDF948472B1E}"/>
    <cellStyle name="Comma 9 2 2 8 4" xfId="16002" xr:uid="{B27695D9-96D6-4EE2-A210-3719C6DFF24B}"/>
    <cellStyle name="Comma 9 2 2 8 5" xfId="30361" xr:uid="{0A6400E2-9EB5-4BF8-B906-4B4B6976594C}"/>
    <cellStyle name="Comma 9 2 2 8 6" xfId="36455" xr:uid="{D81B5179-BAA0-4156-BCD9-0AAA6385D1C0}"/>
    <cellStyle name="Comma 9 2 2 9" xfId="4001" xr:uid="{B1AEB4DC-793A-46A5-A517-BC28845F5E6C}"/>
    <cellStyle name="Comma 9 2 2 9 2" xfId="10280" xr:uid="{9DD9ED2C-D355-4244-8294-7D4AFEF42F1E}"/>
    <cellStyle name="Comma 9 2 2 9 2 2" xfId="24643" xr:uid="{1CC242EF-F3FF-43A4-BA2D-57B29C601A1A}"/>
    <cellStyle name="Comma 9 2 2 9 3" xfId="16378" xr:uid="{94112373-CA41-4B88-9FB0-A3B5414BB39E}"/>
    <cellStyle name="Comma 9 2 2 9 4" xfId="30737" xr:uid="{DE3BC7C5-3F45-40B0-9E13-23C3CFA721CC}"/>
    <cellStyle name="Comma 9 2 2 9 5" xfId="36831" xr:uid="{CA5FDA59-2354-426C-B6DA-6A20FC876824}"/>
    <cellStyle name="Comma 9 2 3" xfId="1187" xr:uid="{848B3C7E-CA41-45B0-AE84-23EE266FD6A6}"/>
    <cellStyle name="Comma 9 2 3 2" xfId="4253" xr:uid="{0CF17BB2-0D86-49F7-A2BA-9A93B982D3A5}"/>
    <cellStyle name="Comma 9 2 3 2 2" xfId="10484" xr:uid="{12829267-8F75-47F2-BC83-097DE96E36D6}"/>
    <cellStyle name="Comma 9 2 3 2 2 2" xfId="24847" xr:uid="{85119561-14AF-4375-8FFC-1F6C83B63CAB}"/>
    <cellStyle name="Comma 9 2 3 2 3" xfId="16582" xr:uid="{A2737C16-4A84-411F-A18C-27E423C8E294}"/>
    <cellStyle name="Comma 9 2 3 2 4" xfId="30941" xr:uid="{119C4FAE-229E-4F1B-B0E8-EA5F827B8CA2}"/>
    <cellStyle name="Comma 9 2 3 2 5" xfId="37035" xr:uid="{CCA11690-5836-4A27-8000-4B18FFE8BF8F}"/>
    <cellStyle name="Comma 9 2 3 2 6" xfId="42216" xr:uid="{5200269D-0B88-4F43-A7F4-DFC2517AF355}"/>
    <cellStyle name="Comma 9 2 3 3" xfId="7451" xr:uid="{A56F8C52-03D8-42F7-A0B8-EC768857E3F9}"/>
    <cellStyle name="Comma 9 2 3 3 2" xfId="21813" xr:uid="{CFA36789-1E90-405C-A0E1-D27E13DDEA84}"/>
    <cellStyle name="Comma 9 2 3 4" xfId="13548" xr:uid="{F97AD94F-576D-415F-A13A-AD5F231F72CC}"/>
    <cellStyle name="Comma 9 2 3 5" xfId="27907" xr:uid="{EF9AC0C0-00EC-4EB4-B04E-A45465C0F477}"/>
    <cellStyle name="Comma 9 2 3 6" xfId="34001" xr:uid="{82FA67D9-FE83-47EA-B37C-45492B7368D3}"/>
    <cellStyle name="Comma 9 2 3 7" xfId="40280" xr:uid="{946BAC8A-9112-4D49-9FBE-4CB88CBE5558}"/>
    <cellStyle name="Comma 9 2 4" xfId="1551" xr:uid="{F5AFD77C-429A-4FCE-95DA-D52FBCA5E419}"/>
    <cellStyle name="Comma 9 2 4 2" xfId="4625" xr:uid="{73B1FC70-FA7D-4DBD-8AF0-1F2BC930EBF1}"/>
    <cellStyle name="Comma 9 2 4 2 2" xfId="10834" xr:uid="{CE09FEAE-5FE9-4308-BBA6-9C544952EB39}"/>
    <cellStyle name="Comma 9 2 4 2 2 2" xfId="25197" xr:uid="{ABD1577F-1418-446C-BA4A-93565EC0AE36}"/>
    <cellStyle name="Comma 9 2 4 2 3" xfId="16932" xr:uid="{B24C87DF-2864-45FF-8CA1-31404EA591CE}"/>
    <cellStyle name="Comma 9 2 4 2 4" xfId="31291" xr:uid="{24C96BC3-309B-4502-84E2-E77BF036E4A5}"/>
    <cellStyle name="Comma 9 2 4 2 5" xfId="37385" xr:uid="{4D3FFF1C-4F69-4A7A-8F74-5942D251349A}"/>
    <cellStyle name="Comma 9 2 4 3" xfId="7824" xr:uid="{CB5DD1F9-33E5-43B5-8C60-09465BC2AF99}"/>
    <cellStyle name="Comma 9 2 4 3 2" xfId="22187" xr:uid="{948E9D3B-6644-417F-A6AE-E5777118B1BC}"/>
    <cellStyle name="Comma 9 2 4 4" xfId="13922" xr:uid="{4D74947D-E3B9-4AAD-9ED7-8653100D3749}"/>
    <cellStyle name="Comma 9 2 4 5" xfId="28281" xr:uid="{BEEF5201-6881-494E-A823-20BC6F91318D}"/>
    <cellStyle name="Comma 9 2 4 6" xfId="34375" xr:uid="{71D4FD21-5530-4EB8-B1AD-391F8EBD4CF5}"/>
    <cellStyle name="Comma 9 2 4 7" xfId="43133" xr:uid="{C484D5A3-E165-4331-AAA5-27211B3A7FFB}"/>
    <cellStyle name="Comma 9 2 5" xfId="1921" xr:uid="{9AB1CD09-7E2D-424F-840A-447945ABF6D7}"/>
    <cellStyle name="Comma 9 2 5 2" xfId="4998" xr:uid="{2E5FC327-DB85-4F17-BDCE-9C319F52E259}"/>
    <cellStyle name="Comma 9 2 5 2 2" xfId="11208" xr:uid="{5FD4893C-4C43-4A07-BA0C-5ED06574373C}"/>
    <cellStyle name="Comma 9 2 5 2 2 2" xfId="25571" xr:uid="{B7DC963A-EBB2-4BB7-BC67-D141AD15EB9E}"/>
    <cellStyle name="Comma 9 2 5 2 3" xfId="17306" xr:uid="{97EDC606-DE57-444D-8768-24C68EE7EB72}"/>
    <cellStyle name="Comma 9 2 5 2 4" xfId="31665" xr:uid="{91B3F1DD-5EF1-4E89-835F-36DCAF3207D3}"/>
    <cellStyle name="Comma 9 2 5 2 5" xfId="37759" xr:uid="{24AF29F3-7617-4D78-89E2-E65717024027}"/>
    <cellStyle name="Comma 9 2 5 3" xfId="8198" xr:uid="{EED4A547-E817-4DEC-9374-EDC0B76EBAD9}"/>
    <cellStyle name="Comma 9 2 5 3 2" xfId="22561" xr:uid="{343B8834-68B9-4367-84F5-5DF6249BCB84}"/>
    <cellStyle name="Comma 9 2 5 4" xfId="14296" xr:uid="{9887CED3-EB70-4533-845F-F75B370D4AD9}"/>
    <cellStyle name="Comma 9 2 5 5" xfId="28655" xr:uid="{91B907EB-C670-44A0-8149-54A8A4AA4B15}"/>
    <cellStyle name="Comma 9 2 5 6" xfId="34749" xr:uid="{57908C5A-B0C7-4AB8-84B2-C02CF09345D7}"/>
    <cellStyle name="Comma 9 2 5 7" xfId="44032" xr:uid="{0CF70139-5892-4647-9D4E-268D3AEC3C5C}"/>
    <cellStyle name="Comma 9 2 6" xfId="2294" xr:uid="{FD1510C2-7E62-4BA6-8892-AD324A7DFC7E}"/>
    <cellStyle name="Comma 9 2 6 2" xfId="5372" xr:uid="{00FA3900-E82E-4467-B052-16D0DF3C4C38}"/>
    <cellStyle name="Comma 9 2 6 2 2" xfId="11582" xr:uid="{05BF0290-1BB9-4805-BF8D-8CC6C74318DF}"/>
    <cellStyle name="Comma 9 2 6 2 2 2" xfId="25945" xr:uid="{D1A26EA8-F776-4213-9F6F-89505012FBA7}"/>
    <cellStyle name="Comma 9 2 6 2 3" xfId="17680" xr:uid="{53C24C27-3E23-4E15-9FDA-FA4CF8ECCF1D}"/>
    <cellStyle name="Comma 9 2 6 2 4" xfId="32039" xr:uid="{893A4394-FA52-4642-B4D7-22E8217A7A12}"/>
    <cellStyle name="Comma 9 2 6 2 5" xfId="38133" xr:uid="{8B3449CE-BFA3-4175-AF59-A927A80D5F98}"/>
    <cellStyle name="Comma 9 2 6 3" xfId="8572" xr:uid="{3C79C133-65D8-40CA-A489-3E5285FB54C0}"/>
    <cellStyle name="Comma 9 2 6 3 2" xfId="22935" xr:uid="{CA7818BB-D18E-4D0B-B4E2-566AB979D1E2}"/>
    <cellStyle name="Comma 9 2 6 4" xfId="14670" xr:uid="{40353BAA-90EE-49B2-ABB8-E46A736AF5E6}"/>
    <cellStyle name="Comma 9 2 6 5" xfId="29029" xr:uid="{5CE99636-2898-47E2-8100-3769383BB0CD}"/>
    <cellStyle name="Comma 9 2 6 6" xfId="35123" xr:uid="{664699F4-5394-4176-8065-E9405D57F102}"/>
    <cellStyle name="Comma 9 2 6 7" xfId="44771" xr:uid="{54AEFF0D-491F-462A-838C-350AC2BE21F4}"/>
    <cellStyle name="Comma 9 2 7" xfId="2667" xr:uid="{8B83491C-7295-4B1B-84D7-F2DB60CC350C}"/>
    <cellStyle name="Comma 9 2 7 2" xfId="5746" xr:uid="{F4D618C2-BD35-4DD2-9CAC-2217033390EA}"/>
    <cellStyle name="Comma 9 2 7 2 2" xfId="11956" xr:uid="{7FC69F3E-DBC0-44BC-97C3-9C83406E492C}"/>
    <cellStyle name="Comma 9 2 7 2 2 2" xfId="26319" xr:uid="{F2A7D667-9E53-4D63-BFA0-67FD8932EFEB}"/>
    <cellStyle name="Comma 9 2 7 2 3" xfId="18054" xr:uid="{24F7F54C-F6C0-4A5C-B3A8-9DBD355B839F}"/>
    <cellStyle name="Comma 9 2 7 2 4" xfId="32413" xr:uid="{7F4DB61F-2562-4A2A-B04E-D97E67E9B923}"/>
    <cellStyle name="Comma 9 2 7 2 5" xfId="38507" xr:uid="{26738544-CEB2-459B-B7B8-CAA29C0A4249}"/>
    <cellStyle name="Comma 9 2 7 3" xfId="8946" xr:uid="{8713B230-A64D-4CF4-B8C5-7E64F71A4AF7}"/>
    <cellStyle name="Comma 9 2 7 3 2" xfId="23309" xr:uid="{15C25EA7-3DEA-468E-B9D4-DE5FCD416A0B}"/>
    <cellStyle name="Comma 9 2 7 4" xfId="15044" xr:uid="{1EBB1492-B9B2-4642-904B-0C6EC283FFAC}"/>
    <cellStyle name="Comma 9 2 7 5" xfId="29403" xr:uid="{47A1D56F-6591-4389-A973-4AF736605034}"/>
    <cellStyle name="Comma 9 2 7 6" xfId="35497" xr:uid="{E3F4BC35-7EC3-4275-A492-2E68B4134200}"/>
    <cellStyle name="Comma 9 2 7 7" xfId="44992" xr:uid="{3A3AB51B-0B0C-40C7-B218-1E3B4939C1CE}"/>
    <cellStyle name="Comma 9 2 8" xfId="3041" xr:uid="{1EA2171A-9DA4-4195-A689-A2E36A29CC03}"/>
    <cellStyle name="Comma 9 2 8 2" xfId="6120" xr:uid="{FC1265B0-C5F4-4D98-850C-44FD6C3AA969}"/>
    <cellStyle name="Comma 9 2 8 2 2" xfId="12330" xr:uid="{BE8D7604-6188-4FD9-BBD4-0EA177F880A1}"/>
    <cellStyle name="Comma 9 2 8 2 2 2" xfId="26693" xr:uid="{A62BCC61-DCF9-46B5-AE3B-B67D5AC7CF2E}"/>
    <cellStyle name="Comma 9 2 8 2 3" xfId="18428" xr:uid="{7EAF2BE0-F2BE-4457-86B4-5FA1E370778F}"/>
    <cellStyle name="Comma 9 2 8 2 4" xfId="32787" xr:uid="{04DBB524-0BC8-426D-A8A9-5A5F096CA888}"/>
    <cellStyle name="Comma 9 2 8 2 5" xfId="38881" xr:uid="{6B4211E6-3CF0-4BEA-B664-03CAC2EE4A58}"/>
    <cellStyle name="Comma 9 2 8 3" xfId="9320" xr:uid="{9FD87C29-2154-4462-9597-B5307E3061AF}"/>
    <cellStyle name="Comma 9 2 8 3 2" xfId="23683" xr:uid="{0BE3CB30-D601-431F-8FD4-345B756E3AB9}"/>
    <cellStyle name="Comma 9 2 8 4" xfId="15418" xr:uid="{41A4E97C-0087-4FB0-97B7-D0CEBA2A2ADF}"/>
    <cellStyle name="Comma 9 2 8 5" xfId="29777" xr:uid="{8973D31B-0950-4C61-8EA1-8FCF550B9B4D}"/>
    <cellStyle name="Comma 9 2 8 6" xfId="35871" xr:uid="{C9370035-CD0D-4F48-B9CA-FAD41763C159}"/>
    <cellStyle name="Comma 9 2 8 7" xfId="41205" xr:uid="{67090B98-C5D1-4DCD-BFFF-20749069BB2C}"/>
    <cellStyle name="Comma 9 2 9" xfId="3417" xr:uid="{CF6F9E87-AA94-40F7-ABFF-3E7499E5EAA2}"/>
    <cellStyle name="Comma 9 2 9 2" xfId="6496" xr:uid="{A19157CF-E323-40FF-BBE8-5EDF9F3883C6}"/>
    <cellStyle name="Comma 9 2 9 2 2" xfId="12705" xr:uid="{17CA12F2-C18D-45A6-92AC-566A0240EFF1}"/>
    <cellStyle name="Comma 9 2 9 2 2 2" xfId="27068" xr:uid="{667CEFEC-0CAA-433A-B6AF-99C502B2F053}"/>
    <cellStyle name="Comma 9 2 9 2 3" xfId="18803" xr:uid="{1B23AA26-EDF8-47BF-A753-162337F5452A}"/>
    <cellStyle name="Comma 9 2 9 2 4" xfId="33162" xr:uid="{F97EA33D-117F-4993-9A82-1B8414BB6F83}"/>
    <cellStyle name="Comma 9 2 9 2 5" xfId="39256" xr:uid="{4F12F8D9-F90F-49B7-A939-4D9535FD0679}"/>
    <cellStyle name="Comma 9 2 9 3" xfId="9696" xr:uid="{005ECB40-6709-418B-9594-B577EC58E6A1}"/>
    <cellStyle name="Comma 9 2 9 3 2" xfId="24059" xr:uid="{093CBBE3-3195-4415-8EB3-73964E0FBC05}"/>
    <cellStyle name="Comma 9 2 9 4" xfId="15794" xr:uid="{9C6B01FA-9ECA-4FFB-9980-6A0B18777CEC}"/>
    <cellStyle name="Comma 9 2 9 5" xfId="30153" xr:uid="{597DCC90-BD98-4619-ABA1-DA5CC8E78E8E}"/>
    <cellStyle name="Comma 9 2 9 6" xfId="36247" xr:uid="{EDD95795-F70A-4099-BFE0-617BE9CA3C57}"/>
    <cellStyle name="Comma 9 2 9 7" xfId="46061" xr:uid="{D055DF1F-DE63-4CD2-9E53-28B63F77EE19}"/>
    <cellStyle name="Comma 9 20" xfId="33520" xr:uid="{6686DF97-0267-4EF9-9F0C-A037858326F5}"/>
    <cellStyle name="Comma 9 21" xfId="39708" xr:uid="{3C565949-3816-49F2-B437-EFBE1F4D8438}"/>
    <cellStyle name="Comma 9 3" xfId="392" xr:uid="{4C2037EC-9D78-4988-90BE-213C6B5F6B45}"/>
    <cellStyle name="Comma 9 3 10" xfId="3893" xr:uid="{C450304A-6481-430D-A9A1-31068A6BA607}"/>
    <cellStyle name="Comma 9 3 10 2" xfId="10172" xr:uid="{F524F684-A793-42BA-BB29-6A98CC032A6D}"/>
    <cellStyle name="Comma 9 3 10 2 2" xfId="24535" xr:uid="{B0E3C4F4-28A0-45AE-B6EE-83D4915B4352}"/>
    <cellStyle name="Comma 9 3 10 3" xfId="16270" xr:uid="{F2E83D77-53FF-446F-8E2A-F1CB52451BD4}"/>
    <cellStyle name="Comma 9 3 10 4" xfId="30629" xr:uid="{DD2B2BCE-E6F3-4EE5-8E5E-588C506ED4F4}"/>
    <cellStyle name="Comma 9 3 10 5" xfId="36723" xr:uid="{B1E03CBE-22F6-4FEB-B150-5C86D6CE63CD}"/>
    <cellStyle name="Comma 9 3 11" xfId="7091" xr:uid="{79F79EE1-B42E-40B0-887A-3077DD1FA38F}"/>
    <cellStyle name="Comma 9 3 11 2" xfId="21453" xr:uid="{249B77A1-329A-40A5-9059-DCA8F37CE297}"/>
    <cellStyle name="Comma 9 3 12" xfId="13188" xr:uid="{9782028F-6454-4574-AE8E-69B12B6D34B6}"/>
    <cellStyle name="Comma 9 3 13" xfId="27547" xr:uid="{20473909-6052-4B6A-BFDB-F6F11D68193F}"/>
    <cellStyle name="Comma 9 3 14" xfId="33641" xr:uid="{D6AD9DAB-986F-4D51-86F1-1B6BF8406E52}"/>
    <cellStyle name="Comma 9 3 15" xfId="961" xr:uid="{C08A5B15-3A27-47EB-8545-3A00ABE360A8}"/>
    <cellStyle name="Comma 9 3 16" xfId="39904" xr:uid="{92AE35EB-8A2C-40B8-988E-E884AF191850}"/>
    <cellStyle name="Comma 9 3 17" xfId="46740" xr:uid="{0B3E1009-F96F-4AB5-A5B4-4A9C636A203C}"/>
    <cellStyle name="Comma 9 3 2" xfId="1127" xr:uid="{5A958338-60A0-45A8-B641-79B3E2E922E6}"/>
    <cellStyle name="Comma 9 3 2 10" xfId="7299" xr:uid="{347032E1-C82E-4285-9C0B-7BF86D8869D9}"/>
    <cellStyle name="Comma 9 3 2 10 2" xfId="21661" xr:uid="{0D6865D7-56CA-40D7-932D-F5C0A9B5EFE8}"/>
    <cellStyle name="Comma 9 3 2 11" xfId="13396" xr:uid="{E27B66E5-404B-4FB6-860C-BEC16F14B36A}"/>
    <cellStyle name="Comma 9 3 2 12" xfId="27755" xr:uid="{70274604-031A-4B23-8C70-43ACE6F722B6}"/>
    <cellStyle name="Comma 9 3 2 13" xfId="33849" xr:uid="{B3C68AC5-D401-4C4D-BDDB-F2D87C0C7BC7}"/>
    <cellStyle name="Comma 9 3 2 14" xfId="40356" xr:uid="{BE027DCA-C5B4-4F2A-99C1-314C4D6FDCD7}"/>
    <cellStyle name="Comma 9 3 2 2" xfId="1487" xr:uid="{BBF53AC3-4A26-4E67-89F6-0DD27381718D}"/>
    <cellStyle name="Comma 9 3 2 2 2" xfId="4560" xr:uid="{AD913317-BEED-4006-BB22-0166A377661F}"/>
    <cellStyle name="Comma 9 3 2 2 2 2" xfId="10768" xr:uid="{3CBBCD6F-4903-4719-94EC-A64D45416C03}"/>
    <cellStyle name="Comma 9 3 2 2 2 2 2" xfId="25131" xr:uid="{ACD1F576-1ED5-4DD3-8A16-E7D41FCB729D}"/>
    <cellStyle name="Comma 9 3 2 2 2 3" xfId="16866" xr:uid="{7B7F5026-55B8-4A66-A85A-1253383D80B4}"/>
    <cellStyle name="Comma 9 3 2 2 2 4" xfId="31225" xr:uid="{A5915FE4-27AA-4A2B-8514-62CAF3699A4B}"/>
    <cellStyle name="Comma 9 3 2 2 2 5" xfId="37319" xr:uid="{6A495EF9-3B62-4884-8339-3715E016489A}"/>
    <cellStyle name="Comma 9 3 2 2 3" xfId="7758" xr:uid="{CB87C22A-2ACB-4257-8108-BD6CF299C66A}"/>
    <cellStyle name="Comma 9 3 2 2 3 2" xfId="22121" xr:uid="{B1C4A5E7-CCCC-43EF-946A-48E841D5EFC4}"/>
    <cellStyle name="Comma 9 3 2 2 4" xfId="13856" xr:uid="{FBA2AED0-E64E-4EB3-B6A2-623DD6937D29}"/>
    <cellStyle name="Comma 9 3 2 2 5" xfId="28215" xr:uid="{BC3850D4-B9D0-43FD-A80C-A22A56A0D033}"/>
    <cellStyle name="Comma 9 3 2 2 6" xfId="34309" xr:uid="{AA34FC2D-06B4-4641-8008-ED3BA45FA4EE}"/>
    <cellStyle name="Comma 9 3 2 2 7" xfId="42597" xr:uid="{CCD4802B-EED2-4085-828D-A580768B3B62}"/>
    <cellStyle name="Comma 9 3 2 3" xfId="1856" xr:uid="{35F8C902-1E1F-4A05-BA8B-ADF5DACD278C}"/>
    <cellStyle name="Comma 9 3 2 3 2" xfId="4932" xr:uid="{8677FAC8-431E-43A2-A9A8-9C35C30743C9}"/>
    <cellStyle name="Comma 9 3 2 3 2 2" xfId="11142" xr:uid="{D8061E46-4880-4239-8AEF-44D78BFDF5BC}"/>
    <cellStyle name="Comma 9 3 2 3 2 2 2" xfId="25505" xr:uid="{BB3BAA1F-0037-433F-A566-1297EF16F8F6}"/>
    <cellStyle name="Comma 9 3 2 3 2 3" xfId="17240" xr:uid="{B0E01A73-8E2E-49A1-A2AA-FE672F128B9A}"/>
    <cellStyle name="Comma 9 3 2 3 2 4" xfId="31599" xr:uid="{C7079306-A599-473C-B218-0D3C9CD0BBBA}"/>
    <cellStyle name="Comma 9 3 2 3 2 5" xfId="37693" xr:uid="{6B406D61-03F4-436F-AA9C-9BBB7412F5FD}"/>
    <cellStyle name="Comma 9 3 2 3 3" xfId="8132" xr:uid="{A6BB6D74-DDBB-4FF9-ADDE-D2FCEBAFB653}"/>
    <cellStyle name="Comma 9 3 2 3 3 2" xfId="22495" xr:uid="{62AF37F6-CD56-47E1-B098-75C7239962C6}"/>
    <cellStyle name="Comma 9 3 2 3 4" xfId="14230" xr:uid="{5C7A2806-F7D8-415F-B583-C2562DFF73FA}"/>
    <cellStyle name="Comma 9 3 2 3 5" xfId="28589" xr:uid="{ED91984C-308E-4493-B030-ACCFAEB5EC29}"/>
    <cellStyle name="Comma 9 3 2 3 6" xfId="34683" xr:uid="{3469AEFB-8DAF-4BD3-9EC8-B1942C60269A}"/>
    <cellStyle name="Comma 9 3 2 3 7" xfId="43511" xr:uid="{B404F570-C269-411E-9F59-71C824B2B27A}"/>
    <cellStyle name="Comma 9 3 2 4" xfId="2228" xr:uid="{B385F8C7-77FA-4238-8A6D-B5279975B958}"/>
    <cellStyle name="Comma 9 3 2 4 2" xfId="5306" xr:uid="{6942052E-BCCA-4D18-BF68-070393F161B5}"/>
    <cellStyle name="Comma 9 3 2 4 2 2" xfId="11516" xr:uid="{57116877-3D24-478C-867B-A4F4384704B4}"/>
    <cellStyle name="Comma 9 3 2 4 2 2 2" xfId="25879" xr:uid="{FAFD4A03-C458-4974-ACF7-F7829348404A}"/>
    <cellStyle name="Comma 9 3 2 4 2 3" xfId="17614" xr:uid="{0E298FF7-D34D-4718-AA01-60030EBC8032}"/>
    <cellStyle name="Comma 9 3 2 4 2 4" xfId="31973" xr:uid="{7A4300D8-81E6-4AAA-8030-8021054EA452}"/>
    <cellStyle name="Comma 9 3 2 4 2 5" xfId="38067" xr:uid="{CAB9F376-3DDD-4329-B33E-B0181C46911B}"/>
    <cellStyle name="Comma 9 3 2 4 3" xfId="8506" xr:uid="{77263195-D528-4E0E-AB2B-F27F5B0B4EBC}"/>
    <cellStyle name="Comma 9 3 2 4 3 2" xfId="22869" xr:uid="{7B20C9AB-D464-4BE7-98B7-F8E6DBA8E0C4}"/>
    <cellStyle name="Comma 9 3 2 4 4" xfId="14604" xr:uid="{3E34687D-1D57-42A5-8C2A-AF1BFB5381FE}"/>
    <cellStyle name="Comma 9 3 2 4 5" xfId="28963" xr:uid="{47AF9C62-426F-4C67-B79F-6CA55DA2C791}"/>
    <cellStyle name="Comma 9 3 2 4 6" xfId="35057" xr:uid="{FFDC4994-7239-483F-9017-BF5B9824F7AC}"/>
    <cellStyle name="Comma 9 3 2 4 7" xfId="44410" xr:uid="{22EA6D0B-E054-4978-8929-01414CDA84BC}"/>
    <cellStyle name="Comma 9 3 2 5" xfId="2601" xr:uid="{B1F7B81A-1CC1-4ED6-A65A-F62A5860D824}"/>
    <cellStyle name="Comma 9 3 2 5 2" xfId="5680" xr:uid="{D0EEAFF3-EEAD-4398-B88B-426CAAAEBD67}"/>
    <cellStyle name="Comma 9 3 2 5 2 2" xfId="11890" xr:uid="{3EB2137F-EE81-4B84-A8B0-833BD06CF48B}"/>
    <cellStyle name="Comma 9 3 2 5 2 2 2" xfId="26253" xr:uid="{267144CF-8C3C-4243-98EE-526378D79B5A}"/>
    <cellStyle name="Comma 9 3 2 5 2 3" xfId="17988" xr:uid="{92C88333-74B6-44D8-9532-A468056922BE}"/>
    <cellStyle name="Comma 9 3 2 5 2 4" xfId="32347" xr:uid="{FCB1F8D1-0815-4E21-935D-446C3377F340}"/>
    <cellStyle name="Comma 9 3 2 5 2 5" xfId="38441" xr:uid="{B80B2366-25ED-446A-AD10-CF11BD29C787}"/>
    <cellStyle name="Comma 9 3 2 5 3" xfId="8880" xr:uid="{0FD144D2-82F4-4A13-BF3C-69AEA220D9C9}"/>
    <cellStyle name="Comma 9 3 2 5 3 2" xfId="23243" xr:uid="{D8234809-99E5-4BB4-8390-3C06032EABE6}"/>
    <cellStyle name="Comma 9 3 2 5 4" xfId="14978" xr:uid="{6AED6B77-245A-4039-9143-C8E3BD715035}"/>
    <cellStyle name="Comma 9 3 2 5 5" xfId="29337" xr:uid="{486C6451-D48D-4FEB-A4AE-CE9AEA26965F}"/>
    <cellStyle name="Comma 9 3 2 5 6" xfId="35431" xr:uid="{9A9609F4-89DC-4939-B291-1D0E0FB36253}"/>
    <cellStyle name="Comma 9 3 2 5 7" xfId="45385" xr:uid="{4C729D96-7DB8-4162-8026-9CA09537861B}"/>
    <cellStyle name="Comma 9 3 2 6" xfId="2975" xr:uid="{24F3DB97-A54D-412E-A42B-30B41B521267}"/>
    <cellStyle name="Comma 9 3 2 6 2" xfId="6054" xr:uid="{796A493D-860F-4795-91AD-AE1CF9B10B0A}"/>
    <cellStyle name="Comma 9 3 2 6 2 2" xfId="12264" xr:uid="{37F26403-806C-404B-B8ED-61E1700D8A91}"/>
    <cellStyle name="Comma 9 3 2 6 2 2 2" xfId="26627" xr:uid="{6DC170C8-7D96-4DC3-BFE8-753B5BBE5E79}"/>
    <cellStyle name="Comma 9 3 2 6 2 3" xfId="18362" xr:uid="{1CBA4304-3965-4C05-9D57-8B264024F934}"/>
    <cellStyle name="Comma 9 3 2 6 2 4" xfId="32721" xr:uid="{8D68E8CB-4A33-44EF-9B16-2AFF7D14B020}"/>
    <cellStyle name="Comma 9 3 2 6 2 5" xfId="38815" xr:uid="{F72B0AD2-7FDD-474B-B765-EA0541B69A7A}"/>
    <cellStyle name="Comma 9 3 2 6 3" xfId="9254" xr:uid="{C13B71EE-918F-42F5-8A48-7C9FDF45209B}"/>
    <cellStyle name="Comma 9 3 2 6 3 2" xfId="23617" xr:uid="{0A24E616-0870-4FCB-94EC-D249F082A51D}"/>
    <cellStyle name="Comma 9 3 2 6 4" xfId="15352" xr:uid="{D3482A47-55BD-4B83-934C-741650DEE3AF}"/>
    <cellStyle name="Comma 9 3 2 6 5" xfId="29711" xr:uid="{DB297D72-F234-48EC-8EAF-40D8D82B7912}"/>
    <cellStyle name="Comma 9 3 2 6 6" xfId="35805" xr:uid="{32D5699F-A2C8-4A4F-9F3F-AC75B963C11F}"/>
    <cellStyle name="Comma 9 3 2 6 7" xfId="41652" xr:uid="{EEE8072C-458B-4FDA-B474-9DD4B73438B3}"/>
    <cellStyle name="Comma 9 3 2 7" xfId="3349" xr:uid="{BC6AEBCA-2280-4329-A6D3-1427C88657D9}"/>
    <cellStyle name="Comma 9 3 2 7 2" xfId="6428" xr:uid="{D88337B2-6763-44BD-A71C-688683E31FC5}"/>
    <cellStyle name="Comma 9 3 2 7 2 2" xfId="12638" xr:uid="{BC741ECB-D737-4274-BD77-7B3CC5EF03D4}"/>
    <cellStyle name="Comma 9 3 2 7 2 2 2" xfId="27001" xr:uid="{703708BA-F3F1-4B4B-9915-19F0DE80B63B}"/>
    <cellStyle name="Comma 9 3 2 7 2 3" xfId="18736" xr:uid="{6109E196-D014-4013-9B17-30B3D2E6F0B4}"/>
    <cellStyle name="Comma 9 3 2 7 2 4" xfId="33095" xr:uid="{56A00309-0308-4904-BB6E-849063686B31}"/>
    <cellStyle name="Comma 9 3 2 7 2 5" xfId="39189" xr:uid="{A8A5601A-A043-4D2A-A51A-5FA5F2BDCC9E}"/>
    <cellStyle name="Comma 9 3 2 7 3" xfId="9628" xr:uid="{3F40C755-7CDD-461D-AF40-AC918CDCC09D}"/>
    <cellStyle name="Comma 9 3 2 7 3 2" xfId="23991" xr:uid="{415348F5-C330-4A85-AE3C-5A4C4A50687C}"/>
    <cellStyle name="Comma 9 3 2 7 4" xfId="15726" xr:uid="{CF33FA3B-022E-4D3E-B586-D0818B279C09}"/>
    <cellStyle name="Comma 9 3 2 7 5" xfId="30085" xr:uid="{C43DE329-8825-4421-9C28-C027CD815BD2}"/>
    <cellStyle name="Comma 9 3 2 7 6" xfId="36179" xr:uid="{BD97A87F-F9CC-4147-B38B-C8514CA2B631}"/>
    <cellStyle name="Comma 9 3 2 8" xfId="3725" xr:uid="{22B040BC-4A13-4E1B-9303-CA600707F639}"/>
    <cellStyle name="Comma 9 3 2 8 2" xfId="6804" xr:uid="{EBC38348-8FE0-422A-A80D-663CEAA9CC5F}"/>
    <cellStyle name="Comma 9 3 2 8 2 2" xfId="13013" xr:uid="{D943B991-9FFF-43DA-BFFA-C39AA79077C5}"/>
    <cellStyle name="Comma 9 3 2 8 2 2 2" xfId="27376" xr:uid="{33A777C5-CA9F-488C-AE89-F81222D908DA}"/>
    <cellStyle name="Comma 9 3 2 8 2 3" xfId="19111" xr:uid="{BBF0FCF2-FE9F-459A-BEE0-36E38FD40263}"/>
    <cellStyle name="Comma 9 3 2 8 2 4" xfId="33470" xr:uid="{1C89569A-0BBC-4FE4-A207-10FAB86057EF}"/>
    <cellStyle name="Comma 9 3 2 8 2 5" xfId="39564" xr:uid="{35B2A423-6584-456C-BFD6-D28C5ADFE927}"/>
    <cellStyle name="Comma 9 3 2 8 3" xfId="10004" xr:uid="{E6609069-938F-499C-856A-817EC1CBE6C6}"/>
    <cellStyle name="Comma 9 3 2 8 3 2" xfId="24367" xr:uid="{9810D276-6BD1-41D0-8C3C-C592DFF44EDE}"/>
    <cellStyle name="Comma 9 3 2 8 4" xfId="16102" xr:uid="{B12BD49F-5204-483A-8002-F095667110FD}"/>
    <cellStyle name="Comma 9 3 2 8 5" xfId="30461" xr:uid="{571C6E04-5B43-4736-AC51-9F13084A5E73}"/>
    <cellStyle name="Comma 9 3 2 8 6" xfId="36555" xr:uid="{17733B0B-DFAB-4B0A-B2F0-BDD42EABC334}"/>
    <cellStyle name="Comma 9 3 2 9" xfId="4101" xr:uid="{9DC46336-281C-47B7-94A9-904E70625E3B}"/>
    <cellStyle name="Comma 9 3 2 9 2" xfId="10380" xr:uid="{A3827CDD-FE2C-4E33-BBA1-0A8D6A3CA488}"/>
    <cellStyle name="Comma 9 3 2 9 2 2" xfId="24743" xr:uid="{3F767460-9671-41D0-97C4-B820E5A0B36F}"/>
    <cellStyle name="Comma 9 3 2 9 3" xfId="16478" xr:uid="{8A15BFFD-C37E-4ACE-8593-C3AE8A666D3E}"/>
    <cellStyle name="Comma 9 3 2 9 4" xfId="30837" xr:uid="{1E5A073A-9705-4DBE-94E0-615FC205330A}"/>
    <cellStyle name="Comma 9 3 2 9 5" xfId="36931" xr:uid="{D353681E-98C0-4E2D-B1FB-6295D4758EBB}"/>
    <cellStyle name="Comma 9 3 3" xfId="1286" xr:uid="{A0709AFC-5CFA-4AF5-B528-FEE5C856840D}"/>
    <cellStyle name="Comma 9 3 3 2" xfId="4353" xr:uid="{13AA529F-C1DB-41A1-8B8E-5CEEEF77809D}"/>
    <cellStyle name="Comma 9 3 3 2 2" xfId="10584" xr:uid="{6950AFF9-DF07-429C-B41B-71D90A650BC4}"/>
    <cellStyle name="Comma 9 3 3 2 2 2" xfId="24947" xr:uid="{55645D18-7F66-4E1D-97F4-46291C54AEA5}"/>
    <cellStyle name="Comma 9 3 3 2 3" xfId="16682" xr:uid="{849C4C06-6ECA-494C-80AB-D2533570E103}"/>
    <cellStyle name="Comma 9 3 3 2 4" xfId="31041" xr:uid="{B0041FB9-8F89-4FB0-BE15-AE95D38AD102}"/>
    <cellStyle name="Comma 9 3 3 2 5" xfId="37135" xr:uid="{1ADB8B7D-B61E-4C80-BA39-5231B421A562}"/>
    <cellStyle name="Comma 9 3 3 3" xfId="7551" xr:uid="{17C9FC24-CCCD-4239-8097-D3EB27E4258B}"/>
    <cellStyle name="Comma 9 3 3 3 2" xfId="21913" xr:uid="{1D7976BC-8E72-4727-B413-A2D6F5BCB50A}"/>
    <cellStyle name="Comma 9 3 3 4" xfId="13648" xr:uid="{E6DBC133-E15C-4044-AFE5-967DFB68BC36}"/>
    <cellStyle name="Comma 9 3 3 5" xfId="28007" xr:uid="{50DDC780-F243-4C92-B42A-6A25925193E4}"/>
    <cellStyle name="Comma 9 3 3 6" xfId="34101" xr:uid="{41F6FBA2-9B22-48D5-A284-0BDA24C57AD2}"/>
    <cellStyle name="Comma 9 3 3 7" xfId="42164" xr:uid="{2CA445B5-B5A7-4E21-9BE7-32D4AFF002FA}"/>
    <cellStyle name="Comma 9 3 4" xfId="1650" xr:uid="{54C25045-97C6-4BEF-867B-183954DB5BF6}"/>
    <cellStyle name="Comma 9 3 4 2" xfId="4725" xr:uid="{6DD1F7F4-306D-4408-ACA6-C6DFD9FF5172}"/>
    <cellStyle name="Comma 9 3 4 2 2" xfId="10934" xr:uid="{A0B576D6-3505-48A3-8BEB-FFBFA8C94992}"/>
    <cellStyle name="Comma 9 3 4 2 2 2" xfId="25297" xr:uid="{6B291F4F-E9ED-4FB1-A11E-54827BEE525D}"/>
    <cellStyle name="Comma 9 3 4 2 3" xfId="17032" xr:uid="{32A9FAD1-693B-4A62-9274-5CDC7AA865A4}"/>
    <cellStyle name="Comma 9 3 4 2 4" xfId="31391" xr:uid="{F0DD57AB-6809-4B5E-B876-0A6C2C57BBF1}"/>
    <cellStyle name="Comma 9 3 4 2 5" xfId="37485" xr:uid="{5B595D4F-46C9-4279-B188-C0C8FCF434B4}"/>
    <cellStyle name="Comma 9 3 4 3" xfId="7924" xr:uid="{9C45B3D5-91AE-4F81-93B6-CD9FA998F794}"/>
    <cellStyle name="Comma 9 3 4 3 2" xfId="22287" xr:uid="{DD8493F5-C154-4E30-AD65-5F4BD5AFC214}"/>
    <cellStyle name="Comma 9 3 4 4" xfId="14022" xr:uid="{4FBCE3D7-D646-4F14-B781-6BA1E185E02C}"/>
    <cellStyle name="Comma 9 3 4 5" xfId="28381" xr:uid="{30C145A0-FCFC-4DA2-9B18-4AE88984DF82}"/>
    <cellStyle name="Comma 9 3 4 6" xfId="34475" xr:uid="{349331AF-4EDB-43F1-8147-A7ED4B383819}"/>
    <cellStyle name="Comma 9 3 4 7" xfId="43081" xr:uid="{241FAD0C-25CD-4296-8342-DA6D10CF8132}"/>
    <cellStyle name="Comma 9 3 5" xfId="2021" xr:uid="{5F8449A8-A4DA-47FA-99D0-83187C34374E}"/>
    <cellStyle name="Comma 9 3 5 2" xfId="5098" xr:uid="{C730836F-F1CA-4D15-B275-DA1D017ACA3E}"/>
    <cellStyle name="Comma 9 3 5 2 2" xfId="11308" xr:uid="{8320E8E9-193D-47A1-9BC3-0E00506D56F8}"/>
    <cellStyle name="Comma 9 3 5 2 2 2" xfId="25671" xr:uid="{40AA8ADD-E844-4846-9CFE-F526FDAE64F5}"/>
    <cellStyle name="Comma 9 3 5 2 3" xfId="17406" xr:uid="{9D74AB9A-FB88-4B77-8086-0AA419E93414}"/>
    <cellStyle name="Comma 9 3 5 2 4" xfId="31765" xr:uid="{51023FB4-BAFA-46BE-9522-F47C4DF52D45}"/>
    <cellStyle name="Comma 9 3 5 2 5" xfId="37859" xr:uid="{EEB0F70E-C2FC-46D4-BDA9-77C82F8904DC}"/>
    <cellStyle name="Comma 9 3 5 3" xfId="8298" xr:uid="{09C1D5AC-B52E-4764-81C0-E121DDFBFC46}"/>
    <cellStyle name="Comma 9 3 5 3 2" xfId="22661" xr:uid="{B580F454-5A0C-4A36-90A5-7C99E97BEEF7}"/>
    <cellStyle name="Comma 9 3 5 4" xfId="14396" xr:uid="{09C96106-56C5-49CD-8572-E64C3B01E03D}"/>
    <cellStyle name="Comma 9 3 5 5" xfId="28755" xr:uid="{9A2C8C8D-39AE-4278-9F44-59709E1D4BE8}"/>
    <cellStyle name="Comma 9 3 5 6" xfId="34849" xr:uid="{E97B4206-34E0-4A90-8691-4A7E65B8EC4F}"/>
    <cellStyle name="Comma 9 3 5 7" xfId="43980" xr:uid="{486010EA-5F9D-4762-BD9A-A0E6D2D297C2}"/>
    <cellStyle name="Comma 9 3 6" xfId="2394" xr:uid="{B9C0D1E8-0726-459D-8C14-A30BDF5F0427}"/>
    <cellStyle name="Comma 9 3 6 2" xfId="5472" xr:uid="{BD74F965-1459-4AFC-AFCF-3A49C67BD677}"/>
    <cellStyle name="Comma 9 3 6 2 2" xfId="11682" xr:uid="{40A30146-DED5-41E2-9C4E-DF67F742A7AE}"/>
    <cellStyle name="Comma 9 3 6 2 2 2" xfId="26045" xr:uid="{02D22949-88A9-4BE8-A262-854D487007EC}"/>
    <cellStyle name="Comma 9 3 6 2 3" xfId="17780" xr:uid="{FF17FC02-DE1D-4DEC-B914-91BB5F3217CD}"/>
    <cellStyle name="Comma 9 3 6 2 4" xfId="32139" xr:uid="{744AEA0F-C2E1-4597-B379-7D0ECC69F43E}"/>
    <cellStyle name="Comma 9 3 6 2 5" xfId="38233" xr:uid="{10E100B4-2AED-4C81-89B5-18A5DD2150E8}"/>
    <cellStyle name="Comma 9 3 6 3" xfId="8672" xr:uid="{2DFB1823-2218-4C8B-A9E3-30B59DA0B4CF}"/>
    <cellStyle name="Comma 9 3 6 3 2" xfId="23035" xr:uid="{3F6D6D3D-4C16-4543-A77F-2B6B123ACCE8}"/>
    <cellStyle name="Comma 9 3 6 4" xfId="14770" xr:uid="{ABDB47A2-7380-47CA-BFDC-4F20D9BC92ED}"/>
    <cellStyle name="Comma 9 3 6 5" xfId="29129" xr:uid="{B63AF22A-4D9A-44A4-9733-39D5B709906B}"/>
    <cellStyle name="Comma 9 3 6 6" xfId="35223" xr:uid="{E96AE7D4-D424-44BC-B91C-047E1BA9C6B2}"/>
    <cellStyle name="Comma 9 3 6 7" xfId="44940" xr:uid="{14732CE0-9CFC-4C9F-9104-94B613920C67}"/>
    <cellStyle name="Comma 9 3 7" xfId="2767" xr:uid="{5B94635A-C54A-45FC-8FBA-49C40A9A52AC}"/>
    <cellStyle name="Comma 9 3 7 2" xfId="5846" xr:uid="{D3A748B0-29BA-4254-8758-55510EAC4FA7}"/>
    <cellStyle name="Comma 9 3 7 2 2" xfId="12056" xr:uid="{51FAA127-E464-4A16-8A5D-E6E6D6ACBBC0}"/>
    <cellStyle name="Comma 9 3 7 2 2 2" xfId="26419" xr:uid="{58EA13F9-D02C-4B1C-942D-E098617A652D}"/>
    <cellStyle name="Comma 9 3 7 2 3" xfId="18154" xr:uid="{F00EF480-618B-4023-ACEA-4DB2C1C475A9}"/>
    <cellStyle name="Comma 9 3 7 2 4" xfId="32513" xr:uid="{CBFD8390-BB78-4EF0-B70B-25682295B2B6}"/>
    <cellStyle name="Comma 9 3 7 2 5" xfId="38607" xr:uid="{6A564350-EB33-4D83-BCC9-C27F6A49D2B4}"/>
    <cellStyle name="Comma 9 3 7 3" xfId="9046" xr:uid="{EEADAA25-0DD2-4655-9D5F-C6CCB3E025BC}"/>
    <cellStyle name="Comma 9 3 7 3 2" xfId="23409" xr:uid="{1484CCE4-39B0-499F-8B06-9327651E7BC6}"/>
    <cellStyle name="Comma 9 3 7 4" xfId="15144" xr:uid="{93A99B34-C378-4F39-A03C-4489E3636CA6}"/>
    <cellStyle name="Comma 9 3 7 5" xfId="29503" xr:uid="{410D064A-085B-4602-8C20-7AD819FA85C9}"/>
    <cellStyle name="Comma 9 3 7 6" xfId="35597" xr:uid="{FC8F05BC-F130-46A1-AA42-12924099F8B8}"/>
    <cellStyle name="Comma 9 3 7 7" xfId="41147" xr:uid="{5EDC311A-EAD8-4F8C-B8EC-DCF507CDB8F4}"/>
    <cellStyle name="Comma 9 3 8" xfId="3141" xr:uid="{9B44E078-BA0D-478D-B7EA-DB29BD7D516F}"/>
    <cellStyle name="Comma 9 3 8 2" xfId="6220" xr:uid="{1FEAE212-C897-4C39-A2B6-D84AAF8F667E}"/>
    <cellStyle name="Comma 9 3 8 2 2" xfId="12430" xr:uid="{D2250170-F6E2-476E-9A14-2AE884527835}"/>
    <cellStyle name="Comma 9 3 8 2 2 2" xfId="26793" xr:uid="{25DDBF96-47DC-46F1-834C-5E03A1B14449}"/>
    <cellStyle name="Comma 9 3 8 2 3" xfId="18528" xr:uid="{A30C801D-34BB-4DE3-8C15-101135A6B24F}"/>
    <cellStyle name="Comma 9 3 8 2 4" xfId="32887" xr:uid="{E2B5966D-3817-48E6-B719-B25D4B151867}"/>
    <cellStyle name="Comma 9 3 8 2 5" xfId="38981" xr:uid="{E49EA5D8-E362-487E-B8CC-EC25EC20360E}"/>
    <cellStyle name="Comma 9 3 8 3" xfId="9420" xr:uid="{54CC704E-B0A5-409E-BD5B-E311671E8C01}"/>
    <cellStyle name="Comma 9 3 8 3 2" xfId="23783" xr:uid="{027F1393-FDBE-4B12-A34E-1B5EB494080B}"/>
    <cellStyle name="Comma 9 3 8 4" xfId="15518" xr:uid="{2DBA0432-E6EC-4E7F-AD4A-B44E52862620}"/>
    <cellStyle name="Comma 9 3 8 5" xfId="29877" xr:uid="{645A4987-A4FA-4364-A6DD-7EEB0B91ECC7}"/>
    <cellStyle name="Comma 9 3 8 6" xfId="35971" xr:uid="{30AF83D1-BD03-4D5E-9EBD-9F500406F279}"/>
    <cellStyle name="Comma 9 3 8 7" xfId="46137" xr:uid="{E5065899-E21B-44F5-8673-7C74FE7F50F7}"/>
    <cellStyle name="Comma 9 3 9" xfId="3517" xr:uid="{537C9E8E-C712-4D2F-AC0E-7E16AB749241}"/>
    <cellStyle name="Comma 9 3 9 2" xfId="6596" xr:uid="{12EBF2A5-5DBC-4A8E-B433-771122A9930C}"/>
    <cellStyle name="Comma 9 3 9 2 2" xfId="12805" xr:uid="{94ADC3F1-1D80-4701-9AD7-BD0236A7D202}"/>
    <cellStyle name="Comma 9 3 9 2 2 2" xfId="27168" xr:uid="{AD9BB837-4784-4052-8C0C-D756EEC5C7DC}"/>
    <cellStyle name="Comma 9 3 9 2 3" xfId="18903" xr:uid="{AFBE2B43-60AA-4704-9E1F-6953AC122712}"/>
    <cellStyle name="Comma 9 3 9 2 4" xfId="33262" xr:uid="{B692A5D5-01D0-4500-9C67-2E2C733D547F}"/>
    <cellStyle name="Comma 9 3 9 2 5" xfId="39356" xr:uid="{443E1EEE-4853-4422-94D7-664C979B2DA4}"/>
    <cellStyle name="Comma 9 3 9 3" xfId="9796" xr:uid="{E01C9258-5593-485D-8260-CF6543EF7E55}"/>
    <cellStyle name="Comma 9 3 9 3 2" xfId="24159" xr:uid="{81BCFA5D-AA54-4546-B281-643EAA8EB757}"/>
    <cellStyle name="Comma 9 3 9 4" xfId="15894" xr:uid="{5BB823DD-1FC8-4FE0-A4C6-00ECEE741189}"/>
    <cellStyle name="Comma 9 3 9 5" xfId="30253" xr:uid="{E5175270-5533-4945-B1E5-D2B7243E7F6B}"/>
    <cellStyle name="Comma 9 3 9 6" xfId="36347" xr:uid="{86E4211C-3D82-41FA-90F5-44ADE1E8FF02}"/>
    <cellStyle name="Comma 9 4" xfId="665" xr:uid="{3DF9DE5E-2C04-4378-918D-4B880194365B}"/>
    <cellStyle name="Comma 9 4 10" xfId="3980" xr:uid="{7FA06015-3CC8-4B49-9A4E-E9080E6AC89B}"/>
    <cellStyle name="Comma 9 4 10 2" xfId="10259" xr:uid="{E411BA45-6B05-4F38-AA36-93B2FD26FD67}"/>
    <cellStyle name="Comma 9 4 10 2 2" xfId="24622" xr:uid="{44190EC1-C9C9-4934-9B15-3AE19B8C52C5}"/>
    <cellStyle name="Comma 9 4 10 3" xfId="20198" xr:uid="{4104E11C-554B-489A-B1B7-92AC2DD65A8F}"/>
    <cellStyle name="Comma 9 4 10 4" xfId="16357" xr:uid="{16CAEFF0-61A1-4077-837D-5537E9C991CF}"/>
    <cellStyle name="Comma 9 4 10 5" xfId="30716" xr:uid="{A939DEC2-3580-40AF-9F53-B14B656DBB1F}"/>
    <cellStyle name="Comma 9 4 10 6" xfId="36810" xr:uid="{A1D4B147-0D31-4C04-9438-22E4B0246596}"/>
    <cellStyle name="Comma 9 4 11" xfId="7178" xr:uid="{51355214-45D3-4FF3-AF2E-78CCCC8E433D}"/>
    <cellStyle name="Comma 9 4 11 2" xfId="21540" xr:uid="{93E29BAE-1BC6-427F-936F-562FE5901781}"/>
    <cellStyle name="Comma 9 4 12" xfId="19186" xr:uid="{7E18DC76-45F5-4FC6-B6E5-0499DBB239BD}"/>
    <cellStyle name="Comma 9 4 13" xfId="13275" xr:uid="{C6028C1F-A593-417F-B154-87FDDED0FF8A}"/>
    <cellStyle name="Comma 9 4 14" xfId="27634" xr:uid="{F60B5547-8352-4975-A3ED-9A7D5046CDD7}"/>
    <cellStyle name="Comma 9 4 15" xfId="33728" xr:uid="{5B5CC836-ED88-42E4-9D48-4197484EFEA9}"/>
    <cellStyle name="Comma 9 4 16" xfId="1013" xr:uid="{B6E5FEAF-517E-4AEB-B2AC-C32967FB468B}"/>
    <cellStyle name="Comma 9 4 17" xfId="40096" xr:uid="{A57A4A5B-659D-469B-8F38-E8BF6C0A02E5}"/>
    <cellStyle name="Comma 9 4 2" xfId="1370" xr:uid="{B4F8B75C-75E7-4FF0-A392-DF422398AD83}"/>
    <cellStyle name="Comma 9 4 2 2" xfId="4439" xr:uid="{E70F478B-803B-4DD8-9C8D-C0FFF98786DE}"/>
    <cellStyle name="Comma 9 4 2 2 2" xfId="10647" xr:uid="{54988577-4AD4-4DC7-ACFC-E9C8E4557130}"/>
    <cellStyle name="Comma 9 4 2 2 2 2" xfId="25010" xr:uid="{13902E09-8996-49B7-A200-A56F7F435290}"/>
    <cellStyle name="Comma 9 4 2 2 3" xfId="20410" xr:uid="{C59D4DD5-C9CC-4AE1-AD45-0E83C5F39136}"/>
    <cellStyle name="Comma 9 4 2 2 4" xfId="16745" xr:uid="{0A75B20C-3754-4641-B03A-94BAB1EE7CD6}"/>
    <cellStyle name="Comma 9 4 2 2 5" xfId="31104" xr:uid="{C2C62371-2DFF-49DC-96F7-DF3D059C393D}"/>
    <cellStyle name="Comma 9 4 2 2 6" xfId="37198" xr:uid="{BFD80766-41A5-4A76-B694-95BD7240E5EF}"/>
    <cellStyle name="Comma 9 4 2 2 7" xfId="42836" xr:uid="{F6D6DA5E-13A9-480D-B799-00D67BBC2AE8}"/>
    <cellStyle name="Comma 9 4 2 3" xfId="7637" xr:uid="{FEEF91A9-0BD7-460F-A975-B3B8A848025E}"/>
    <cellStyle name="Comma 9 4 2 3 2" xfId="22000" xr:uid="{C17E57F0-1B13-4472-A159-CCA9D8141F72}"/>
    <cellStyle name="Comma 9 4 2 3 3" xfId="43750" xr:uid="{73E37A42-5E5F-4D77-890D-B3D74BF1CF3C}"/>
    <cellStyle name="Comma 9 4 2 4" xfId="19312" xr:uid="{D8E4A839-C7E7-40E2-8E54-E6C2036E5515}"/>
    <cellStyle name="Comma 9 4 2 4 2" xfId="44649" xr:uid="{AF333D74-CC79-453E-A26E-208F6EEA1764}"/>
    <cellStyle name="Comma 9 4 2 5" xfId="13735" xr:uid="{EF6303CA-E17B-4E5B-A05C-0D2F6F609915}"/>
    <cellStyle name="Comma 9 4 2 5 2" xfId="45625" xr:uid="{C85F4B27-A743-4228-91FF-AFC2C9C3D7BC}"/>
    <cellStyle name="Comma 9 4 2 6" xfId="28094" xr:uid="{C77A7F18-F912-4244-A8CF-F3F51B361246}"/>
    <cellStyle name="Comma 9 4 2 6 2" xfId="41893" xr:uid="{6D512267-2E97-4B40-8231-82B67E40DDB3}"/>
    <cellStyle name="Comma 9 4 2 7" xfId="34188" xr:uid="{5DC9A565-2BE3-457C-B66D-0839EEE699D6}"/>
    <cellStyle name="Comma 9 4 2 8" xfId="40192" xr:uid="{827BCC62-C244-4EA4-B796-D5ADFA87BAA0}"/>
    <cellStyle name="Comma 9 4 3" xfId="1736" xr:uid="{F92B0476-BC0B-4CA7-AFCB-808EA6F1DFDF}"/>
    <cellStyle name="Comma 9 4 3 2" xfId="4811" xr:uid="{E4F552C3-90EF-4EBD-86FD-66F9950921D3}"/>
    <cellStyle name="Comma 9 4 3 2 2" xfId="11021" xr:uid="{06D5BD43-FA43-41F8-820E-1AC09329DC91}"/>
    <cellStyle name="Comma 9 4 3 2 2 2" xfId="25384" xr:uid="{426DBD82-C1D2-43B0-8D99-03328ACFD4E1}"/>
    <cellStyle name="Comma 9 4 3 2 3" xfId="20536" xr:uid="{BAC62B30-929C-47DE-BA4E-CBA21C09A930}"/>
    <cellStyle name="Comma 9 4 3 2 4" xfId="17119" xr:uid="{E2301289-5AF6-4F07-A711-D2C95571C88D}"/>
    <cellStyle name="Comma 9 4 3 2 5" xfId="31478" xr:uid="{BE19F47B-31C1-4848-92B9-2AD3169B1252}"/>
    <cellStyle name="Comma 9 4 3 2 6" xfId="37572" xr:uid="{201299AD-B86D-4AD9-8911-AAC08CB11319}"/>
    <cellStyle name="Comma 9 4 3 3" xfId="8011" xr:uid="{6071702F-FAE5-44B4-A5D1-0EFC52B0B1E1}"/>
    <cellStyle name="Comma 9 4 3 3 2" xfId="22374" xr:uid="{F19F3029-1D12-49DC-8500-E06447286950}"/>
    <cellStyle name="Comma 9 4 3 4" xfId="19438" xr:uid="{F1CCC3C5-0909-4C38-A648-2F4FBB4565A8}"/>
    <cellStyle name="Comma 9 4 3 5" xfId="14109" xr:uid="{8E36D2E4-7B8E-440E-83E9-1154DD030049}"/>
    <cellStyle name="Comma 9 4 3 6" xfId="28468" xr:uid="{CA2B77E8-0999-470E-A392-1E6753E5A783}"/>
    <cellStyle name="Comma 9 4 3 7" xfId="34562" xr:uid="{7DF37CF0-E7A9-4F9C-BF61-654DE084DCBC}"/>
    <cellStyle name="Comma 9 4 3 8" xfId="42403" xr:uid="{86325DEF-437C-4CC6-8BDF-50FEB805ECEA}"/>
    <cellStyle name="Comma 9 4 4" xfId="2107" xr:uid="{97F4AE26-1372-4B5C-9A28-37110BA89195}"/>
    <cellStyle name="Comma 9 4 4 2" xfId="5185" xr:uid="{76809B1B-0FEB-40FC-B50E-264F10F47C0F}"/>
    <cellStyle name="Comma 9 4 4 2 2" xfId="11395" xr:uid="{151E9281-C202-4DB3-B20E-924140F79E5E}"/>
    <cellStyle name="Comma 9 4 4 2 2 2" xfId="25758" xr:uid="{A45A0EF3-A2C2-4569-8198-F352AF7B3543}"/>
    <cellStyle name="Comma 9 4 4 2 3" xfId="20662" xr:uid="{4DA5ADFA-C4F0-4E07-8F6A-24ECDDD5E59D}"/>
    <cellStyle name="Comma 9 4 4 2 4" xfId="17493" xr:uid="{D3DE69D9-6ECD-42B6-8194-4E67B54F562D}"/>
    <cellStyle name="Comma 9 4 4 2 5" xfId="31852" xr:uid="{6957F219-92E4-4469-AA3D-2DF53B3C25D4}"/>
    <cellStyle name="Comma 9 4 4 2 6" xfId="37946" xr:uid="{52F65775-5812-4940-A437-8859AE683A65}"/>
    <cellStyle name="Comma 9 4 4 3" xfId="8385" xr:uid="{666692E2-E267-4865-93F6-6B9ADE5A4097}"/>
    <cellStyle name="Comma 9 4 4 3 2" xfId="22748" xr:uid="{62273589-33CE-4C38-B4A6-92654CF602A0}"/>
    <cellStyle name="Comma 9 4 4 4" xfId="19564" xr:uid="{E0ECD267-CF40-4399-8A46-794C98DA8E16}"/>
    <cellStyle name="Comma 9 4 4 5" xfId="14483" xr:uid="{558CDD19-6DF2-4BBC-93F1-60D367A35868}"/>
    <cellStyle name="Comma 9 4 4 6" xfId="28842" xr:uid="{503DD3EB-1B14-4F8C-9B67-D568BCC48EAA}"/>
    <cellStyle name="Comma 9 4 4 7" xfId="34936" xr:uid="{E48CAC2B-1538-45A7-B182-CB1DB50603B2}"/>
    <cellStyle name="Comma 9 4 4 8" xfId="43320" xr:uid="{18AC9AD9-9B89-4A9F-8E3F-6405DDC6109B}"/>
    <cellStyle name="Comma 9 4 5" xfId="2480" xr:uid="{E278F1BA-09EA-42CA-9546-BEAF46B14A81}"/>
    <cellStyle name="Comma 9 4 5 2" xfId="5559" xr:uid="{FE04F2E4-3618-444D-9EDA-4899D114583C}"/>
    <cellStyle name="Comma 9 4 5 2 2" xfId="11769" xr:uid="{A8940961-363C-4FF2-B786-73E0C4150D14}"/>
    <cellStyle name="Comma 9 4 5 2 2 2" xfId="26132" xr:uid="{C1DE3FD8-1B59-4A87-A20C-1E8D6F926E37}"/>
    <cellStyle name="Comma 9 4 5 2 3" xfId="20788" xr:uid="{66EABEEF-A81C-4ECC-A17A-C437100D0EED}"/>
    <cellStyle name="Comma 9 4 5 2 4" xfId="17867" xr:uid="{4913F2A3-B68D-46A9-97E0-817BC574FFBF}"/>
    <cellStyle name="Comma 9 4 5 2 5" xfId="32226" xr:uid="{9FAA199D-73DE-4BA8-AD6E-2E15CF25FA79}"/>
    <cellStyle name="Comma 9 4 5 2 6" xfId="38320" xr:uid="{9D7D495C-270C-43E9-B967-C08DB7BB1E14}"/>
    <cellStyle name="Comma 9 4 5 3" xfId="8759" xr:uid="{95B678CB-FD96-40F1-99BB-A3AEF79BFA32}"/>
    <cellStyle name="Comma 9 4 5 3 2" xfId="23122" xr:uid="{E91BC909-0BBA-4EC3-B112-9A0C5239D3D0}"/>
    <cellStyle name="Comma 9 4 5 4" xfId="19690" xr:uid="{195BD10B-2534-4A57-9F52-825188793FD9}"/>
    <cellStyle name="Comma 9 4 5 5" xfId="14857" xr:uid="{A466F46A-A6AC-4E93-8696-1439A594661E}"/>
    <cellStyle name="Comma 9 4 5 6" xfId="29216" xr:uid="{2232DF3C-39D0-4943-AD3A-45EE4064F099}"/>
    <cellStyle name="Comma 9 4 5 7" xfId="35310" xr:uid="{F1B47E57-079B-489D-9FC7-68E16057B883}"/>
    <cellStyle name="Comma 9 4 5 8" xfId="44219" xr:uid="{994E3F6E-37E6-4E2A-A769-180BBE988D87}"/>
    <cellStyle name="Comma 9 4 6" xfId="2854" xr:uid="{89F0A5B3-4C96-4D62-9B1F-B3F724793C58}"/>
    <cellStyle name="Comma 9 4 6 2" xfId="5933" xr:uid="{11B20AE9-6516-4947-9BA3-549D13EDD7B1}"/>
    <cellStyle name="Comma 9 4 6 2 2" xfId="12143" xr:uid="{29B33C89-0F3E-47EE-993F-21E03C1B8D29}"/>
    <cellStyle name="Comma 9 4 6 2 2 2" xfId="26506" xr:uid="{6FBDBC2E-8276-4940-B281-2C88393C3DA4}"/>
    <cellStyle name="Comma 9 4 6 2 3" xfId="20914" xr:uid="{FC6B2BB4-1D27-4EE6-A356-E583DE8993F1}"/>
    <cellStyle name="Comma 9 4 6 2 4" xfId="18241" xr:uid="{5107E354-A420-4881-95D1-2364CE18FBE5}"/>
    <cellStyle name="Comma 9 4 6 2 5" xfId="32600" xr:uid="{56B2D4A1-1D9A-4E20-A6B8-D87350A9718C}"/>
    <cellStyle name="Comma 9 4 6 2 6" xfId="38694" xr:uid="{D2538058-7F43-45F9-98C1-1E85F436DD59}"/>
    <cellStyle name="Comma 9 4 6 3" xfId="9133" xr:uid="{0BFA289C-2B49-4CC5-B9B0-820295051406}"/>
    <cellStyle name="Comma 9 4 6 3 2" xfId="23496" xr:uid="{565AADB3-C236-4CD3-A8B7-5C3E7B1C18AD}"/>
    <cellStyle name="Comma 9 4 6 4" xfId="19816" xr:uid="{7D62CCA6-3791-4C80-9C6A-EC44532AD87A}"/>
    <cellStyle name="Comma 9 4 6 5" xfId="15231" xr:uid="{21BCA47A-35BF-48E4-9C63-8252EEBD5782}"/>
    <cellStyle name="Comma 9 4 6 6" xfId="29590" xr:uid="{B8197DF1-3FB9-44C9-B4A6-3A3D13767D5C}"/>
    <cellStyle name="Comma 9 4 6 7" xfId="35684" xr:uid="{81CF67B7-DE2A-467E-932E-B0EEA3243EA4}"/>
    <cellStyle name="Comma 9 4 6 8" xfId="45180" xr:uid="{23185AE5-77FE-4BCE-82FA-9993297C1A5D}"/>
    <cellStyle name="Comma 9 4 7" xfId="3228" xr:uid="{C7286A7E-EAA7-49D1-8AD8-ABBB05D23B4A}"/>
    <cellStyle name="Comma 9 4 7 2" xfId="6307" xr:uid="{30A87391-EBDA-4D9D-9DF1-A76970E59628}"/>
    <cellStyle name="Comma 9 4 7 2 2" xfId="12517" xr:uid="{5D76BA9A-0EAA-4242-906C-B41B1C09DB92}"/>
    <cellStyle name="Comma 9 4 7 2 2 2" xfId="26880" xr:uid="{32132D8E-13CE-414A-BDDA-8CD648FA674B}"/>
    <cellStyle name="Comma 9 4 7 2 3" xfId="21040" xr:uid="{2FDAB23C-54B6-4E04-8F26-070C67CA0D71}"/>
    <cellStyle name="Comma 9 4 7 2 4" xfId="18615" xr:uid="{BD728C4F-E4EE-4122-9313-499A61437379}"/>
    <cellStyle name="Comma 9 4 7 2 5" xfId="32974" xr:uid="{EFF1400E-334D-44AF-B7B4-FD139F75DFE9}"/>
    <cellStyle name="Comma 9 4 7 2 6" xfId="39068" xr:uid="{3475D148-7BC1-47E9-85C3-B44F3D8AAC77}"/>
    <cellStyle name="Comma 9 4 7 3" xfId="9507" xr:uid="{3ECBB78E-1FC5-4128-B984-9341910E4961}"/>
    <cellStyle name="Comma 9 4 7 3 2" xfId="23870" xr:uid="{8B68D86F-0B00-45C7-BB6D-94E1047B3E94}"/>
    <cellStyle name="Comma 9 4 7 4" xfId="19942" xr:uid="{F07B2882-20BD-467F-8050-A25CA74CD18C}"/>
    <cellStyle name="Comma 9 4 7 5" xfId="15605" xr:uid="{D4534DED-B49A-44FA-AD85-A98C53345B47}"/>
    <cellStyle name="Comma 9 4 7 6" xfId="29964" xr:uid="{99742548-1B91-4151-8EC7-C6D4C78C9CF3}"/>
    <cellStyle name="Comma 9 4 7 7" xfId="36058" xr:uid="{689AC268-852C-49E3-BB75-0EE28943E81D}"/>
    <cellStyle name="Comma 9 4 7 8" xfId="41399" xr:uid="{54E1BE7D-42DC-4021-9F67-5319558DE109}"/>
    <cellStyle name="Comma 9 4 8" xfId="3604" xr:uid="{5C47A11C-B2A3-40FD-A520-E41172450118}"/>
    <cellStyle name="Comma 9 4 8 2" xfId="6683" xr:uid="{EB07A896-AEF2-4D7A-8825-71F76A25AC4C}"/>
    <cellStyle name="Comma 9 4 8 2 2" xfId="12892" xr:uid="{F0359816-332A-41B9-86A8-04E0E744FD3D}"/>
    <cellStyle name="Comma 9 4 8 2 2 2" xfId="27255" xr:uid="{0A31704A-16D8-4763-B092-E842EBD2F395}"/>
    <cellStyle name="Comma 9 4 8 2 3" xfId="21168" xr:uid="{7D1B63A8-EDB1-4591-8FFC-6470A4F78539}"/>
    <cellStyle name="Comma 9 4 8 2 4" xfId="18990" xr:uid="{1A84916B-5144-4766-BCA3-D4CAC2490CC0}"/>
    <cellStyle name="Comma 9 4 8 2 5" xfId="33349" xr:uid="{A89B7D07-0662-4FE7-B0A7-21D53BC0C94A}"/>
    <cellStyle name="Comma 9 4 8 2 6" xfId="39443" xr:uid="{88175A75-9685-43A5-9CA0-08742CC8F917}"/>
    <cellStyle name="Comma 9 4 8 3" xfId="9883" xr:uid="{4413361B-F497-48D3-9B25-69BF6B6C4ABA}"/>
    <cellStyle name="Comma 9 4 8 3 2" xfId="24246" xr:uid="{E367F8C4-B2FE-452A-95CB-05A4B31E7A67}"/>
    <cellStyle name="Comma 9 4 8 4" xfId="20070" xr:uid="{BF6F5A28-697D-4613-9FBB-C133BD62F743}"/>
    <cellStyle name="Comma 9 4 8 5" xfId="15981" xr:uid="{DEC4918D-6040-4E12-956D-CEBA13072FA1}"/>
    <cellStyle name="Comma 9 4 8 6" xfId="30340" xr:uid="{289FE601-60DE-4BC6-AEC5-DE3F9369DB17}"/>
    <cellStyle name="Comma 9 4 8 7" xfId="36434" xr:uid="{044C94E0-29B3-42BB-A3F6-B1FC88D3A06E}"/>
    <cellStyle name="Comma 9 4 8 8" xfId="45970" xr:uid="{1634BEA9-AB44-4EE7-ADD8-EA7F339CFD93}"/>
    <cellStyle name="Comma 9 4 9" xfId="4173" xr:uid="{B189A281-7D92-4798-AA45-E911C14F1389}"/>
    <cellStyle name="Comma 9 4 9 2" xfId="6846" xr:uid="{F0396487-AC22-4E57-8B81-29B2B61136DC}"/>
    <cellStyle name="Comma 9 4 9 2 2" xfId="10422" xr:uid="{91CEB45B-1ADE-4A06-A5EB-A0E91F27FC89}"/>
    <cellStyle name="Comma 9 4 9 2 2 2" xfId="24785" xr:uid="{AFE293A5-2267-44D4-904E-EBA982D5EFC8}"/>
    <cellStyle name="Comma 9 4 9 2 3" xfId="21224" xr:uid="{6A58DE5A-3A93-4230-AF0C-5EABFA25D2D1}"/>
    <cellStyle name="Comma 9 4 9 2 4" xfId="16520" xr:uid="{A153C966-75EE-4594-B0DC-3EF6FCAB25DE}"/>
    <cellStyle name="Comma 9 4 9 2 5" xfId="30879" xr:uid="{B80210B6-6687-42B4-9E6E-519FB90A8F11}"/>
    <cellStyle name="Comma 9 4 9 2 6" xfId="36973" xr:uid="{9D551AAC-2684-48F7-BE0C-0047374C5DBB}"/>
    <cellStyle name="Comma 9 4 9 3" xfId="7371" xr:uid="{CB000F82-71C7-4FF2-8F03-6001F0484D88}"/>
    <cellStyle name="Comma 9 4 9 3 2" xfId="21733" xr:uid="{F927EC40-2069-440D-83AD-2DDBBA842016}"/>
    <cellStyle name="Comma 9 4 9 4" xfId="20284" xr:uid="{F855B2FC-D2AE-4A8F-B77C-3468F3E83D01}"/>
    <cellStyle name="Comma 9 4 9 5" xfId="13468" xr:uid="{6B8F53B6-01DD-4118-BEBB-0C607987D130}"/>
    <cellStyle name="Comma 9 4 9 6" xfId="27827" xr:uid="{32BD348D-BC7B-4797-AE86-8B75590336AD}"/>
    <cellStyle name="Comma 9 4 9 7" xfId="33921" xr:uid="{DF1DC951-C836-4EF4-B176-56C9DAE34B68}"/>
    <cellStyle name="Comma 9 5" xfId="753" xr:uid="{348A5001-05F2-4D56-B4CF-1E9C9E19D377}"/>
    <cellStyle name="Comma 9 5 10" xfId="7119" xr:uid="{0C100052-3026-42F8-9E00-93885D56B022}"/>
    <cellStyle name="Comma 9 5 10 2" xfId="21481" xr:uid="{D9E006BB-494E-40C2-B04B-ED711C0A7D29}"/>
    <cellStyle name="Comma 9 5 11" xfId="19270" xr:uid="{A4D00985-F3AD-4502-9B52-1E770FE886DA}"/>
    <cellStyle name="Comma 9 5 12" xfId="13216" xr:uid="{C87ED191-2E7D-4524-8447-6D8C9C33A1AC}"/>
    <cellStyle name="Comma 9 5 13" xfId="27575" xr:uid="{95362C15-CA52-41C4-92F3-EA979F0DB197}"/>
    <cellStyle name="Comma 9 5 14" xfId="33669" xr:uid="{F50B3698-16B6-4DA4-9C5C-60482FF56C32}"/>
    <cellStyle name="Comma 9 5 15" xfId="1313" xr:uid="{7F0B8B0E-C2DD-4EEE-B8D2-FFEDE773094F}"/>
    <cellStyle name="Comma 9 5 16" xfId="40126" xr:uid="{1DE052E2-18C3-4CAE-809C-55C496ED67EE}"/>
    <cellStyle name="Comma 9 5 2" xfId="1677" xr:uid="{16D72734-3430-4222-9947-0B7EA4D3260F}"/>
    <cellStyle name="Comma 9 5 2 2" xfId="4752" xr:uid="{5D6BCFFB-8E9D-4600-BF21-E938B578B400}"/>
    <cellStyle name="Comma 9 5 2 2 2" xfId="10962" xr:uid="{96A20FB1-66D3-417A-A12F-99A953F5F9D8}"/>
    <cellStyle name="Comma 9 5 2 2 2 2" xfId="25325" xr:uid="{FFCC4C4C-68B9-4CFD-8DDF-9EDA652A7604}"/>
    <cellStyle name="Comma 9 5 2 2 3" xfId="20494" xr:uid="{252C5783-9D29-4C2B-99BB-F72FAF623921}"/>
    <cellStyle name="Comma 9 5 2 2 4" xfId="17060" xr:uid="{226A91FD-8B2E-4BD5-9BAE-D87DCD638A53}"/>
    <cellStyle name="Comma 9 5 2 2 5" xfId="31419" xr:uid="{9F8FC12C-886D-4CCC-9C0A-99512C380A2A}"/>
    <cellStyle name="Comma 9 5 2 2 6" xfId="37513" xr:uid="{42BF4259-E835-4DCA-BE64-9C433800D277}"/>
    <cellStyle name="Comma 9 5 2 3" xfId="7952" xr:uid="{4174EEE8-D4CE-4799-BEBA-584ACBD8F9F8}"/>
    <cellStyle name="Comma 9 5 2 3 2" xfId="22315" xr:uid="{623D7AD6-FEE0-401A-895D-E388D4222427}"/>
    <cellStyle name="Comma 9 5 2 4" xfId="19396" xr:uid="{518430DE-4F68-4581-8E50-491D5C748BDE}"/>
    <cellStyle name="Comma 9 5 2 5" xfId="14050" xr:uid="{D3135C3E-8F3E-4982-88F1-CD9E525895A9}"/>
    <cellStyle name="Comma 9 5 2 6" xfId="28409" xr:uid="{27DE6058-8D13-486D-AA38-36B87B64F9FA}"/>
    <cellStyle name="Comma 9 5 2 7" xfId="34503" xr:uid="{2F15F33E-06DA-4A12-BF1F-FB9C44DF325A}"/>
    <cellStyle name="Comma 9 5 2 8" xfId="42582" xr:uid="{06F95F58-2F2F-41F3-988B-2898F5380D91}"/>
    <cellStyle name="Comma 9 5 3" xfId="2048" xr:uid="{9CED2DA9-AA4C-43E8-9525-546BE059F1DA}"/>
    <cellStyle name="Comma 9 5 3 2" xfId="5126" xr:uid="{40BC769B-6D7E-464F-A3E8-BECD98321220}"/>
    <cellStyle name="Comma 9 5 3 2 2" xfId="11336" xr:uid="{6C7AA1AF-4190-45F1-A62B-AC775BCCF013}"/>
    <cellStyle name="Comma 9 5 3 2 2 2" xfId="25699" xr:uid="{4AE8A7DC-367F-4E47-98AE-5D53830627B9}"/>
    <cellStyle name="Comma 9 5 3 2 3" xfId="20620" xr:uid="{63A1D0D2-0B75-4EB6-9743-28204D5C1B0F}"/>
    <cellStyle name="Comma 9 5 3 2 4" xfId="17434" xr:uid="{48BFE3FC-3139-4E76-A1F4-1537E850F7C3}"/>
    <cellStyle name="Comma 9 5 3 2 5" xfId="31793" xr:uid="{A321A04B-FABB-4923-BA1C-EE05A4D5004D}"/>
    <cellStyle name="Comma 9 5 3 2 6" xfId="37887" xr:uid="{083D692E-508B-427B-A90B-44B17F8FE623}"/>
    <cellStyle name="Comma 9 5 3 3" xfId="8326" xr:uid="{6DB297DD-D4C9-4082-8055-2C33B8CF6413}"/>
    <cellStyle name="Comma 9 5 3 3 2" xfId="22689" xr:uid="{F55C2385-4609-4F4E-B58A-632DC2B1C453}"/>
    <cellStyle name="Comma 9 5 3 4" xfId="19522" xr:uid="{01FCE2F5-200F-4A29-8311-92BA3F89DD1C}"/>
    <cellStyle name="Comma 9 5 3 5" xfId="14424" xr:uid="{C6DC47CC-4A38-4C4A-B484-51160E62F492}"/>
    <cellStyle name="Comma 9 5 3 6" xfId="28783" xr:uid="{E66E1D94-33D2-40C6-90AC-DF422C5CF798}"/>
    <cellStyle name="Comma 9 5 3 7" xfId="34877" xr:uid="{C20686FF-3C5C-45B5-B2E2-74D338464F32}"/>
    <cellStyle name="Comma 9 5 3 8" xfId="43496" xr:uid="{00A805D2-78A6-48C3-89AB-D85B2CC863A9}"/>
    <cellStyle name="Comma 9 5 4" xfId="2421" xr:uid="{5150E0A7-E98F-4FE8-876C-F31DEDC822AC}"/>
    <cellStyle name="Comma 9 5 4 2" xfId="5500" xr:uid="{896A3B1A-B782-4E98-9821-DAF41D1A648B}"/>
    <cellStyle name="Comma 9 5 4 2 2" xfId="11710" xr:uid="{1F6F241F-073C-4D2B-BF82-E34C7E4EB417}"/>
    <cellStyle name="Comma 9 5 4 2 2 2" xfId="26073" xr:uid="{FD993BF7-0F50-452A-9D26-081D8B509888}"/>
    <cellStyle name="Comma 9 5 4 2 3" xfId="20746" xr:uid="{5D8EAFE7-1A8D-482D-AD9C-CDAFD551BD14}"/>
    <cellStyle name="Comma 9 5 4 2 4" xfId="17808" xr:uid="{6E61D0A5-810B-4B67-836A-9B9F1182D842}"/>
    <cellStyle name="Comma 9 5 4 2 5" xfId="32167" xr:uid="{21003B48-8FD4-4847-A5F6-ABA0F79D2E4C}"/>
    <cellStyle name="Comma 9 5 4 2 6" xfId="38261" xr:uid="{C7B05239-2B23-4075-BD40-D96CF54B66A9}"/>
    <cellStyle name="Comma 9 5 4 3" xfId="8700" xr:uid="{8AF6C5FA-0092-4CF2-AE8C-51308A1DC0E3}"/>
    <cellStyle name="Comma 9 5 4 3 2" xfId="23063" xr:uid="{16DA0D0B-5E5F-498A-AB62-24B4CDCF27FA}"/>
    <cellStyle name="Comma 9 5 4 4" xfId="19648" xr:uid="{EBE0307F-8DBC-486F-9486-5E269CDC3342}"/>
    <cellStyle name="Comma 9 5 4 5" xfId="14798" xr:uid="{8F9F8B60-1F7B-46D6-9A14-47F0D27A6596}"/>
    <cellStyle name="Comma 9 5 4 6" xfId="29157" xr:uid="{C2117D99-68DB-426D-B33D-F09C677EDDD5}"/>
    <cellStyle name="Comma 9 5 4 7" xfId="35251" xr:uid="{087C8851-B9C3-418C-93F0-73C67C286480}"/>
    <cellStyle name="Comma 9 5 4 8" xfId="44395" xr:uid="{B14C32BC-25EF-4B14-AD84-CFE5EEF0FB93}"/>
    <cellStyle name="Comma 9 5 5" xfId="2795" xr:uid="{7C331103-0AA8-4ACE-957B-8869DDB92C23}"/>
    <cellStyle name="Comma 9 5 5 2" xfId="5874" xr:uid="{347261B5-7413-4B4D-A6BC-294E9E06E909}"/>
    <cellStyle name="Comma 9 5 5 2 2" xfId="12084" xr:uid="{83816DF3-E827-4A58-BC8A-439E2B3E7EB3}"/>
    <cellStyle name="Comma 9 5 5 2 2 2" xfId="26447" xr:uid="{FB94A1DB-23A2-403F-BF15-36B32DCD7D11}"/>
    <cellStyle name="Comma 9 5 5 2 3" xfId="20872" xr:uid="{7CFE7968-1180-4827-8C17-C17C4CB5894F}"/>
    <cellStyle name="Comma 9 5 5 2 4" xfId="18182" xr:uid="{BE3CE399-B440-4A6B-89F3-4B2F7ACDCCA2}"/>
    <cellStyle name="Comma 9 5 5 2 5" xfId="32541" xr:uid="{D4A3C672-3D10-47A4-9D0B-5D0DF0D9B931}"/>
    <cellStyle name="Comma 9 5 5 2 6" xfId="38635" xr:uid="{E651E9C8-A574-4254-B05E-49BF5FE41F65}"/>
    <cellStyle name="Comma 9 5 5 3" xfId="9074" xr:uid="{D0ADDB43-27E4-4845-98B4-E37726D9A638}"/>
    <cellStyle name="Comma 9 5 5 3 2" xfId="23437" xr:uid="{E75B3D7C-4293-493E-8705-644E1296D479}"/>
    <cellStyle name="Comma 9 5 5 4" xfId="19774" xr:uid="{14C94814-5B43-4372-80A6-F2829E4E6284}"/>
    <cellStyle name="Comma 9 5 5 5" xfId="15172" xr:uid="{2744A995-EA63-4AA3-BA34-8F7CEC013DF5}"/>
    <cellStyle name="Comma 9 5 5 6" xfId="29531" xr:uid="{2A03C1D1-173E-4C33-812D-F065C75A69D6}"/>
    <cellStyle name="Comma 9 5 5 7" xfId="35625" xr:uid="{9A288318-7920-4AB9-8A87-990E376CC095}"/>
    <cellStyle name="Comma 9 5 5 8" xfId="45362" xr:uid="{BDCA091D-FE5B-4F58-9615-23C031ECFA4E}"/>
    <cellStyle name="Comma 9 5 6" xfId="3169" xr:uid="{8FE4A18C-FC3D-444E-81C5-2F259B13D606}"/>
    <cellStyle name="Comma 9 5 6 2" xfId="6248" xr:uid="{8F319D15-9B2A-4A82-931D-4EB41D8A018C}"/>
    <cellStyle name="Comma 9 5 6 2 2" xfId="12458" xr:uid="{775C9476-F13C-426C-A52D-83E7DB460DD1}"/>
    <cellStyle name="Comma 9 5 6 2 2 2" xfId="26821" xr:uid="{E07F1BD1-A417-43D5-B980-E77E63FE4348}"/>
    <cellStyle name="Comma 9 5 6 2 3" xfId="20998" xr:uid="{04AE57B1-CEBD-4504-8EE0-8158A6369926}"/>
    <cellStyle name="Comma 9 5 6 2 4" xfId="18556" xr:uid="{1A724623-757B-43FE-8921-D720C6576408}"/>
    <cellStyle name="Comma 9 5 6 2 5" xfId="32915" xr:uid="{05E830BE-2ADF-447C-997E-B46203EFCD2E}"/>
    <cellStyle name="Comma 9 5 6 2 6" xfId="39009" xr:uid="{2746B963-0CDC-4442-84C6-31ADB009F828}"/>
    <cellStyle name="Comma 9 5 6 3" xfId="9448" xr:uid="{888F7800-9945-4E93-8C19-26E1C08B0061}"/>
    <cellStyle name="Comma 9 5 6 3 2" xfId="23811" xr:uid="{48BC539F-7714-494B-A036-6BFAADE78BF2}"/>
    <cellStyle name="Comma 9 5 6 4" xfId="19900" xr:uid="{EACFADE8-33EE-49B3-882B-88411DC08DE2}"/>
    <cellStyle name="Comma 9 5 6 5" xfId="15546" xr:uid="{49A1DAEA-30E7-40DA-A456-BC739E6CD4C1}"/>
    <cellStyle name="Comma 9 5 6 6" xfId="29905" xr:uid="{F4C90F79-1CE0-45D4-B276-872F4F0069E2}"/>
    <cellStyle name="Comma 9 5 6 7" xfId="35999" xr:uid="{9C6A53EF-F7EB-4ABD-AEFC-0BE69645ECE0}"/>
    <cellStyle name="Comma 9 5 6 8" xfId="41625" xr:uid="{86D93C36-7AA2-4E0A-9709-4B8F6C8CBF58}"/>
    <cellStyle name="Comma 9 5 7" xfId="3545" xr:uid="{51544EE6-503F-4E52-B39D-9D904C41EF88}"/>
    <cellStyle name="Comma 9 5 7 2" xfId="6624" xr:uid="{7B827422-0894-42ED-B812-66E016CDD07B}"/>
    <cellStyle name="Comma 9 5 7 2 2" xfId="12833" xr:uid="{6C6F6AA4-07A2-431E-8560-1BE3222EC8E8}"/>
    <cellStyle name="Comma 9 5 7 2 2 2" xfId="27196" xr:uid="{A23CF8EA-C9F8-4659-AB1D-348867C7CE69}"/>
    <cellStyle name="Comma 9 5 7 2 3" xfId="21126" xr:uid="{49518DB2-BB46-4853-9D64-E9453D898263}"/>
    <cellStyle name="Comma 9 5 7 2 4" xfId="18931" xr:uid="{67C4D777-C69E-4A57-B616-39C9A52AA08A}"/>
    <cellStyle name="Comma 9 5 7 2 5" xfId="33290" xr:uid="{DEB6522D-FC0D-4828-8E37-23DE0B30A4A0}"/>
    <cellStyle name="Comma 9 5 7 2 6" xfId="39384" xr:uid="{8B5B1467-4DE4-4498-9874-B95DCE5CD9AF}"/>
    <cellStyle name="Comma 9 5 7 3" xfId="9824" xr:uid="{A1845B0F-1280-452D-BF3F-521005C17829}"/>
    <cellStyle name="Comma 9 5 7 3 2" xfId="24187" xr:uid="{B6979AA1-7FFC-4233-A333-F727D723E1E3}"/>
    <cellStyle name="Comma 9 5 7 4" xfId="20028" xr:uid="{8F0736F3-E3C2-47E0-B6C7-6D4B8B55CF80}"/>
    <cellStyle name="Comma 9 5 7 5" xfId="15922" xr:uid="{B8356946-5F59-4FB7-B40A-D9645E15F132}"/>
    <cellStyle name="Comma 9 5 7 6" xfId="30281" xr:uid="{B119B87D-EED5-49C2-AAA9-1C726A0657C7}"/>
    <cellStyle name="Comma 9 5 7 7" xfId="36375" xr:uid="{8A3AE02C-5AAD-48F7-9EF0-5326499F37F9}"/>
    <cellStyle name="Comma 9 5 8" xfId="4380" xr:uid="{C0422148-D161-430E-9BA3-4B88CE3E612C}"/>
    <cellStyle name="Comma 9 5 8 2" xfId="6865" xr:uid="{0A804758-8E91-47C1-9A25-AB37B6E1754D}"/>
    <cellStyle name="Comma 9 5 8 2 2" xfId="10606" xr:uid="{75F48211-52C3-4684-8C48-40240CC05315}"/>
    <cellStyle name="Comma 9 5 8 2 2 2" xfId="24969" xr:uid="{91A6D710-02BE-479B-8885-E025E1408200}"/>
    <cellStyle name="Comma 9 5 8 2 3" xfId="21242" xr:uid="{AEBD4864-091B-46C4-AC54-6C6EC8B044DE}"/>
    <cellStyle name="Comma 9 5 8 2 4" xfId="16704" xr:uid="{B5003D9C-E139-40D2-8235-EC5619274F99}"/>
    <cellStyle name="Comma 9 5 8 2 5" xfId="31063" xr:uid="{56B25629-BF2F-44CC-8FEA-7C15CE1C8686}"/>
    <cellStyle name="Comma 9 5 8 2 6" xfId="37157" xr:uid="{320E5335-799A-4310-881E-1501EFFFE549}"/>
    <cellStyle name="Comma 9 5 8 3" xfId="7578" xr:uid="{58525186-25A9-4673-958F-46FE71BA73A5}"/>
    <cellStyle name="Comma 9 5 8 3 2" xfId="21941" xr:uid="{4E713EAD-8D5E-49D1-8B1B-24A5DDF1B3A8}"/>
    <cellStyle name="Comma 9 5 8 4" xfId="20368" xr:uid="{59530FAC-5C43-4395-8654-9427826E1F7C}"/>
    <cellStyle name="Comma 9 5 8 5" xfId="13676" xr:uid="{27A60A54-1117-44E8-9554-7D12FE649908}"/>
    <cellStyle name="Comma 9 5 8 6" xfId="28035" xr:uid="{D5F4695C-4C6C-4592-95C1-7E7F4DE141F2}"/>
    <cellStyle name="Comma 9 5 8 7" xfId="34129" xr:uid="{1150582F-FE52-47A0-AB71-7B858060C10E}"/>
    <cellStyle name="Comma 9 5 9" xfId="3921" xr:uid="{6FB88B3D-0F2C-43EC-B0FF-990C90A2FA33}"/>
    <cellStyle name="Comma 9 5 9 2" xfId="10200" xr:uid="{568A705C-D25B-4899-A7BC-CEB5EA9EBFCF}"/>
    <cellStyle name="Comma 9 5 9 2 2" xfId="24563" xr:uid="{815F3F27-E80E-431C-BEA3-2F75F32D942B}"/>
    <cellStyle name="Comma 9 5 9 3" xfId="20156" xr:uid="{CE338ABA-363E-4861-BCE6-06CB4F0C8FC3}"/>
    <cellStyle name="Comma 9 5 9 4" xfId="16298" xr:uid="{A07A61B3-7243-4BC0-8B3B-098FF1B9DFD5}"/>
    <cellStyle name="Comma 9 5 9 5" xfId="30657" xr:uid="{8005001F-F93C-4609-83E3-472EE17CD615}"/>
    <cellStyle name="Comma 9 5 9 6" xfId="36751" xr:uid="{0524BDE7-79D3-4835-9A10-68C65AC4C294}"/>
    <cellStyle name="Comma 9 6" xfId="1169" xr:uid="{44BF650B-2549-4FF6-B770-7C23D5788D4F}"/>
    <cellStyle name="Comma 9 6 2" xfId="4232" xr:uid="{EADB2784-DA3B-4643-A11B-3F568B682D3D}"/>
    <cellStyle name="Comma 9 6 2 2" xfId="10463" xr:uid="{86F93845-D11A-42AE-99EE-B52D20DE27E2}"/>
    <cellStyle name="Comma 9 6 2 2 2" xfId="24826" xr:uid="{88B8433C-613D-4EA2-8F85-8C7762018470}"/>
    <cellStyle name="Comma 9 6 2 3" xfId="20326" xr:uid="{6D8FC81F-035B-4B11-B5E7-C6824CD0B6B4}"/>
    <cellStyle name="Comma 9 6 2 4" xfId="16561" xr:uid="{6DB85488-2189-4C84-989D-7DD113CA8DDB}"/>
    <cellStyle name="Comma 9 6 2 5" xfId="30920" xr:uid="{039A6ED9-2740-41BA-BD72-04514ECC06E7}"/>
    <cellStyle name="Comma 9 6 2 6" xfId="37014" xr:uid="{16E4B5E1-08BD-429F-97BE-73BD664A2F3B}"/>
    <cellStyle name="Comma 9 6 3" xfId="7430" xr:uid="{1A5F08AC-ED76-4976-843E-A90C777B5BEC}"/>
    <cellStyle name="Comma 9 6 3 2" xfId="21792" xr:uid="{AF000320-48DA-471C-AC29-8EC94D23F997}"/>
    <cellStyle name="Comma 9 6 4" xfId="19228" xr:uid="{6F81CF03-8AA8-406B-8506-469FE2F45CF0}"/>
    <cellStyle name="Comma 9 6 5" xfId="13527" xr:uid="{98363907-141B-4C1A-897B-902CD07DFE33}"/>
    <cellStyle name="Comma 9 6 6" xfId="27886" xr:uid="{5D2EE4FD-67C1-4708-B756-9CED86849806}"/>
    <cellStyle name="Comma 9 6 7" xfId="33980" xr:uid="{F7A22244-74FE-446E-91CF-EF9EF242D63C}"/>
    <cellStyle name="Comma 9 6 8" xfId="42139" xr:uid="{B0C5D38F-328D-489A-BEF0-48ED9183CEDC}"/>
    <cellStyle name="Comma 9 7" xfId="1530" xr:uid="{D8883226-2A92-4635-A2A9-31923486187B}"/>
    <cellStyle name="Comma 9 7 2" xfId="4604" xr:uid="{B47D6E9B-F1A5-49F3-A722-B0F8D99D33BE}"/>
    <cellStyle name="Comma 9 7 2 2" xfId="10813" xr:uid="{4BA43B12-DF59-484C-8B56-0923CD09B6FE}"/>
    <cellStyle name="Comma 9 7 2 2 2" xfId="25176" xr:uid="{DC52F14F-F659-4D24-8E76-11818AB53EE1}"/>
    <cellStyle name="Comma 9 7 2 3" xfId="20452" xr:uid="{7AAD30A1-B279-4A32-AC3B-55B32F2C0855}"/>
    <cellStyle name="Comma 9 7 2 4" xfId="16911" xr:uid="{ABA86BCC-E56C-4DC2-93FA-28CB6751150C}"/>
    <cellStyle name="Comma 9 7 2 5" xfId="31270" xr:uid="{03819639-34D6-4F97-BF25-A414B8D3E586}"/>
    <cellStyle name="Comma 9 7 2 6" xfId="37364" xr:uid="{B5EA7D67-74CD-404F-B983-DFB2836AC7AD}"/>
    <cellStyle name="Comma 9 7 3" xfId="7803" xr:uid="{3D2C9718-F58D-46A7-B790-9E203F879943}"/>
    <cellStyle name="Comma 9 7 3 2" xfId="22166" xr:uid="{62D15647-4B2E-4E68-A597-C189EF26C228}"/>
    <cellStyle name="Comma 9 7 4" xfId="19354" xr:uid="{CE0F9330-28CD-4C0F-86D4-C0159267BD2C}"/>
    <cellStyle name="Comma 9 7 5" xfId="13901" xr:uid="{9B1346EF-59A2-4C56-B722-3B38AD60918F}"/>
    <cellStyle name="Comma 9 7 6" xfId="28260" xr:uid="{B697385A-DB59-478D-AC21-BB9F8E83502A}"/>
    <cellStyle name="Comma 9 7 7" xfId="34354" xr:uid="{71A6B2AD-F1C1-446B-995E-1628220E404B}"/>
    <cellStyle name="Comma 9 7 8" xfId="43060" xr:uid="{93A7D1CB-80D8-4D39-A49C-4F4932A24C64}"/>
    <cellStyle name="Comma 9 8" xfId="1900" xr:uid="{30CFEBCA-4203-4B95-AFED-2EB93322ABBE}"/>
    <cellStyle name="Comma 9 8 2" xfId="4977" xr:uid="{EA85C5A5-43A1-4CFC-93A1-165DE4EAC90D}"/>
    <cellStyle name="Comma 9 8 2 2" xfId="11187" xr:uid="{644239F2-7F00-4858-886A-D5EDCB3DED8F}"/>
    <cellStyle name="Comma 9 8 2 2 2" xfId="25550" xr:uid="{0E57D9BC-569F-45AE-A2CB-B8CFF9EF449E}"/>
    <cellStyle name="Comma 9 8 2 3" xfId="20578" xr:uid="{E3359448-D0C7-4E36-9651-56E0DB042FC3}"/>
    <cellStyle name="Comma 9 8 2 4" xfId="17285" xr:uid="{AA61D155-C976-4BA2-8AF0-ECACFFEADDEA}"/>
    <cellStyle name="Comma 9 8 2 5" xfId="31644" xr:uid="{41A745D7-A83A-4817-8FF1-42895C91D901}"/>
    <cellStyle name="Comma 9 8 2 6" xfId="37738" xr:uid="{AFC80B38-8D1B-42BE-986A-B26639246627}"/>
    <cellStyle name="Comma 9 8 3" xfId="8177" xr:uid="{922DC879-EA96-4066-881E-DA875F9630A6}"/>
    <cellStyle name="Comma 9 8 3 2" xfId="22540" xr:uid="{90824CB4-EB6A-4BBB-8F83-6EE9B4B11417}"/>
    <cellStyle name="Comma 9 8 4" xfId="19480" xr:uid="{A555B781-CA64-4804-B6F0-ECD16114BB0F}"/>
    <cellStyle name="Comma 9 8 5" xfId="14275" xr:uid="{5A66602D-5C69-48A2-AF7A-E16774457562}"/>
    <cellStyle name="Comma 9 8 6" xfId="28634" xr:uid="{83A9A327-4BA3-478F-9A1E-A7456F58AE4F}"/>
    <cellStyle name="Comma 9 8 7" xfId="34728" xr:uid="{E140C776-CDC7-4A86-BB59-E1D38C54BB7F}"/>
    <cellStyle name="Comma 9 8 8" xfId="43965" xr:uid="{3F1F0CC9-1E60-43FD-B06C-C08A3CAFCA56}"/>
    <cellStyle name="Comma 9 9" xfId="2273" xr:uid="{23BA219E-CC70-496F-BBAA-41F75ABCD3AE}"/>
    <cellStyle name="Comma 9 9 2" xfId="5351" xr:uid="{DDA63FF6-7F61-42A9-8350-48C06C61BCA2}"/>
    <cellStyle name="Comma 9 9 2 2" xfId="11561" xr:uid="{DE1EC2EF-7ED2-44DA-893E-2BF48EB3DDB2}"/>
    <cellStyle name="Comma 9 9 2 2 2" xfId="25924" xr:uid="{1E00AECA-5605-47A5-ACEE-92586500F9CD}"/>
    <cellStyle name="Comma 9 9 2 3" xfId="20704" xr:uid="{C06386C2-BEB4-471C-B63B-31335C63EA1B}"/>
    <cellStyle name="Comma 9 9 2 4" xfId="17659" xr:uid="{85129BB3-FA94-415F-B819-61A34C849335}"/>
    <cellStyle name="Comma 9 9 2 5" xfId="32018" xr:uid="{25921D66-B5A4-4B41-8DCD-86E8D39D22C3}"/>
    <cellStyle name="Comma 9 9 2 6" xfId="38112" xr:uid="{9F348D32-90A9-44FD-AA14-EAD739260FD1}"/>
    <cellStyle name="Comma 9 9 3" xfId="8551" xr:uid="{BAA739C8-DB13-4A1F-85C2-62BF0D94EECC}"/>
    <cellStyle name="Comma 9 9 3 2" xfId="22914" xr:uid="{089AACA9-B2F7-475E-A249-2B92CA7C8ABE}"/>
    <cellStyle name="Comma 9 9 4" xfId="19606" xr:uid="{FCCFD267-92AF-4F05-B4DE-EA4E8247C674}"/>
    <cellStyle name="Comma 9 9 5" xfId="14649" xr:uid="{69743649-FC69-43DA-B8B4-C48185A5E1BE}"/>
    <cellStyle name="Comma 9 9 6" xfId="29008" xr:uid="{61C2D3AE-4E22-4BA7-9206-4C942EB51D49}"/>
    <cellStyle name="Comma 9 9 7" xfId="35102" xr:uid="{DBD7EE03-E530-4283-AEE8-ACA1674DD013}"/>
    <cellStyle name="Comma 9 9 8" xfId="40870" xr:uid="{E672066B-8BBF-4220-8AD9-B848A62B13BF}"/>
    <cellStyle name="Comma 90" xfId="41459" xr:uid="{22B3C75E-3E95-49B4-B8D5-CAF7ED158B5D}"/>
    <cellStyle name="Comma 90 2" xfId="41933" xr:uid="{FC272238-697E-4E7A-AF1C-C8224AF393BD}"/>
    <cellStyle name="Comma 90 2 2" xfId="42864" xr:uid="{B3BCCBB2-E93A-4811-999A-E3000B3CC9A3}"/>
    <cellStyle name="Comma 90 2 3" xfId="43778" xr:uid="{5E484627-2913-4EE7-B4DC-48F3E71D0EBD}"/>
    <cellStyle name="Comma 90 2 4" xfId="44677" xr:uid="{74AA2E5C-475F-490E-B19E-98CDF97F9D0E}"/>
    <cellStyle name="Comma 90 2 5" xfId="45659" xr:uid="{06BE18BD-7388-4073-991A-BB5F8640236B}"/>
    <cellStyle name="Comma 90 3" xfId="42434" xr:uid="{1A3F99DE-9384-4CA3-948C-D8D41941A44B}"/>
    <cellStyle name="Comma 90 4" xfId="43349" xr:uid="{CBD4B868-E8E6-44BE-8B59-2705CB88B43E}"/>
    <cellStyle name="Comma 90 5" xfId="44248" xr:uid="{49639CED-6C04-454A-8930-9B1FB5DF1081}"/>
    <cellStyle name="Comma 90 6" xfId="45215" xr:uid="{386D0AFB-A91A-4CA2-B9C5-0D18A81243EE}"/>
    <cellStyle name="Comma 91" xfId="41461" xr:uid="{ED5AD9AD-2363-4F20-AA88-6EED3B9644A4}"/>
    <cellStyle name="Comma 91 2" xfId="41935" xr:uid="{3A9F8DF7-B0E7-4B1D-A535-32CFBB12C1F4}"/>
    <cellStyle name="Comma 91 2 2" xfId="42865" xr:uid="{E56136B2-1FB2-4159-A6C7-0E48FD34E9AB}"/>
    <cellStyle name="Comma 91 2 3" xfId="43779" xr:uid="{39DB1778-9AA9-43F6-8D6C-0236A2E6885B}"/>
    <cellStyle name="Comma 91 2 4" xfId="44678" xr:uid="{4A4C0327-999A-4799-99B6-47F6B14D0F00}"/>
    <cellStyle name="Comma 91 2 5" xfId="45660" xr:uid="{CD461257-0524-46D1-B9C0-7AD88C357829}"/>
    <cellStyle name="Comma 91 3" xfId="42435" xr:uid="{6531BA33-CB25-4DC7-B659-5AA3B1D426A7}"/>
    <cellStyle name="Comma 91 4" xfId="43350" xr:uid="{239ECD46-5D01-4F7F-BFF1-57EAF8079C1D}"/>
    <cellStyle name="Comma 91 5" xfId="44249" xr:uid="{6EEA2FCC-DF94-4BCE-A6BA-252FB5923F15}"/>
    <cellStyle name="Comma 91 6" xfId="45216" xr:uid="{99AC4695-EB9D-4260-B04F-4DF8D491A859}"/>
    <cellStyle name="Comma 92" xfId="41471" xr:uid="{BF8387F6-FE87-4FDB-9D77-D8DEBD9A53A9}"/>
    <cellStyle name="Comma 92 2" xfId="41939" xr:uid="{E95BF188-A409-4CA7-A463-BCE1DE5F122D}"/>
    <cellStyle name="Comma 92 2 2" xfId="42869" xr:uid="{3F15752A-5D1D-4560-8528-AD09078B99A1}"/>
    <cellStyle name="Comma 92 2 3" xfId="43783" xr:uid="{B6D62E3F-1B3A-4F4D-9AE6-5E72CD09D0CA}"/>
    <cellStyle name="Comma 92 2 4" xfId="44682" xr:uid="{B5376F2A-127C-4803-9D16-C1BEC3BB5B28}"/>
    <cellStyle name="Comma 92 2 5" xfId="45664" xr:uid="{EF74CC4F-1426-42FC-BADF-CC94B0EA813F}"/>
    <cellStyle name="Comma 92 3" xfId="42439" xr:uid="{CB675D3C-43A3-4A08-A89C-64176803035E}"/>
    <cellStyle name="Comma 92 4" xfId="43354" xr:uid="{55D85EDE-9C4B-4701-B683-F295149657DB}"/>
    <cellStyle name="Comma 92 5" xfId="44253" xr:uid="{677C101B-8627-4479-A458-76EBF3189EC9}"/>
    <cellStyle name="Comma 92 6" xfId="45220" xr:uid="{80FF9763-BEB4-4170-B8C1-0D05C5A5EC63}"/>
    <cellStyle name="Comma 93" xfId="41486" xr:uid="{87F27744-DC61-4864-9730-7100975F3862}"/>
    <cellStyle name="Comma 93 2" xfId="41950" xr:uid="{7D87225E-6180-4F6A-BD1F-57562EE30DCC}"/>
    <cellStyle name="Comma 93 2 2" xfId="42880" xr:uid="{C2F2948F-00BA-461C-AFFA-AD166523DBBA}"/>
    <cellStyle name="Comma 93 2 3" xfId="43794" xr:uid="{97F11C49-692E-4999-82A1-F5AE47F6E716}"/>
    <cellStyle name="Comma 93 2 4" xfId="44693" xr:uid="{FE9B2BFF-09D4-4F2C-9D94-A5840374DA11}"/>
    <cellStyle name="Comma 93 2 5" xfId="45675" xr:uid="{64A0B5A2-3B49-41B9-820C-DFF698BC2038}"/>
    <cellStyle name="Comma 93 3" xfId="42450" xr:uid="{61860233-AD71-4239-9695-07D16694E797}"/>
    <cellStyle name="Comma 93 4" xfId="43365" xr:uid="{B542BB77-E995-4AB3-925A-1881D106B7DD}"/>
    <cellStyle name="Comma 93 5" xfId="44264" xr:uid="{DC6F4329-E60D-46BC-8354-0BFCBEFBFF58}"/>
    <cellStyle name="Comma 93 6" xfId="45230" xr:uid="{34F4B14E-94C6-43C9-B1DE-773916EF009D}"/>
    <cellStyle name="Comma 94" xfId="40561" xr:uid="{511F1890-C047-4BC0-B286-8916131A4619}"/>
    <cellStyle name="Comma 94 2" xfId="41953" xr:uid="{4CC728E2-444F-4066-AC99-3A4CF4DF786F}"/>
    <cellStyle name="Comma 94 2 2" xfId="42883" xr:uid="{EC0EAA65-CC6B-4FA9-9F49-CC296ACF3B55}"/>
    <cellStyle name="Comma 94 2 3" xfId="43797" xr:uid="{01FE80E0-267D-403A-9B37-15C770010816}"/>
    <cellStyle name="Comma 94 2 4" xfId="44696" xr:uid="{570D062F-6C18-43C7-81B1-293B68115E53}"/>
    <cellStyle name="Comma 94 2 5" xfId="45678" xr:uid="{7E07A754-7E12-4E7F-AB77-21360375426A}"/>
    <cellStyle name="Comma 94 3" xfId="41489" xr:uid="{799E4AA9-9ADF-41F8-9A66-E9CC26DDAEEA}"/>
    <cellStyle name="Comma 94 3 2" xfId="42453" xr:uid="{BBB7122A-F128-4429-A19F-CEF6281AE64A}"/>
    <cellStyle name="Comma 94 3 3" xfId="43368" xr:uid="{D5C2CD19-8BDD-4666-9BD5-D0260853CDFE}"/>
    <cellStyle name="Comma 94 3 4" xfId="44267" xr:uid="{C7E6119C-90DA-41AD-ABB9-6BAF3704108A}"/>
    <cellStyle name="Comma 94 3 5" xfId="45233" xr:uid="{C4052B70-036A-441D-BAA2-FD2B9FAC726A}"/>
    <cellStyle name="Comma 94 4" xfId="40574" xr:uid="{B2F216C4-039D-4D07-8A5B-63B9951B540E}"/>
    <cellStyle name="Comma 94 4 2" xfId="42057" xr:uid="{6D4BF474-ECCD-4DA2-9272-BBF1EE9A993C}"/>
    <cellStyle name="Comma 94 4 3" xfId="42983" xr:uid="{FA2E95BF-5326-4DBB-99F5-21F541471EED}"/>
    <cellStyle name="Comma 94 4 4" xfId="43892" xr:uid="{5B1D504E-6AC5-4905-A688-3295F567BDC1}"/>
    <cellStyle name="Comma 94 4 5" xfId="44843" xr:uid="{F8E64194-97C1-452F-9ABC-8EEB64ECD203}"/>
    <cellStyle name="Comma 94 5" xfId="42045" xr:uid="{0B816F40-6268-4526-9DC5-6C75C2B94599}"/>
    <cellStyle name="Comma 94 6" xfId="42971" xr:uid="{BBEB5E90-5D5A-415A-9296-EA5EE5C9F495}"/>
    <cellStyle name="Comma 94 7" xfId="43880" xr:uid="{E1FB4C8D-D7C2-4E0F-8E89-2D751E570B55}"/>
    <cellStyle name="Comma 94 8" xfId="44831" xr:uid="{9BD9FBF5-4E35-416A-A540-B507C27C572E}"/>
    <cellStyle name="Comma 95" xfId="40556" xr:uid="{D978D89B-E1AA-425C-914E-6469CF4AAAFD}"/>
    <cellStyle name="Comma 95 2" xfId="41958" xr:uid="{D48A1CE0-EEE3-493C-9716-D48B0D79D62B}"/>
    <cellStyle name="Comma 95 2 2" xfId="42888" xr:uid="{BAB8936D-77B0-4E9F-A34A-770ECACFC939}"/>
    <cellStyle name="Comma 95 2 3" xfId="43802" xr:uid="{51093803-2EB2-4E95-8A5B-860C76E1D6A7}"/>
    <cellStyle name="Comma 95 2 4" xfId="44701" xr:uid="{D1F8C709-07FE-49E8-BCE0-0B285AA7FAA0}"/>
    <cellStyle name="Comma 95 2 5" xfId="45683" xr:uid="{5BB42928-D7C5-4F09-A0EF-12D6126365A3}"/>
    <cellStyle name="Comma 95 3" xfId="41494" xr:uid="{4A87E0F1-C051-4E19-8C68-5DFF1B2241E3}"/>
    <cellStyle name="Comma 95 3 2" xfId="42458" xr:uid="{64286A35-E930-4956-870C-7D83C9CC7B61}"/>
    <cellStyle name="Comma 95 3 3" xfId="43373" xr:uid="{33859972-4530-4C41-B949-B0219F1CA92F}"/>
    <cellStyle name="Comma 95 3 4" xfId="44272" xr:uid="{DE25F73B-8FA4-4589-B7CA-BC137FB826D0}"/>
    <cellStyle name="Comma 95 3 5" xfId="45238" xr:uid="{5498845D-6D88-4D83-82BD-9F54978B8E36}"/>
    <cellStyle name="Comma 95 4" xfId="40572" xr:uid="{4088B9CC-4F18-47DD-A313-76CC3F88B41C}"/>
    <cellStyle name="Comma 95 4 2" xfId="42055" xr:uid="{CB722CD7-02ED-4D3C-9A48-B66CEDEC40C2}"/>
    <cellStyle name="Comma 95 4 3" xfId="42981" xr:uid="{EAAD232D-053A-481C-A7AB-CED30C5FC24E}"/>
    <cellStyle name="Comma 95 4 4" xfId="43890" xr:uid="{CAE2B699-07F6-419D-B27C-DFA031E9AC6C}"/>
    <cellStyle name="Comma 95 4 5" xfId="44841" xr:uid="{C2974218-9094-4835-8E57-22D9E4181589}"/>
    <cellStyle name="Comma 95 5" xfId="42041" xr:uid="{58698A1F-7492-4A9A-99A1-09B41CA3BE7B}"/>
    <cellStyle name="Comma 95 6" xfId="42967" xr:uid="{A66A0767-253A-49A6-AC6F-0D1EB45B0AC2}"/>
    <cellStyle name="Comma 95 7" xfId="43876" xr:uid="{5924B73E-B29B-4B57-93B9-4358B9686D2E}"/>
    <cellStyle name="Comma 95 8" xfId="44827" xr:uid="{0567CFC3-C103-4AD5-B849-07815699B680}"/>
    <cellStyle name="Comma 96" xfId="40559" xr:uid="{BA80F42F-DE3C-418C-A639-B96AEF6DAD35}"/>
    <cellStyle name="Comma 96 2" xfId="41960" xr:uid="{2E5A3404-7F00-42BC-B7E1-2019CB864837}"/>
    <cellStyle name="Comma 96 2 2" xfId="42890" xr:uid="{8FF0AAFB-2EC0-43BF-98B1-F8705E354989}"/>
    <cellStyle name="Comma 96 2 3" xfId="43804" xr:uid="{AC2AFCAC-C4F0-48ED-8215-292858850412}"/>
    <cellStyle name="Comma 96 2 4" xfId="44703" xr:uid="{A22DE0D6-1754-48C1-803E-673D52A1F082}"/>
    <cellStyle name="Comma 96 2 5" xfId="45685" xr:uid="{F47DF31B-4E80-403F-8C7E-7F73B823CF8A}"/>
    <cellStyle name="Comma 96 3" xfId="41496" xr:uid="{6D74F04E-BBD7-4682-87CB-F1787809C263}"/>
    <cellStyle name="Comma 96 3 2" xfId="42460" xr:uid="{56E7D717-76DC-4D4A-8151-AB45100A4184}"/>
    <cellStyle name="Comma 96 3 3" xfId="43375" xr:uid="{422A751F-E63B-4FE2-B01D-847787E55EEF}"/>
    <cellStyle name="Comma 96 3 4" xfId="44274" xr:uid="{C62FE78D-30D7-4F9E-99F9-F2BC1392DE6A}"/>
    <cellStyle name="Comma 96 3 5" xfId="45240" xr:uid="{5C05DDE9-9805-4C18-91E1-32CFC0E9F27F}"/>
    <cellStyle name="Comma 96 4" xfId="40570" xr:uid="{EBFF8727-9F9E-45C9-BD8C-080B8499B461}"/>
    <cellStyle name="Comma 96 4 2" xfId="42053" xr:uid="{431A3744-8F22-4213-BB2E-820C3D6E31BF}"/>
    <cellStyle name="Comma 96 4 3" xfId="42979" xr:uid="{448BF7FD-CC74-485F-AC71-B7A7A73C1829}"/>
    <cellStyle name="Comma 96 4 4" xfId="43888" xr:uid="{241D94B0-628A-4B81-B336-17F96A9DA6A0}"/>
    <cellStyle name="Comma 96 4 5" xfId="44839" xr:uid="{0B2424F3-FC40-4BC2-B510-DF35DE76202B}"/>
    <cellStyle name="Comma 96 5" xfId="42043" xr:uid="{242B3B8C-3884-462F-BD51-46E8BB0E55FB}"/>
    <cellStyle name="Comma 96 6" xfId="42969" xr:uid="{E153C695-877F-4902-8A3E-D0F7061F806C}"/>
    <cellStyle name="Comma 96 7" xfId="43878" xr:uid="{D91E7D47-08D4-4862-9AC5-D3D9ABC70121}"/>
    <cellStyle name="Comma 96 8" xfId="44829" xr:uid="{0A345A8D-2104-4F8E-9C9B-C2745F00F78C}"/>
    <cellStyle name="Comma 97" xfId="41558" xr:uid="{8646D589-0C97-4129-B192-64ABABACD885}"/>
    <cellStyle name="Comma 97 2" xfId="42516" xr:uid="{5CAEF284-1D8A-4FFD-B119-85C1244A6CB7}"/>
    <cellStyle name="Comma 97 3" xfId="43430" xr:uid="{3B981BD1-C5D0-4D93-813B-F239FBFCAD69}"/>
    <cellStyle name="Comma 97 4" xfId="44329" xr:uid="{86F9773D-7692-4844-B5B8-B64E18C002F6}"/>
    <cellStyle name="Comma 97 5" xfId="45295" xr:uid="{0BC95F29-649D-4B52-AFF3-029B89141B22}"/>
    <cellStyle name="Comma 98" xfId="40577" xr:uid="{B8D9F609-FC28-4C28-A437-D2CB7097E7EE}"/>
    <cellStyle name="Comma 98 2" xfId="42060" xr:uid="{D6638391-F5F8-442D-BC2B-3B1C9B3547AD}"/>
    <cellStyle name="Comma 98 3" xfId="42986" xr:uid="{AC459B89-C308-40E9-8351-47DD409C1A6A}"/>
    <cellStyle name="Comma 98 4" xfId="43895" xr:uid="{A6BDD96D-1D2A-4160-8C66-485E18718E74}"/>
    <cellStyle name="Comma 98 5" xfId="44846" xr:uid="{42487AC5-DA9C-4832-A4EF-EE90DEBA3D8F}"/>
    <cellStyle name="Comma 99" xfId="40576" xr:uid="{FB9ACDAC-BBC9-463F-BBC0-6498CE4A8546}"/>
    <cellStyle name="Comma 99 2" xfId="42059" xr:uid="{01BBA9F9-2AEF-4189-AED6-064646400534}"/>
    <cellStyle name="Comma 99 3" xfId="42985" xr:uid="{D00AD21C-DA20-4DDA-BC3A-7DB50A89086B}"/>
    <cellStyle name="Comma 99 4" xfId="43894" xr:uid="{CAD591AC-0523-49FC-A733-92246E0A7DBC}"/>
    <cellStyle name="Comma 99 5" xfId="44845" xr:uid="{93DB5071-EAF4-4C33-B136-816296F1C96C}"/>
    <cellStyle name="comma zerodec" xfId="40871" xr:uid="{4B4E85AB-4B61-4127-B32A-BCFC40DBFB85}"/>
    <cellStyle name="Comma`" xfId="40872" xr:uid="{DC52F618-B649-4754-BAC1-5ADDFFC9C31B}"/>
    <cellStyle name="Comma` 2" xfId="41206" xr:uid="{789B900C-677D-49F4-8787-B60CF7C06E4B}"/>
    <cellStyle name="Comma` 2 2" xfId="41705" xr:uid="{AF3F03CC-0F64-443A-9CC8-63DD0D2F565C}"/>
    <cellStyle name="Comma` 2 2 2" xfId="42650" xr:uid="{287FC2B1-D431-4548-A564-B8D197706F9D}"/>
    <cellStyle name="Comma` 2 2 3" xfId="43564" xr:uid="{BBF7B0C0-4EDD-4A74-B638-7E145CB8FF84}"/>
    <cellStyle name="Comma` 2 2 4" xfId="44463" xr:uid="{843EF4BB-F340-41FD-A9F2-ED62552F8501}"/>
    <cellStyle name="Comma` 2 2 5" xfId="45438" xr:uid="{2B49A5EB-18A4-4138-934C-477D1A21F510}"/>
    <cellStyle name="Comma` 2 3" xfId="42217" xr:uid="{A6EC3932-EEBB-494B-99CC-EE19BC52A5A5}"/>
    <cellStyle name="Comma` 2 4" xfId="43134" xr:uid="{55011C94-F2B6-40C3-B280-94B4EAEAEA4C}"/>
    <cellStyle name="Comma` 2 5" xfId="44033" xr:uid="{829CDBF9-1301-49D6-AD97-CF69E58EF262}"/>
    <cellStyle name="Comma` 2 6" xfId="44993" xr:uid="{E372C2F7-1953-4851-A327-391A00686D89}"/>
    <cellStyle name="Comma` 3" xfId="41181" xr:uid="{B6A9B05F-5F8F-4117-A6FA-31FA35098C9D}"/>
    <cellStyle name="Comma` 3 2" xfId="41685" xr:uid="{6264971C-EC72-40FB-9982-59BB266973E1}"/>
    <cellStyle name="Comma` 3 2 2" xfId="42630" xr:uid="{D73D6990-52C3-44FC-9CF3-9362E44A579A}"/>
    <cellStyle name="Comma` 3 2 3" xfId="43544" xr:uid="{A6A4E7CF-0DBB-4245-B3FC-ADA61B3ABEFC}"/>
    <cellStyle name="Comma` 3 2 4" xfId="44443" xr:uid="{4EC9C1B2-E8CF-4FC3-8B44-E788D5DD6804}"/>
    <cellStyle name="Comma` 3 2 5" xfId="45418" xr:uid="{C1ED417F-3D0A-4FE7-9816-7791340158BC}"/>
    <cellStyle name="Comma` 3 3" xfId="42197" xr:uid="{11866498-F855-45CB-B24D-86F94F4EB407}"/>
    <cellStyle name="Comma` 3 4" xfId="43114" xr:uid="{83472649-3CD8-4E26-B127-B19ABE9BAC0D}"/>
    <cellStyle name="Comma` 3 5" xfId="44013" xr:uid="{00F74C20-71FF-4A9D-BF33-0AB048EB2819}"/>
    <cellStyle name="Comma` 3 6" xfId="44972" xr:uid="{BB6E3CDB-2C28-448B-9EE5-EB961FF7DDFE}"/>
    <cellStyle name="Comma` 4" xfId="41400" xr:uid="{9AE8C4E0-75B6-41C9-9F31-CE9726CB31EC}"/>
    <cellStyle name="Comma` 4 2" xfId="41894" xr:uid="{4782A14E-A8EB-42A0-85F4-710CFC1945C8}"/>
    <cellStyle name="Comma` 4 2 2" xfId="42837" xr:uid="{8A7FF856-4DF5-4961-8159-61F04C7156D0}"/>
    <cellStyle name="Comma` 4 2 3" xfId="43751" xr:uid="{230CD846-B7E4-45F2-BC20-E3B333630B8A}"/>
    <cellStyle name="Comma` 4 2 4" xfId="44650" xr:uid="{D3D02D3D-1852-4816-BE6E-FE7F6FAD6BC8}"/>
    <cellStyle name="Comma` 4 2 5" xfId="45626" xr:uid="{8872496E-1F20-463D-BDE7-F5EAFB308698}"/>
    <cellStyle name="Comma` 4 3" xfId="42404" xr:uid="{E4196A3A-7271-481F-8C92-A1E57F2298E3}"/>
    <cellStyle name="Comma` 4 4" xfId="43321" xr:uid="{F72191F3-2BD6-49C7-BB90-9EAE9290B21D}"/>
    <cellStyle name="Comma` 4 5" xfId="44220" xr:uid="{65557E20-AB34-4D1F-B5D7-B7CB36CEFD80}"/>
    <cellStyle name="Comma` 4 6" xfId="45181" xr:uid="{EDA7A036-384C-4723-9AFD-091B48B754EA}"/>
    <cellStyle name="Comma` 5" xfId="41626" xr:uid="{D9FB18E4-421D-44E4-86D7-2F6E0DE48178}"/>
    <cellStyle name="Comma` 5 2" xfId="42583" xr:uid="{EA045425-FDDF-4928-914F-4DA6BE03A560}"/>
    <cellStyle name="Comma` 5 3" xfId="43497" xr:uid="{97BFAC9E-0400-45CD-94E1-C50A9F2F98D2}"/>
    <cellStyle name="Comma` 5 4" xfId="44396" xr:uid="{D535CE77-53A7-4E3F-A14E-A31418614E9D}"/>
    <cellStyle name="Comma` 5 5" xfId="45363" xr:uid="{92F878A2-37F4-4146-9529-F028571983E4}"/>
    <cellStyle name="Comma` 6" xfId="42140" xr:uid="{94C85F02-2406-4731-9A78-D2D16E90D88C}"/>
    <cellStyle name="Comma` 7" xfId="43061" xr:uid="{6028D20C-EA34-4A35-8084-9FEB4052CC41}"/>
    <cellStyle name="Comma` 8" xfId="43966" xr:uid="{4E68F518-95E9-4A0B-9189-79535C24AC59}"/>
    <cellStyle name="Comma` 9" xfId="44917" xr:uid="{A3672A91-7539-4D89-BA69-405F37E41C8B}"/>
    <cellStyle name="Comma0" xfId="40873" xr:uid="{E7C1FE01-6C75-46FF-B9A2-35668E0E0849}"/>
    <cellStyle name="Cover Date" xfId="40874" xr:uid="{E5AC18AA-6163-4E21-B34D-947D5F1D6D47}"/>
    <cellStyle name="Cover Subtitle" xfId="40875" xr:uid="{33F3883A-4E35-4CF9-AA5B-032153DE0120}"/>
    <cellStyle name="Cover Title" xfId="40876" xr:uid="{2ED61F11-9223-4AE3-9299-703472FDCA55}"/>
    <cellStyle name="Currency [0] 2" xfId="40877" xr:uid="{9751C1B7-65E9-4678-9AFB-7A51C9073E49}"/>
    <cellStyle name="Currency [0] 2 2" xfId="41424" xr:uid="{23E9E432-74B9-41FC-965B-09D05B94D030}"/>
    <cellStyle name="Currency [0] 2 3" xfId="41627" xr:uid="{013877C3-BEBA-4399-B4A3-C7202AF40CE3}"/>
    <cellStyle name="Currency [0] 3" xfId="41207" xr:uid="{79FDFE4C-3BD8-4994-8129-5A1041170D81}"/>
    <cellStyle name="Currency [0] 3 2" xfId="41706" xr:uid="{289F0590-A335-441C-B1AE-545803B1AEC7}"/>
    <cellStyle name="Currency [0]`" xfId="40878" xr:uid="{BDC29E76-B073-497E-A118-68A0B6E39B1A}"/>
    <cellStyle name="Currency [0]` 2" xfId="41628" xr:uid="{6D9B50BD-7691-4025-BD36-A1B57A5F5DEE}"/>
    <cellStyle name="Currency 2" xfId="11" xr:uid="{2B57119D-BACE-4EEB-AAB4-62EAEA4B7533}"/>
    <cellStyle name="Currency 2 2" xfId="534" xr:uid="{F1C656E6-1E21-490C-85B0-B0A067E9D4DE}"/>
    <cellStyle name="Currency 2 2 10" xfId="3794" xr:uid="{5F0A0281-3116-4A67-9729-F31FA4B3B88B}"/>
    <cellStyle name="Currency 2 2 10 2" xfId="10073" xr:uid="{D7C518BC-F60F-4808-8984-5647DAB5BCE6}"/>
    <cellStyle name="Currency 2 2 10 2 2" xfId="24436" xr:uid="{F453B7C5-ED9D-4FC2-BAD6-6263D92A602D}"/>
    <cellStyle name="Currency 2 2 10 3" xfId="16171" xr:uid="{B4F78A85-D5E7-4237-8ED6-747DAF987D9A}"/>
    <cellStyle name="Currency 2 2 10 4" xfId="30530" xr:uid="{773255AC-5FBE-4AE6-A650-3E07CBABCA14}"/>
    <cellStyle name="Currency 2 2 10 5" xfId="36624" xr:uid="{294E8623-1BE8-4AE6-9991-DB4A43B5EAAA}"/>
    <cellStyle name="Currency 2 2 11" xfId="6992" xr:uid="{3DC8B4B4-CBCA-46B9-AF75-D1D06ED1B09B}"/>
    <cellStyle name="Currency 2 2 11 2" xfId="21354" xr:uid="{4FA08735-50F4-4F05-9AF1-6572B9C893C2}"/>
    <cellStyle name="Currency 2 2 12" xfId="13089" xr:uid="{BCD5F766-77F4-4CAC-9CC1-36FFAA48D4AE}"/>
    <cellStyle name="Currency 2 2 13" xfId="27448" xr:uid="{8F93BE85-8E29-4E0D-B1F7-B78B95E49150}"/>
    <cellStyle name="Currency 2 2 14" xfId="33542" xr:uid="{F08CD817-8581-48CB-921A-6DF0E577313A}"/>
    <cellStyle name="Currency 2 2 15" xfId="834" xr:uid="{70390FA9-C34D-4CDB-8968-3E2E018D7DC9}"/>
    <cellStyle name="Currency 2 2 16" xfId="40524" xr:uid="{3671518A-FF8A-45DE-80FB-68C5D08E5D18}"/>
    <cellStyle name="Currency 2 2 2" xfId="647" xr:uid="{1E73DF42-65EC-4314-98C3-57A833DDC034}"/>
    <cellStyle name="Currency 2 2 2 10" xfId="7200" xr:uid="{50B22A11-9943-4CB0-AE5A-8AB75801002E}"/>
    <cellStyle name="Currency 2 2 2 10 2" xfId="21562" xr:uid="{58EA028D-A176-4FE8-9FD0-21BA67854711}"/>
    <cellStyle name="Currency 2 2 2 11" xfId="13297" xr:uid="{5F2F2FF0-7F21-4E8D-A334-6D833FE1AC67}"/>
    <cellStyle name="Currency 2 2 2 12" xfId="27656" xr:uid="{8A8F1F52-4106-4000-A348-D757CD3048B2}"/>
    <cellStyle name="Currency 2 2 2 13" xfId="33750" xr:uid="{D377EA3C-EE3F-4752-9C1C-2D00329B144B}"/>
    <cellStyle name="Currency 2 2 2 14" xfId="1031" xr:uid="{7A208598-027C-444F-B015-9A256AA586F0}"/>
    <cellStyle name="Currency 2 2 2 15" xfId="44798" xr:uid="{FC63A643-E66E-4CC0-8A1E-4AB9B71CF83C}"/>
    <cellStyle name="Currency 2 2 2 2" xfId="1389" xr:uid="{7BB7ACC5-DB21-427A-ABC5-F5A84F662A0F}"/>
    <cellStyle name="Currency 2 2 2 2 2" xfId="4461" xr:uid="{1D9C0FAF-C7E4-47A1-A485-7210B5093937}"/>
    <cellStyle name="Currency 2 2 2 2 2 2" xfId="10669" xr:uid="{6C2275F7-3C79-48A6-A286-3C01F6C9CD69}"/>
    <cellStyle name="Currency 2 2 2 2 2 2 2" xfId="25032" xr:uid="{286EAF4C-89C0-4965-834C-26017982F08D}"/>
    <cellStyle name="Currency 2 2 2 2 2 3" xfId="16767" xr:uid="{464B24FA-CB2D-4370-8004-E5303E56753D}"/>
    <cellStyle name="Currency 2 2 2 2 2 4" xfId="31126" xr:uid="{AE946302-E20C-4193-AE37-6E7775059BFD}"/>
    <cellStyle name="Currency 2 2 2 2 2 5" xfId="37220" xr:uid="{3172B59A-765B-476B-9B96-D7A1687CC658}"/>
    <cellStyle name="Currency 2 2 2 2 3" xfId="7659" xr:uid="{DB515545-3AB2-48E6-A5F9-C4C563305D19}"/>
    <cellStyle name="Currency 2 2 2 2 3 2" xfId="22022" xr:uid="{C680BF30-A8BB-4C65-B616-9CA72FFA9352}"/>
    <cellStyle name="Currency 2 2 2 2 4" xfId="13757" xr:uid="{F068279A-35D7-4071-B8EB-7A397ABCA217}"/>
    <cellStyle name="Currency 2 2 2 2 5" xfId="28116" xr:uid="{7A9E2086-221B-4E94-BC2D-878BD9EFB49B}"/>
    <cellStyle name="Currency 2 2 2 2 6" xfId="34210" xr:uid="{92E449F9-2959-4AEE-8B1E-4ECE5FCA71DF}"/>
    <cellStyle name="Currency 2 2 2 3" xfId="1758" xr:uid="{074E5E83-3FBE-46DC-8907-0FC45A96D61F}"/>
    <cellStyle name="Currency 2 2 2 3 2" xfId="4833" xr:uid="{1535DFE2-3E33-4340-B12C-CDEF06D8C234}"/>
    <cellStyle name="Currency 2 2 2 3 2 2" xfId="11043" xr:uid="{28A00417-5E7C-4770-81CF-372FF9C0EE1C}"/>
    <cellStyle name="Currency 2 2 2 3 2 2 2" xfId="25406" xr:uid="{C61EA51D-1CB9-49E7-8F3B-16EC10C17DC8}"/>
    <cellStyle name="Currency 2 2 2 3 2 3" xfId="17141" xr:uid="{A696F2A7-DB9C-4190-8EF6-02E2CA183F15}"/>
    <cellStyle name="Currency 2 2 2 3 2 4" xfId="31500" xr:uid="{59950861-2248-4A6B-8AC9-4D8A285A5166}"/>
    <cellStyle name="Currency 2 2 2 3 2 5" xfId="37594" xr:uid="{A05F896F-75D7-4490-B96B-5880DFE6CB20}"/>
    <cellStyle name="Currency 2 2 2 3 3" xfId="8033" xr:uid="{4814A653-A072-4CCF-8F29-DD65C005A924}"/>
    <cellStyle name="Currency 2 2 2 3 3 2" xfId="22396" xr:uid="{CD91668C-B769-4C70-B76C-30152A24EE52}"/>
    <cellStyle name="Currency 2 2 2 3 4" xfId="14131" xr:uid="{56EE737E-F11C-4A87-A765-6336DFDCED3C}"/>
    <cellStyle name="Currency 2 2 2 3 5" xfId="28490" xr:uid="{E705F9D4-7679-458B-BAA9-A4A81F4BF368}"/>
    <cellStyle name="Currency 2 2 2 3 6" xfId="34584" xr:uid="{CDB4F7D6-600A-46DB-8BA5-1871522DC042}"/>
    <cellStyle name="Currency 2 2 2 4" xfId="2129" xr:uid="{E2AFF30E-796F-4743-903F-569D3A9BC2FA}"/>
    <cellStyle name="Currency 2 2 2 4 2" xfId="5207" xr:uid="{C1F63D18-CFCA-4C68-BC15-4CCD473A2F6F}"/>
    <cellStyle name="Currency 2 2 2 4 2 2" xfId="11417" xr:uid="{AB6B0295-35E7-4D19-B432-F6CE392CB5E0}"/>
    <cellStyle name="Currency 2 2 2 4 2 2 2" xfId="25780" xr:uid="{57746B49-8367-43F9-8ADB-BD3534FDBAEB}"/>
    <cellStyle name="Currency 2 2 2 4 2 3" xfId="17515" xr:uid="{16F19B42-E101-4071-AE4C-A7FDBD4602DF}"/>
    <cellStyle name="Currency 2 2 2 4 2 4" xfId="31874" xr:uid="{AC1F4FEA-EEB6-43DA-84AB-2FEDCC1B4E87}"/>
    <cellStyle name="Currency 2 2 2 4 2 5" xfId="37968" xr:uid="{3C8E91AE-E204-4AFC-9D24-FCD80C1ACB4A}"/>
    <cellStyle name="Currency 2 2 2 4 3" xfId="8407" xr:uid="{40BAC5CA-E4CC-4202-B9EE-402321A1BA6C}"/>
    <cellStyle name="Currency 2 2 2 4 3 2" xfId="22770" xr:uid="{F5606B1C-E0E6-4A0F-B29C-820301F5262B}"/>
    <cellStyle name="Currency 2 2 2 4 4" xfId="14505" xr:uid="{67B8A6CC-8A75-4DF7-9178-1C723E63225E}"/>
    <cellStyle name="Currency 2 2 2 4 5" xfId="28864" xr:uid="{9F1ECD7A-CAAF-452A-A61F-44247B048E03}"/>
    <cellStyle name="Currency 2 2 2 4 6" xfId="34958" xr:uid="{7ECE42E2-27E0-4A65-B133-3CDBBB27EA1F}"/>
    <cellStyle name="Currency 2 2 2 5" xfId="2502" xr:uid="{9A679C1F-DB77-4BDA-9BC0-1F7DEF1BBF94}"/>
    <cellStyle name="Currency 2 2 2 5 2" xfId="5581" xr:uid="{0D37C019-2E53-4D47-A324-1BAC4CC5FC1F}"/>
    <cellStyle name="Currency 2 2 2 5 2 2" xfId="11791" xr:uid="{AB21938B-CEAF-48DD-93FD-947926C76898}"/>
    <cellStyle name="Currency 2 2 2 5 2 2 2" xfId="26154" xr:uid="{E79ECB41-EC81-4897-B27E-4F944E6D1F67}"/>
    <cellStyle name="Currency 2 2 2 5 2 3" xfId="17889" xr:uid="{6D118CC2-E297-426D-9D17-84D7C87DCACF}"/>
    <cellStyle name="Currency 2 2 2 5 2 4" xfId="32248" xr:uid="{D850B33A-1649-4CE9-884E-67ACAC6594E8}"/>
    <cellStyle name="Currency 2 2 2 5 2 5" xfId="38342" xr:uid="{0A7CB36B-1A87-46C6-ADE1-AC47B38FA1D2}"/>
    <cellStyle name="Currency 2 2 2 5 3" xfId="8781" xr:uid="{22E3F829-451C-4E95-B5BD-230E43C9A327}"/>
    <cellStyle name="Currency 2 2 2 5 3 2" xfId="23144" xr:uid="{E353061E-9D2A-4A90-9F04-94EC50D44ED5}"/>
    <cellStyle name="Currency 2 2 2 5 4" xfId="14879" xr:uid="{50AF4C4D-EEE1-4C50-8C37-179BBF2E4F55}"/>
    <cellStyle name="Currency 2 2 2 5 5" xfId="29238" xr:uid="{0124141E-DFB5-4216-A5C0-DA2D6F452771}"/>
    <cellStyle name="Currency 2 2 2 5 6" xfId="35332" xr:uid="{DA09CC6E-661A-4AD8-BE5B-1ECDE7E5D616}"/>
    <cellStyle name="Currency 2 2 2 6" xfId="2876" xr:uid="{E408C6C8-AA16-4E0B-86B0-0CD0B4AFF881}"/>
    <cellStyle name="Currency 2 2 2 6 2" xfId="5955" xr:uid="{9A84A664-161F-4A69-9AB0-F9A3B16A6EC3}"/>
    <cellStyle name="Currency 2 2 2 6 2 2" xfId="12165" xr:uid="{413C9C8E-A41D-42B8-A835-583C6346D796}"/>
    <cellStyle name="Currency 2 2 2 6 2 2 2" xfId="26528" xr:uid="{32409C6D-602D-4140-855B-F033D6AB931C}"/>
    <cellStyle name="Currency 2 2 2 6 2 3" xfId="18263" xr:uid="{A1B84709-B855-4FEC-B208-A48DB262A3CD}"/>
    <cellStyle name="Currency 2 2 2 6 2 4" xfId="32622" xr:uid="{665E2C49-FA5F-4521-8B95-B3082DEEB452}"/>
    <cellStyle name="Currency 2 2 2 6 2 5" xfId="38716" xr:uid="{081C28B4-EA39-4F69-9414-B8A348BEB1D0}"/>
    <cellStyle name="Currency 2 2 2 6 3" xfId="9155" xr:uid="{EA66B838-CBF6-42B8-A7F7-A756A9AD57F4}"/>
    <cellStyle name="Currency 2 2 2 6 3 2" xfId="23518" xr:uid="{423F6823-13AA-4EF8-A32F-6166570CF6C3}"/>
    <cellStyle name="Currency 2 2 2 6 4" xfId="15253" xr:uid="{257EE050-0633-412B-B9D4-E8461BA310F5}"/>
    <cellStyle name="Currency 2 2 2 6 5" xfId="29612" xr:uid="{8F3C8569-500D-47E4-A751-89523964EF31}"/>
    <cellStyle name="Currency 2 2 2 6 6" xfId="35706" xr:uid="{A8003F6B-38D3-46EF-8679-7132C89A27C0}"/>
    <cellStyle name="Currency 2 2 2 7" xfId="3250" xr:uid="{25759BE2-5600-4CFF-ABF5-03156A253A8C}"/>
    <cellStyle name="Currency 2 2 2 7 2" xfId="6329" xr:uid="{474A34D9-F794-4C79-ACA2-444A8AEB808D}"/>
    <cellStyle name="Currency 2 2 2 7 2 2" xfId="12539" xr:uid="{0A98710D-D5FD-49DE-8683-6DE8EE647B8F}"/>
    <cellStyle name="Currency 2 2 2 7 2 2 2" xfId="26902" xr:uid="{4FE88FDD-5898-46A9-AF41-FC1F24E66F55}"/>
    <cellStyle name="Currency 2 2 2 7 2 3" xfId="18637" xr:uid="{630B900B-8185-4CC6-A86E-70FAE8955B98}"/>
    <cellStyle name="Currency 2 2 2 7 2 4" xfId="32996" xr:uid="{F3C48879-09E3-4055-9D1E-ADBFF9932F12}"/>
    <cellStyle name="Currency 2 2 2 7 2 5" xfId="39090" xr:uid="{467D9420-DD90-4F08-BC3D-EC81CAB85239}"/>
    <cellStyle name="Currency 2 2 2 7 3" xfId="9529" xr:uid="{09CA4819-0A40-4270-8069-D0731BB8A155}"/>
    <cellStyle name="Currency 2 2 2 7 3 2" xfId="23892" xr:uid="{FB3E128C-AE0B-4C4E-A476-A160E590689C}"/>
    <cellStyle name="Currency 2 2 2 7 4" xfId="15627" xr:uid="{290194A4-6C9C-4083-BA18-731D1D020BF5}"/>
    <cellStyle name="Currency 2 2 2 7 5" xfId="29986" xr:uid="{57E787E8-C4D6-4DFB-9A7C-818B655367F1}"/>
    <cellStyle name="Currency 2 2 2 7 6" xfId="36080" xr:uid="{9B1D4FFD-80C9-49C8-8FE7-EEC10F7C2221}"/>
    <cellStyle name="Currency 2 2 2 8" xfId="3626" xr:uid="{D64325CE-4F99-4E3B-AB8E-FF7206A1A69B}"/>
    <cellStyle name="Currency 2 2 2 8 2" xfId="6705" xr:uid="{A28EA526-870A-44CB-8220-25EA8BE7D738}"/>
    <cellStyle name="Currency 2 2 2 8 2 2" xfId="12914" xr:uid="{ADC005B9-196F-45FA-B5E9-2F9A98C72B6C}"/>
    <cellStyle name="Currency 2 2 2 8 2 2 2" xfId="27277" xr:uid="{80FD8D38-E71E-4BDD-B36E-0088B8992CE8}"/>
    <cellStyle name="Currency 2 2 2 8 2 3" xfId="19012" xr:uid="{5B7BF7E5-5037-4358-9EF5-AF426EAB3943}"/>
    <cellStyle name="Currency 2 2 2 8 2 4" xfId="33371" xr:uid="{F25B7333-500F-499C-84FC-BB291905F908}"/>
    <cellStyle name="Currency 2 2 2 8 2 5" xfId="39465" xr:uid="{D2C4709D-D97E-40C9-B62A-1B1DB41B7119}"/>
    <cellStyle name="Currency 2 2 2 8 3" xfId="9905" xr:uid="{73728E55-408D-4551-93FF-F31AF19EDD76}"/>
    <cellStyle name="Currency 2 2 2 8 3 2" xfId="24268" xr:uid="{9A00CD64-F615-4F2C-8220-9023E2581DFE}"/>
    <cellStyle name="Currency 2 2 2 8 4" xfId="16003" xr:uid="{776971B4-92A5-4A00-B7BD-616424817139}"/>
    <cellStyle name="Currency 2 2 2 8 5" xfId="30362" xr:uid="{6DFCB7BA-9686-4457-B913-42291A1F6CAB}"/>
    <cellStyle name="Currency 2 2 2 8 6" xfId="36456" xr:uid="{68C70144-B5F2-4066-8B1F-C0A2D1E2D44A}"/>
    <cellStyle name="Currency 2 2 2 9" xfId="4002" xr:uid="{EBDDD88E-7FD7-433E-B12C-482785AEB3C1}"/>
    <cellStyle name="Currency 2 2 2 9 2" xfId="10281" xr:uid="{1387B246-0774-442A-A4D9-C415446BC61E}"/>
    <cellStyle name="Currency 2 2 2 9 2 2" xfId="24644" xr:uid="{58371F34-3DD6-42FA-B37F-FE72B032F9D6}"/>
    <cellStyle name="Currency 2 2 2 9 3" xfId="16379" xr:uid="{1D009ED1-B039-437C-890B-9C3A8D89A2D7}"/>
    <cellStyle name="Currency 2 2 2 9 4" xfId="30738" xr:uid="{76D54582-22A4-43C1-BBE7-5AE274836E7C}"/>
    <cellStyle name="Currency 2 2 2 9 5" xfId="36832" xr:uid="{54A0C62A-58B9-44DF-807F-0B44FAF97CA6}"/>
    <cellStyle name="Currency 2 2 3" xfId="1188" xr:uid="{F9488A0A-859E-45E8-8348-1B619992268B}"/>
    <cellStyle name="Currency 2 2 3 2" xfId="4254" xr:uid="{F6C3E427-5684-41A6-8578-4692A68F1966}"/>
    <cellStyle name="Currency 2 2 3 2 2" xfId="10485" xr:uid="{4E3709AE-D01B-45A1-B3CB-6D1C0F95982A}"/>
    <cellStyle name="Currency 2 2 3 2 2 2" xfId="24848" xr:uid="{ABFC4A40-50FA-4816-BB98-D7FDD1E8B721}"/>
    <cellStyle name="Currency 2 2 3 2 3" xfId="16583" xr:uid="{6BF7A9D2-6D07-42E9-8BFD-7EA135C57276}"/>
    <cellStyle name="Currency 2 2 3 2 4" xfId="30942" xr:uid="{6C9338C3-0D6B-4B86-9D82-627346E43264}"/>
    <cellStyle name="Currency 2 2 3 2 5" xfId="37036" xr:uid="{18F1721B-9B9A-412D-BDDE-B9B788CFD8BB}"/>
    <cellStyle name="Currency 2 2 3 3" xfId="7452" xr:uid="{9A3D1162-E893-45AF-9206-018D9777881D}"/>
    <cellStyle name="Currency 2 2 3 3 2" xfId="21814" xr:uid="{A3DA984D-CE2C-45EF-945A-ABCE7DBD5068}"/>
    <cellStyle name="Currency 2 2 3 4" xfId="13549" xr:uid="{9683654B-22FE-46A6-8BE1-CE2D8244F004}"/>
    <cellStyle name="Currency 2 2 3 5" xfId="27908" xr:uid="{73773494-C635-4373-8D56-F0B5DEA556D3}"/>
    <cellStyle name="Currency 2 2 3 6" xfId="34002" xr:uid="{9795ED62-5DCC-4C43-8A7D-66C69C13FE6A}"/>
    <cellStyle name="Currency 2 2 4" xfId="1552" xr:uid="{927F9051-A746-41E1-9A6F-C01DDA4D5694}"/>
    <cellStyle name="Currency 2 2 4 2" xfId="4626" xr:uid="{B921D57B-70C4-43AC-86E4-6126A6DD0C65}"/>
    <cellStyle name="Currency 2 2 4 2 2" xfId="10835" xr:uid="{CEDA849E-CB88-4CD7-AB34-CEF2D3DC0E84}"/>
    <cellStyle name="Currency 2 2 4 2 2 2" xfId="25198" xr:uid="{2D387AA7-B0A0-4040-B108-1FCB568A7178}"/>
    <cellStyle name="Currency 2 2 4 2 3" xfId="16933" xr:uid="{6888B5A5-D484-4198-97E2-A4BD5F50570F}"/>
    <cellStyle name="Currency 2 2 4 2 4" xfId="31292" xr:uid="{0631FD74-86BE-4557-912F-A92EABD42102}"/>
    <cellStyle name="Currency 2 2 4 2 5" xfId="37386" xr:uid="{8A2CFE11-36E3-41BA-964D-BF2FBC8636C3}"/>
    <cellStyle name="Currency 2 2 4 3" xfId="7825" xr:uid="{4F988079-1EC2-4A00-8DCF-43D5718BD64F}"/>
    <cellStyle name="Currency 2 2 4 3 2" xfId="22188" xr:uid="{B42CF810-4428-46D6-BC98-D23D7AC5CC1F}"/>
    <cellStyle name="Currency 2 2 4 4" xfId="13923" xr:uid="{B35D8018-A835-4188-BCA3-4B3DB29EC9DC}"/>
    <cellStyle name="Currency 2 2 4 5" xfId="28282" xr:uid="{73A982DC-3090-4620-B70A-D0CB8E4A431C}"/>
    <cellStyle name="Currency 2 2 4 6" xfId="34376" xr:uid="{811E6895-49B9-41CB-BAE4-F96FC5741D73}"/>
    <cellStyle name="Currency 2 2 5" xfId="1922" xr:uid="{BA8D7342-C7DB-46E9-8BE9-DE2CC80F4AC7}"/>
    <cellStyle name="Currency 2 2 5 2" xfId="4999" xr:uid="{7853E258-58FA-4DC4-AD12-208118AD9A54}"/>
    <cellStyle name="Currency 2 2 5 2 2" xfId="11209" xr:uid="{70ADE6E2-CC15-468F-B65B-156F67974EBB}"/>
    <cellStyle name="Currency 2 2 5 2 2 2" xfId="25572" xr:uid="{F8C1D66F-1A72-4908-A250-9DF4CAFF5D42}"/>
    <cellStyle name="Currency 2 2 5 2 3" xfId="17307" xr:uid="{F427AC2E-292C-4609-80FB-8B2504CA6EDD}"/>
    <cellStyle name="Currency 2 2 5 2 4" xfId="31666" xr:uid="{60DA31FB-5FBC-439B-9E30-E23233477FFD}"/>
    <cellStyle name="Currency 2 2 5 2 5" xfId="37760" xr:uid="{B49FF1BB-8B68-4B56-B52A-F94CA3D8D53E}"/>
    <cellStyle name="Currency 2 2 5 3" xfId="8199" xr:uid="{BBF3EE39-3DC4-4618-9AFF-8658A974792E}"/>
    <cellStyle name="Currency 2 2 5 3 2" xfId="22562" xr:uid="{93FCD4B9-FB7E-4652-B701-BBEDEBB422F8}"/>
    <cellStyle name="Currency 2 2 5 4" xfId="14297" xr:uid="{73FE8E4D-AA65-4F8C-BA0F-DEA49D79F6CA}"/>
    <cellStyle name="Currency 2 2 5 5" xfId="28656" xr:uid="{961625D4-D80B-4798-9408-DFF7C48042CC}"/>
    <cellStyle name="Currency 2 2 5 6" xfId="34750" xr:uid="{03C6260D-93CB-4336-B245-6102C79B6BEA}"/>
    <cellStyle name="Currency 2 2 6" xfId="2295" xr:uid="{8C3D2743-026A-4244-B5BC-8889F1CB3A14}"/>
    <cellStyle name="Currency 2 2 6 2" xfId="5373" xr:uid="{F2937A39-6B7D-4414-866A-4D92E5072327}"/>
    <cellStyle name="Currency 2 2 6 2 2" xfId="11583" xr:uid="{25A79F88-77A9-41D3-B936-F163243533BF}"/>
    <cellStyle name="Currency 2 2 6 2 2 2" xfId="25946" xr:uid="{53757E68-9592-4686-BF29-33BFDE9D6034}"/>
    <cellStyle name="Currency 2 2 6 2 3" xfId="17681" xr:uid="{E7196392-225A-436D-A8E8-A9F14C5ED469}"/>
    <cellStyle name="Currency 2 2 6 2 4" xfId="32040" xr:uid="{829891B9-1D0F-41AF-BE12-2065E5546F87}"/>
    <cellStyle name="Currency 2 2 6 2 5" xfId="38134" xr:uid="{50592182-1EB5-4C88-B5FA-BF6FC5EB53BB}"/>
    <cellStyle name="Currency 2 2 6 3" xfId="8573" xr:uid="{C92640FA-3EEA-4FDE-BBD9-9CEEA3317DF9}"/>
    <cellStyle name="Currency 2 2 6 3 2" xfId="22936" xr:uid="{46D33216-B55E-48C4-B03B-D2CD42287BDC}"/>
    <cellStyle name="Currency 2 2 6 4" xfId="14671" xr:uid="{8F0364AB-58A4-4FB7-8730-01AF077620A4}"/>
    <cellStyle name="Currency 2 2 6 5" xfId="29030" xr:uid="{D15CE27B-5C39-4506-9D59-00E51E5A98EE}"/>
    <cellStyle name="Currency 2 2 6 6" xfId="35124" xr:uid="{D92FF973-E82B-443A-8CF7-1552D5B39846}"/>
    <cellStyle name="Currency 2 2 7" xfId="2668" xr:uid="{20E45EAD-1E74-49EA-A91D-C79F8228C9F7}"/>
    <cellStyle name="Currency 2 2 7 2" xfId="5747" xr:uid="{FED836FF-4E39-49B9-8B06-2075F61D80D5}"/>
    <cellStyle name="Currency 2 2 7 2 2" xfId="11957" xr:uid="{1F863B66-1196-4B70-A535-4C9A645510C2}"/>
    <cellStyle name="Currency 2 2 7 2 2 2" xfId="26320" xr:uid="{5E19CF98-5A97-4605-85AD-F045A1FE39C3}"/>
    <cellStyle name="Currency 2 2 7 2 3" xfId="18055" xr:uid="{1F726CD9-3D55-4648-805B-1AB09950495D}"/>
    <cellStyle name="Currency 2 2 7 2 4" xfId="32414" xr:uid="{BE300408-B291-4DB2-BB11-EF1C140FC237}"/>
    <cellStyle name="Currency 2 2 7 2 5" xfId="38508" xr:uid="{026A46AF-73CD-4353-BB30-F4CE81CF4507}"/>
    <cellStyle name="Currency 2 2 7 3" xfId="8947" xr:uid="{69A9920E-31E8-439F-ABE4-0797974D12E6}"/>
    <cellStyle name="Currency 2 2 7 3 2" xfId="23310" xr:uid="{C80FE1F4-A2D0-4A64-982A-18BAABBAA43B}"/>
    <cellStyle name="Currency 2 2 7 4" xfId="15045" xr:uid="{D41067EE-FF61-4B7C-9D71-F78AD382210A}"/>
    <cellStyle name="Currency 2 2 7 5" xfId="29404" xr:uid="{16E97A97-2B98-4BD6-931F-DFB8A697B342}"/>
    <cellStyle name="Currency 2 2 7 6" xfId="35498" xr:uid="{9F08561A-7962-4869-9D1A-A90EE2B859F7}"/>
    <cellStyle name="Currency 2 2 8" xfId="3042" xr:uid="{19C88CC0-6239-4FC8-B4FB-7A01CD6D96FD}"/>
    <cellStyle name="Currency 2 2 8 2" xfId="6121" xr:uid="{62D45032-13F4-4412-B266-4F23F5917973}"/>
    <cellStyle name="Currency 2 2 8 2 2" xfId="12331" xr:uid="{CDF66C4C-A370-4960-A14A-2A11CDD164A1}"/>
    <cellStyle name="Currency 2 2 8 2 2 2" xfId="26694" xr:uid="{9675EFD5-9FAE-44EC-A937-7D0E280C526F}"/>
    <cellStyle name="Currency 2 2 8 2 3" xfId="18429" xr:uid="{41D04A52-DDB6-4A67-B532-BFE5FE098EBE}"/>
    <cellStyle name="Currency 2 2 8 2 4" xfId="32788" xr:uid="{029B2230-051A-4A79-B3CD-71F8CE9F4ED7}"/>
    <cellStyle name="Currency 2 2 8 2 5" xfId="38882" xr:uid="{EA1E323A-4A32-42F1-85E5-5B9B841B73A4}"/>
    <cellStyle name="Currency 2 2 8 3" xfId="9321" xr:uid="{7BC72933-9B61-41FF-A937-8A4624C6331F}"/>
    <cellStyle name="Currency 2 2 8 3 2" xfId="23684" xr:uid="{E8B55B02-4206-4C67-8B1D-1B824155BF51}"/>
    <cellStyle name="Currency 2 2 8 4" xfId="15419" xr:uid="{9BC31786-457E-4961-86D6-0639C32B2AFD}"/>
    <cellStyle name="Currency 2 2 8 5" xfId="29778" xr:uid="{2F9B73BC-5F50-4A86-9482-0046B55F696D}"/>
    <cellStyle name="Currency 2 2 8 6" xfId="35872" xr:uid="{8B5027D4-4226-4D8D-8241-955A9198E671}"/>
    <cellStyle name="Currency 2 2 9" xfId="3418" xr:uid="{DC517296-21FB-41E1-9A75-2EFD23EA303C}"/>
    <cellStyle name="Currency 2 2 9 2" xfId="6497" xr:uid="{4DB940C2-F90D-4B01-96C9-A4870D310EE5}"/>
    <cellStyle name="Currency 2 2 9 2 2" xfId="12706" xr:uid="{F6528E96-07B7-4C8A-8A71-400A05129C54}"/>
    <cellStyle name="Currency 2 2 9 2 2 2" xfId="27069" xr:uid="{6A8D0472-9DDB-420D-8DBA-A3B3C0177397}"/>
    <cellStyle name="Currency 2 2 9 2 3" xfId="18804" xr:uid="{6DB673AB-8768-4D57-A756-A66CA7DF7268}"/>
    <cellStyle name="Currency 2 2 9 2 4" xfId="33163" xr:uid="{5134511F-CA2A-414E-A9D0-F296FEEDD5D4}"/>
    <cellStyle name="Currency 2 2 9 2 5" xfId="39257" xr:uid="{C0ECA650-2096-427F-95DA-91C3C55F8A64}"/>
    <cellStyle name="Currency 2 2 9 3" xfId="9697" xr:uid="{B344B3D2-7082-43A5-8A16-EA31787AF609}"/>
    <cellStyle name="Currency 2 2 9 3 2" xfId="24060" xr:uid="{3B0E69F6-AFFC-4F3B-84A9-D996FBE6185C}"/>
    <cellStyle name="Currency 2 2 9 4" xfId="15795" xr:uid="{70A3600B-6BA3-42BC-922D-4FAABD9062F5}"/>
    <cellStyle name="Currency 2 2 9 5" xfId="30154" xr:uid="{7F8E6FCB-F43D-42CF-9C33-111163DAB6DC}"/>
    <cellStyle name="Currency 2 2 9 6" xfId="36248" xr:uid="{05AC68DF-1995-45D4-86C8-6009355CEFA9}"/>
    <cellStyle name="Currency 2 3" xfId="40533" xr:uid="{B9E662F2-318F-46F8-BE72-BB0DE56FA9BD}"/>
    <cellStyle name="Currency 2 4" xfId="40521" xr:uid="{07B486AF-0B2C-47EE-A3D5-44722D50BB2C}"/>
    <cellStyle name="Currency`" xfId="40879" xr:uid="{B63148F0-0A2E-475C-870C-16297DF08BED}"/>
    <cellStyle name="Currency` 2" xfId="41629" xr:uid="{EFE07F9E-D4DC-4451-AE76-51A0F29B11C3}"/>
    <cellStyle name="Currency0" xfId="40880" xr:uid="{CE0CF9DF-B188-42F4-ABD1-602139F82447}"/>
    <cellStyle name="Currency1" xfId="40881" xr:uid="{845A114A-8CFC-46C4-9875-4B3975522A09}"/>
    <cellStyle name="Date" xfId="40882" xr:uid="{9D4A2850-0694-40F1-A718-C968EDCB3E61}"/>
    <cellStyle name="Dollar (zero dec)" xfId="40883" xr:uid="{78E3ABBF-3C7D-4DB0-820B-41285B68FC4A}"/>
    <cellStyle name="E&amp;Y House" xfId="40884" xr:uid="{D766AD96-730A-4EE4-8CC5-C3B404CB8961}"/>
    <cellStyle name="Excel Built-in Comma" xfId="2" xr:uid="{00000000-0005-0000-0000-000001000000}"/>
    <cellStyle name="Excel Built-in Comma 2" xfId="76" xr:uid="{2EC6C87E-A726-4180-9549-212BE37F3ACB}"/>
    <cellStyle name="Explanatory Text" xfId="48" builtinId="53" customBuiltin="1"/>
    <cellStyle name="Explanatory Text 2" xfId="40885" xr:uid="{1CF87F71-73E4-4858-BFB4-F71467E7D2F6}"/>
    <cellStyle name="Explanatory Text 2 2" xfId="40886" xr:uid="{04C50396-D60D-478D-B237-4AE920DB334E}"/>
    <cellStyle name="Explanatory Text 2 3" xfId="46505" xr:uid="{13E30D43-6CC3-4058-978B-0B88CF456C36}"/>
    <cellStyle name="Explanatory Text 2 4" xfId="46614" xr:uid="{6E848BC7-83BA-43A1-BB12-F451FFD8090C}"/>
    <cellStyle name="Explanatory Text 3" xfId="46583" xr:uid="{8A4CE103-D87E-4862-993B-EE72C6EEC4DF}"/>
    <cellStyle name="Explanatory Text 3 2" xfId="40887" xr:uid="{EDBFF385-798D-4C0E-9203-31BE047A9A16}"/>
    <cellStyle name="Explanatory Text 4 2" xfId="40888" xr:uid="{2361860D-D87A-4C31-992F-1299966318E0}"/>
    <cellStyle name="Explanatory Text 5 2" xfId="40889" xr:uid="{C7A3B8A5-DA0D-4998-9A2C-F8471AE20676}"/>
    <cellStyle name="Explanatory Text 6 2" xfId="40890" xr:uid="{C94F2577-BC50-408D-A2B3-FE94C9CA025F}"/>
    <cellStyle name="Explanatory Text 7" xfId="40891" xr:uid="{571C379D-B163-493D-AEF0-B06CB6ED0409}"/>
    <cellStyle name="Fixed" xfId="40892" xr:uid="{15783519-9101-4686-9BE7-F6127C6FC691}"/>
    <cellStyle name="Followed Hyperlink" xfId="18" xr:uid="{52968B96-A3BB-420B-B2FB-B5B77043D05A}"/>
    <cellStyle name="Followed Hyperlink 2" xfId="165" xr:uid="{2E89A39D-7ABF-48AF-A10C-96BF73DBFFEA}"/>
    <cellStyle name="Followed Hyperlink 2 2" xfId="528" xr:uid="{A7E2D1D6-2240-4A95-99E3-BC02F9CDB813}"/>
    <cellStyle name="Followed Hyperlink 2 2 2" xfId="44753" xr:uid="{77C21B57-FFC9-4666-838F-F8B09F9479E4}"/>
    <cellStyle name="Followed Hyperlink 2 3" xfId="574" xr:uid="{432FD7E1-8BB6-4161-BEDE-1F05CC11AEA4}"/>
    <cellStyle name="Followed Hyperlink 2 3 2" xfId="40538" xr:uid="{106553BE-3511-4990-9197-82294EAFC242}"/>
    <cellStyle name="Followed Hyperlink 2 4" xfId="738" xr:uid="{F8672808-8726-4B44-8227-AD60AA49C70D}"/>
    <cellStyle name="Followed Hyperlink 3" xfId="148" xr:uid="{7BE99600-DBFD-45B1-8695-104602BEA648}"/>
    <cellStyle name="Followed Hyperlink 3 2" xfId="540" xr:uid="{10D4C0C7-1907-49A2-8531-AE5C9B7A9928}"/>
    <cellStyle name="Followed Hyperlink 3 2 2" xfId="44775" xr:uid="{797E691F-94BD-4A2F-94DB-073A13F839E1}"/>
    <cellStyle name="Followed Hyperlink 3 3" xfId="39611" xr:uid="{132A8308-5BF5-4F0E-BE64-D93E09F0D66D}"/>
    <cellStyle name="Followed Hyperlink 3 4" xfId="46489" xr:uid="{FF4C7C73-B1E7-4EE2-8E94-C8D35D039916}"/>
    <cellStyle name="Followed Hyperlink 4" xfId="106" xr:uid="{BF80F978-988B-4CC7-8EA6-709FD3246EA4}"/>
    <cellStyle name="Followed Hyperlink 4 2" xfId="759" xr:uid="{06B9E91B-770B-4D49-9FA1-52E0DEA37CF4}"/>
    <cellStyle name="Followed Hyperlink 4 3" xfId="46487" xr:uid="{DF5D970A-DA3F-412A-B4F3-890F668C8BEF}"/>
    <cellStyle name="Followed Hyperlink 5" xfId="39660" xr:uid="{2465510C-EAAB-47BC-B57A-87510587021C}"/>
    <cellStyle name="Followed Hyperlink 5 2" xfId="40496" xr:uid="{FBD29458-6844-42D1-8DE1-5D203F84FC90}"/>
    <cellStyle name="Followed Hyperlink 5 3" xfId="46484" xr:uid="{999BCF72-1204-4AD7-A38C-0318546EE314}"/>
    <cellStyle name="Followed Hyperlink 6" xfId="40037" xr:uid="{9CFC7446-B8F0-413D-AEDD-3C875805D3EC}"/>
    <cellStyle name="Footer SBILogo1" xfId="40893" xr:uid="{0C684B57-1F6F-48E1-9AED-D1310CF4B653}"/>
    <cellStyle name="Footer SBILogo2" xfId="40894" xr:uid="{4BFDB52E-2E87-4466-B754-F3F007A99326}"/>
    <cellStyle name="Footnote" xfId="40895" xr:uid="{260C96F2-0169-42D3-8B60-05E59CE2AA49}"/>
    <cellStyle name="Footnote Reference" xfId="40896" xr:uid="{ADB62E07-3B28-48D9-8BC1-5068CD6B73AE}"/>
    <cellStyle name="Footnote_Becl-W.PaperYE" xfId="40897" xr:uid="{A28D06DE-8343-4C4B-80CD-5993A8CFC4DD}"/>
    <cellStyle name="Good" xfId="39" builtinId="26" customBuiltin="1"/>
    <cellStyle name="Good 2" xfId="40631" xr:uid="{6A9CAEEE-BF79-42F4-9E7D-322B68CE8755}"/>
    <cellStyle name="Good 2 2" xfId="40898" xr:uid="{8D35945C-B39A-417A-BA95-EA394DB1EA83}"/>
    <cellStyle name="Good 2 3" xfId="46496" xr:uid="{7B1A594B-793C-4C72-9842-C279DCE9652F}"/>
    <cellStyle name="Good 2 4" xfId="46604" xr:uid="{3B6E6EC0-22BE-4EFC-8FE9-128A53CD5325}"/>
    <cellStyle name="Good 3" xfId="46584" xr:uid="{CFF3266F-B206-4BCD-84B9-0397C7E8DE9C}"/>
    <cellStyle name="Good 3 2" xfId="40899" xr:uid="{2FE25700-AD72-4208-A581-3B8F475D3C81}"/>
    <cellStyle name="Good 4 2" xfId="40900" xr:uid="{0CBB44B7-BF7D-4898-BAB0-D5ED90D100B0}"/>
    <cellStyle name="Good 5 2" xfId="40901" xr:uid="{7DA7D2BD-65BC-4BCF-B626-E87C7939F0E2}"/>
    <cellStyle name="Good 6 2" xfId="40902" xr:uid="{A0884A61-4992-4AC3-BFB1-8D8859FD9B76}"/>
    <cellStyle name="Good 7" xfId="40903" xr:uid="{6B917964-38F7-4E78-B6C3-1FC9BAA5F079}"/>
    <cellStyle name="Grey" xfId="40904" xr:uid="{77F6E8C8-52E7-4180-B0A5-7EA0982B0C0B}"/>
    <cellStyle name="Header" xfId="40905" xr:uid="{48C9C67D-B7BB-41C7-89A7-25724AC6E198}"/>
    <cellStyle name="Header Draft Stamp" xfId="40906" xr:uid="{36291FB9-17B1-4F90-9A28-FD99207ED2B5}"/>
    <cellStyle name="Header_Becl-W.PaperYE" xfId="40907" xr:uid="{E6EC7F00-76FA-4177-B94D-B73AAF2824B5}"/>
    <cellStyle name="Header1" xfId="40908" xr:uid="{66B513BD-76BA-4DB5-A0C6-2A8FC9A0806B}"/>
    <cellStyle name="Header1 2" xfId="41630" xr:uid="{599BC4C1-7AD4-40F4-B917-EF6A03DB88EA}"/>
    <cellStyle name="Header2" xfId="40909" xr:uid="{E2CB98D7-F003-47C3-B169-B59EB6E0A2FA}"/>
    <cellStyle name="Header2 2" xfId="40910" xr:uid="{3629A335-8664-4B04-8B7B-E82B0017836C}"/>
    <cellStyle name="Header2 2 2" xfId="41402" xr:uid="{6DA5389F-8368-41B5-AEBF-3A87F2905F92}"/>
    <cellStyle name="Header2 2 2 2" xfId="41896" xr:uid="{4FC0EC8B-5D15-4BF2-B2DA-2D95EB074C4E}"/>
    <cellStyle name="Header2 2 2 2 2" xfId="41997" xr:uid="{A519DA49-2439-4777-9418-A7E26A985687}"/>
    <cellStyle name="Header2 2 2 2 2 2" xfId="45837" xr:uid="{1A35AF70-072B-43CE-8B38-9440F2C7A543}"/>
    <cellStyle name="Header2 2 2 2 2 3" xfId="45852" xr:uid="{D5FF6241-B9D2-4894-9054-3AD7AC61FCF8}"/>
    <cellStyle name="Header2 2 2 2 2 4" xfId="45876" xr:uid="{67690FF9-FC66-41E3-817A-0211019BF880}"/>
    <cellStyle name="Header2 2 2 2 2 5" xfId="45720" xr:uid="{01456945-7149-4D08-A6B7-C82B9849103B}"/>
    <cellStyle name="Header2 2 2 2 3" xfId="45820" xr:uid="{A4BAE4A2-C32F-432F-AC61-FCFAECFFD727}"/>
    <cellStyle name="Header2 2 2 2 4" xfId="45752" xr:uid="{7E43CC6D-2FA0-436B-8CE9-9EA6EE94A66A}"/>
    <cellStyle name="Header2 2 2 2 5" xfId="45860" xr:uid="{54A10256-B35C-49A8-BF2A-7ACA4FF2CA80}"/>
    <cellStyle name="Header2 2 2 2 6" xfId="45628" xr:uid="{0EC8AAB8-60C9-424F-BEFA-CB43CE584DEB}"/>
    <cellStyle name="Header2 2 2 3" xfId="45786" xr:uid="{671E9964-3D4C-4CE6-9247-CE85B98C4102}"/>
    <cellStyle name="Header2 2 2 4" xfId="45807" xr:uid="{75D7AC04-7C1D-4B6A-98C2-867B2842808C}"/>
    <cellStyle name="Header2 2 2 5" xfId="45763" xr:uid="{51B5503E-3783-431B-9B37-D174400FFCD2}"/>
    <cellStyle name="Header2 2 2 6" xfId="45183" xr:uid="{8CE29963-08F7-44C5-B738-CBA90E74DDB7}"/>
    <cellStyle name="Header2 2 3" xfId="41632" xr:uid="{CB4D1A5A-FF47-40C4-884C-19E32FBC3FCC}"/>
    <cellStyle name="Header2 2 3 2" xfId="41988" xr:uid="{26E3D56D-E31E-4B8C-961C-5456D38FF2C6}"/>
    <cellStyle name="Header2 2 3 2 2" xfId="42917" xr:uid="{19A61BBB-5BB8-4BDA-8D50-7F5223DFDD55}"/>
    <cellStyle name="Header2 2 3 2 2 2" xfId="45828" xr:uid="{25FCDD89-EFCC-4CA4-A11F-AFD67F5D8D78}"/>
    <cellStyle name="Header2 2 3 2 3" xfId="45867" xr:uid="{4EC0332C-B21A-4BA2-B586-48D788CB9ED1}"/>
    <cellStyle name="Header2 2 3 3" xfId="45800" xr:uid="{6D007EE2-E568-40B5-AEB8-C1B89B0EA025}"/>
    <cellStyle name="Header2 2 3 4" xfId="45781" xr:uid="{EB4A5044-1A0D-4FAC-82C1-11D8222E380B}"/>
    <cellStyle name="Header2 2 3 5" xfId="45791" xr:uid="{7CE38E4B-B0DC-437A-9028-E9DC20BE448F}"/>
    <cellStyle name="Header2 2 3 6" xfId="45365" xr:uid="{EFCB50B1-A6B8-41FC-BDE8-E9BEE5ADC0EC}"/>
    <cellStyle name="Header2 2 4" xfId="42143" xr:uid="{304B0A80-4825-4A3D-AD0A-4749E3779E25}"/>
    <cellStyle name="Header2 3" xfId="41401" xr:uid="{8231EEFC-5E87-410B-958D-C4071B9408B3}"/>
    <cellStyle name="Header2 3 2" xfId="41895" xr:uid="{A7EE016C-C568-49C0-BB79-70858F709ECB}"/>
    <cellStyle name="Header2 3 2 2" xfId="41996" xr:uid="{D58FCAEC-AB4E-4E72-9BD3-3A6CF6524149}"/>
    <cellStyle name="Header2 3 2 2 2" xfId="45836" xr:uid="{0AE1E421-3875-41DD-9556-869402D8A650}"/>
    <cellStyle name="Header2 3 2 2 3" xfId="45851" xr:uid="{7EA8E148-76AA-4977-8B78-A5AB1DDA41CD}"/>
    <cellStyle name="Header2 3 2 2 4" xfId="45875" xr:uid="{BD6159C0-411F-4F99-BD54-68129DCF5530}"/>
    <cellStyle name="Header2 3 2 2 5" xfId="45719" xr:uid="{82FBE877-B105-49A3-9E1B-7B972079A421}"/>
    <cellStyle name="Header2 3 2 3" xfId="45819" xr:uid="{172739F2-3117-44A3-8426-145F5C562E45}"/>
    <cellStyle name="Header2 3 2 4" xfId="45753" xr:uid="{5E173583-961C-4187-842F-A864EC8D1268}"/>
    <cellStyle name="Header2 3 2 5" xfId="45859" xr:uid="{9D946AB0-707D-4443-8832-0CB837D89118}"/>
    <cellStyle name="Header2 3 2 6" xfId="45627" xr:uid="{F226B6C2-F1B3-4439-9A6A-5BF8DEDE1DF5}"/>
    <cellStyle name="Header2 3 3" xfId="45785" xr:uid="{0ECB86F6-1D21-4D5E-B42D-D4AD61C131FD}"/>
    <cellStyle name="Header2 3 4" xfId="45778" xr:uid="{D8C61F91-AEB3-44EF-8FA0-8847D4F15885}"/>
    <cellStyle name="Header2 3 5" xfId="45795" xr:uid="{EBEC1435-BB72-41E1-93DF-A98A5854336F}"/>
    <cellStyle name="Header2 3 6" xfId="45182" xr:uid="{BC0B1BE3-DE41-496A-A70E-7BF010AECC62}"/>
    <cellStyle name="Header2 4" xfId="41631" xr:uid="{DEA4A8B3-B1AC-4169-98C7-85A79C4576ED}"/>
    <cellStyle name="Header2 4 2" xfId="41987" xr:uid="{F317081D-3E00-43C3-92A5-8DA52DD3F12D}"/>
    <cellStyle name="Header2 4 2 2" xfId="42916" xr:uid="{69C44054-665A-41F9-A0AE-843432797E12}"/>
    <cellStyle name="Header2 4 2 2 2" xfId="45827" xr:uid="{7AC35E06-A7D4-46BC-BBB7-8B1D6214617A}"/>
    <cellStyle name="Header2 4 2 3" xfId="45866" xr:uid="{CDBE947C-566D-415C-AE6E-2A4F5DB1793B}"/>
    <cellStyle name="Header2 4 3" xfId="45799" xr:uid="{F829EEDF-38BE-477F-A37F-49C557EC0393}"/>
    <cellStyle name="Header2 4 4" xfId="45813" xr:uid="{A795A335-DC7A-48FE-B480-307927B1751F}"/>
    <cellStyle name="Header2 4 5" xfId="45770" xr:uid="{D3C91FB5-ADD7-4E01-B348-49A18F08ADFC}"/>
    <cellStyle name="Header2 4 6" xfId="45364" xr:uid="{8F93A30C-C57E-46F2-B724-A8B98EA1F662}"/>
    <cellStyle name="Header2 5" xfId="42142" xr:uid="{76EC4E6F-4695-4570-A35B-06C661D2321F}"/>
    <cellStyle name="Heading" xfId="46849" xr:uid="{31D8DE0F-88A7-4A13-9C0D-78382FF17738}"/>
    <cellStyle name="Heading 1" xfId="35" builtinId="16" customBuiltin="1"/>
    <cellStyle name="Heading 1 2" xfId="40911" xr:uid="{7D94C57F-5107-48D5-8FED-3CAA154733AD}"/>
    <cellStyle name="Heading 1 2 2" xfId="40912" xr:uid="{14218AF4-D7C1-442E-A277-5702BFB6F7D8}"/>
    <cellStyle name="Heading 1 2 3" xfId="46492" xr:uid="{42EA5DA2-A71B-41D5-9664-B77BB3BB6A27}"/>
    <cellStyle name="Heading 1 2 4" xfId="46600" xr:uid="{E572D038-05B4-4E27-BFE6-31E8CCD17F15}"/>
    <cellStyle name="Heading 1 3" xfId="46585" xr:uid="{81F78CC8-ACB6-4B3B-A86C-D11045610055}"/>
    <cellStyle name="Heading 1 3 2" xfId="40913" xr:uid="{84E34F09-D11A-4104-AF2F-CF133E68810C}"/>
    <cellStyle name="Heading 1 4 2" xfId="40914" xr:uid="{9C956BAE-B50E-46F5-8715-1EA6B37046B4}"/>
    <cellStyle name="Heading 1 5 2" xfId="40915" xr:uid="{2C090CD9-24C0-4E32-A626-5FF853A01D27}"/>
    <cellStyle name="Heading 1 6 2" xfId="40916" xr:uid="{650866FB-5672-4018-9017-20A83E0025DD}"/>
    <cellStyle name="Heading 1 7" xfId="40917" xr:uid="{0074DD93-7653-4725-8DD6-325FF08DDE24}"/>
    <cellStyle name="Heading 1 Above" xfId="40918" xr:uid="{CAAB8895-AB22-40F3-93D4-CB4423AABB52}"/>
    <cellStyle name="Heading 1+" xfId="40919" xr:uid="{7707D8FA-EFD9-4BA8-A2C4-40655762F914}"/>
    <cellStyle name="Heading 2" xfId="36" builtinId="17" customBuiltin="1"/>
    <cellStyle name="Heading 2 2" xfId="40920" xr:uid="{E879BAD0-F68F-4020-9AD4-0920E6F8C002}"/>
    <cellStyle name="Heading 2 2 2" xfId="40921" xr:uid="{CF65C223-30B1-4BE7-B65B-B4EF10D1D06A}"/>
    <cellStyle name="Heading 2 2 3" xfId="46493" xr:uid="{74D58B30-3818-4623-8BCF-D0EFDB83722F}"/>
    <cellStyle name="Heading 2 2 4" xfId="46601" xr:uid="{30682AC6-FC25-4725-8CF5-3E94DFF140CF}"/>
    <cellStyle name="Heading 2 3" xfId="46586" xr:uid="{0F02C053-6F65-4D3F-B0F8-CE9556B18B15}"/>
    <cellStyle name="Heading 2 3 2" xfId="40922" xr:uid="{37D5CCD1-3471-4B16-8D40-4143D8EC7C88}"/>
    <cellStyle name="Heading 2 4 2" xfId="40923" xr:uid="{D5CE2FDD-9EF5-4E17-9819-587E6A6D8411}"/>
    <cellStyle name="Heading 2 5 2" xfId="40924" xr:uid="{FF56019B-A01A-4D7E-88C6-44D92F53BE93}"/>
    <cellStyle name="Heading 2 6 2" xfId="40925" xr:uid="{2F7F6363-3469-4E5C-823D-BCFA9BB9ADF6}"/>
    <cellStyle name="Heading 2 7" xfId="40926" xr:uid="{F37083C4-F7E3-4509-A3D5-B53AEA448F74}"/>
    <cellStyle name="Heading 2 Below" xfId="40927" xr:uid="{296C7C23-6051-4CF4-B975-792E3457BB41}"/>
    <cellStyle name="Heading 2+" xfId="40928" xr:uid="{5E16401C-5668-48E9-8E44-7E6B39BCC7B5}"/>
    <cellStyle name="Heading 3" xfId="37" builtinId="18" customBuiltin="1"/>
    <cellStyle name="Heading 3 2" xfId="40929" xr:uid="{580753BD-21B7-45BB-AC3A-B312E3107E5A}"/>
    <cellStyle name="Heading 3 2 2" xfId="40930" xr:uid="{2E60F74F-D133-4F22-87CA-F130FD740843}"/>
    <cellStyle name="Heading 3 2 3" xfId="46494" xr:uid="{8DBE13EB-B24C-4CC6-9FAD-5B5715908785}"/>
    <cellStyle name="Heading 3 2 4" xfId="46602" xr:uid="{410EA535-026E-4DE0-8ECE-6B9D007C4527}"/>
    <cellStyle name="Heading 3 3" xfId="46587" xr:uid="{98AFA20E-F9F3-4DC0-B1DF-25EEB2ADBEC5}"/>
    <cellStyle name="Heading 3 3 2" xfId="40931" xr:uid="{0A2ACADF-5581-4AF4-8246-DF0FEF97E3C5}"/>
    <cellStyle name="Heading 3 4 2" xfId="40932" xr:uid="{49A9BA5A-D1D2-47D6-B4F5-B591DB42F834}"/>
    <cellStyle name="Heading 3 5 2" xfId="40933" xr:uid="{1D91A732-009B-4643-B264-11581632A7DD}"/>
    <cellStyle name="Heading 3 6 2" xfId="40934" xr:uid="{50EFEA95-4E05-4C9D-B09F-7EEA291CD72F}"/>
    <cellStyle name="Heading 3 7" xfId="40935" xr:uid="{EE8615E5-EFFE-4B82-8763-F94CE4F6BBFE}"/>
    <cellStyle name="Heading 3+" xfId="40936" xr:uid="{05F835EE-09E1-437C-B8D8-2F3864768370}"/>
    <cellStyle name="Heading 4" xfId="38" builtinId="19" customBuiltin="1"/>
    <cellStyle name="Heading 4 2" xfId="40937" xr:uid="{3F6DA191-6C01-4A84-A3F8-EA63B33ED5B7}"/>
    <cellStyle name="Heading 4 2 2" xfId="40938" xr:uid="{197BEA37-BE0F-406C-A27C-BFED85C25C31}"/>
    <cellStyle name="Heading 4 2 3" xfId="46495" xr:uid="{71DFA4F9-8694-4E01-BCF0-18EE1AFFDC25}"/>
    <cellStyle name="Heading 4 2 4" xfId="46603" xr:uid="{C979DA0B-F518-4D3A-B351-F1752742C043}"/>
    <cellStyle name="Heading 4 3" xfId="46588" xr:uid="{14C34232-9A52-48D3-92F8-26B32BA03C25}"/>
    <cellStyle name="Heading 4 3 2" xfId="40939" xr:uid="{03D6F8A0-AC39-4798-956B-ACBC4DADEC9C}"/>
    <cellStyle name="Heading 4 4 2" xfId="40940" xr:uid="{C49761F9-C8FC-472E-8DCE-0E19D9E82287}"/>
    <cellStyle name="Heading 4 5 2" xfId="40941" xr:uid="{22815B2F-4F42-4FAC-97AA-E8679709688E}"/>
    <cellStyle name="Heading 4 6 2" xfId="40942" xr:uid="{0BCA8F53-3DD4-462F-8905-82AC6A163948}"/>
    <cellStyle name="Heading 4 7" xfId="40943" xr:uid="{FC14AA3C-C748-43BD-826B-9860569EEB23}"/>
    <cellStyle name="Hyperlink" xfId="17" builtinId="8" customBuiltin="1"/>
    <cellStyle name="Hyperlink 10" xfId="87" xr:uid="{E1F8C4DD-3495-4605-901C-FDEEBBCCCAE2}"/>
    <cellStyle name="Hyperlink 2" xfId="84" xr:uid="{6E447E71-D476-479C-94B1-091AB418E822}"/>
    <cellStyle name="Hyperlink 2 10" xfId="46553" xr:uid="{9956F0D5-428A-4027-A22B-4847228EF1EA}"/>
    <cellStyle name="Hyperlink 2 2" xfId="125" xr:uid="{1CF0FEF9-B737-4F5F-839C-52036C145DA1}"/>
    <cellStyle name="Hyperlink 2 2 2" xfId="195" xr:uid="{AB7C0445-70CF-45AA-93E0-7C63E22CE159}"/>
    <cellStyle name="Hyperlink 2 2 2 2" xfId="44755" xr:uid="{8B5D04AA-D302-4DBA-BADD-0C68F41483CE}"/>
    <cellStyle name="Hyperlink 2 2 3" xfId="538" xr:uid="{1559DE4C-F511-4D1B-B4BF-ACEB8F33C319}"/>
    <cellStyle name="Hyperlink 2 2 3 2" xfId="41231" xr:uid="{4561ABFD-A103-4376-8C30-A025C89E4BD4}"/>
    <cellStyle name="Hyperlink 2 2 4" xfId="585" xr:uid="{B9D944D0-7AF3-4B66-922A-ED3E57E4E137}"/>
    <cellStyle name="Hyperlink 2 2 4 2" xfId="40049" xr:uid="{C8B5207F-44EC-4424-A398-AACF407FC3D4}"/>
    <cellStyle name="Hyperlink 2 2 5" xfId="748" xr:uid="{AD33FE53-59DF-4FBC-9C37-C098F3CFB86B}"/>
    <cellStyle name="Hyperlink 2 2 6" xfId="821" xr:uid="{0FC87F99-B0E5-443B-B4F3-0840EBFB45FA}"/>
    <cellStyle name="Hyperlink 2 3" xfId="93" xr:uid="{4D2AB51D-E192-47AF-B96F-0A36D14B4397}"/>
    <cellStyle name="Hyperlink 2 3 2" xfId="173" xr:uid="{FEE04D59-F055-4902-885F-09FB518FFB0A}"/>
    <cellStyle name="Hyperlink 2 3 2 2" xfId="44788" xr:uid="{E5248812-087C-4A69-99A8-2CE351D73EE9}"/>
    <cellStyle name="Hyperlink 2 3 3" xfId="541" xr:uid="{D89F8937-1B42-45B9-A0EF-81CA66F84377}"/>
    <cellStyle name="Hyperlink 2 3 3 2" xfId="40586" xr:uid="{7DE7F191-F86D-4E24-A542-51889FBAB79E}"/>
    <cellStyle name="Hyperlink 2 3 4" xfId="583" xr:uid="{ADEF96DB-A6EB-44E2-B1B6-5148B2B00E05}"/>
    <cellStyle name="Hyperlink 2 3 5" xfId="933" xr:uid="{052CF553-0082-4523-922B-98F8D3ED8684}"/>
    <cellStyle name="Hyperlink 2 3 6" xfId="46485" xr:uid="{701B7E2E-1728-46F2-8C51-8E5775E27452}"/>
    <cellStyle name="Hyperlink 2 4" xfId="133" xr:uid="{360DC88C-FFDC-4DA5-8811-BB204738A5D8}"/>
    <cellStyle name="Hyperlink 2 4 2" xfId="572" xr:uid="{48A2F898-A887-4E18-98B6-A6EB8E7CB32F}"/>
    <cellStyle name="Hyperlink 2 4 2 2" xfId="40539" xr:uid="{9AD07D2F-2BEB-4D5A-9489-2D19968088CB}"/>
    <cellStyle name="Hyperlink 2 4 3" xfId="39620" xr:uid="{EE43D394-58C4-459C-B043-BE25D2FE73AA}"/>
    <cellStyle name="Hyperlink 2 5" xfId="149" xr:uid="{B56EE712-E909-42A4-B757-EA5EEDDE2DEF}"/>
    <cellStyle name="Hyperlink 2 5 2" xfId="776" xr:uid="{8CDAA171-1542-41C6-94C6-4996E6CB9B48}"/>
    <cellStyle name="Hyperlink 2 6" xfId="107" xr:uid="{A0246412-6515-4C6A-B68A-4F31CC9F4060}"/>
    <cellStyle name="Hyperlink 2 6 2" xfId="760" xr:uid="{5437A60B-94F7-4FAC-AE51-5C54E8EDA544}"/>
    <cellStyle name="Hyperlink 2 6 3" xfId="40498" xr:uid="{E81BDCC3-8D1F-49F2-BD4C-56421AE89D1E}"/>
    <cellStyle name="Hyperlink 2 7" xfId="527" xr:uid="{5243C55A-1D88-4C91-B751-473F3E960283}"/>
    <cellStyle name="Hyperlink 2 8" xfId="756" xr:uid="{6D68759C-FA50-494F-B78C-C0ADC62227E5}"/>
    <cellStyle name="Hyperlink 2 9" xfId="46547" xr:uid="{4C73EB5C-9B87-4295-8131-95502B158856}"/>
    <cellStyle name="Hyperlink 3" xfId="19" xr:uid="{812C2D9D-0191-4CAA-93D0-1561998A26D0}"/>
    <cellStyle name="Hyperlink 3 2" xfId="127" xr:uid="{1D1FCAF9-7806-43F2-9CA5-2DED6D4E5AC0}"/>
    <cellStyle name="Hyperlink 3 2 2" xfId="196" xr:uid="{B8C2882C-E3C0-46D1-8840-AB9A46D9B02B}"/>
    <cellStyle name="Hyperlink 3 2 2 2" xfId="546" xr:uid="{F94A57A2-1366-45E9-8084-E0D41F975C0B}"/>
    <cellStyle name="Hyperlink 3 2 2 2 2" xfId="40097" xr:uid="{F55ECF2B-8AEC-4264-B18A-ED8E47FA538A}"/>
    <cellStyle name="Hyperlink 3 2 2 3" xfId="44809" xr:uid="{3D599E98-003F-46A3-B2D4-C564230B7320}"/>
    <cellStyle name="Hyperlink 3 2 3" xfId="537" xr:uid="{CE618021-FDDC-4830-9FCF-FFC83897BB1F}"/>
    <cellStyle name="Hyperlink 3 2 3 2" xfId="40117" xr:uid="{16697E96-E648-4C6E-A998-686328DD5181}"/>
    <cellStyle name="Hyperlink 3 2 3 3" xfId="39755" xr:uid="{451582CD-7755-4EE9-8CBB-2F4C76A5A292}"/>
    <cellStyle name="Hyperlink 3 2 4" xfId="982" xr:uid="{1EAA3B68-3D82-4587-B4F2-21F29D9170C2}"/>
    <cellStyle name="Hyperlink 3 2 4 2" xfId="41469" xr:uid="{6A9F9162-6CD8-48C0-90F2-5C7C868581DB}"/>
    <cellStyle name="Hyperlink 3 2 5" xfId="39716" xr:uid="{85DF0EEB-4755-45FD-BEC8-4B323820D7FA}"/>
    <cellStyle name="Hyperlink 3 2 6" xfId="46691" xr:uid="{6A381A50-9C4C-4B15-9AA2-053741FE0764}"/>
    <cellStyle name="Hyperlink 3 3" xfId="120" xr:uid="{5FA96BBB-D749-48D2-BF0D-B173352F9159}"/>
    <cellStyle name="Hyperlink 3 3 2" xfId="39623" xr:uid="{1C4F805A-D258-44A0-816F-4815CA06976E}"/>
    <cellStyle name="Hyperlink 3 3 2 2" xfId="41187" xr:uid="{19790B88-4BE8-42F7-862B-13EA8346185B}"/>
    <cellStyle name="Hyperlink 3 4" xfId="577" xr:uid="{458DE9DE-584A-400A-81AE-48A00A35E165}"/>
    <cellStyle name="Hyperlink 3 4 2" xfId="39646" xr:uid="{C1000C74-5E83-46C0-ABB5-689203ED2DAC}"/>
    <cellStyle name="Hyperlink 3 4 3" xfId="40525" xr:uid="{21CC3279-8E7A-4C67-ACAE-D224047A40CC}"/>
    <cellStyle name="Hyperlink 3 5" xfId="728" xr:uid="{B371101A-DFF4-4567-A0A3-A35F86BA9177}"/>
    <cellStyle name="Hyperlink 3 5 2" xfId="820" xr:uid="{56707282-F74D-48FB-B379-96D1504D4966}"/>
    <cellStyle name="Hyperlink 3 6" xfId="39685" xr:uid="{464C0F7F-BC56-4056-92F6-D481E60AF0DB}"/>
    <cellStyle name="Hyperlink 3 7" xfId="46555" xr:uid="{E478031A-EFBD-4F1F-AB9E-FB04C2C2016B}"/>
    <cellStyle name="Hyperlink 3 8" xfId="99" xr:uid="{02B4DBFC-F816-4643-8EB5-9A652B893433}"/>
    <cellStyle name="Hyperlink 4" xfId="80" xr:uid="{414623FE-804C-469B-831E-F6405730DE5B}"/>
    <cellStyle name="Hyperlink 4 2" xfId="123" xr:uid="{1E1B109A-253A-4CFC-8852-88F23547B277}"/>
    <cellStyle name="Hyperlink 4 2 2" xfId="561" xr:uid="{5B3785B5-37B9-4E24-A19E-3FE4D06AD69A}"/>
    <cellStyle name="Hyperlink 4 2 2 2" xfId="44754" xr:uid="{79EABA49-D260-4A1F-9B1B-EFE923F1FE78}"/>
    <cellStyle name="Hyperlink 4 2 3" xfId="39650" xr:uid="{E1BEB1CC-A8DD-415F-A586-CDDABC327F82}"/>
    <cellStyle name="Hyperlink 4 2 3 2" xfId="40046" xr:uid="{C20F958E-9A11-444A-93AC-160E1FAE0871}"/>
    <cellStyle name="Hyperlink 4 2 4" xfId="39717" xr:uid="{F7771460-F3DF-4B2A-AD02-4D3A6780DCE3}"/>
    <cellStyle name="Hyperlink 4 3" xfId="535" xr:uid="{6A094E38-7F01-445D-A620-BD4E0D3BD85C}"/>
    <cellStyle name="Hyperlink 4 3 2" xfId="823" xr:uid="{E8FDD5F9-21CF-4F47-BD46-E4306F252E21}"/>
    <cellStyle name="Hyperlink 4 3 3" xfId="41419" xr:uid="{26482ABE-AEAF-44AA-BD4D-C8758505B464}"/>
    <cellStyle name="Hyperlink 4 4" xfId="575" xr:uid="{D5C2E8FA-3112-4D33-8FC5-FA239C146D96}"/>
    <cellStyle name="Hyperlink 4 5" xfId="737" xr:uid="{17E61B42-6C24-4C53-8024-6EDF9C46A5E0}"/>
    <cellStyle name="Hyperlink 4 6" xfId="39690" xr:uid="{493B6803-E088-46E1-AEEE-8D6FE5D9586D}"/>
    <cellStyle name="Hyperlink 4 7" xfId="46645" xr:uid="{5458A2AD-3F20-43A7-80BF-168453ECDB5A}"/>
    <cellStyle name="Hyperlink 4 8" xfId="96" xr:uid="{3AB9B25E-D5C7-4A21-95C8-6608554D42B6}"/>
    <cellStyle name="Hyperlink 5" xfId="90" xr:uid="{E9468C40-1631-47AF-8751-51AE14EDC419}"/>
    <cellStyle name="Hyperlink 5 2" xfId="254" xr:uid="{226BB99F-3AD2-4E80-BF94-C00A802AEDCF}"/>
    <cellStyle name="Hyperlink 5 2 2" xfId="44774" xr:uid="{D4EE3F46-9D19-40AB-BE3B-7A52C433BF41}"/>
    <cellStyle name="Hyperlink 5 3" xfId="560" xr:uid="{41FBEBFE-CF4A-43A8-A55A-F8C3E180318B}"/>
    <cellStyle name="Hyperlink 5 3 2" xfId="41431" xr:uid="{614D3FFB-7E28-4941-B8F4-9C500A475138}"/>
    <cellStyle name="Hyperlink 5 4" xfId="573" xr:uid="{3FC0A9EA-D893-4E10-9209-6381527861B8}"/>
    <cellStyle name="Hyperlink 5 5" xfId="991" xr:uid="{98EF777D-7002-4870-8768-9D5C81F6D0CD}"/>
    <cellStyle name="Hyperlink 5 6" xfId="46475" xr:uid="{E6DFEF9D-A027-469A-BAA2-34E6AD810CA9}"/>
    <cellStyle name="Hyperlink 5 7" xfId="46488" xr:uid="{81F5877B-B87C-4F8F-AF2C-8B2212A66BAC}"/>
    <cellStyle name="Hyperlink 6" xfId="287" xr:uid="{ECF46A54-A709-46EF-BB08-85A3850FC66A}"/>
    <cellStyle name="Hyperlink 6 2" xfId="6894" xr:uid="{49BFA005-6B18-4A86-9D4D-D00D4746E226}"/>
    <cellStyle name="Hyperlink 6 3" xfId="46486" xr:uid="{647D07F4-966E-444F-98E6-B54774727BEF}"/>
    <cellStyle name="Hyperlink 7" xfId="105" xr:uid="{8DE4E2AE-36C5-4ABA-8443-E1DEB9C76E29}"/>
    <cellStyle name="Hyperlink 7 2" xfId="39591" xr:uid="{574C9AB7-C808-4364-A095-F3112B38834C}"/>
    <cellStyle name="Hyperlink 7 2 2" xfId="40537" xr:uid="{7B6916EE-D8A8-47D2-AD76-F4C141C4DAEA}"/>
    <cellStyle name="Hyperlink 7 3" xfId="39722" xr:uid="{57B34B9A-56DE-4546-A4B7-FD96CED19738}"/>
    <cellStyle name="Hyperlink 8" xfId="518" xr:uid="{028B478C-401D-47E1-A11A-0528F9AD229F}"/>
    <cellStyle name="Hyperlink 8 2" xfId="40495" xr:uid="{826AE746-2F05-405E-8F45-0EAE3164E94D}"/>
    <cellStyle name="Hyperlink 9" xfId="39702" xr:uid="{2F0A9D9C-A63B-4777-B122-C15EA020CCB9}"/>
    <cellStyle name="Input" xfId="42" builtinId="20" customBuiltin="1"/>
    <cellStyle name="Input [yellow]" xfId="40944" xr:uid="{8D023110-A93D-4B52-9969-F6C3B2D713FE}"/>
    <cellStyle name="Input [yellow] 2" xfId="41134" xr:uid="{819208C2-E600-412F-B7DC-D313690580FD}"/>
    <cellStyle name="Input [yellow] 2 2" xfId="41413" xr:uid="{637E8D55-C390-4C6E-A61D-EFEFEC6AB503}"/>
    <cellStyle name="Input [yellow] 2 2 2" xfId="42410" xr:uid="{ED6411F3-C7B2-4E92-A422-7D8A87379B2F}"/>
    <cellStyle name="Input [yellow] 2 2 2 2" xfId="45782" xr:uid="{927BD306-7197-41B7-9874-295E65E6FAC3}"/>
    <cellStyle name="Input [yellow] 2 2 2 2 2" xfId="46394" xr:uid="{CC8B3A0D-19ED-4407-A8E4-4CFD691B85E8}"/>
    <cellStyle name="Input [yellow] 2 2 2 3" xfId="46321" xr:uid="{9095BB07-DB21-44D5-A8BF-A944A8C6BE31}"/>
    <cellStyle name="Input [yellow] 2 2 3" xfId="46295" xr:uid="{743018D2-6DAF-422F-B7FA-E310959E3225}"/>
    <cellStyle name="Input [yellow] 2 3" xfId="41642" xr:uid="{A5E844E7-2732-4A75-920D-A61B49FA46ED}"/>
    <cellStyle name="Input [yellow] 2 3 2" xfId="41994" xr:uid="{EDB3D82D-E538-4573-AA85-4398A7813531}"/>
    <cellStyle name="Input [yellow] 2 3 2 2" xfId="45834" xr:uid="{FE34D411-796F-496C-A827-09724BBF3045}"/>
    <cellStyle name="Input [yellow] 2 3 2 2 2" xfId="46434" xr:uid="{EA9D8F28-5864-44F0-BFAC-C7C6B26EAB6A}"/>
    <cellStyle name="Input [yellow] 2 3 2 3" xfId="45849" xr:uid="{C757267E-1542-4E7E-9F91-5051213F50F9}"/>
    <cellStyle name="Input [yellow] 2 3 2 3 2" xfId="46446" xr:uid="{BF58C8C5-3640-45CD-ABA7-EA9E02B6713A}"/>
    <cellStyle name="Input [yellow] 2 3 2 4" xfId="45873" xr:uid="{E320A031-182E-4AC7-83F1-7A48A497D6A8}"/>
    <cellStyle name="Input [yellow] 2 3 2 4 2" xfId="46463" xr:uid="{7D5FA7B2-F82B-41CC-A36D-8BB32556048C}"/>
    <cellStyle name="Input [yellow] 2 3 2 5" xfId="45717" xr:uid="{9101D9A3-A062-4111-ABEA-46C808A250CC}"/>
    <cellStyle name="Input [yellow] 2 3 2 5 2" xfId="46354" xr:uid="{7E6B48A2-55EB-4AB9-A794-760095F56690}"/>
    <cellStyle name="Input [yellow] 2 3 2 6" xfId="46314" xr:uid="{692EA3EE-7E6E-47E6-8D03-AF8216531419}"/>
    <cellStyle name="Input [yellow] 2 3 3" xfId="45806" xr:uid="{DC23FF08-AC0D-4BDE-BF50-B8B0352C0F87}"/>
    <cellStyle name="Input [yellow] 2 3 3 2" xfId="46412" xr:uid="{7066AC47-4CBA-4337-B9CE-97E0EFE4A4CC}"/>
    <cellStyle name="Input [yellow] 2 3 4" xfId="45757" xr:uid="{BCFB2B12-D344-44E2-921F-F10CC93A4805}"/>
    <cellStyle name="Input [yellow] 2 3 4 2" xfId="46373" xr:uid="{7C60460E-F6C2-40CC-9601-F445E777E50B}"/>
    <cellStyle name="Input [yellow] 2 3 5" xfId="45796" xr:uid="{21CAABC9-134E-4534-BA3D-ADBBEE324EA6}"/>
    <cellStyle name="Input [yellow] 2 3 5 2" xfId="46404" xr:uid="{39DA792F-61E5-4B5A-85C6-F01796FE1945}"/>
    <cellStyle name="Input [yellow] 2 3 6" xfId="45375" xr:uid="{06913755-A6AA-44FA-B277-1B08BA6679AB}"/>
    <cellStyle name="Input [yellow] 2 3 6 2" xfId="46341" xr:uid="{06DFB0F1-DD30-45E7-90F1-EA34E9257729}"/>
    <cellStyle name="Input [yellow] 2 3 7" xfId="46302" xr:uid="{0D3DC45D-E05D-4885-9F33-3ED131595FC1}"/>
    <cellStyle name="Input [yellow] 2 4" xfId="45769" xr:uid="{D21B3592-EFCC-4A53-AA28-8A1C5A15BDAB}"/>
    <cellStyle name="Input [yellow] 2 4 2" xfId="46384" xr:uid="{4E5A8FD7-E77A-4AFC-B0D4-72CC0FEF4D34}"/>
    <cellStyle name="Input [yellow] 2 5" xfId="45792" xr:uid="{F28E7261-44CC-446D-B309-AF6920108194}"/>
    <cellStyle name="Input [yellow] 2 5 2" xfId="46401" xr:uid="{1C05CD20-7937-4390-BCFC-3E908E33458A}"/>
    <cellStyle name="Input [yellow] 2 6" xfId="45776" xr:uid="{E774EC01-E238-48BF-8218-05B67E17D1B3}"/>
    <cellStyle name="Input [yellow] 2 6 2" xfId="46390" xr:uid="{7A8A7D7E-7693-4605-84E1-BEBBEF09FBFE}"/>
    <cellStyle name="Input [yellow] 2 7" xfId="44930" xr:uid="{9B97BE7F-E934-4864-A407-0B4F6B937C42}"/>
    <cellStyle name="Input [yellow] 2 7 2" xfId="46328" xr:uid="{9CBE8128-BA72-4A40-B72B-84E9B486E304}"/>
    <cellStyle name="Input [yellow] 2 8" xfId="46289" xr:uid="{D67FED15-6E52-4216-9F45-49F34C3E70F6}"/>
    <cellStyle name="Input [yellow] 3" xfId="41133" xr:uid="{C8D5E499-D1EC-42A1-90C7-4DD59F128B38}"/>
    <cellStyle name="Input [yellow] 3 2" xfId="41641" xr:uid="{28787704-9702-4A12-B3FD-11728DB2CCAF}"/>
    <cellStyle name="Input [yellow] 3 2 2" xfId="41993" xr:uid="{56C038E1-F208-409D-BCFC-9A815AFC4965}"/>
    <cellStyle name="Input [yellow] 3 2 2 2" xfId="45833" xr:uid="{80212149-0A69-4CEC-B2E9-20498AD1F70F}"/>
    <cellStyle name="Input [yellow] 3 2 2 2 2" xfId="46433" xr:uid="{A72F4FC7-A7F8-4AD8-968C-E50B742A2B8A}"/>
    <cellStyle name="Input [yellow] 3 2 2 3" xfId="45848" xr:uid="{1C17583B-9214-4DB6-850A-5286A939BB15}"/>
    <cellStyle name="Input [yellow] 3 2 2 3 2" xfId="46445" xr:uid="{A0A39A04-B364-4C1C-B16E-C8E3499198CC}"/>
    <cellStyle name="Input [yellow] 3 2 2 4" xfId="45872" xr:uid="{D6E1EAB6-2207-44F1-B41C-B268D5E015D6}"/>
    <cellStyle name="Input [yellow] 3 2 2 4 2" xfId="46462" xr:uid="{1B05A111-C5E3-413E-9319-B07B105B3107}"/>
    <cellStyle name="Input [yellow] 3 2 2 5" xfId="45716" xr:uid="{B216A2D5-6B37-4160-AB64-6A697DB61369}"/>
    <cellStyle name="Input [yellow] 3 2 2 5 2" xfId="46353" xr:uid="{C5B7116D-08E8-42E1-B6F6-C1E87613F8B0}"/>
    <cellStyle name="Input [yellow] 3 2 2 6" xfId="46313" xr:uid="{E40D9A60-3336-4D5B-ACC0-B85CE97841EB}"/>
    <cellStyle name="Input [yellow] 3 2 3" xfId="45805" xr:uid="{F6FA0E1D-18FD-4380-A0B1-CE2A6DB9FC1D}"/>
    <cellStyle name="Input [yellow] 3 2 3 2" xfId="46411" xr:uid="{F8CC1BDC-12FA-42D8-BC8B-EA9B06CF94A6}"/>
    <cellStyle name="Input [yellow] 3 2 4" xfId="45777" xr:uid="{E51DF197-19AE-485F-B7D9-816D2B1F783B}"/>
    <cellStyle name="Input [yellow] 3 2 4 2" xfId="46391" xr:uid="{36783CA1-4CD5-43B2-9324-7D83742BFA5C}"/>
    <cellStyle name="Input [yellow] 3 2 5" xfId="45764" xr:uid="{83AAFA8C-7F9F-479C-8ED1-FB29E692C25D}"/>
    <cellStyle name="Input [yellow] 3 2 5 2" xfId="46379" xr:uid="{070A3534-5A6C-4C86-891D-2866B633B786}"/>
    <cellStyle name="Input [yellow] 3 2 6" xfId="45374" xr:uid="{D6B112D7-D06F-488F-870A-3A310FC532EE}"/>
    <cellStyle name="Input [yellow] 3 2 6 2" xfId="46340" xr:uid="{D8C73C13-01DF-44A9-A4D6-EA1F7FE12355}"/>
    <cellStyle name="Input [yellow] 3 2 7" xfId="46301" xr:uid="{E2FE8730-6981-4EB8-8EDA-614493200341}"/>
    <cellStyle name="Input [yellow] 3 3" xfId="45768" xr:uid="{59C1437F-1506-45CB-A540-39107EB2023F}"/>
    <cellStyle name="Input [yellow] 3 3 2" xfId="46383" xr:uid="{ED9BA409-0C58-4612-BF9D-A5779C5D8936}"/>
    <cellStyle name="Input [yellow] 3 4" xfId="45825" xr:uid="{C88C55AA-9022-4980-9045-37D0F451EEE4}"/>
    <cellStyle name="Input [yellow] 3 4 2" xfId="46427" xr:uid="{55417CCC-DACE-44EC-9985-88357BB76527}"/>
    <cellStyle name="Input [yellow] 3 5" xfId="45810" xr:uid="{2B06ABEE-EA9E-4326-A933-E994AE51D9B2}"/>
    <cellStyle name="Input [yellow] 3 5 2" xfId="46415" xr:uid="{2EB6C54F-A012-4CB9-8D2E-53C77284E7BE}"/>
    <cellStyle name="Input [yellow] 3 6" xfId="44929" xr:uid="{B2B3EE5C-CD87-4E44-BAE9-82FEC3BBCC44}"/>
    <cellStyle name="Input [yellow] 3 6 2" xfId="46327" xr:uid="{25542180-F2F4-4B55-9ED0-EB3FA3EF1DB5}"/>
    <cellStyle name="Input [yellow] 3 7" xfId="46288" xr:uid="{281EDBE5-9699-4374-AF96-8B70260D4980}"/>
    <cellStyle name="Input [yellow] 4" xfId="42145" xr:uid="{42C2FADA-A8E3-4F5D-B748-42063AAC7BA0}"/>
    <cellStyle name="Input [yellow] 4 2" xfId="46320" xr:uid="{2131A7DF-45D0-4FBA-BB47-76ED2A4CD4B2}"/>
    <cellStyle name="Input [yellow] 5" xfId="46283" xr:uid="{824831DF-A4B2-4759-BDE9-1BC85FBD1020}"/>
    <cellStyle name="Input 2" xfId="40945" xr:uid="{3BC4E236-B8EE-4B81-A7A8-1ADD8AB75D2E}"/>
    <cellStyle name="Input 2 2" xfId="40946" xr:uid="{35CB7E6C-85C8-489A-BB80-4C55FCF531E5}"/>
    <cellStyle name="Input 2 3" xfId="46499" xr:uid="{CA87F744-B7E0-4605-9318-4C6DCBC54EDD}"/>
    <cellStyle name="Input 2 4" xfId="46607" xr:uid="{6599802C-1075-4B55-8F6E-44EABFE6A38E}"/>
    <cellStyle name="Input 3" xfId="46589" xr:uid="{D0ABFEB2-0F9B-4567-B827-1B44833C9B59}"/>
    <cellStyle name="Input 3 2" xfId="40947" xr:uid="{890B7BEF-CE2C-41E6-AA82-7577EA70078C}"/>
    <cellStyle name="Input 4 2" xfId="40948" xr:uid="{747DC8DA-238A-49BA-B7F0-F508449F72ED}"/>
    <cellStyle name="Input 5 2" xfId="40949" xr:uid="{71798C3B-7FDF-4098-BF15-63D8B474EE8D}"/>
    <cellStyle name="Input 6 2" xfId="40950" xr:uid="{941972AB-8293-4C1F-8786-3D95C2D1E83B}"/>
    <cellStyle name="Input 7" xfId="40951" xr:uid="{926842B2-C4BF-47F4-B359-AC637068301F}"/>
    <cellStyle name="Input 7 2" xfId="41403" xr:uid="{7B25E3B7-B185-448F-8A51-769E0C6014ED}"/>
    <cellStyle name="Input 7 2 2" xfId="41897" xr:uid="{DC5FEF00-48EC-4AF4-9624-77F914A3254A}"/>
    <cellStyle name="Input 7 2 2 2" xfId="41998" xr:uid="{2161BC9D-2C29-4832-87A9-83CF5BD2828A}"/>
    <cellStyle name="Input 7 2 2 2 2" xfId="45838" xr:uid="{A808111E-1B58-476F-8AAD-75591DA6AEE5}"/>
    <cellStyle name="Input 7 2 2 2 2 2" xfId="46436" xr:uid="{B7F9C993-CDEE-480D-AF68-E3FA585DAA83}"/>
    <cellStyle name="Input 7 2 2 2 3" xfId="45853" xr:uid="{12B15827-7EB2-4EE6-BE08-6A9924C9EA07}"/>
    <cellStyle name="Input 7 2 2 2 3 2" xfId="46448" xr:uid="{10F43B7D-8286-49E8-8DDA-52F6A222D5E7}"/>
    <cellStyle name="Input 7 2 2 2 4" xfId="45877" xr:uid="{9C0049C3-4075-40B9-A2D1-FE1DEB05951A}"/>
    <cellStyle name="Input 7 2 2 2 4 2" xfId="46465" xr:uid="{09DEFC3E-BE27-474B-BFB4-16812C031331}"/>
    <cellStyle name="Input 7 2 2 2 5" xfId="45721" xr:uid="{EB254E2D-B9EF-4084-B0AB-B11186B83DCD}"/>
    <cellStyle name="Input 7 2 2 2 5 2" xfId="46356" xr:uid="{C047AEA0-76FA-4177-B175-D8E1AF67BE97}"/>
    <cellStyle name="Input 7 2 2 2 6" xfId="46316" xr:uid="{F8FE45F0-0194-4864-9265-F22A975787FD}"/>
    <cellStyle name="Input 7 2 2 3" xfId="45821" xr:uid="{A0B365AA-54A2-4378-A099-3D0E97115CF0}"/>
    <cellStyle name="Input 7 2 2 3 2" xfId="46423" xr:uid="{B14CBB20-C943-4EF8-971B-5BC1E09A6743}"/>
    <cellStyle name="Input 7 2 2 4" xfId="45751" xr:uid="{1332247C-6290-487D-A4C9-053654D450D5}"/>
    <cellStyle name="Input 7 2 2 4 2" xfId="46369" xr:uid="{D6A47EE8-8611-4C70-9BE9-3165639F495B}"/>
    <cellStyle name="Input 7 2 2 5" xfId="45861" xr:uid="{CA1A1FF7-10C5-4E4C-8AEB-CD34A0E468E1}"/>
    <cellStyle name="Input 7 2 2 5 2" xfId="46453" xr:uid="{C2AABEE7-B4FD-44DE-933F-3BC33AEEDB68}"/>
    <cellStyle name="Input 7 2 2 6" xfId="45629" xr:uid="{BB01ADD4-3E22-4060-B852-A785F6F2BADE}"/>
    <cellStyle name="Input 7 2 2 6 2" xfId="46343" xr:uid="{A8310314-F014-403C-B560-AD954D28AEDD}"/>
    <cellStyle name="Input 7 2 2 7" xfId="46304" xr:uid="{0329BC88-5EB0-4905-91D2-FF9D693FE3B2}"/>
    <cellStyle name="Input 7 2 3" xfId="45787" xr:uid="{A19F4CE0-CC74-4DB3-B82A-4D5C3C38A3B6}"/>
    <cellStyle name="Input 7 2 3 2" xfId="46397" xr:uid="{0E1BCBE8-573D-4D2F-B5EE-D280D0738B77}"/>
    <cellStyle name="Input 7 2 4" xfId="45771" xr:uid="{43FD6111-D613-482F-99FE-7EFCB0152D27}"/>
    <cellStyle name="Input 7 2 4 2" xfId="46385" xr:uid="{CBF9D84F-593E-4FEF-8EB3-5F7F0A9F9BC8}"/>
    <cellStyle name="Input 7 2 5" xfId="45794" xr:uid="{E95DE068-39C2-4AE0-94A0-96E4DF87C120}"/>
    <cellStyle name="Input 7 2 5 2" xfId="46403" xr:uid="{AF108001-2389-4D91-9656-3EB639524CD6}"/>
    <cellStyle name="Input 7 2 6" xfId="45184" xr:uid="{DE033E88-594F-45EC-A424-5524BBA579A4}"/>
    <cellStyle name="Input 7 2 6 2" xfId="46330" xr:uid="{91C6F9C4-8A62-4796-A2D0-FD0A4F551F69}"/>
    <cellStyle name="Input 7 2 7" xfId="46291" xr:uid="{F8C92C8F-92B7-4B73-8142-5B0F34110BBF}"/>
    <cellStyle name="Input 7 3" xfId="41633" xr:uid="{A6DDE22E-A7D1-429F-B04F-68E5A7953477}"/>
    <cellStyle name="Input 7 3 2" xfId="41989" xr:uid="{0EEDAB95-5DAB-433D-AFFE-757573BA08C0}"/>
    <cellStyle name="Input 7 3 2 2" xfId="45829" xr:uid="{3BAA143C-8351-455E-BD8A-BD2C64CE552A}"/>
    <cellStyle name="Input 7 3 2 2 2" xfId="46429" xr:uid="{8591BEAA-24D8-49BC-B5B9-35E48B8FDAA7}"/>
    <cellStyle name="Input 7 3 2 3" xfId="45844" xr:uid="{7947E1E8-F0FF-43F3-8C71-BFEF98B0239D}"/>
    <cellStyle name="Input 7 3 2 3 2" xfId="46441" xr:uid="{ED2F6BAF-6C71-4E04-9A05-2A958EED4757}"/>
    <cellStyle name="Input 7 3 2 4" xfId="45868" xr:uid="{37DB54F2-D744-47FE-A910-C0AE08C620D8}"/>
    <cellStyle name="Input 7 3 2 4 2" xfId="46458" xr:uid="{202C7CBF-DEBC-47EE-965A-5EA6E91CC838}"/>
    <cellStyle name="Input 7 3 2 5" xfId="45712" xr:uid="{861D9248-57D9-4539-B474-C7697CAB1A32}"/>
    <cellStyle name="Input 7 3 2 5 2" xfId="46349" xr:uid="{7109AE4E-702E-48D1-A907-AF108EAFE0DD}"/>
    <cellStyle name="Input 7 3 2 6" xfId="46309" xr:uid="{4B8F5715-1D47-4A10-998E-FFB9882672C5}"/>
    <cellStyle name="Input 7 3 3" xfId="45801" xr:uid="{F1852F09-6F68-467C-89F1-340491C1EEF5}"/>
    <cellStyle name="Input 7 3 3 2" xfId="46407" xr:uid="{117341F2-A294-4968-B2E7-080C54A1BBF1}"/>
    <cellStyle name="Input 7 3 4" xfId="45812" xr:uid="{94AA7349-4FF1-4D00-B720-1BD49B6F4335}"/>
    <cellStyle name="Input 7 3 4 2" xfId="46417" xr:uid="{D8FF5153-1B88-4AF3-B046-1AA1DCFB75A6}"/>
    <cellStyle name="Input 7 3 5" xfId="45745" xr:uid="{02F37321-DF3C-4BCA-BB5B-94AABEDF19EB}"/>
    <cellStyle name="Input 7 3 5 2" xfId="46363" xr:uid="{F7D23820-A04B-4F67-A387-E1084AABAB48}"/>
    <cellStyle name="Input 7 3 6" xfId="45366" xr:uid="{FA9081E4-642F-4C43-81CE-B00C98F8A5F5}"/>
    <cellStyle name="Input 7 3 6 2" xfId="46336" xr:uid="{0AB2D3B1-4487-46CF-9298-3B5DCA18A89E}"/>
    <cellStyle name="Input 7 3 7" xfId="46297" xr:uid="{19DF889D-F1B2-4865-B715-289D97F35B9C}"/>
    <cellStyle name="Input 7 4" xfId="45762" xr:uid="{4E3EE74B-74AC-40F3-AE83-AED6AA452CCE}"/>
    <cellStyle name="Input 7 4 2" xfId="46378" xr:uid="{88170647-C2A1-4940-AEB2-02748F9DAAE6}"/>
    <cellStyle name="Input 7 5" xfId="45746" xr:uid="{44D9459D-283D-4153-9133-2D50FD772B8F}"/>
    <cellStyle name="Input 7 5 2" xfId="46364" xr:uid="{DDC251D8-4775-4211-B157-0EC2E7637C44}"/>
    <cellStyle name="Input 7 6" xfId="45747" xr:uid="{C4F71AF0-06CB-4763-930C-D200F1A8A902}"/>
    <cellStyle name="Input 7 6 2" xfId="46365" xr:uid="{56E0C494-14AF-4E51-96BD-8E0AEF143978}"/>
    <cellStyle name="Input 7 7" xfId="44918" xr:uid="{5C50E3A9-6B32-4C42-B51A-B3FD0690D6CA}"/>
    <cellStyle name="Input 7 7 2" xfId="46323" xr:uid="{ADD0DC16-6882-45D6-8B19-E9383D4AF460}"/>
    <cellStyle name="Input 7 8" xfId="46284" xr:uid="{C7A153E1-5A26-4501-A41B-CC11D7DB047D}"/>
    <cellStyle name="Linked Cell" xfId="45" builtinId="24" customBuiltin="1"/>
    <cellStyle name="Linked Cell 2" xfId="40952" xr:uid="{E1029E8B-7BE8-4BE8-829C-3CCB7DBFD960}"/>
    <cellStyle name="Linked Cell 2 2" xfId="40953" xr:uid="{55033E47-A8AF-44ED-8C81-5BD518047A26}"/>
    <cellStyle name="Linked Cell 2 3" xfId="46502" xr:uid="{BA235C0E-788C-4CF5-AD8D-C3F3222FA76E}"/>
    <cellStyle name="Linked Cell 2 4" xfId="46610" xr:uid="{0DF0768A-5210-402F-A6F1-CF0680703162}"/>
    <cellStyle name="Linked Cell 3" xfId="46590" xr:uid="{A196829A-34F6-4AB0-ABD4-E8D7435409D0}"/>
    <cellStyle name="Linked Cell 3 2" xfId="40954" xr:uid="{C6770CE5-B4BD-4D7E-9B48-EBA0713CF7E6}"/>
    <cellStyle name="Linked Cell 4 2" xfId="40955" xr:uid="{8D3F3026-E781-4D81-B927-F58E70C59789}"/>
    <cellStyle name="Linked Cell 5 2" xfId="40956" xr:uid="{E0BE9AAF-D643-46B5-9F99-194E253BB53F}"/>
    <cellStyle name="Linked Cell 6 2" xfId="40957" xr:uid="{2FD1B88C-21EA-45A9-B061-DF025865B71E}"/>
    <cellStyle name="Linked Cell 7" xfId="40958" xr:uid="{D5FC8F3F-FA07-4506-9EC2-F68826D24023}"/>
    <cellStyle name="Neutral" xfId="41" builtinId="28" customBuiltin="1"/>
    <cellStyle name="Neutral 2" xfId="40959" xr:uid="{A565F1D9-AC3C-44BF-92F6-B0AA11273B2B}"/>
    <cellStyle name="Neutral 2 2" xfId="40960" xr:uid="{204134D1-8D5D-4148-A9F1-BB96FD1BEC04}"/>
    <cellStyle name="Neutral 2 3" xfId="46498" xr:uid="{C41579CB-9C5A-4FD4-ABF0-01BDACC8BEC5}"/>
    <cellStyle name="Neutral 2 4" xfId="46606" xr:uid="{DE70673A-7E94-4500-91BC-9A8E4A8369AE}"/>
    <cellStyle name="Neutral 2 5" xfId="46851" xr:uid="{F0BDDA3B-A247-4946-80BC-741AE2668EAE}"/>
    <cellStyle name="Neutral 3" xfId="46591" xr:uid="{0B9044CE-7E67-4E95-A38D-9CCD7007F2CE}"/>
    <cellStyle name="Neutral 3 2" xfId="40961" xr:uid="{C51D30FC-11F5-4C81-AAFD-691C6E637304}"/>
    <cellStyle name="Neutral 3 3" xfId="46852" xr:uid="{CF5EDA87-BE53-4516-AFC7-4A9CA255CA36}"/>
    <cellStyle name="Neutral 4 2" xfId="40962" xr:uid="{0BBE9DF5-85B7-43AC-982F-A581A634507A}"/>
    <cellStyle name="Neutral 5 2" xfId="40963" xr:uid="{0849F93E-1DAA-45DF-8811-C0031193712E}"/>
    <cellStyle name="Neutral 6 2" xfId="40964" xr:uid="{8240292E-7CBF-4E7D-BD18-9EF32ED2CF2C}"/>
    <cellStyle name="Neutral 7" xfId="40965" xr:uid="{53AE96DB-A007-4EB0-B944-991847087B15}"/>
    <cellStyle name="no dec" xfId="40966" xr:uid="{2CE18C89-D1BB-4967-A6A4-1D365A50EE57}"/>
    <cellStyle name="Normal" xfId="0" builtinId="0"/>
    <cellStyle name="Normal - Style1" xfId="40967" xr:uid="{8CB5A809-CAF1-483D-BA0B-9413E4F6B504}"/>
    <cellStyle name="Normal - Style2" xfId="46682" xr:uid="{B3093E7D-4B45-4AB2-8E6D-0927D84B95B8}"/>
    <cellStyle name="Normal 10" xfId="118" xr:uid="{7B662996-9C86-40B1-9467-32B43FCEC853}"/>
    <cellStyle name="Normal 10 10" xfId="3019" xr:uid="{2A5AAA0B-381C-4320-9F32-F3A42522AD28}"/>
    <cellStyle name="Normal 10 10 2" xfId="6098" xr:uid="{8ECFC129-9AAA-4FA5-A461-6C1362A1C90E}"/>
    <cellStyle name="Normal 10 10 2 2" xfId="12308" xr:uid="{648780CA-60FB-4E3C-B87B-52B0A3992686}"/>
    <cellStyle name="Normal 10 10 2 2 2" xfId="26671" xr:uid="{5B865B24-7A5F-4C50-A082-4E16ACDB0B21}"/>
    <cellStyle name="Normal 10 10 2 3" xfId="20955" xr:uid="{F407A0AE-8B20-48B8-B1BE-D2F4BBD35067}"/>
    <cellStyle name="Normal 10 10 2 4" xfId="18406" xr:uid="{475118A5-5C03-4A44-BE26-290E2659FF9D}"/>
    <cellStyle name="Normal 10 10 2 5" xfId="32765" xr:uid="{9652B0E3-5093-4774-87AB-5A920A4683B2}"/>
    <cellStyle name="Normal 10 10 2 6" xfId="38859" xr:uid="{98F2F58B-2DB7-4170-A86F-E7BC9F52A3C2}"/>
    <cellStyle name="Normal 10 10 3" xfId="9298" xr:uid="{540C06AF-38AC-4E3F-8D29-F31A5A1A2A1A}"/>
    <cellStyle name="Normal 10 10 3 2" xfId="23661" xr:uid="{41DFB0F0-9B6D-4585-B1A5-D17778E44B52}"/>
    <cellStyle name="Normal 10 10 4" xfId="19857" xr:uid="{D07E3FCF-4EE8-4BDA-B699-D6268131FCB1}"/>
    <cellStyle name="Normal 10 10 5" xfId="15396" xr:uid="{B7D7931D-BBFF-4524-B1FB-EB352C16F1FD}"/>
    <cellStyle name="Normal 10 10 6" xfId="29755" xr:uid="{AFCCB438-B2B7-4F24-BB5F-83DFFE942F0D}"/>
    <cellStyle name="Normal 10 10 7" xfId="35849" xr:uid="{6D24A438-A20E-478A-BF2E-982F805C410B}"/>
    <cellStyle name="Normal 10 11" xfId="3395" xr:uid="{73CF5F84-47C0-44FC-9067-952803A422A4}"/>
    <cellStyle name="Normal 10 11 2" xfId="6474" xr:uid="{53549062-C870-4777-8E1F-A3EE74A87617}"/>
    <cellStyle name="Normal 10 11 2 2" xfId="12683" xr:uid="{A1F29BD4-7DE5-42E5-A448-11208F7DAB4D}"/>
    <cellStyle name="Normal 10 11 2 2 2" xfId="27046" xr:uid="{708C3677-13DE-4EB7-8D2E-4E1C86783E92}"/>
    <cellStyle name="Normal 10 11 2 3" xfId="21083" xr:uid="{89DC6761-EED6-4D08-B128-1B3984F138DC}"/>
    <cellStyle name="Normal 10 11 2 4" xfId="18781" xr:uid="{B8A05D5A-C6B8-4649-82DE-1E64EA2D85A8}"/>
    <cellStyle name="Normal 10 11 2 5" xfId="33140" xr:uid="{46855D5A-B6DA-4785-ACCA-82B35CD824A6}"/>
    <cellStyle name="Normal 10 11 2 6" xfId="39234" xr:uid="{6F03ED26-AF19-4948-8AB5-519A84CB9038}"/>
    <cellStyle name="Normal 10 11 3" xfId="9674" xr:uid="{D7E5FE34-8128-4372-B22B-A4D58F0459DA}"/>
    <cellStyle name="Normal 10 11 3 2" xfId="24037" xr:uid="{42DA57FE-7D87-439E-B9C1-98E2C81AE982}"/>
    <cellStyle name="Normal 10 11 4" xfId="19985" xr:uid="{8A22CCBE-E4D6-452D-82F8-FD2BC3F67BFB}"/>
    <cellStyle name="Normal 10 11 5" xfId="15772" xr:uid="{5EDB6F47-1CA8-4EEE-B87F-B84838034078}"/>
    <cellStyle name="Normal 10 11 6" xfId="30131" xr:uid="{B738C64C-67F8-496A-8582-F2CC6BDF34C9}"/>
    <cellStyle name="Normal 10 11 7" xfId="36225" xr:uid="{1E975978-936B-4182-8ABD-9E82798C8557}"/>
    <cellStyle name="Normal 10 12" xfId="4130" xr:uid="{81CF78BF-2B1F-4B4E-BE27-03F264DAFA79}"/>
    <cellStyle name="Normal 10 12 2" xfId="7328" xr:uid="{E7837BB6-A70A-4D29-8566-FAF55170C7A2}"/>
    <cellStyle name="Normal 10 12 2 2" xfId="21690" xr:uid="{DC9F2C67-12FE-43AF-A42F-C46365A2F865}"/>
    <cellStyle name="Normal 10 12 3" xfId="20241" xr:uid="{EA520CBD-0C71-4F35-A11B-5463FE40C7A5}"/>
    <cellStyle name="Normal 10 12 4" xfId="13425" xr:uid="{FEF9D683-64C9-4965-B2D7-64424EAB2AFB}"/>
    <cellStyle name="Normal 10 12 5" xfId="27784" xr:uid="{EC1ECCD6-92D5-48E3-A459-5904C38C09E0}"/>
    <cellStyle name="Normal 10 12 6" xfId="33878" xr:uid="{4FFF6D0D-B1D5-4BA8-9613-2EEFE7032CEF}"/>
    <cellStyle name="Normal 10 13" xfId="3771" xr:uid="{E9454EB7-51F7-4FBD-BABA-C8177AC0BD6A}"/>
    <cellStyle name="Normal 10 13 2" xfId="10050" xr:uid="{2F881BF0-D190-4414-B242-363495B3BB0E}"/>
    <cellStyle name="Normal 10 13 2 2" xfId="24413" xr:uid="{BCB27B68-D833-45D9-AEE7-AF9E32CE158C}"/>
    <cellStyle name="Normal 10 13 3" xfId="20113" xr:uid="{7C3CB9F6-376B-4369-A256-ADCCE87E0596}"/>
    <cellStyle name="Normal 10 13 4" xfId="16148" xr:uid="{672BAB9F-8C1F-4091-BF63-4BC682C632FC}"/>
    <cellStyle name="Normal 10 13 5" xfId="30507" xr:uid="{BC4DF4BC-2B8C-4BED-B7B5-1243D2201EE8}"/>
    <cellStyle name="Normal 10 13 6" xfId="36601" xr:uid="{0BC165A9-AD0F-40F4-854C-A2FD56FDCC4F}"/>
    <cellStyle name="Normal 10 14" xfId="6931" xr:uid="{D4D7A51B-4416-4088-9857-1BC8B37AF560}"/>
    <cellStyle name="Normal 10 14 2" xfId="21293" xr:uid="{F174943D-01CC-4961-AC44-9C789C74AE9C}"/>
    <cellStyle name="Normal 10 15" xfId="6969" xr:uid="{76ABA1E7-E8B8-4F76-B8FB-BB800DDC7267}"/>
    <cellStyle name="Normal 10 15 2" xfId="21331" xr:uid="{6CCE9EF3-BC90-4832-9FC9-2778751179DD}"/>
    <cellStyle name="Normal 10 16" xfId="19143" xr:uid="{971D6C46-59E5-4246-93A2-4A82214C6508}"/>
    <cellStyle name="Normal 10 17" xfId="13066" xr:uid="{7627FA45-BFCA-4F4D-B671-57482B10C884}"/>
    <cellStyle name="Normal 10 18" xfId="27425" xr:uid="{4B43337F-3856-4C14-BC7F-EB3071FD07F5}"/>
    <cellStyle name="Normal 10 19" xfId="33519" xr:uid="{96234ABC-5ACE-4A39-B4E1-8B68DF0FD9C2}"/>
    <cellStyle name="Normal 10 2" xfId="289" xr:uid="{9C578F0E-3745-4BEC-B536-011FBB401127}"/>
    <cellStyle name="Normal 10 2 2" xfId="39682" xr:uid="{26985075-0930-4142-B760-BDF5AFC22C04}"/>
    <cellStyle name="Normal 10 2 2 2" xfId="41707" xr:uid="{8AAE3780-BED7-4220-AEFE-E93BA94608C9}"/>
    <cellStyle name="Normal 10 2 2 2 2" xfId="42651" xr:uid="{B24BB984-6ABF-4683-B73F-21426856792B}"/>
    <cellStyle name="Normal 10 2 2 2 3" xfId="43565" xr:uid="{A86E3BE4-3B40-4BD2-A2BD-EA9347C3E8C9}"/>
    <cellStyle name="Normal 10 2 2 2 4" xfId="44464" xr:uid="{9FEEA1BA-1293-4795-803A-BE59377C4E5D}"/>
    <cellStyle name="Normal 10 2 2 2 5" xfId="45439" xr:uid="{CAD26412-CFEB-44CC-AF72-48A261FF9D40}"/>
    <cellStyle name="Normal 10 2 2 3" xfId="42218" xr:uid="{6B105907-D73A-4A6E-B740-2C65357405DC}"/>
    <cellStyle name="Normal 10 2 2 4" xfId="43135" xr:uid="{C4D207C0-8F7B-4E92-BCFF-C9198077050C}"/>
    <cellStyle name="Normal 10 2 2 5" xfId="44034" xr:uid="{F08C3762-D938-4474-939B-7232F055BB0A}"/>
    <cellStyle name="Normal 10 2 2 6" xfId="44994" xr:uid="{1D30E33D-EEE6-4565-A68F-B28A00227C7C}"/>
    <cellStyle name="Normal 10 2 2 7" xfId="41208" xr:uid="{317E755D-6EB5-4701-9065-7AE1BE98F1D5}"/>
    <cellStyle name="Normal 10 2 3" xfId="835" xr:uid="{F02CF04C-0D64-4F66-8910-8B0F96418685}"/>
    <cellStyle name="Normal 10 2 3 2" xfId="44800" xr:uid="{C9FBF765-E3DF-42BD-884B-1756F7F67292}"/>
    <cellStyle name="Normal 10 2 4" xfId="40626" xr:uid="{E45B53D5-7F7A-43F8-BDF7-8FA64C9224E9}"/>
    <cellStyle name="Normal 10 2 5" xfId="46660" xr:uid="{D684D4B3-8AC6-43A9-A445-18F93421DDA1}"/>
    <cellStyle name="Normal 10 2 6" xfId="46854" xr:uid="{64723314-83A5-4659-92F1-507F7E347932}"/>
    <cellStyle name="Normal 10 20" xfId="46473" xr:uid="{C279CC4C-3AF5-4A2F-8833-289CD5F9049E}"/>
    <cellStyle name="Normal 10 21" xfId="46853" xr:uid="{69ECE3B2-4BFC-4F57-8441-56CAA04B2961}"/>
    <cellStyle name="Normal 10 3" xfId="158" xr:uid="{73FA915D-27F5-4335-B8DE-45527E302903}"/>
    <cellStyle name="Normal 10 3 10" xfId="3979" xr:uid="{CAED9AAC-6382-4C91-AF0D-4C848E4223DC}"/>
    <cellStyle name="Normal 10 3 10 2" xfId="10258" xr:uid="{BFF3266B-A018-462C-BB0C-873072783681}"/>
    <cellStyle name="Normal 10 3 10 2 2" xfId="24621" xr:uid="{D59987F3-A921-4833-8022-2DF99BDD8462}"/>
    <cellStyle name="Normal 10 3 10 3" xfId="20197" xr:uid="{37FA943F-2AFC-48B5-8A2E-6D15643BC1CA}"/>
    <cellStyle name="Normal 10 3 10 4" xfId="16356" xr:uid="{03DC8289-54F5-4FD9-9A9F-0616F64A6BFF}"/>
    <cellStyle name="Normal 10 3 10 5" xfId="30715" xr:uid="{A5DF972C-4041-43C1-8BB5-5C459EB92816}"/>
    <cellStyle name="Normal 10 3 10 6" xfId="36809" xr:uid="{0BEC16F0-6BE5-48DD-A949-B7A0B5426328}"/>
    <cellStyle name="Normal 10 3 11" xfId="7177" xr:uid="{504A5548-68BB-4746-9854-D4C3280C4DB5}"/>
    <cellStyle name="Normal 10 3 11 2" xfId="21539" xr:uid="{274F5DD5-58B2-4D8C-A359-F01B6BA6B011}"/>
    <cellStyle name="Normal 10 3 12" xfId="19185" xr:uid="{987AAA6D-9DAC-4F82-994A-4FF3F283D262}"/>
    <cellStyle name="Normal 10 3 13" xfId="13274" xr:uid="{30E82C10-FDF0-40AF-8AC7-306C1A327A9E}"/>
    <cellStyle name="Normal 10 3 14" xfId="27633" xr:uid="{01661BF7-4309-4168-990B-872FFF27F846}"/>
    <cellStyle name="Normal 10 3 15" xfId="33727" xr:uid="{CFBC460B-1A6D-4F54-B494-818FF265BE92}"/>
    <cellStyle name="Normal 10 3 16" xfId="1012" xr:uid="{61C91B4F-379D-4A2E-83FE-581C7D1256DF}"/>
    <cellStyle name="Normal 10 3 17" xfId="40035" xr:uid="{B7002EB0-1312-4E25-9845-1BF2F668476A}"/>
    <cellStyle name="Normal 10 3 18" xfId="46690" xr:uid="{BCB2B233-9C6B-47A3-9160-C9AE4DC9A274}"/>
    <cellStyle name="Normal 10 3 19" xfId="46695" xr:uid="{0245C323-A8AF-448F-A5CF-FAA93FC62FA1}"/>
    <cellStyle name="Normal 10 3 2" xfId="1369" xr:uid="{5FAD20E1-85B1-4904-B0A4-3EC38B2A2779}"/>
    <cellStyle name="Normal 10 3 2 2" xfId="4438" xr:uid="{771BD59D-420B-4F96-923D-8F61C29C3281}"/>
    <cellStyle name="Normal 10 3 2 2 2" xfId="10646" xr:uid="{66E35048-CCBD-4FE8-8197-34F602E55BFD}"/>
    <cellStyle name="Normal 10 3 2 2 2 2" xfId="25009" xr:uid="{7A56BAD0-D151-4A16-820A-714E24D374F3}"/>
    <cellStyle name="Normal 10 3 2 2 3" xfId="20409" xr:uid="{3B10147F-6A96-4870-A70D-CC284B4B47F7}"/>
    <cellStyle name="Normal 10 3 2 2 4" xfId="16744" xr:uid="{5D1F3D1A-3EFF-43BA-9A3C-8B2312E30AEB}"/>
    <cellStyle name="Normal 10 3 2 2 5" xfId="31103" xr:uid="{2C017707-0020-4474-9001-1C50294ADB60}"/>
    <cellStyle name="Normal 10 3 2 2 6" xfId="37197" xr:uid="{F6F28569-CA61-4D8B-B100-4B55C8372D8F}"/>
    <cellStyle name="Normal 10 3 2 3" xfId="7636" xr:uid="{E74FFE05-E3F5-4534-92E5-E8F0A159B9EA}"/>
    <cellStyle name="Normal 10 3 2 3 2" xfId="21999" xr:uid="{3236FF63-E42D-44B5-BB06-F779D46E14D6}"/>
    <cellStyle name="Normal 10 3 2 4" xfId="19311" xr:uid="{DA1D8C3F-99DE-4C4A-8BB1-8F749F1D2349}"/>
    <cellStyle name="Normal 10 3 2 5" xfId="13734" xr:uid="{0C8A7C22-F463-41C0-9016-AC92E0003D61}"/>
    <cellStyle name="Normal 10 3 2 6" xfId="28093" xr:uid="{96D6AA2A-57DB-46AD-9347-FE7B11CD5657}"/>
    <cellStyle name="Normal 10 3 2 7" xfId="34187" xr:uid="{09D3620B-7129-4A7A-9B68-F54C1263855C}"/>
    <cellStyle name="Normal 10 3 3" xfId="1735" xr:uid="{E05D608F-42BD-4B42-B6F2-B726E2DA248B}"/>
    <cellStyle name="Normal 10 3 3 2" xfId="4810" xr:uid="{384135B1-EAA5-4B7D-B154-B2661FD252E7}"/>
    <cellStyle name="Normal 10 3 3 2 2" xfId="11020" xr:uid="{04666E87-BBAF-426D-A00C-6DD68F98FD2B}"/>
    <cellStyle name="Normal 10 3 3 2 2 2" xfId="25383" xr:uid="{34AC9896-5E48-4544-8413-D6CC46D0043F}"/>
    <cellStyle name="Normal 10 3 3 2 3" xfId="20535" xr:uid="{5B103263-84AD-4CC5-A331-FC5264297076}"/>
    <cellStyle name="Normal 10 3 3 2 4" xfId="17118" xr:uid="{22AA395E-0C7E-44B7-950F-B8CC6696F437}"/>
    <cellStyle name="Normal 10 3 3 2 5" xfId="31477" xr:uid="{4D358F74-BF89-4E86-AD74-0981010D0D12}"/>
    <cellStyle name="Normal 10 3 3 2 6" xfId="37571" xr:uid="{B59ADF4B-1BD3-4DA2-8D99-456A0F0428F7}"/>
    <cellStyle name="Normal 10 3 3 3" xfId="8010" xr:uid="{3ABF195F-2C8D-448A-BB4C-E33FEEDA2565}"/>
    <cellStyle name="Normal 10 3 3 3 2" xfId="22373" xr:uid="{64720CFB-31AF-4F0F-A519-99ADA3C16247}"/>
    <cellStyle name="Normal 10 3 3 4" xfId="19437" xr:uid="{C557DD54-BC31-4AF9-84CC-9C19D1EFCC96}"/>
    <cellStyle name="Normal 10 3 3 5" xfId="14108" xr:uid="{F0C57C2E-2BD3-4B09-A99D-621E432566DC}"/>
    <cellStyle name="Normal 10 3 3 6" xfId="28467" xr:uid="{C660BE84-794F-4216-8DF2-6FAE5D27FDFD}"/>
    <cellStyle name="Normal 10 3 3 7" xfId="34561" xr:uid="{D0A0B281-7B72-4A4C-81F1-5DA401E70A9C}"/>
    <cellStyle name="Normal 10 3 4" xfId="2106" xr:uid="{005A963E-B9C1-407F-9067-CD8EAC51C2BD}"/>
    <cellStyle name="Normal 10 3 4 2" xfId="5184" xr:uid="{491CD75C-5F4C-4E76-B71B-CA64AD99DAAF}"/>
    <cellStyle name="Normal 10 3 4 2 2" xfId="11394" xr:uid="{E6B4EA6F-C8DD-4D49-ACC9-DF75AE2A4C0F}"/>
    <cellStyle name="Normal 10 3 4 2 2 2" xfId="25757" xr:uid="{CF3F33C0-F070-4D7A-A2BD-389265AB42F4}"/>
    <cellStyle name="Normal 10 3 4 2 3" xfId="20661" xr:uid="{CB814F50-31AE-4161-B134-3948DBC6ECB9}"/>
    <cellStyle name="Normal 10 3 4 2 4" xfId="17492" xr:uid="{1DDC960F-C6F8-4974-8CCF-5BF30D08AAC9}"/>
    <cellStyle name="Normal 10 3 4 2 5" xfId="31851" xr:uid="{A6D7E565-A39B-4857-AC06-2E41692BD2CA}"/>
    <cellStyle name="Normal 10 3 4 2 6" xfId="37945" xr:uid="{7B7A0CEB-5726-4A21-BF14-D16426BCE7CE}"/>
    <cellStyle name="Normal 10 3 4 3" xfId="8384" xr:uid="{AD17492A-63B5-4EEC-B9F1-63871F0729F0}"/>
    <cellStyle name="Normal 10 3 4 3 2" xfId="22747" xr:uid="{455FE3C1-FD9A-43B4-9983-90FF55AE59D2}"/>
    <cellStyle name="Normal 10 3 4 4" xfId="19563" xr:uid="{3BB29189-3E5D-4343-8C58-15BBCB826732}"/>
    <cellStyle name="Normal 10 3 4 5" xfId="14482" xr:uid="{74037B44-6E87-4854-B4EA-40BCF5278E94}"/>
    <cellStyle name="Normal 10 3 4 6" xfId="28841" xr:uid="{2FD24A40-53A3-4AA7-AEB1-5723C3240DC2}"/>
    <cellStyle name="Normal 10 3 4 7" xfId="34935" xr:uid="{2742FACC-982A-4E45-91AF-722DB943F4F5}"/>
    <cellStyle name="Normal 10 3 5" xfId="2479" xr:uid="{A8587F75-A49A-42AD-A56E-F969DB87539F}"/>
    <cellStyle name="Normal 10 3 5 2" xfId="5558" xr:uid="{F5A31E1E-AC15-4239-9372-CC20D8D3C9BC}"/>
    <cellStyle name="Normal 10 3 5 2 2" xfId="11768" xr:uid="{DBBD920A-E28D-483E-8483-39C7AD9F1D66}"/>
    <cellStyle name="Normal 10 3 5 2 2 2" xfId="26131" xr:uid="{A4729C24-0270-448E-BA34-543D55707727}"/>
    <cellStyle name="Normal 10 3 5 2 3" xfId="20787" xr:uid="{D14CEB23-B263-459B-A222-CC63B2AFEC8F}"/>
    <cellStyle name="Normal 10 3 5 2 4" xfId="17866" xr:uid="{F7693D40-2FF5-4292-A5E4-3B483A84FA0D}"/>
    <cellStyle name="Normal 10 3 5 2 5" xfId="32225" xr:uid="{7672B7CD-5419-475A-9022-0E33AD26B051}"/>
    <cellStyle name="Normal 10 3 5 2 6" xfId="38319" xr:uid="{E2B9C4EE-225D-4E91-A7F5-37CCCA211B6F}"/>
    <cellStyle name="Normal 10 3 5 3" xfId="8758" xr:uid="{0062A511-7939-43EA-B6A5-F1A72998D305}"/>
    <cellStyle name="Normal 10 3 5 3 2" xfId="23121" xr:uid="{354E99C4-9ED0-4540-8607-630788505C2D}"/>
    <cellStyle name="Normal 10 3 5 4" xfId="19689" xr:uid="{EF470EFC-5482-48A4-878B-BBFB3BD7780E}"/>
    <cellStyle name="Normal 10 3 5 5" xfId="14856" xr:uid="{7F5D586B-BEB6-45BC-80BD-DCA436677BD7}"/>
    <cellStyle name="Normal 10 3 5 6" xfId="29215" xr:uid="{22A80993-A16C-4E87-A3C1-A484EF19D0AB}"/>
    <cellStyle name="Normal 10 3 5 7" xfId="35309" xr:uid="{8DE4AD64-23FF-4473-9CF6-D9C6A88884D1}"/>
    <cellStyle name="Normal 10 3 6" xfId="2853" xr:uid="{C8A7104F-9C87-4592-AE92-7EA1002317B7}"/>
    <cellStyle name="Normal 10 3 6 2" xfId="5932" xr:uid="{4904CA46-5F71-4C29-BB41-29B6E4489C6A}"/>
    <cellStyle name="Normal 10 3 6 2 2" xfId="12142" xr:uid="{B50111AC-8E13-42A3-A10A-41078D4AB6BB}"/>
    <cellStyle name="Normal 10 3 6 2 2 2" xfId="26505" xr:uid="{EA265FCF-9C03-4CDE-AABF-C73E1C609E47}"/>
    <cellStyle name="Normal 10 3 6 2 3" xfId="20913" xr:uid="{C04DB712-CE01-439A-8AA0-1BD360CA8601}"/>
    <cellStyle name="Normal 10 3 6 2 4" xfId="18240" xr:uid="{3172EF3E-1115-4A4F-8ED8-BFDF2DD10359}"/>
    <cellStyle name="Normal 10 3 6 2 5" xfId="32599" xr:uid="{87D55707-5B50-43C0-B8AD-9C42810AE7C0}"/>
    <cellStyle name="Normal 10 3 6 2 6" xfId="38693" xr:uid="{5FA4B7D1-DF9A-463B-B976-D70162F87AF7}"/>
    <cellStyle name="Normal 10 3 6 3" xfId="9132" xr:uid="{C8FD5CDC-1CA1-4A4E-8EA8-002E2CCA7434}"/>
    <cellStyle name="Normal 10 3 6 3 2" xfId="23495" xr:uid="{6F6835E6-5EBA-40BC-AA6D-B6553215BB48}"/>
    <cellStyle name="Normal 10 3 6 4" xfId="19815" xr:uid="{50251542-3F8E-4BB2-B70C-DE060D93FF60}"/>
    <cellStyle name="Normal 10 3 6 5" xfId="15230" xr:uid="{CC601D60-83A7-4F92-933C-374D79FDCA7A}"/>
    <cellStyle name="Normal 10 3 6 6" xfId="29589" xr:uid="{7A8F4957-F9DB-449E-AC8B-65FE23B29421}"/>
    <cellStyle name="Normal 10 3 6 7" xfId="35683" xr:uid="{219A675B-CF64-4C71-A966-CC48DF0FBDCD}"/>
    <cellStyle name="Normal 10 3 7" xfId="3227" xr:uid="{B0F5C97D-0F7A-4450-A731-966D6CA975E4}"/>
    <cellStyle name="Normal 10 3 7 2" xfId="6306" xr:uid="{8D49C966-B0E1-419D-BEA1-066000296BE7}"/>
    <cellStyle name="Normal 10 3 7 2 2" xfId="12516" xr:uid="{12EEEEED-0023-4250-AC99-0A3ED5F90445}"/>
    <cellStyle name="Normal 10 3 7 2 2 2" xfId="26879" xr:uid="{BB5553EA-F902-42F2-B7F3-9CB171BC6606}"/>
    <cellStyle name="Normal 10 3 7 2 3" xfId="21039" xr:uid="{FA2313FB-C4EB-46F5-87E0-45FC944D4F54}"/>
    <cellStyle name="Normal 10 3 7 2 4" xfId="18614" xr:uid="{8E77FE01-9AD1-46FD-979D-8EA150604057}"/>
    <cellStyle name="Normal 10 3 7 2 5" xfId="32973" xr:uid="{A8605BAE-4D0B-48B7-B29C-42B3DD77E734}"/>
    <cellStyle name="Normal 10 3 7 2 6" xfId="39067" xr:uid="{326EB6B7-2EF2-4421-B400-2BA53A5C1B5C}"/>
    <cellStyle name="Normal 10 3 7 3" xfId="9506" xr:uid="{E1CB18CB-4770-4467-9F55-18C34B1D334E}"/>
    <cellStyle name="Normal 10 3 7 3 2" xfId="23869" xr:uid="{A9F64F91-D873-4658-A65A-C68443DB52CF}"/>
    <cellStyle name="Normal 10 3 7 4" xfId="19941" xr:uid="{71B5255E-C6EA-4E90-A028-CEF5B9553483}"/>
    <cellStyle name="Normal 10 3 7 5" xfId="15604" xr:uid="{D8393CEE-89E7-4B6D-9909-B5C0156CBF91}"/>
    <cellStyle name="Normal 10 3 7 6" xfId="29963" xr:uid="{6680C27C-F69D-4771-9C5C-6C665009C5E9}"/>
    <cellStyle name="Normal 10 3 7 7" xfId="36057" xr:uid="{A322F758-2A6F-4495-B518-7E4A29165C13}"/>
    <cellStyle name="Normal 10 3 8" xfId="3603" xr:uid="{DE463D63-6AD2-46A3-81E0-7B024000B16A}"/>
    <cellStyle name="Normal 10 3 8 2" xfId="6682" xr:uid="{51470332-56C1-4DC3-9035-0CA614533F00}"/>
    <cellStyle name="Normal 10 3 8 2 2" xfId="12891" xr:uid="{DC7ACAA8-72CE-4867-8495-2322515AD9E8}"/>
    <cellStyle name="Normal 10 3 8 2 2 2" xfId="27254" xr:uid="{51C53A02-0018-422B-A1CE-64E72C090CC5}"/>
    <cellStyle name="Normal 10 3 8 2 3" xfId="21167" xr:uid="{96171A09-C601-479F-9498-C8BEEDEDAA7E}"/>
    <cellStyle name="Normal 10 3 8 2 4" xfId="18989" xr:uid="{A796EECD-46AA-470F-96C7-D78B794D17E8}"/>
    <cellStyle name="Normal 10 3 8 2 5" xfId="33348" xr:uid="{82936E6D-2255-482D-B26B-250D06AFB2B5}"/>
    <cellStyle name="Normal 10 3 8 2 6" xfId="39442" xr:uid="{44744996-D10B-4ECA-827A-537B6C831DF5}"/>
    <cellStyle name="Normal 10 3 8 3" xfId="9882" xr:uid="{7969D0EA-A9D2-46A6-ADD0-C04255D9682C}"/>
    <cellStyle name="Normal 10 3 8 3 2" xfId="24245" xr:uid="{D0157BA4-AC14-4462-A183-F1EC6D4D9859}"/>
    <cellStyle name="Normal 10 3 8 4" xfId="20069" xr:uid="{34FC1F9B-9E1C-4702-944D-BFAD8C42D526}"/>
    <cellStyle name="Normal 10 3 8 5" xfId="15980" xr:uid="{EB288779-0C29-42B5-9A4F-8D2C4DA58CFD}"/>
    <cellStyle name="Normal 10 3 8 6" xfId="30339" xr:uid="{43133F64-DDB4-474E-9DB5-962D8F54C009}"/>
    <cellStyle name="Normal 10 3 8 7" xfId="36433" xr:uid="{FAF2A896-3459-4842-A9FD-8BD93C88FBB8}"/>
    <cellStyle name="Normal 10 3 8 8" xfId="40085" xr:uid="{4E9ECDC2-CFCA-4366-9D41-E159FC6C4C36}"/>
    <cellStyle name="Normal 10 3 9" xfId="4172" xr:uid="{FDA252A3-4D26-443E-B10A-35A4BAE9D308}"/>
    <cellStyle name="Normal 10 3 9 2" xfId="7370" xr:uid="{6FF85267-D467-4AF2-B4ED-A67C7DFFD95F}"/>
    <cellStyle name="Normal 10 3 9 2 2" xfId="21732" xr:uid="{FB445FCE-1800-4B23-90C3-E07DD7081501}"/>
    <cellStyle name="Normal 10 3 9 3" xfId="20283" xr:uid="{BBC69703-04AB-47AA-8566-97F18DFC961F}"/>
    <cellStyle name="Normal 10 3 9 4" xfId="13467" xr:uid="{F1A92618-C04A-4C84-A1B9-65AB2489EA3E}"/>
    <cellStyle name="Normal 10 3 9 5" xfId="27826" xr:uid="{B2BE5541-A22E-40E2-8F08-135F9106863A}"/>
    <cellStyle name="Normal 10 3 9 6" xfId="33920" xr:uid="{3A08A7CF-4BD0-455A-94D8-766A12FA2C10}"/>
    <cellStyle name="Normal 10 4" xfId="1312" xr:uid="{C1791421-804E-46D7-8E3B-014DCF6824E5}"/>
    <cellStyle name="Normal 10 4 10" xfId="7118" xr:uid="{9A4858B4-4530-48B2-8765-5E954350B16E}"/>
    <cellStyle name="Normal 10 4 10 2" xfId="21480" xr:uid="{B07796C6-4511-4BF7-9732-36D5D7DD676D}"/>
    <cellStyle name="Normal 10 4 11" xfId="19269" xr:uid="{DF21C8CB-A705-459C-96DD-E0C3F95C30DC}"/>
    <cellStyle name="Normal 10 4 12" xfId="13215" xr:uid="{0D660541-0B98-43A3-8EBB-F24796475E28}"/>
    <cellStyle name="Normal 10 4 13" xfId="27574" xr:uid="{8C70D79B-4625-4652-96C5-3A34CDD7A7CC}"/>
    <cellStyle name="Normal 10 4 14" xfId="33668" xr:uid="{3E3976CF-78B1-463A-87EA-DE02B3598EDD}"/>
    <cellStyle name="Normal 10 4 2" xfId="1676" xr:uid="{B98C310E-CC14-41D5-A607-F87BF5E2E820}"/>
    <cellStyle name="Normal 10 4 2 2" xfId="4751" xr:uid="{D2C8F3CD-A7FF-4A3A-AE08-2FE9EB3B3BFE}"/>
    <cellStyle name="Normal 10 4 2 2 2" xfId="10961" xr:uid="{BE28369B-0623-4C8C-9A3C-85DAC435CD4D}"/>
    <cellStyle name="Normal 10 4 2 2 2 2" xfId="25324" xr:uid="{8E1E2B24-92D5-4F11-8799-B2EDD2E73173}"/>
    <cellStyle name="Normal 10 4 2 2 3" xfId="20493" xr:uid="{BDBEE41E-4232-4132-98D9-6A433064D8B2}"/>
    <cellStyle name="Normal 10 4 2 2 4" xfId="17059" xr:uid="{217A8739-90AF-4FCE-8A7B-27864AA84FCB}"/>
    <cellStyle name="Normal 10 4 2 2 5" xfId="31418" xr:uid="{A1052DD5-D259-42D3-9106-B9FD1511EEAB}"/>
    <cellStyle name="Normal 10 4 2 2 6" xfId="37512" xr:uid="{CF5B73EE-3938-41F8-ABBD-71B55633EA06}"/>
    <cellStyle name="Normal 10 4 2 3" xfId="7951" xr:uid="{B200DB3F-A0D2-4D05-8EDF-BC8BD9528E90}"/>
    <cellStyle name="Normal 10 4 2 3 2" xfId="22314" xr:uid="{A5F0BE64-9AA6-467A-9841-4FDF16E2DAE9}"/>
    <cellStyle name="Normal 10 4 2 4" xfId="19395" xr:uid="{0E38AB3D-C47A-45E4-A5CA-7A386C5717D7}"/>
    <cellStyle name="Normal 10 4 2 5" xfId="14049" xr:uid="{7D3EEAC1-FD54-496D-AC6E-6630854BF86B}"/>
    <cellStyle name="Normal 10 4 2 6" xfId="28408" xr:uid="{E12AC3DF-5901-4D19-ABD4-ACFFE56CEC11}"/>
    <cellStyle name="Normal 10 4 2 7" xfId="34502" xr:uid="{8EE154DE-ACDE-48EE-BBAD-B604B3E7A564}"/>
    <cellStyle name="Normal 10 4 3" xfId="2047" xr:uid="{DDBB519F-9F0F-478F-9AE3-743140092AAC}"/>
    <cellStyle name="Normal 10 4 3 2" xfId="5125" xr:uid="{13BEA456-B0E6-479A-914A-0F372157BDC5}"/>
    <cellStyle name="Normal 10 4 3 2 2" xfId="11335" xr:uid="{0F31B5D0-46BE-422B-A516-71F25DB71755}"/>
    <cellStyle name="Normal 10 4 3 2 2 2" xfId="25698" xr:uid="{F9A50EB5-735E-457A-80B5-6667D6ACDA75}"/>
    <cellStyle name="Normal 10 4 3 2 3" xfId="20619" xr:uid="{52A8E056-21BA-4225-9A07-EED6E888214A}"/>
    <cellStyle name="Normal 10 4 3 2 4" xfId="17433" xr:uid="{25E835F1-8AD4-4724-8413-C81791608A4D}"/>
    <cellStyle name="Normal 10 4 3 2 5" xfId="31792" xr:uid="{0EE189E0-18BB-4CE6-ACA1-AE1A475BDF94}"/>
    <cellStyle name="Normal 10 4 3 2 6" xfId="37886" xr:uid="{27CA6B73-4D89-4F8C-BC2F-4CA8288D0FF3}"/>
    <cellStyle name="Normal 10 4 3 3" xfId="8325" xr:uid="{410CFAEA-2211-4B94-AAAB-889D27F51CCA}"/>
    <cellStyle name="Normal 10 4 3 3 2" xfId="22688" xr:uid="{74BC2260-EB22-4579-A7FF-8863DA136410}"/>
    <cellStyle name="Normal 10 4 3 4" xfId="19521" xr:uid="{CC05A291-D40A-48F1-8327-044AEC4B7BE8}"/>
    <cellStyle name="Normal 10 4 3 5" xfId="14423" xr:uid="{5E80B6EE-3C48-426D-923C-B201EE83566D}"/>
    <cellStyle name="Normal 10 4 3 6" xfId="28782" xr:uid="{1798C316-4C26-4023-A745-9FA9C851131D}"/>
    <cellStyle name="Normal 10 4 3 7" xfId="34876" xr:uid="{DC988EF3-C1B9-451C-AEDE-958600D14295}"/>
    <cellStyle name="Normal 10 4 4" xfId="2420" xr:uid="{8B00E835-CEDE-413B-A12E-179CC54DA11A}"/>
    <cellStyle name="Normal 10 4 4 2" xfId="5499" xr:uid="{ECEBA031-2482-4B21-B275-4997C5633413}"/>
    <cellStyle name="Normal 10 4 4 2 2" xfId="11709" xr:uid="{7A540176-A6AB-4BFA-A8E7-3401FFC517B4}"/>
    <cellStyle name="Normal 10 4 4 2 2 2" xfId="26072" xr:uid="{15E566BD-E381-4744-B013-B7DD7E0E8141}"/>
    <cellStyle name="Normal 10 4 4 2 3" xfId="20745" xr:uid="{720315D0-EE83-4121-9389-F76717904621}"/>
    <cellStyle name="Normal 10 4 4 2 4" xfId="17807" xr:uid="{7ED8173C-E8BE-4A8C-A8B4-967D8715D008}"/>
    <cellStyle name="Normal 10 4 4 2 5" xfId="32166" xr:uid="{64FFA3F4-8637-4DE4-81C5-ADB2D4A37E69}"/>
    <cellStyle name="Normal 10 4 4 2 6" xfId="38260" xr:uid="{901AE583-E980-4F1B-89F1-0CF01F734B2E}"/>
    <cellStyle name="Normal 10 4 4 3" xfId="8699" xr:uid="{4E3835E3-C3BE-454D-9BC6-7A8C89C7F9A7}"/>
    <cellStyle name="Normal 10 4 4 3 2" xfId="23062" xr:uid="{695F9C02-5F7D-41F9-A572-B11136D9BC66}"/>
    <cellStyle name="Normal 10 4 4 4" xfId="19647" xr:uid="{8DC47961-C79A-42AC-B140-A6A6C697B253}"/>
    <cellStyle name="Normal 10 4 4 5" xfId="14797" xr:uid="{6D0C6EC7-BB75-429A-8027-65C5B9CDF583}"/>
    <cellStyle name="Normal 10 4 4 6" xfId="29156" xr:uid="{690918DB-F7C7-480F-8429-441E2482B1E5}"/>
    <cellStyle name="Normal 10 4 4 7" xfId="35250" xr:uid="{293F473A-B374-4A82-9BB9-702E2A984C80}"/>
    <cellStyle name="Normal 10 4 5" xfId="2794" xr:uid="{56ADA597-3D9C-4AF9-A5E9-2ABBBE6AA977}"/>
    <cellStyle name="Normal 10 4 5 2" xfId="5873" xr:uid="{492A5DA0-F71D-4280-A9BB-3DACF53A1C4B}"/>
    <cellStyle name="Normal 10 4 5 2 2" xfId="12083" xr:uid="{4C866BC4-8D93-41E1-B459-0E1F59A85108}"/>
    <cellStyle name="Normal 10 4 5 2 2 2" xfId="26446" xr:uid="{8E50918D-106D-4006-A229-2E986CA01923}"/>
    <cellStyle name="Normal 10 4 5 2 3" xfId="20871" xr:uid="{983192A5-52CC-4978-B790-8028A28C7BAA}"/>
    <cellStyle name="Normal 10 4 5 2 4" xfId="18181" xr:uid="{8AA6AE61-A4C8-47FA-8989-8C85507B2C40}"/>
    <cellStyle name="Normal 10 4 5 2 5" xfId="32540" xr:uid="{72AD2286-9A43-4124-B5DC-94CF3ADC57A0}"/>
    <cellStyle name="Normal 10 4 5 2 6" xfId="38634" xr:uid="{202E96CB-25BD-4A1A-860D-B4CA3877AB6D}"/>
    <cellStyle name="Normal 10 4 5 3" xfId="9073" xr:uid="{B2A175A6-88E9-406A-BC14-21F1DF354B08}"/>
    <cellStyle name="Normal 10 4 5 3 2" xfId="23436" xr:uid="{C414AD64-4F13-4A71-9728-3E30ACC7973E}"/>
    <cellStyle name="Normal 10 4 5 4" xfId="19773" xr:uid="{0CA0362A-71D3-492D-9BDE-5CDFF83C75A9}"/>
    <cellStyle name="Normal 10 4 5 5" xfId="15171" xr:uid="{8920C928-C4E5-47D4-AFEE-37B9C9172B72}"/>
    <cellStyle name="Normal 10 4 5 6" xfId="29530" xr:uid="{B4AD1D44-31E1-4F6C-AFF4-7A1962CD8F9E}"/>
    <cellStyle name="Normal 10 4 5 7" xfId="35624" xr:uid="{7139D965-EC02-4507-A2A4-A952D819B7F3}"/>
    <cellStyle name="Normal 10 4 6" xfId="3168" xr:uid="{66F04B91-6C01-4FE0-8936-B13379CD5713}"/>
    <cellStyle name="Normal 10 4 6 2" xfId="6247" xr:uid="{C2FFE2FA-FB00-4B95-A085-AF3748DF83F5}"/>
    <cellStyle name="Normal 10 4 6 2 2" xfId="12457" xr:uid="{AF891E7B-1EF9-4191-9BC9-12BE5091AD21}"/>
    <cellStyle name="Normal 10 4 6 2 2 2" xfId="26820" xr:uid="{0ED6B86A-E8E1-4FA2-B04F-7A1A2DB68F02}"/>
    <cellStyle name="Normal 10 4 6 2 3" xfId="20997" xr:uid="{8F2FB54A-4C6B-42B7-AFCB-B532CA5DD2E9}"/>
    <cellStyle name="Normal 10 4 6 2 4" xfId="18555" xr:uid="{5478A9F3-DF50-4968-9302-B224317B500D}"/>
    <cellStyle name="Normal 10 4 6 2 5" xfId="32914" xr:uid="{C5549C66-D3F5-4CC2-8829-86E561DB28A6}"/>
    <cellStyle name="Normal 10 4 6 2 6" xfId="39008" xr:uid="{ED186230-98C9-449B-9EAF-81ED4A9CEDA8}"/>
    <cellStyle name="Normal 10 4 6 3" xfId="9447" xr:uid="{47CB3923-B8A3-4130-AC63-ABB6514B887F}"/>
    <cellStyle name="Normal 10 4 6 3 2" xfId="23810" xr:uid="{E800AFC1-5B5F-47EA-B487-F9F8D8BEE31B}"/>
    <cellStyle name="Normal 10 4 6 4" xfId="19899" xr:uid="{F56A1B1D-C3ED-44A9-B89D-5C4BFFF49288}"/>
    <cellStyle name="Normal 10 4 6 5" xfId="15545" xr:uid="{DE7854C7-3F13-496E-A5B0-96B4B377EBCC}"/>
    <cellStyle name="Normal 10 4 6 6" xfId="29904" xr:uid="{B5E9FA8A-7836-4EB2-BCF7-661DE76E964F}"/>
    <cellStyle name="Normal 10 4 6 7" xfId="35998" xr:uid="{90588FC1-3F0F-4F33-81B2-2943E1F9999C}"/>
    <cellStyle name="Normal 10 4 7" xfId="3544" xr:uid="{5766C9AD-7560-4E39-830F-C85D61BDC545}"/>
    <cellStyle name="Normal 10 4 7 2" xfId="6623" xr:uid="{FBFEF259-D3A0-4BA2-BCA8-4957636EB3D2}"/>
    <cellStyle name="Normal 10 4 7 2 2" xfId="12832" xr:uid="{1F10586A-9CD8-4656-918C-137FFEBF3C65}"/>
    <cellStyle name="Normal 10 4 7 2 2 2" xfId="27195" xr:uid="{6B54A3A2-DB55-4D93-A360-E294220615CB}"/>
    <cellStyle name="Normal 10 4 7 2 3" xfId="21125" xr:uid="{D00CF448-039C-4772-9DAD-406CB8DC4E17}"/>
    <cellStyle name="Normal 10 4 7 2 4" xfId="18930" xr:uid="{B9369DEF-35BE-49A4-AD60-1CF7E32BFBD2}"/>
    <cellStyle name="Normal 10 4 7 2 5" xfId="33289" xr:uid="{C35AD293-FB5D-455A-8411-DCDE3E1694A6}"/>
    <cellStyle name="Normal 10 4 7 2 6" xfId="39383" xr:uid="{6A14FDB2-F8A2-440C-BCF7-EA6D8B0FA06F}"/>
    <cellStyle name="Normal 10 4 7 3" xfId="9823" xr:uid="{4AD1E8B5-32DA-4C0F-8008-28C43DBE5F7D}"/>
    <cellStyle name="Normal 10 4 7 3 2" xfId="24186" xr:uid="{7EFBB826-65AE-437F-8D06-389D778ADFB7}"/>
    <cellStyle name="Normal 10 4 7 4" xfId="20027" xr:uid="{9978944C-0C74-4EEF-B840-5B897BB21626}"/>
    <cellStyle name="Normal 10 4 7 5" xfId="15921" xr:uid="{4F176F4F-4CAE-4860-A635-56CBC39D84BE}"/>
    <cellStyle name="Normal 10 4 7 6" xfId="30280" xr:uid="{274BCE39-C844-47AA-872F-2AB4B6824B77}"/>
    <cellStyle name="Normal 10 4 7 7" xfId="36374" xr:uid="{DDA6D93A-E68A-401C-989E-1F7F708EC837}"/>
    <cellStyle name="Normal 10 4 8" xfId="4379" xr:uid="{A43EE19B-66EF-4C73-8414-61DCF4A6748E}"/>
    <cellStyle name="Normal 10 4 8 2" xfId="7577" xr:uid="{676C0169-DC55-4041-8454-D6E5E6275115}"/>
    <cellStyle name="Normal 10 4 8 2 2" xfId="21940" xr:uid="{9F4068D2-8DEF-408F-B2C0-579F28112807}"/>
    <cellStyle name="Normal 10 4 8 3" xfId="20367" xr:uid="{F42BA2EA-E7CC-4D2D-903E-450C5B2C20A4}"/>
    <cellStyle name="Normal 10 4 8 4" xfId="13675" xr:uid="{92B34F43-95E1-4CA0-9E04-82685B882A09}"/>
    <cellStyle name="Normal 10 4 8 5" xfId="28034" xr:uid="{C16E5AB5-DAAB-4F3D-9314-8F76BC4AEC1D}"/>
    <cellStyle name="Normal 10 4 8 6" xfId="34128" xr:uid="{6E6BF2F7-21BB-423D-8525-7F88C3651D56}"/>
    <cellStyle name="Normal 10 4 8 7" xfId="46784" xr:uid="{CA31C69A-034A-4AA7-99E5-DF1F03405C04}"/>
    <cellStyle name="Normal 10 4 9" xfId="3920" xr:uid="{3496A982-D0F4-4087-B829-62463CC78760}"/>
    <cellStyle name="Normal 10 4 9 2" xfId="10199" xr:uid="{6A1CA0D7-B6DE-471F-9677-5EE857C016E2}"/>
    <cellStyle name="Normal 10 4 9 2 2" xfId="24562" xr:uid="{077E4F15-884E-4256-A07F-3FE13CA7AEE2}"/>
    <cellStyle name="Normal 10 4 9 3" xfId="20155" xr:uid="{4D261E38-9D97-4AA5-BAEC-A5B7C24B7C55}"/>
    <cellStyle name="Normal 10 4 9 4" xfId="16297" xr:uid="{30BB2EA3-6F7A-4416-91ED-5BD5C02D2914}"/>
    <cellStyle name="Normal 10 4 9 5" xfId="30656" xr:uid="{97640478-3530-47A8-A0D2-BE4B6FA0EF67}"/>
    <cellStyle name="Normal 10 4 9 6" xfId="36750" xr:uid="{809AACD8-B816-478F-B446-2A0D1B4F05DD}"/>
    <cellStyle name="Normal 10 5" xfId="1168" xr:uid="{1F4CB6E6-8A9C-470F-8EA5-306A6243B367}"/>
    <cellStyle name="Normal 10 5 2" xfId="4231" xr:uid="{8C6513F9-9FCE-4C91-A6D3-3E7CD90D2119}"/>
    <cellStyle name="Normal 10 5 2 2" xfId="10462" xr:uid="{18A83A55-F92A-45A6-BD5E-C615ED2F410C}"/>
    <cellStyle name="Normal 10 5 2 2 2" xfId="24825" xr:uid="{95BE2E0D-5E5B-429C-BF8E-2C96B0FD4173}"/>
    <cellStyle name="Normal 10 5 2 3" xfId="20325" xr:uid="{799B642F-A0A7-4D96-8CA9-ADC9FE2AC971}"/>
    <cellStyle name="Normal 10 5 2 4" xfId="16560" xr:uid="{444F72C2-4019-4815-B52D-311A1FE933E5}"/>
    <cellStyle name="Normal 10 5 2 5" xfId="30919" xr:uid="{6D4FB750-B4E6-4D85-9995-9429A477AE43}"/>
    <cellStyle name="Normal 10 5 2 6" xfId="37013" xr:uid="{D2075C67-CE60-4488-9585-A8F68048C52F}"/>
    <cellStyle name="Normal 10 5 3" xfId="7429" xr:uid="{D64243A0-1A5E-4431-A4C3-0099044F0041}"/>
    <cellStyle name="Normal 10 5 3 2" xfId="21791" xr:uid="{F3992CE9-7D2F-4661-A2AB-41D05BBDF270}"/>
    <cellStyle name="Normal 10 5 4" xfId="19227" xr:uid="{2B1F7F6F-36B6-4023-AA46-E41864AB4AA0}"/>
    <cellStyle name="Normal 10 5 5" xfId="13526" xr:uid="{6E7D866B-B039-4E84-9241-290D5F5A361B}"/>
    <cellStyle name="Normal 10 5 6" xfId="27885" xr:uid="{09739493-B7F8-452B-8F7C-5D699334082E}"/>
    <cellStyle name="Normal 10 5 7" xfId="33979" xr:uid="{80ACA92C-E185-4CEF-B377-EA25AAFC7642}"/>
    <cellStyle name="Normal 10 6" xfId="1529" xr:uid="{F4EC58AB-A138-4D61-8A49-209E5FEE545F}"/>
    <cellStyle name="Normal 10 6 2" xfId="4603" xr:uid="{373E43D3-7CC0-4FDD-9983-3A05C0E61926}"/>
    <cellStyle name="Normal 10 6 2 2" xfId="10812" xr:uid="{D168BF06-1267-45FB-B7AD-9C2004A7520D}"/>
    <cellStyle name="Normal 10 6 2 2 2" xfId="25175" xr:uid="{1566AB89-7A86-4707-9BD7-D0FFE9373A5E}"/>
    <cellStyle name="Normal 10 6 2 3" xfId="20451" xr:uid="{1C61B7D6-0EE5-44E4-82FF-866B3E838264}"/>
    <cellStyle name="Normal 10 6 2 4" xfId="16910" xr:uid="{ACB9F725-64DC-4911-A1B1-DDE62667EBE9}"/>
    <cellStyle name="Normal 10 6 2 5" xfId="31269" xr:uid="{E8229BBC-2C40-4CEB-B7C1-63DBF470BA15}"/>
    <cellStyle name="Normal 10 6 2 6" xfId="37363" xr:uid="{1570ACB3-A6FF-4251-99E2-E4BCF4D751B0}"/>
    <cellStyle name="Normal 10 6 3" xfId="7802" xr:uid="{C3000E8B-BA9F-43F6-8168-78D938207BC5}"/>
    <cellStyle name="Normal 10 6 3 2" xfId="22165" xr:uid="{DD68076F-2BF2-4484-A7AF-8A74EDC68EDA}"/>
    <cellStyle name="Normal 10 6 4" xfId="19353" xr:uid="{8D53B352-05F3-4E26-B1D0-3E070DD0E4CB}"/>
    <cellStyle name="Normal 10 6 5" xfId="13900" xr:uid="{513B42D8-6D33-4CB8-9BDB-535B78D01BB7}"/>
    <cellStyle name="Normal 10 6 6" xfId="28259" xr:uid="{6947E444-434B-4F44-8CFE-3B0A5CCB0ED4}"/>
    <cellStyle name="Normal 10 6 7" xfId="34353" xr:uid="{079E8E89-C030-4876-A4A1-17ED135CD85B}"/>
    <cellStyle name="Normal 10 6 8" xfId="40618" xr:uid="{8D5BB9C1-C6FC-4C4B-AE13-2B251E5610CD}"/>
    <cellStyle name="Normal 10 7" xfId="1899" xr:uid="{62B73644-D7CD-43FF-B6BA-BDF8068AF087}"/>
    <cellStyle name="Normal 10 7 2" xfId="4976" xr:uid="{C4A2B7B7-AFDB-4ADD-84B0-FF28F7FFEBF5}"/>
    <cellStyle name="Normal 10 7 2 2" xfId="11186" xr:uid="{0EB910E6-0FC5-4063-B2EF-6FCB380A7B45}"/>
    <cellStyle name="Normal 10 7 2 2 2" xfId="25549" xr:uid="{1D68596F-A20A-4016-A730-A39F46B1A9C2}"/>
    <cellStyle name="Normal 10 7 2 3" xfId="20577" xr:uid="{B321B6D2-DA4B-47B3-AE89-62305F2C36A7}"/>
    <cellStyle name="Normal 10 7 2 4" xfId="17284" xr:uid="{E45997DA-ACC9-4717-B0F1-6B19AC74F7C1}"/>
    <cellStyle name="Normal 10 7 2 5" xfId="31643" xr:uid="{42719F4A-69BB-4A3A-B7AC-38B3412BDFA9}"/>
    <cellStyle name="Normal 10 7 2 6" xfId="37737" xr:uid="{D7E64E61-2B21-42D6-8227-D817B5C3AA54}"/>
    <cellStyle name="Normal 10 7 3" xfId="8176" xr:uid="{0CAFEAE2-362E-4354-8331-7A3AF9914CD1}"/>
    <cellStyle name="Normal 10 7 3 2" xfId="22539" xr:uid="{422D56C8-CFB6-4EE3-9A19-7A59558E7F5D}"/>
    <cellStyle name="Normal 10 7 4" xfId="19479" xr:uid="{24479ED0-B77F-42E1-8FCC-63A1CC1D66F9}"/>
    <cellStyle name="Normal 10 7 5" xfId="14274" xr:uid="{5CC0BB75-AE03-44CD-B950-1D68CE142673}"/>
    <cellStyle name="Normal 10 7 6" xfId="28633" xr:uid="{DEAB48A1-DD85-4F17-A434-4158284E3118}"/>
    <cellStyle name="Normal 10 7 7" xfId="34727" xr:uid="{CADAF3C5-5DEA-4C03-A654-B769CBD534E2}"/>
    <cellStyle name="Normal 10 8" xfId="2272" xr:uid="{A4FD1F45-C7EB-4980-A75E-DBDEA96B8878}"/>
    <cellStyle name="Normal 10 8 2" xfId="5350" xr:uid="{3CDF823C-D5C9-4B41-9354-81DC51AC78ED}"/>
    <cellStyle name="Normal 10 8 2 2" xfId="11560" xr:uid="{7460C2D9-D277-4F88-8F61-CFA5DE8ACCF9}"/>
    <cellStyle name="Normal 10 8 2 2 2" xfId="25923" xr:uid="{DD04D723-066F-43F0-B4FB-01C9E95DBBB0}"/>
    <cellStyle name="Normal 10 8 2 3" xfId="20703" xr:uid="{48C7673E-C709-44B1-8593-D14A35FC9969}"/>
    <cellStyle name="Normal 10 8 2 4" xfId="17658" xr:uid="{256E5F04-C61F-4E74-B763-64B5E376E073}"/>
    <cellStyle name="Normal 10 8 2 5" xfId="32017" xr:uid="{126A208E-FE49-4A49-A4BD-437788ACF6D6}"/>
    <cellStyle name="Normal 10 8 2 6" xfId="38111" xr:uid="{474DCB8B-0FA9-41C4-8E14-57A2E0FAB891}"/>
    <cellStyle name="Normal 10 8 3" xfId="8550" xr:uid="{031D47AC-E63B-4EBF-8AFC-70F425B7914B}"/>
    <cellStyle name="Normal 10 8 3 2" xfId="22913" xr:uid="{12432D0E-C937-4183-9A1B-15CB00615C57}"/>
    <cellStyle name="Normal 10 8 4" xfId="19605" xr:uid="{F74CC301-5134-419E-B75A-E34E0B014EBC}"/>
    <cellStyle name="Normal 10 8 5" xfId="14648" xr:uid="{6B1972B0-C789-4DF8-B5C6-693DBA5DD6C8}"/>
    <cellStyle name="Normal 10 8 6" xfId="29007" xr:uid="{F0D8BC78-46D7-4FC9-856F-27E8BD72FCB6}"/>
    <cellStyle name="Normal 10 8 7" xfId="35101" xr:uid="{E787328E-7022-4B74-81FC-21F0CD5A6344}"/>
    <cellStyle name="Normal 10 9" xfId="2645" xr:uid="{756546E6-AA46-422B-AE9F-09FBB0EE9103}"/>
    <cellStyle name="Normal 10 9 2" xfId="5724" xr:uid="{DD644FEC-4E88-492A-954D-D139D820D07C}"/>
    <cellStyle name="Normal 10 9 2 2" xfId="11934" xr:uid="{BC37ABA8-8C28-413E-A75E-6CF1945C63E3}"/>
    <cellStyle name="Normal 10 9 2 2 2" xfId="26297" xr:uid="{89DBCE76-D01F-4A94-BCEA-105693939946}"/>
    <cellStyle name="Normal 10 9 2 3" xfId="20829" xr:uid="{7695C82B-D07B-488A-B1E8-72ABD5B627FB}"/>
    <cellStyle name="Normal 10 9 2 4" xfId="18032" xr:uid="{17164D4F-C8F6-4477-BD39-067852E3D262}"/>
    <cellStyle name="Normal 10 9 2 5" xfId="32391" xr:uid="{ED00AE92-3D8F-4EE1-B8E7-658C57B706A1}"/>
    <cellStyle name="Normal 10 9 2 6" xfId="38485" xr:uid="{0F673819-E72C-47CB-B7F0-832AD5231391}"/>
    <cellStyle name="Normal 10 9 3" xfId="8924" xr:uid="{62503FAA-1B22-4D81-936B-D9698E2AB7D7}"/>
    <cellStyle name="Normal 10 9 3 2" xfId="23287" xr:uid="{808B8005-1012-437A-83BA-A150A7A4B237}"/>
    <cellStyle name="Normal 10 9 4" xfId="19731" xr:uid="{AB7BA8A4-0E37-4C06-A27C-95D18567283B}"/>
    <cellStyle name="Normal 10 9 5" xfId="15022" xr:uid="{445512A0-7428-40E0-A8C6-5BB132E0CF24}"/>
    <cellStyle name="Normal 10 9 6" xfId="29381" xr:uid="{8F205FBA-A539-4FEB-AA8F-3DB93D3BDFF0}"/>
    <cellStyle name="Normal 10 9 7" xfId="35475" xr:uid="{E2C70D08-2182-468D-8E0D-E0FCA7B7FC65}"/>
    <cellStyle name="Normal 100" xfId="43859" xr:uid="{4ECE6A39-9B0B-40B9-A755-8BD794E0B185}"/>
    <cellStyle name="Normal 101" xfId="39692" xr:uid="{A5D597BC-1D6F-4A82-8739-2AA24139BD1C}"/>
    <cellStyle name="Normal 101 2" xfId="43013" xr:uid="{5138008E-32AE-44FD-AF7F-7F4082E8D4AA}"/>
    <cellStyle name="Normal 102" xfId="43851" xr:uid="{47222B5B-B8B1-493C-B62C-507749CB0AF2}"/>
    <cellStyle name="Normal 103" xfId="43852" xr:uid="{66EA3084-A89B-40FD-9528-26BE46C4100E}"/>
    <cellStyle name="Normal 104" xfId="43866" xr:uid="{3A03D431-499E-4C29-89A2-5AF70F175D17}"/>
    <cellStyle name="Normal 105" xfId="40531" xr:uid="{57A63A46-BBDD-480A-9D9F-A105FF95ACE9}"/>
    <cellStyle name="Normal 106" xfId="44746" xr:uid="{020A6ECF-ABA9-4A7C-8282-8F6F80E9E709}"/>
    <cellStyle name="Normal 107" xfId="44747" xr:uid="{6550E818-D284-4BC1-A7FD-97368BE79B46}"/>
    <cellStyle name="Normal 108" xfId="44812" xr:uid="{DCB698C6-3B57-435C-9996-96FBB1A316C3}"/>
    <cellStyle name="Normal 109" xfId="44816" xr:uid="{50B182DF-3ED0-452E-8173-9EFF46909578}"/>
    <cellStyle name="Normal 11" xfId="235" xr:uid="{CAE4FB1C-E56B-4DA2-8158-89BD9E4CF816}"/>
    <cellStyle name="Normal 11 2" xfId="973" xr:uid="{A00D4DDD-3D20-4DF7-BA33-A6B31CEC80A3}"/>
    <cellStyle name="Normal 11 2 2" xfId="45991" xr:uid="{E44D18E3-CE52-4DE0-90E2-B6277F28870A}"/>
    <cellStyle name="Normal 11 2 3" xfId="40211" xr:uid="{6251E704-A02C-41FE-87B1-EA3B48241BBA}"/>
    <cellStyle name="Normal 11 2 4" xfId="46550" xr:uid="{901DC166-97AC-4331-9F41-415CCD593B88}"/>
    <cellStyle name="Normal 11 2 5" xfId="46855" xr:uid="{9C49CAC7-B900-4AC5-BA50-19289C064677}"/>
    <cellStyle name="Normal 11 3" xfId="836" xr:uid="{B9138B48-02F7-4144-8A21-F3CF021F3FE4}"/>
    <cellStyle name="Normal 11 3 2" xfId="40125" xr:uid="{84139DC7-1DFB-4B55-9BFA-A938D69D2AE4}"/>
    <cellStyle name="Normal 11 3 3" xfId="46689" xr:uid="{7C2F030E-692E-43FC-B5A6-A49C994CA07F}"/>
    <cellStyle name="Normal 11 4" xfId="40968" xr:uid="{5BCD5D2C-5174-47F1-8E51-F5BA9E19A78C}"/>
    <cellStyle name="Normal 11 5" xfId="45905" xr:uid="{21F34E7B-072C-4A67-B563-1757B28CCCF7}"/>
    <cellStyle name="Normal 11 5 2" xfId="965" xr:uid="{4EC394C7-BFC2-4E51-8274-4165DD693C8B}"/>
    <cellStyle name="Normal 11 5 2 10" xfId="3145" xr:uid="{14A4737C-1884-444F-8B13-A63B4CF07E03}"/>
    <cellStyle name="Normal 11 5 2 10 2" xfId="6224" xr:uid="{8229E5F2-AC35-406E-B967-E25A38E7F4C3}"/>
    <cellStyle name="Normal 11 5 2 10 2 2" xfId="12434" xr:uid="{B9767257-0604-481D-80C3-3FC1F1013107}"/>
    <cellStyle name="Normal 11 5 2 10 2 2 2" xfId="26797" xr:uid="{57B48D86-981D-4BBB-A048-132E78D3E6B7}"/>
    <cellStyle name="Normal 11 5 2 10 2 3" xfId="20980" xr:uid="{CD958600-0E01-49FA-BF68-24C243C38B39}"/>
    <cellStyle name="Normal 11 5 2 10 2 4" xfId="18532" xr:uid="{4ED18831-5A08-4ED6-A944-170F862FE684}"/>
    <cellStyle name="Normal 11 5 2 10 2 5" xfId="32891" xr:uid="{F7E98224-EB24-4D09-BE18-83ED000D65F4}"/>
    <cellStyle name="Normal 11 5 2 10 2 6" xfId="38985" xr:uid="{E53F509E-4E7D-4FF2-B643-D739091BADE3}"/>
    <cellStyle name="Normal 11 5 2 10 3" xfId="9424" xr:uid="{9D0B7705-C254-406E-B269-009F0A883E04}"/>
    <cellStyle name="Normal 11 5 2 10 3 2" xfId="23787" xr:uid="{2ACF7CB3-3206-4794-B9A8-B536602602AA}"/>
    <cellStyle name="Normal 11 5 2 10 4" xfId="19882" xr:uid="{A6489353-7BC1-42FB-BD03-62862B2B271B}"/>
    <cellStyle name="Normal 11 5 2 10 5" xfId="15522" xr:uid="{AFBE0AC8-8E5E-40EB-80EA-568DFE2F5B99}"/>
    <cellStyle name="Normal 11 5 2 10 6" xfId="29881" xr:uid="{A7CF4AAF-7943-4F1F-A08E-CD0BFA5F69C3}"/>
    <cellStyle name="Normal 11 5 2 10 7" xfId="35975" xr:uid="{B32F8A5A-3DA3-4FC6-A53E-C14A708EE897}"/>
    <cellStyle name="Normal 11 5 2 11" xfId="3521" xr:uid="{15946C1E-58CB-4661-9D26-888AC616271F}"/>
    <cellStyle name="Normal 11 5 2 11 2" xfId="6600" xr:uid="{E67F4F84-CD61-4E6F-B9D7-90AB3453D070}"/>
    <cellStyle name="Normal 11 5 2 11 2 2" xfId="12809" xr:uid="{FB8098B7-885A-42E6-A60F-AAAC5EECC3E4}"/>
    <cellStyle name="Normal 11 5 2 11 2 2 2" xfId="27172" xr:uid="{CB9ED51F-E6D6-4C1A-829A-73B2848A440D}"/>
    <cellStyle name="Normal 11 5 2 11 2 3" xfId="21108" xr:uid="{50D6450D-DA6D-4887-B387-621C4569096D}"/>
    <cellStyle name="Normal 11 5 2 11 2 4" xfId="18907" xr:uid="{47E83E58-C0FA-4D94-B9BA-449A5BBE78B2}"/>
    <cellStyle name="Normal 11 5 2 11 2 5" xfId="33266" xr:uid="{E99CAC01-51E1-402E-A12E-77F8A826FD9A}"/>
    <cellStyle name="Normal 11 5 2 11 2 6" xfId="39360" xr:uid="{65F5E768-19DC-4A3E-BB8E-D9F7626B3771}"/>
    <cellStyle name="Normal 11 5 2 11 3" xfId="9800" xr:uid="{265AF96D-9331-49D4-AB97-9A152B4D7E41}"/>
    <cellStyle name="Normal 11 5 2 11 3 2" xfId="24163" xr:uid="{BA40DCB3-3BA4-4217-A188-04A099675281}"/>
    <cellStyle name="Normal 11 5 2 11 4" xfId="20010" xr:uid="{85511CF3-4F8B-4F62-B047-114A9AC981F3}"/>
    <cellStyle name="Normal 11 5 2 11 5" xfId="15898" xr:uid="{94B66248-00C5-4F32-8788-A51BA1E17EAE}"/>
    <cellStyle name="Normal 11 5 2 11 6" xfId="30257" xr:uid="{0975884D-DB59-46DC-9828-4C85300B5041}"/>
    <cellStyle name="Normal 11 5 2 11 7" xfId="36351" xr:uid="{EDADFE03-D92F-4FC3-BF73-AB127ACBAA3C}"/>
    <cellStyle name="Normal 11 5 2 12" xfId="4155" xr:uid="{A91ABFBE-55DD-45C3-AE15-B1A846C76F2E}"/>
    <cellStyle name="Normal 11 5 2 12 2" xfId="7353" xr:uid="{38EF0389-98B1-4FC9-B4CF-E73451CA4DF0}"/>
    <cellStyle name="Normal 11 5 2 12 2 2" xfId="21715" xr:uid="{7CF61D1B-A021-4A06-81B7-BF74F4514EEB}"/>
    <cellStyle name="Normal 11 5 2 12 3" xfId="20266" xr:uid="{E8F47C93-EC76-44F8-8516-FEA68458F230}"/>
    <cellStyle name="Normal 11 5 2 12 4" xfId="13450" xr:uid="{2F455C67-3BBC-44CA-A192-8F106BE047E1}"/>
    <cellStyle name="Normal 11 5 2 12 5" xfId="27809" xr:uid="{EE8F05D7-FF3F-45A2-AC56-E51BB56C0E40}"/>
    <cellStyle name="Normal 11 5 2 12 6" xfId="33903" xr:uid="{D9C982A6-6A96-4D25-8692-8899EB3FB74D}"/>
    <cellStyle name="Normal 11 5 2 13" xfId="3897" xr:uid="{BE27C972-41E0-4F15-A4FB-DBF24F8B85A6}"/>
    <cellStyle name="Normal 11 5 2 13 2" xfId="10176" xr:uid="{83DBDEC5-6696-4F59-9FF5-8AE7AA0D41A5}"/>
    <cellStyle name="Normal 11 5 2 13 2 2" xfId="24539" xr:uid="{C84F1B50-855D-47F7-A13B-ED4FCB28BE66}"/>
    <cellStyle name="Normal 11 5 2 13 3" xfId="20138" xr:uid="{2795B78F-2572-4739-8959-C0BD04091706}"/>
    <cellStyle name="Normal 11 5 2 13 4" xfId="16274" xr:uid="{4C2C0AED-C0D3-4759-9D8A-6EDBE89C876D}"/>
    <cellStyle name="Normal 11 5 2 13 5" xfId="30633" xr:uid="{DCC4AAEC-7160-480F-BD4B-23913955DB34}"/>
    <cellStyle name="Normal 11 5 2 13 6" xfId="36727" xr:uid="{A0A8DEC8-3E93-4D8A-9E39-4A0A0868C7B7}"/>
    <cellStyle name="Normal 11 5 2 14" xfId="7095" xr:uid="{9E6B0A00-7765-46C3-83B4-8A720F88B5CD}"/>
    <cellStyle name="Normal 11 5 2 14 2" xfId="21457" xr:uid="{64F48319-CBB6-431D-B99A-2E4AEE67B82B}"/>
    <cellStyle name="Normal 11 5 2 15" xfId="19168" xr:uid="{D3D7CD86-68E2-4857-8BBE-425DAE9D54B2}"/>
    <cellStyle name="Normal 11 5 2 16" xfId="13192" xr:uid="{91DB11F9-E187-49A8-A145-98FEF5FC2251}"/>
    <cellStyle name="Normal 11 5 2 17" xfId="27551" xr:uid="{D5B74059-CC6F-48B2-8548-B89A9EBE58BF}"/>
    <cellStyle name="Normal 11 5 2 18" xfId="33645" xr:uid="{C158AD53-17CC-4EB9-AD2A-69407CA81A6E}"/>
    <cellStyle name="Normal 11 5 2 2" xfId="968" xr:uid="{FB09C910-E405-47DE-BB94-9808E31B158C}"/>
    <cellStyle name="Normal 11 5 2 2 10" xfId="3524" xr:uid="{0EF51D9F-B4BE-4F11-A025-50A9F0145F01}"/>
    <cellStyle name="Normal 11 5 2 2 10 2" xfId="6603" xr:uid="{D2382550-5727-454C-A154-BAE48214781D}"/>
    <cellStyle name="Normal 11 5 2 2 10 2 2" xfId="12812" xr:uid="{DE69C8B7-AC62-4378-865F-8ECBCEC662E9}"/>
    <cellStyle name="Normal 11 5 2 2 10 2 2 2" xfId="27175" xr:uid="{25605F1B-53A4-4A2B-92EA-4AD4C8D91071}"/>
    <cellStyle name="Normal 11 5 2 2 10 2 3" xfId="21111" xr:uid="{B47C5B46-1D89-4086-9238-4409D1BDC383}"/>
    <cellStyle name="Normal 11 5 2 2 10 2 4" xfId="18910" xr:uid="{1330B842-4BC7-44B4-A239-93FF702BDAF5}"/>
    <cellStyle name="Normal 11 5 2 2 10 2 5" xfId="33269" xr:uid="{237A6068-B99D-4C0C-BB96-FD3FD2BA4376}"/>
    <cellStyle name="Normal 11 5 2 2 10 2 6" xfId="39363" xr:uid="{7A609224-AD14-4E83-B2AD-0EB7D74C231E}"/>
    <cellStyle name="Normal 11 5 2 2 10 3" xfId="9803" xr:uid="{BA28BE97-D19C-4F2D-8A02-B09AF2FE5BE0}"/>
    <cellStyle name="Normal 11 5 2 2 10 3 2" xfId="24166" xr:uid="{57E10781-2433-4674-A163-7E4D2E1EB110}"/>
    <cellStyle name="Normal 11 5 2 2 10 4" xfId="20013" xr:uid="{EC991BC6-E238-40A1-88B7-442C23F1B3FF}"/>
    <cellStyle name="Normal 11 5 2 2 10 5" xfId="15901" xr:uid="{C75E9CCB-9CED-4472-9D8D-CE40D9D34878}"/>
    <cellStyle name="Normal 11 5 2 2 10 6" xfId="30260" xr:uid="{307CEA23-CB33-4D1A-853E-7CAF4D7EDBCA}"/>
    <cellStyle name="Normal 11 5 2 2 10 7" xfId="36354" xr:uid="{C11E6F7A-D7B3-40F5-B790-C99D9F96DA98}"/>
    <cellStyle name="Normal 11 5 2 2 11" xfId="4158" xr:uid="{C76B440A-212B-4BAB-82A1-3FA49BE78D03}"/>
    <cellStyle name="Normal 11 5 2 2 11 2" xfId="7356" xr:uid="{CB9268B1-C279-4488-9848-DBA118C4CE0B}"/>
    <cellStyle name="Normal 11 5 2 2 11 2 2" xfId="21718" xr:uid="{0853747D-062F-47F3-9F83-6D5D8BCD94BB}"/>
    <cellStyle name="Normal 11 5 2 2 11 3" xfId="20269" xr:uid="{F0CAB0A2-E233-4092-865B-2CC58619481E}"/>
    <cellStyle name="Normal 11 5 2 2 11 4" xfId="13453" xr:uid="{B5C35EE0-A489-4C2B-80B8-3A5D2A494386}"/>
    <cellStyle name="Normal 11 5 2 2 11 5" xfId="27812" xr:uid="{06B641E3-A69A-4AED-9663-BDAD80577B4C}"/>
    <cellStyle name="Normal 11 5 2 2 11 6" xfId="33906" xr:uid="{B46539C0-CBAB-4ABD-941A-A70D82613577}"/>
    <cellStyle name="Normal 11 5 2 2 12" xfId="3900" xr:uid="{771F8C11-979B-43D8-959F-22448C6734FC}"/>
    <cellStyle name="Normal 11 5 2 2 12 2" xfId="10179" xr:uid="{3DFADCCC-2E58-4D7D-BEB6-99840F3BD2BA}"/>
    <cellStyle name="Normal 11 5 2 2 12 2 2" xfId="24542" xr:uid="{C2C1DAA5-DF55-4316-B72B-181B46B6E9FA}"/>
    <cellStyle name="Normal 11 5 2 2 12 3" xfId="20141" xr:uid="{A0DBDD24-1808-4118-B7E6-577F744205D5}"/>
    <cellStyle name="Normal 11 5 2 2 12 4" xfId="16277" xr:uid="{64531D7A-5549-452F-9E73-F6F1AFBA4DB9}"/>
    <cellStyle name="Normal 11 5 2 2 12 5" xfId="30636" xr:uid="{2B70FC8B-E23C-4810-BCF9-6BAD4AB9FC8F}"/>
    <cellStyle name="Normal 11 5 2 2 12 6" xfId="36730" xr:uid="{6FE7D6F6-2465-4776-A197-DB4B6BFBB4BB}"/>
    <cellStyle name="Normal 11 5 2 2 13" xfId="7098" xr:uid="{27B51882-8FD0-4237-92AD-7484B7667A90}"/>
    <cellStyle name="Normal 11 5 2 2 13 2" xfId="21460" xr:uid="{8AE5B020-CD78-4B56-BA98-9DF615492F7E}"/>
    <cellStyle name="Normal 11 5 2 2 14" xfId="19171" xr:uid="{C30DA0B0-D844-4D74-BCD7-76DBEF7E7D18}"/>
    <cellStyle name="Normal 11 5 2 2 15" xfId="13195" xr:uid="{48FDB5F4-1FFF-40E4-B9EF-B4CFF6C8A9A4}"/>
    <cellStyle name="Normal 11 5 2 2 16" xfId="27554" xr:uid="{AD606785-0F8B-4471-8EE1-1BFD9FB06DB6}"/>
    <cellStyle name="Normal 11 5 2 2 17" xfId="33648" xr:uid="{C476AE94-0B51-4F5C-8345-B1D024423AEC}"/>
    <cellStyle name="Normal 11 5 2 2 2" xfId="1134" xr:uid="{F5989EA4-6C9D-428B-8A57-D37774FB9D17}"/>
    <cellStyle name="Normal 11 5 2 2 2 10" xfId="4108" xr:uid="{CD5312F2-86A1-4931-BD0F-09F976E17EF1}"/>
    <cellStyle name="Normal 11 5 2 2 2 10 2" xfId="10387" xr:uid="{AA9D5C36-97D2-4A5E-9EF5-21B80256D674}"/>
    <cellStyle name="Normal 11 5 2 2 2 10 2 2" xfId="24750" xr:uid="{3AEC8AD3-EA43-4E32-AE5F-D27EABB8B488}"/>
    <cellStyle name="Normal 11 5 2 2 2 10 3" xfId="20225" xr:uid="{783B293B-A3AC-4785-8EA7-95F6AD2F6AAF}"/>
    <cellStyle name="Normal 11 5 2 2 2 10 4" xfId="16485" xr:uid="{1B3975D9-B6CE-4B1E-A2BB-58637721B118}"/>
    <cellStyle name="Normal 11 5 2 2 2 10 5" xfId="30844" xr:uid="{2DE9038B-28CA-4B8C-885C-042378C04E46}"/>
    <cellStyle name="Normal 11 5 2 2 2 10 6" xfId="36938" xr:uid="{113B1759-D38A-4274-BEF6-B6D3535B0328}"/>
    <cellStyle name="Normal 11 5 2 2 2 11" xfId="7306" xr:uid="{EABAC42F-A83D-456E-B2CA-C322053C6571}"/>
    <cellStyle name="Normal 11 5 2 2 2 11 2" xfId="21668" xr:uid="{7866E4FF-6DD4-4F4D-8041-068758A3B5C2}"/>
    <cellStyle name="Normal 11 5 2 2 2 12" xfId="19213" xr:uid="{59FC7207-202B-401B-BCAE-47F5483B9D34}"/>
    <cellStyle name="Normal 11 5 2 2 2 13" xfId="13403" xr:uid="{4F223FD1-EBAD-4D66-881D-D5943890E8AF}"/>
    <cellStyle name="Normal 11 5 2 2 2 14" xfId="27762" xr:uid="{B6450F61-C312-49FA-9F95-36D7A562A86F}"/>
    <cellStyle name="Normal 11 5 2 2 2 15" xfId="33856" xr:uid="{5FEE736C-2AD7-4555-8A1A-F5527E576C96}"/>
    <cellStyle name="Normal 11 5 2 2 2 2" xfId="1494" xr:uid="{B19362D2-F0A9-499E-A563-F0461A08450C}"/>
    <cellStyle name="Normal 11 5 2 2 2 2 2" xfId="4567" xr:uid="{095D1139-4526-4C6D-B9E6-400FD0A6E3C4}"/>
    <cellStyle name="Normal 11 5 2 2 2 2 2 2" xfId="10775" xr:uid="{FAA3121E-E180-49DC-890C-2977DBFA14F0}"/>
    <cellStyle name="Normal 11 5 2 2 2 2 2 2 2" xfId="25138" xr:uid="{3C9CC2F7-F452-4078-AA7F-E11EC6F5FD64}"/>
    <cellStyle name="Normal 11 5 2 2 2 2 2 3" xfId="20437" xr:uid="{5DCF313C-68E2-43EE-8E59-8ADA2880FBE2}"/>
    <cellStyle name="Normal 11 5 2 2 2 2 2 4" xfId="16873" xr:uid="{34C1EC3C-CB56-41A8-BDAC-95B085AF69C0}"/>
    <cellStyle name="Normal 11 5 2 2 2 2 2 5" xfId="31232" xr:uid="{99CCD915-9A1D-4415-B533-494908E00768}"/>
    <cellStyle name="Normal 11 5 2 2 2 2 2 6" xfId="37326" xr:uid="{A1E8A8B8-3392-48D0-B171-689FB93BDF86}"/>
    <cellStyle name="Normal 11 5 2 2 2 2 3" xfId="7765" xr:uid="{AF530255-BA59-473E-8DEF-449EF9C48CEB}"/>
    <cellStyle name="Normal 11 5 2 2 2 2 3 2" xfId="22128" xr:uid="{47A3E8C4-72FE-465E-85A7-D89217816EE4}"/>
    <cellStyle name="Normal 11 5 2 2 2 2 4" xfId="19339" xr:uid="{CA53DBA3-675E-43D7-BEA7-0A212711F213}"/>
    <cellStyle name="Normal 11 5 2 2 2 2 5" xfId="13863" xr:uid="{232C6860-4180-4550-A2B5-865BB01C1623}"/>
    <cellStyle name="Normal 11 5 2 2 2 2 6" xfId="28222" xr:uid="{4EE3E160-E7F9-4DB8-BA80-65C6C40A3AD7}"/>
    <cellStyle name="Normal 11 5 2 2 2 2 7" xfId="34316" xr:uid="{8F0C8B21-B25F-41AD-813B-49ADA0F939FD}"/>
    <cellStyle name="Normal 11 5 2 2 2 3" xfId="1863" xr:uid="{93D2B712-55CF-432B-9910-8C53BC26331E}"/>
    <cellStyle name="Normal 11 5 2 2 2 3 2" xfId="4939" xr:uid="{795DB771-55F6-49EC-A178-47902C223969}"/>
    <cellStyle name="Normal 11 5 2 2 2 3 2 2" xfId="11149" xr:uid="{36309D84-0D6D-49E9-97FC-3F9F81103B5F}"/>
    <cellStyle name="Normal 11 5 2 2 2 3 2 2 2" xfId="25512" xr:uid="{5F0FBA7C-0D4E-42CD-80C5-32C40576F5C4}"/>
    <cellStyle name="Normal 11 5 2 2 2 3 2 3" xfId="20563" xr:uid="{10C96556-E554-40E0-AD36-27144BB8C814}"/>
    <cellStyle name="Normal 11 5 2 2 2 3 2 4" xfId="17247" xr:uid="{20B659DC-35E0-4993-9FD6-A0F67EC5A6F6}"/>
    <cellStyle name="Normal 11 5 2 2 2 3 2 5" xfId="31606" xr:uid="{F89F7C93-725E-4375-ADD7-D5E57311C52A}"/>
    <cellStyle name="Normal 11 5 2 2 2 3 2 6" xfId="37700" xr:uid="{70629A99-ABDD-4110-84B7-122003FA256F}"/>
    <cellStyle name="Normal 11 5 2 2 2 3 3" xfId="8139" xr:uid="{D7370FD1-9D58-4409-9621-E70D0B5F372F}"/>
    <cellStyle name="Normal 11 5 2 2 2 3 3 2" xfId="22502" xr:uid="{84DEE079-67B3-4CC7-A94E-2C376951CCCB}"/>
    <cellStyle name="Normal 11 5 2 2 2 3 4" xfId="19465" xr:uid="{4EB3DFFF-BD93-4E78-B5A8-07A81A157FA2}"/>
    <cellStyle name="Normal 11 5 2 2 2 3 5" xfId="14237" xr:uid="{45721BE2-59FB-49EE-9379-3F691E40D648}"/>
    <cellStyle name="Normal 11 5 2 2 2 3 6" xfId="28596" xr:uid="{A21CFC1C-ACAA-4D60-91DB-F2F4F13217BD}"/>
    <cellStyle name="Normal 11 5 2 2 2 3 7" xfId="34690" xr:uid="{95E8F8E5-6711-40C7-B0AA-48EA310D12CB}"/>
    <cellStyle name="Normal 11 5 2 2 2 4" xfId="2235" xr:uid="{B6B9CD33-6F32-4C95-A1C1-B0FD3D394F12}"/>
    <cellStyle name="Normal 11 5 2 2 2 4 2" xfId="5313" xr:uid="{D2A2F272-6FE6-4B9B-907F-2918D1F1E1AE}"/>
    <cellStyle name="Normal 11 5 2 2 2 4 2 2" xfId="11523" xr:uid="{2952DD37-9891-4911-A1DD-302AC5774AAB}"/>
    <cellStyle name="Normal 11 5 2 2 2 4 2 2 2" xfId="25886" xr:uid="{50A861B6-93E4-4C3D-8E90-413DBADA8EA7}"/>
    <cellStyle name="Normal 11 5 2 2 2 4 2 3" xfId="20689" xr:uid="{DA3A8ED4-55BB-466D-8E73-81CD1CF7044B}"/>
    <cellStyle name="Normal 11 5 2 2 2 4 2 4" xfId="17621" xr:uid="{B69BADB9-8E60-4C37-BA8E-EC61A05DA8B7}"/>
    <cellStyle name="Normal 11 5 2 2 2 4 2 5" xfId="31980" xr:uid="{A8738D71-1293-45EF-9E54-8DEB90CCD44C}"/>
    <cellStyle name="Normal 11 5 2 2 2 4 2 6" xfId="38074" xr:uid="{FBC230E2-494B-492B-8F72-DCD0B48183CC}"/>
    <cellStyle name="Normal 11 5 2 2 2 4 3" xfId="8513" xr:uid="{7EABB910-F9F1-4576-9067-9E0D0E091AFF}"/>
    <cellStyle name="Normal 11 5 2 2 2 4 3 2" xfId="22876" xr:uid="{53A80013-DBC4-4B7D-9D78-4FB4781E890A}"/>
    <cellStyle name="Normal 11 5 2 2 2 4 4" xfId="19591" xr:uid="{4C20F633-474D-45C5-A73A-373FB72C6324}"/>
    <cellStyle name="Normal 11 5 2 2 2 4 5" xfId="14611" xr:uid="{74D7F255-8C28-4609-B250-ACD9FD963190}"/>
    <cellStyle name="Normal 11 5 2 2 2 4 6" xfId="28970" xr:uid="{42C346BC-DB7C-44D8-B309-494C091FF085}"/>
    <cellStyle name="Normal 11 5 2 2 2 4 7" xfId="35064" xr:uid="{30BCE7CB-64E4-4CFF-B6DA-3CCB54A55D7B}"/>
    <cellStyle name="Normal 11 5 2 2 2 5" xfId="2608" xr:uid="{9A861B8E-ECCF-4E08-895F-CA5F9A6ABE02}"/>
    <cellStyle name="Normal 11 5 2 2 2 5 2" xfId="5687" xr:uid="{12F1A1EE-AEBC-40EE-81E6-EB7D81C499ED}"/>
    <cellStyle name="Normal 11 5 2 2 2 5 2 2" xfId="11897" xr:uid="{5B63C3A7-2A4B-4D3D-8E5D-6703B1EEA562}"/>
    <cellStyle name="Normal 11 5 2 2 2 5 2 2 2" xfId="26260" xr:uid="{694A6D22-4571-4CD2-BD56-D4BFC547E147}"/>
    <cellStyle name="Normal 11 5 2 2 2 5 2 3" xfId="20815" xr:uid="{C07458EE-F522-4776-B4FC-A464C84E5E77}"/>
    <cellStyle name="Normal 11 5 2 2 2 5 2 4" xfId="17995" xr:uid="{F724E442-F235-4474-ACB8-CD4597E9E286}"/>
    <cellStyle name="Normal 11 5 2 2 2 5 2 5" xfId="32354" xr:uid="{1D55E1D7-ECBE-4CE9-BA63-A51443153807}"/>
    <cellStyle name="Normal 11 5 2 2 2 5 2 6" xfId="38448" xr:uid="{794D2534-5089-4664-8485-03E6D38DB7BC}"/>
    <cellStyle name="Normal 11 5 2 2 2 5 3" xfId="8887" xr:uid="{78B78C15-8402-4F88-960A-31BE249EC7C1}"/>
    <cellStyle name="Normal 11 5 2 2 2 5 3 2" xfId="23250" xr:uid="{8E3DF133-4884-469E-A329-D52B9D6FF3F2}"/>
    <cellStyle name="Normal 11 5 2 2 2 5 4" xfId="19717" xr:uid="{B07E4515-6E2D-4AC0-AA83-548090EC4B8B}"/>
    <cellStyle name="Normal 11 5 2 2 2 5 5" xfId="14985" xr:uid="{4AEA848F-0FD6-4C33-AC48-5051A20B5B72}"/>
    <cellStyle name="Normal 11 5 2 2 2 5 6" xfId="29344" xr:uid="{846F9F56-D54F-4F8A-80C1-44912EBC088C}"/>
    <cellStyle name="Normal 11 5 2 2 2 5 7" xfId="35438" xr:uid="{ECE9C028-336D-4724-B788-B9EA0047FB7F}"/>
    <cellStyle name="Normal 11 5 2 2 2 6" xfId="2982" xr:uid="{3E3EB047-9853-4492-88CA-354896A95BD3}"/>
    <cellStyle name="Normal 11 5 2 2 2 6 2" xfId="6061" xr:uid="{538F2AC0-0EDE-4B9A-9654-5F296945888C}"/>
    <cellStyle name="Normal 11 5 2 2 2 6 2 2" xfId="12271" xr:uid="{21FDADBE-1708-466E-980F-73F67CA38B47}"/>
    <cellStyle name="Normal 11 5 2 2 2 6 2 2 2" xfId="26634" xr:uid="{A4DF62F5-A01A-4902-BFD7-CD5D9C9AAECC}"/>
    <cellStyle name="Normal 11 5 2 2 2 6 2 3" xfId="20941" xr:uid="{8206F511-8FE1-4F72-80BB-37D30847D585}"/>
    <cellStyle name="Normal 11 5 2 2 2 6 2 4" xfId="18369" xr:uid="{57580E63-E0DB-4731-B0CF-B997BE625EBC}"/>
    <cellStyle name="Normal 11 5 2 2 2 6 2 5" xfId="32728" xr:uid="{DCCD4C07-6136-469E-AFC6-D1C116570279}"/>
    <cellStyle name="Normal 11 5 2 2 2 6 2 6" xfId="38822" xr:uid="{A915E41B-3134-4CD2-A1F6-BA99F9CC4D62}"/>
    <cellStyle name="Normal 11 5 2 2 2 6 3" xfId="9261" xr:uid="{9D845F97-15CA-4405-A7B9-338DBC3AAE5C}"/>
    <cellStyle name="Normal 11 5 2 2 2 6 3 2" xfId="23624" xr:uid="{08E4D955-F040-406D-87B1-0CE8F4BE9699}"/>
    <cellStyle name="Normal 11 5 2 2 2 6 4" xfId="19843" xr:uid="{A38F04D2-959A-4917-96E6-0FA689B7EC14}"/>
    <cellStyle name="Normal 11 5 2 2 2 6 5" xfId="15359" xr:uid="{D7EF5943-5C25-483C-92CC-489BC294E604}"/>
    <cellStyle name="Normal 11 5 2 2 2 6 6" xfId="29718" xr:uid="{FA66D7E5-8765-4158-BA7C-EDA96787C630}"/>
    <cellStyle name="Normal 11 5 2 2 2 6 7" xfId="35812" xr:uid="{F5B9137E-3794-4547-AED3-A69F660E96AA}"/>
    <cellStyle name="Normal 11 5 2 2 2 7" xfId="3356" xr:uid="{AD787AC1-85D0-411F-BE33-16D42C8B30A1}"/>
    <cellStyle name="Normal 11 5 2 2 2 7 2" xfId="6435" xr:uid="{7012773C-5025-4DEB-828D-CDD0FF665CE2}"/>
    <cellStyle name="Normal 11 5 2 2 2 7 2 2" xfId="12645" xr:uid="{D9BA3F99-DDB3-4AB6-A67A-CF84FA7C42EC}"/>
    <cellStyle name="Normal 11 5 2 2 2 7 2 2 2" xfId="27008" xr:uid="{EAD02B58-1016-4F5D-8A99-4E443746290F}"/>
    <cellStyle name="Normal 11 5 2 2 2 7 2 3" xfId="21067" xr:uid="{193C1829-6DE8-46D6-85C3-9C0CF9123E47}"/>
    <cellStyle name="Normal 11 5 2 2 2 7 2 4" xfId="18743" xr:uid="{C23D5E34-68CC-479C-9DF2-B89195F8D82A}"/>
    <cellStyle name="Normal 11 5 2 2 2 7 2 5" xfId="33102" xr:uid="{F7272535-0B75-4736-969C-C29BBAF37C44}"/>
    <cellStyle name="Normal 11 5 2 2 2 7 2 6" xfId="39196" xr:uid="{BDD08B19-D100-451F-BBD2-F3178A39766B}"/>
    <cellStyle name="Normal 11 5 2 2 2 7 3" xfId="9635" xr:uid="{0F27DC19-9550-4B79-8EA1-79962637CAB2}"/>
    <cellStyle name="Normal 11 5 2 2 2 7 3 2" xfId="23998" xr:uid="{BFD23BC6-95B2-42E1-A067-A189C794085C}"/>
    <cellStyle name="Normal 11 5 2 2 2 7 4" xfId="19969" xr:uid="{BE871C21-32DE-4A1C-84BF-50361EB61C3D}"/>
    <cellStyle name="Normal 11 5 2 2 2 7 5" xfId="15733" xr:uid="{D9AD1703-9E53-430F-B044-5D5B97A459C2}"/>
    <cellStyle name="Normal 11 5 2 2 2 7 6" xfId="30092" xr:uid="{DEB0CBD8-F4AB-4C48-AA62-2C889D76112F}"/>
    <cellStyle name="Normal 11 5 2 2 2 7 7" xfId="36186" xr:uid="{AB2C8AE5-4D26-4E90-9C56-AC722CF61029}"/>
    <cellStyle name="Normal 11 5 2 2 2 8" xfId="3732" xr:uid="{70307730-0C30-4146-8882-5223193C2680}"/>
    <cellStyle name="Normal 11 5 2 2 2 8 2" xfId="6811" xr:uid="{E93216F7-ACE8-4D28-8817-800BDE611B4D}"/>
    <cellStyle name="Normal 11 5 2 2 2 8 2 2" xfId="13020" xr:uid="{10078C6E-B3F6-4477-9CBE-DE9EC99F7BA2}"/>
    <cellStyle name="Normal 11 5 2 2 2 8 2 2 2" xfId="27383" xr:uid="{E86D1842-99C5-41BD-AD97-6E630FAF2FB6}"/>
    <cellStyle name="Normal 11 5 2 2 2 8 2 3" xfId="21195" xr:uid="{C506A7F6-3AE7-4B75-AC95-5C67D793CD83}"/>
    <cellStyle name="Normal 11 5 2 2 2 8 2 4" xfId="19118" xr:uid="{3FE889D9-EF9E-46CD-85A5-7ADBA3B429E6}"/>
    <cellStyle name="Normal 11 5 2 2 2 8 2 5" xfId="33477" xr:uid="{A361787A-F3A7-41FA-8F45-7856DB4046F1}"/>
    <cellStyle name="Normal 11 5 2 2 2 8 2 6" xfId="39571" xr:uid="{DB3EDA3D-62EA-46AC-A8BA-E53608ABC408}"/>
    <cellStyle name="Normal 11 5 2 2 2 8 3" xfId="10011" xr:uid="{0A9F5C95-A4A9-4DD9-A419-B95C274F31DB}"/>
    <cellStyle name="Normal 11 5 2 2 2 8 3 2" xfId="24374" xr:uid="{59582B0F-8E35-4536-B247-57AA7F00B051}"/>
    <cellStyle name="Normal 11 5 2 2 2 8 4" xfId="20097" xr:uid="{44379A1B-BBA0-4776-8E18-34B55EC1229A}"/>
    <cellStyle name="Normal 11 5 2 2 2 8 5" xfId="16109" xr:uid="{C2374808-FA5E-4CF9-8474-556F769BA3EE}"/>
    <cellStyle name="Normal 11 5 2 2 2 8 6" xfId="30468" xr:uid="{EB1AFEF8-0DD8-4DF9-BFAD-616723BD32C5}"/>
    <cellStyle name="Normal 11 5 2 2 2 8 7" xfId="36562" xr:uid="{72383530-4F68-4C99-9519-7C1741CD062B}"/>
    <cellStyle name="Normal 11 5 2 2 2 9" xfId="4200" xr:uid="{F2586B05-0E34-44F1-A380-01C7BC45E349}"/>
    <cellStyle name="Normal 11 5 2 2 2 9 2" xfId="7398" xr:uid="{BF49F504-8143-463F-84CD-0EB7DE79BE14}"/>
    <cellStyle name="Normal 11 5 2 2 2 9 2 2" xfId="21760" xr:uid="{82F455BA-BBB9-491E-B6B6-974955FD5A84}"/>
    <cellStyle name="Normal 11 5 2 2 2 9 3" xfId="20311" xr:uid="{843890E5-F7C5-4561-973A-F841C62DA00C}"/>
    <cellStyle name="Normal 11 5 2 2 2 9 4" xfId="13495" xr:uid="{CB57E5F7-FD5E-4B23-AA79-411E64D5CB67}"/>
    <cellStyle name="Normal 11 5 2 2 2 9 5" xfId="27854" xr:uid="{FA2876F1-6D47-46AF-A8BA-B4BCC08649F5}"/>
    <cellStyle name="Normal 11 5 2 2 2 9 6" xfId="33948" xr:uid="{2F73ED88-A277-41EB-87C5-A5FB80DFF3F1}"/>
    <cellStyle name="Normal 11 5 2 2 3" xfId="1339" xr:uid="{FFE4CD8A-5F8E-47FC-A20A-B8BA7086996A}"/>
    <cellStyle name="Normal 11 5 2 2 3 10" xfId="7146" xr:uid="{ACACE057-0DD1-4F49-9577-3B62FC9656A9}"/>
    <cellStyle name="Normal 11 5 2 2 3 10 2" xfId="21508" xr:uid="{7994777C-47FB-4869-9115-E5F37E35286B}"/>
    <cellStyle name="Normal 11 5 2 2 3 11" xfId="19297" xr:uid="{75E05410-9C90-499A-9989-9A53C8B952F5}"/>
    <cellStyle name="Normal 11 5 2 2 3 12" xfId="13243" xr:uid="{26842B31-AC05-44E0-A822-71649C8D4584}"/>
    <cellStyle name="Normal 11 5 2 2 3 13" xfId="27602" xr:uid="{67F8B9CA-03DA-4601-88C1-F2FB64F02460}"/>
    <cellStyle name="Normal 11 5 2 2 3 14" xfId="33696" xr:uid="{A5FF1559-8C9E-4C75-BFB4-3FB709D4E86E}"/>
    <cellStyle name="Normal 11 5 2 2 3 2" xfId="1704" xr:uid="{871F7C57-3337-44B4-A1C3-EC03BB108111}"/>
    <cellStyle name="Normal 11 5 2 2 3 2 2" xfId="4779" xr:uid="{32CDDEAE-924E-45B8-B39B-5538D52A853F}"/>
    <cellStyle name="Normal 11 5 2 2 3 2 2 2" xfId="10989" xr:uid="{79B3CDFC-A61D-4982-B837-AD1D62EEF445}"/>
    <cellStyle name="Normal 11 5 2 2 3 2 2 2 2" xfId="25352" xr:uid="{8041CAF7-C34E-4D84-B5F2-93AFBD19CA3A}"/>
    <cellStyle name="Normal 11 5 2 2 3 2 2 3" xfId="20521" xr:uid="{E5DA7A53-D7DC-42F3-AC90-8A0C42E7CECA}"/>
    <cellStyle name="Normal 11 5 2 2 3 2 2 4" xfId="17087" xr:uid="{5C2A9BFA-43DF-4BC9-ABDA-B0C4DDA77962}"/>
    <cellStyle name="Normal 11 5 2 2 3 2 2 5" xfId="31446" xr:uid="{3647FA8E-539B-4D13-B46C-230F515B8A80}"/>
    <cellStyle name="Normal 11 5 2 2 3 2 2 6" xfId="37540" xr:uid="{B299F281-C90D-4D86-A3E0-52A7FDE20D9B}"/>
    <cellStyle name="Normal 11 5 2 2 3 2 3" xfId="7979" xr:uid="{835465EE-32CC-4315-B404-D28C6C9AEC76}"/>
    <cellStyle name="Normal 11 5 2 2 3 2 3 2" xfId="22342" xr:uid="{6910DA85-21EC-4A6B-917D-8BB39F650340}"/>
    <cellStyle name="Normal 11 5 2 2 3 2 4" xfId="19423" xr:uid="{84BAAE56-FE49-41CD-B886-F47763FD2561}"/>
    <cellStyle name="Normal 11 5 2 2 3 2 5" xfId="14077" xr:uid="{5655539C-A97D-443D-A4B5-D364248A1CC4}"/>
    <cellStyle name="Normal 11 5 2 2 3 2 6" xfId="28436" xr:uid="{07F8BB1D-BD05-49C0-9E67-808D2A570FCB}"/>
    <cellStyle name="Normal 11 5 2 2 3 2 7" xfId="34530" xr:uid="{B8B73679-7F83-479F-BF81-9F2877968D1A}"/>
    <cellStyle name="Normal 11 5 2 2 3 3" xfId="2075" xr:uid="{B6EBD93F-9FC6-450E-B99D-8324D7813DBC}"/>
    <cellStyle name="Normal 11 5 2 2 3 3 2" xfId="5153" xr:uid="{862FD408-220F-4130-A975-8F4DF62290D1}"/>
    <cellStyle name="Normal 11 5 2 2 3 3 2 2" xfId="11363" xr:uid="{9E62B1E0-6071-4078-BE4B-971624FE3D50}"/>
    <cellStyle name="Normal 11 5 2 2 3 3 2 2 2" xfId="25726" xr:uid="{0E82312C-6AE0-473E-AF1B-FBBACE8F9BA2}"/>
    <cellStyle name="Normal 11 5 2 2 3 3 2 3" xfId="20647" xr:uid="{81775ADE-05F3-44E5-81EB-E9CB5F62C101}"/>
    <cellStyle name="Normal 11 5 2 2 3 3 2 4" xfId="17461" xr:uid="{7D5C1F3E-AB61-4986-9A99-4CAB081A0BF1}"/>
    <cellStyle name="Normal 11 5 2 2 3 3 2 5" xfId="31820" xr:uid="{D089D8EA-988D-408F-BCBD-34A57B5ECE3B}"/>
    <cellStyle name="Normal 11 5 2 2 3 3 2 6" xfId="37914" xr:uid="{636207E0-8E18-4F8A-BD5D-158F31CF14E6}"/>
    <cellStyle name="Normal 11 5 2 2 3 3 3" xfId="8353" xr:uid="{11A53285-533B-4CB5-8845-0BA5E80397FB}"/>
    <cellStyle name="Normal 11 5 2 2 3 3 3 2" xfId="22716" xr:uid="{A830709D-26A4-4B88-B64D-194EFADF5F4B}"/>
    <cellStyle name="Normal 11 5 2 2 3 3 4" xfId="19549" xr:uid="{204E8F96-999D-4B0A-9157-7035AC4B6017}"/>
    <cellStyle name="Normal 11 5 2 2 3 3 5" xfId="14451" xr:uid="{FFF14E35-F004-4F3F-8DDE-FCBF9ADDF642}"/>
    <cellStyle name="Normal 11 5 2 2 3 3 6" xfId="28810" xr:uid="{F69E44CA-B3C0-4533-BDBB-1DF55E278334}"/>
    <cellStyle name="Normal 11 5 2 2 3 3 7" xfId="34904" xr:uid="{7A153A69-2615-4022-AB14-90E23147567F}"/>
    <cellStyle name="Normal 11 5 2 2 3 4" xfId="2448" xr:uid="{9C5E5804-E187-47EA-B6C7-E1FF12C02FAB}"/>
    <cellStyle name="Normal 11 5 2 2 3 4 2" xfId="5527" xr:uid="{8CA5960A-D724-4A94-AF48-EA02EC8975AC}"/>
    <cellStyle name="Normal 11 5 2 2 3 4 2 2" xfId="11737" xr:uid="{134849E7-6901-45F5-B348-FA29FB8622AA}"/>
    <cellStyle name="Normal 11 5 2 2 3 4 2 2 2" xfId="26100" xr:uid="{B24D2654-1FCF-41E9-9BA7-7523C64732F2}"/>
    <cellStyle name="Normal 11 5 2 2 3 4 2 3" xfId="20773" xr:uid="{ED7F267D-EC92-4298-89AB-500A50920D2F}"/>
    <cellStyle name="Normal 11 5 2 2 3 4 2 4" xfId="17835" xr:uid="{DA8663FF-22CD-4864-9EB5-F0CB1368301E}"/>
    <cellStyle name="Normal 11 5 2 2 3 4 2 5" xfId="32194" xr:uid="{EF5B1045-3F09-479E-9740-1741D8FD4F20}"/>
    <cellStyle name="Normal 11 5 2 2 3 4 2 6" xfId="38288" xr:uid="{0A98BEB4-83A2-4EE4-97ED-D7EF71DD0600}"/>
    <cellStyle name="Normal 11 5 2 2 3 4 3" xfId="8727" xr:uid="{2661035B-6827-4B53-8F11-40B27F432DBE}"/>
    <cellStyle name="Normal 11 5 2 2 3 4 3 2" xfId="23090" xr:uid="{098978E5-91A1-46FC-B309-B67E4733C59B}"/>
    <cellStyle name="Normal 11 5 2 2 3 4 4" xfId="19675" xr:uid="{C0DABC7B-D011-4A47-9CCE-46EDB731D181}"/>
    <cellStyle name="Normal 11 5 2 2 3 4 5" xfId="14825" xr:uid="{8734432E-3107-489B-9106-8136C1EB2160}"/>
    <cellStyle name="Normal 11 5 2 2 3 4 6" xfId="29184" xr:uid="{34B92814-4F59-43DF-98B5-85B552B21AE3}"/>
    <cellStyle name="Normal 11 5 2 2 3 4 7" xfId="35278" xr:uid="{E535F016-48C6-4671-A7F8-7E72A315A97E}"/>
    <cellStyle name="Normal 11 5 2 2 3 5" xfId="2822" xr:uid="{DA88F069-CA75-4401-BFB7-8A1841820419}"/>
    <cellStyle name="Normal 11 5 2 2 3 5 2" xfId="5901" xr:uid="{8540E119-7406-4AC0-A2F4-4CB139737D79}"/>
    <cellStyle name="Normal 11 5 2 2 3 5 2 2" xfId="12111" xr:uid="{E5356941-4D05-4A05-A518-9BF59CA45A8B}"/>
    <cellStyle name="Normal 11 5 2 2 3 5 2 2 2" xfId="26474" xr:uid="{5BDE9928-EAC4-4E8C-A6B4-40044FB0D88E}"/>
    <cellStyle name="Normal 11 5 2 2 3 5 2 3" xfId="20899" xr:uid="{35293D30-89B9-465C-9412-B1F4A63E5E8B}"/>
    <cellStyle name="Normal 11 5 2 2 3 5 2 4" xfId="18209" xr:uid="{51BDBFE6-04E8-433F-BD3B-59C89E32CCCC}"/>
    <cellStyle name="Normal 11 5 2 2 3 5 2 5" xfId="32568" xr:uid="{FF740CED-0394-4707-A626-CFA23B2A48E4}"/>
    <cellStyle name="Normal 11 5 2 2 3 5 2 6" xfId="38662" xr:uid="{4564819A-9906-4C22-A274-D3FA60CF953D}"/>
    <cellStyle name="Normal 11 5 2 2 3 5 3" xfId="9101" xr:uid="{070C2582-668A-40B9-A92F-59910C6CC2B4}"/>
    <cellStyle name="Normal 11 5 2 2 3 5 3 2" xfId="23464" xr:uid="{1955C73B-8B04-405E-86F6-3C15DFEAE90C}"/>
    <cellStyle name="Normal 11 5 2 2 3 5 4" xfId="19801" xr:uid="{A9495F55-D34E-432D-B3A0-D7518EA43852}"/>
    <cellStyle name="Normal 11 5 2 2 3 5 5" xfId="15199" xr:uid="{0CA7DE16-F389-43C8-9DF7-DC90D29E34EF}"/>
    <cellStyle name="Normal 11 5 2 2 3 5 6" xfId="29558" xr:uid="{A85A9995-89BB-47E8-AEAF-09D0EB92607C}"/>
    <cellStyle name="Normal 11 5 2 2 3 5 7" xfId="35652" xr:uid="{F6991270-0A1E-4F96-8256-D2443F6CB173}"/>
    <cellStyle name="Normal 11 5 2 2 3 6" xfId="3196" xr:uid="{BE11C8F6-C473-429A-A110-C615BDADC308}"/>
    <cellStyle name="Normal 11 5 2 2 3 6 2" xfId="6275" xr:uid="{17F95EC3-E96D-4D82-99E3-D854A101B0EE}"/>
    <cellStyle name="Normal 11 5 2 2 3 6 2 2" xfId="12485" xr:uid="{22EE1F7C-B2DC-451F-874A-D3EBC2B5C3A8}"/>
    <cellStyle name="Normal 11 5 2 2 3 6 2 2 2" xfId="26848" xr:uid="{50A3C8C2-5DC8-4472-A0AB-32542EF627DD}"/>
    <cellStyle name="Normal 11 5 2 2 3 6 2 3" xfId="21025" xr:uid="{4FC769F9-601A-450A-B10B-453C665EA8F3}"/>
    <cellStyle name="Normal 11 5 2 2 3 6 2 4" xfId="18583" xr:uid="{10D2EED4-78D5-4C29-A992-7DD4E8BA99FA}"/>
    <cellStyle name="Normal 11 5 2 2 3 6 2 5" xfId="32942" xr:uid="{6049F506-EB11-4D62-B076-59DF541BBC7F}"/>
    <cellStyle name="Normal 11 5 2 2 3 6 2 6" xfId="39036" xr:uid="{16A0878C-0FAE-4EF2-83BB-A6E0BE148CB0}"/>
    <cellStyle name="Normal 11 5 2 2 3 6 3" xfId="9475" xr:uid="{BEEC0A7B-C02F-49A0-AB54-26844736F703}"/>
    <cellStyle name="Normal 11 5 2 2 3 6 3 2" xfId="23838" xr:uid="{B27C0BD1-066B-4DA3-BD0A-CB12B81C281D}"/>
    <cellStyle name="Normal 11 5 2 2 3 6 4" xfId="19927" xr:uid="{E778B01C-5D31-44F0-AFE8-3FC259437C18}"/>
    <cellStyle name="Normal 11 5 2 2 3 6 5" xfId="15573" xr:uid="{1012A54D-5D46-478C-BF2E-19EF3A9064C6}"/>
    <cellStyle name="Normal 11 5 2 2 3 6 6" xfId="29932" xr:uid="{F964CDD2-C1D0-43BB-AE07-C57002F7FB70}"/>
    <cellStyle name="Normal 11 5 2 2 3 6 7" xfId="36026" xr:uid="{B433A7B7-A7A7-486D-B985-13DC0BE9D03E}"/>
    <cellStyle name="Normal 11 5 2 2 3 7" xfId="3572" xr:uid="{45F281D6-6BBE-4C20-9DC6-6F9F32729C3E}"/>
    <cellStyle name="Normal 11 5 2 2 3 7 2" xfId="6651" xr:uid="{9EE941D0-03C7-4379-8ED3-743FB0EA464B}"/>
    <cellStyle name="Normal 11 5 2 2 3 7 2 2" xfId="12860" xr:uid="{C2BC6A5A-1771-43E5-B320-2F4A9FFD4B0A}"/>
    <cellStyle name="Normal 11 5 2 2 3 7 2 2 2" xfId="27223" xr:uid="{92618179-3BFE-4F34-892A-76A2000F2BCE}"/>
    <cellStyle name="Normal 11 5 2 2 3 7 2 3" xfId="21153" xr:uid="{D808C7FE-88E9-4FA9-B1BA-AE01205936DC}"/>
    <cellStyle name="Normal 11 5 2 2 3 7 2 4" xfId="18958" xr:uid="{29F7B423-2889-4335-B08C-697F8A00E893}"/>
    <cellStyle name="Normal 11 5 2 2 3 7 2 5" xfId="33317" xr:uid="{3F05E779-A029-471A-8AEB-789485A49DB7}"/>
    <cellStyle name="Normal 11 5 2 2 3 7 2 6" xfId="39411" xr:uid="{E17E45EC-986B-4E9F-A89A-B78DD6C2E691}"/>
    <cellStyle name="Normal 11 5 2 2 3 7 3" xfId="9851" xr:uid="{C7E18007-251F-440E-B3CC-ADCE79EAC26B}"/>
    <cellStyle name="Normal 11 5 2 2 3 7 3 2" xfId="24214" xr:uid="{4ECD628A-CDC7-4600-938D-F838B056FB7C}"/>
    <cellStyle name="Normal 11 5 2 2 3 7 4" xfId="20055" xr:uid="{1CA0787F-E47D-4AF9-B0BC-34DB09F8AABF}"/>
    <cellStyle name="Normal 11 5 2 2 3 7 5" xfId="15949" xr:uid="{2CFEA652-29F1-4EB7-8070-82A035A6F717}"/>
    <cellStyle name="Normal 11 5 2 2 3 7 6" xfId="30308" xr:uid="{A87BD9D8-233A-42A7-9771-A45DFBAC280D}"/>
    <cellStyle name="Normal 11 5 2 2 3 7 7" xfId="36402" xr:uid="{EEF01831-9F24-4DF1-96D4-8C3C4BCC99C7}"/>
    <cellStyle name="Normal 11 5 2 2 3 8" xfId="4407" xr:uid="{102BD907-15A1-4674-A527-11129044202B}"/>
    <cellStyle name="Normal 11 5 2 2 3 8 2" xfId="7605" xr:uid="{4379CFCE-9695-4509-BFA4-9670A5BAB3FB}"/>
    <cellStyle name="Normal 11 5 2 2 3 8 2 2" xfId="21968" xr:uid="{8E9AD1CE-425E-46AB-A2A9-4193C3DF9A3A}"/>
    <cellStyle name="Normal 11 5 2 2 3 8 3" xfId="20395" xr:uid="{16DE3C16-1D96-4C8C-A90D-DCF8A015947D}"/>
    <cellStyle name="Normal 11 5 2 2 3 8 4" xfId="13703" xr:uid="{DD9148F2-0F3D-4D3C-8DED-B0065FEE4695}"/>
    <cellStyle name="Normal 11 5 2 2 3 8 5" xfId="28062" xr:uid="{71FFC192-2259-481A-A77F-3FC8560B9540}"/>
    <cellStyle name="Normal 11 5 2 2 3 8 6" xfId="34156" xr:uid="{E0258CD4-6E8C-44D3-93D1-CD68CE620700}"/>
    <cellStyle name="Normal 11 5 2 2 3 9" xfId="3948" xr:uid="{FCD88323-540D-4C0B-AB62-F0F62A554E86}"/>
    <cellStyle name="Normal 11 5 2 2 3 9 2" xfId="10227" xr:uid="{2D506BBA-59EE-4674-AB6D-81C3454929BF}"/>
    <cellStyle name="Normal 11 5 2 2 3 9 2 2" xfId="24590" xr:uid="{D5AFB9AC-9587-46A9-B7B4-631AEE48137F}"/>
    <cellStyle name="Normal 11 5 2 2 3 9 3" xfId="20183" xr:uid="{ABCB4695-704B-4B2E-B39A-4EECD025DE33}"/>
    <cellStyle name="Normal 11 5 2 2 3 9 4" xfId="16325" xr:uid="{600F514A-9C18-473F-81B3-EE83AEDF7129}"/>
    <cellStyle name="Normal 11 5 2 2 3 9 5" xfId="30684" xr:uid="{AA66043B-F38D-430A-AE6D-B0C65C5579F0}"/>
    <cellStyle name="Normal 11 5 2 2 3 9 6" xfId="36778" xr:uid="{09D62185-C939-4E4D-9471-B3F7A3F93E52}"/>
    <cellStyle name="Normal 11 5 2 2 4" xfId="1293" xr:uid="{E059498F-7F42-47A2-B0C5-62ABB3BAD4DC}"/>
    <cellStyle name="Normal 11 5 2 2 4 2" xfId="4360" xr:uid="{C5DA7465-0656-4716-842C-A4D123DAE717}"/>
    <cellStyle name="Normal 11 5 2 2 4 2 2" xfId="10591" xr:uid="{9F64F6BB-E9E8-4458-AC0D-A70584FC1746}"/>
    <cellStyle name="Normal 11 5 2 2 4 2 2 2" xfId="24954" xr:uid="{CE909AD1-542E-4292-8E97-2870112B1CC4}"/>
    <cellStyle name="Normal 11 5 2 2 4 2 3" xfId="20353" xr:uid="{09B997DF-84AB-4B83-87A8-4E41C8C40CD3}"/>
    <cellStyle name="Normal 11 5 2 2 4 2 4" xfId="16689" xr:uid="{91540299-31EB-4B7E-A7EA-DDDE81690A78}"/>
    <cellStyle name="Normal 11 5 2 2 4 2 5" xfId="31048" xr:uid="{B3998D52-A720-4BE6-9EEC-7E910010CD96}"/>
    <cellStyle name="Normal 11 5 2 2 4 2 6" xfId="37142" xr:uid="{033C95E9-CA4E-43BF-BE74-7E4EEBBBEFBF}"/>
    <cellStyle name="Normal 11 5 2 2 4 3" xfId="7558" xr:uid="{91900D35-F87A-4301-962E-F709FE42485F}"/>
    <cellStyle name="Normal 11 5 2 2 4 3 2" xfId="21920" xr:uid="{6537AC5F-8500-4827-BD1D-505639555990}"/>
    <cellStyle name="Normal 11 5 2 2 4 4" xfId="19255" xr:uid="{0F3A373D-6A89-46AC-A2F7-BF2D991846F9}"/>
    <cellStyle name="Normal 11 5 2 2 4 5" xfId="13655" xr:uid="{668959E7-2BC4-46A3-BD39-B23D31154572}"/>
    <cellStyle name="Normal 11 5 2 2 4 6" xfId="28014" xr:uid="{CEE33FC5-EBE0-4756-8A02-E03CD97A9279}"/>
    <cellStyle name="Normal 11 5 2 2 4 7" xfId="34108" xr:uid="{3508CD5D-A8F1-4E37-81E6-3ED0035C270A}"/>
    <cellStyle name="Normal 11 5 2 2 5" xfId="1657" xr:uid="{445A3AA3-4AAD-4AA5-94A4-6E9F4CFBCB85}"/>
    <cellStyle name="Normal 11 5 2 2 5 2" xfId="4732" xr:uid="{FC4E4E88-27A5-4DF3-85B8-2C4557E60241}"/>
    <cellStyle name="Normal 11 5 2 2 5 2 2" xfId="10941" xr:uid="{5B872E68-BD58-426E-818D-B594A04683B2}"/>
    <cellStyle name="Normal 11 5 2 2 5 2 2 2" xfId="25304" xr:uid="{1A357CC4-40C5-47A5-97AE-1C63DEFFDB95}"/>
    <cellStyle name="Normal 11 5 2 2 5 2 3" xfId="20479" xr:uid="{3B1A2864-BC19-4303-8420-0C1CEFEDD41C}"/>
    <cellStyle name="Normal 11 5 2 2 5 2 4" xfId="17039" xr:uid="{11886FCE-EE4E-47E8-B9A4-D327488DD375}"/>
    <cellStyle name="Normal 11 5 2 2 5 2 5" xfId="31398" xr:uid="{BD92F527-18E4-41B9-9FC5-019439C8CC45}"/>
    <cellStyle name="Normal 11 5 2 2 5 2 6" xfId="37492" xr:uid="{C9EB3F4E-F335-49B3-BFA4-2C5A3E706D3B}"/>
    <cellStyle name="Normal 11 5 2 2 5 3" xfId="7931" xr:uid="{BB2EF159-8719-4669-A6DE-101E1FED0DB4}"/>
    <cellStyle name="Normal 11 5 2 2 5 3 2" xfId="22294" xr:uid="{891481B8-03F7-438C-BD44-5106BD67122B}"/>
    <cellStyle name="Normal 11 5 2 2 5 4" xfId="19381" xr:uid="{981826DD-ABCE-4190-9307-283AADD977B1}"/>
    <cellStyle name="Normal 11 5 2 2 5 5" xfId="14029" xr:uid="{E01EFD7D-9F17-4C50-9D71-EA339ABD0CA4}"/>
    <cellStyle name="Normal 11 5 2 2 5 6" xfId="28388" xr:uid="{36940854-2B6A-459A-8D40-B948841741A3}"/>
    <cellStyle name="Normal 11 5 2 2 5 7" xfId="34482" xr:uid="{2ACC025A-E8DD-452E-AD09-3C54F10ECBB8}"/>
    <cellStyle name="Normal 11 5 2 2 6" xfId="2028" xr:uid="{07209B64-96AF-42FA-B93C-12C1DA023D1B}"/>
    <cellStyle name="Normal 11 5 2 2 6 2" xfId="5105" xr:uid="{84AA6D0B-73FC-4EF6-A696-8D2B9EE90D5C}"/>
    <cellStyle name="Normal 11 5 2 2 6 2 2" xfId="11315" xr:uid="{FAA51322-F382-4E84-8019-8556F6C6B9C9}"/>
    <cellStyle name="Normal 11 5 2 2 6 2 2 2" xfId="25678" xr:uid="{A3CE3BB0-D0EF-4E02-A3EC-3D7A948275DA}"/>
    <cellStyle name="Normal 11 5 2 2 6 2 3" xfId="20605" xr:uid="{8042AD9C-9D0A-470F-A57B-61AC88A08C4F}"/>
    <cellStyle name="Normal 11 5 2 2 6 2 4" xfId="17413" xr:uid="{4B6C6CE3-58E5-4793-B0E8-04F25543434F}"/>
    <cellStyle name="Normal 11 5 2 2 6 2 5" xfId="31772" xr:uid="{E34ACB7A-2C3E-4A7B-97D7-DA194EDA9C94}"/>
    <cellStyle name="Normal 11 5 2 2 6 2 6" xfId="37866" xr:uid="{D855C1C3-93A9-43FE-A7AB-8C45EF7527CE}"/>
    <cellStyle name="Normal 11 5 2 2 6 3" xfId="8305" xr:uid="{5ED2CC85-D573-428D-889C-BC53B02442A9}"/>
    <cellStyle name="Normal 11 5 2 2 6 3 2" xfId="22668" xr:uid="{437B6F08-E52A-4410-92AA-AF83ECCD6C09}"/>
    <cellStyle name="Normal 11 5 2 2 6 4" xfId="19507" xr:uid="{AB2F577B-14C6-4FFB-A14B-162FF21651AA}"/>
    <cellStyle name="Normal 11 5 2 2 6 5" xfId="14403" xr:uid="{3C15E520-4BEF-4227-96C5-2F12F8C2B9FE}"/>
    <cellStyle name="Normal 11 5 2 2 6 6" xfId="28762" xr:uid="{155DCF9F-5BFA-40B5-BB3A-B683E70FACBD}"/>
    <cellStyle name="Normal 11 5 2 2 6 7" xfId="34856" xr:uid="{7AAA3086-E7B6-4137-8FEB-BE3EE1588654}"/>
    <cellStyle name="Normal 11 5 2 2 7" xfId="2401" xr:uid="{5152AE77-D1C2-4ECB-9B00-FA69231362CC}"/>
    <cellStyle name="Normal 11 5 2 2 7 2" xfId="5479" xr:uid="{1D92743C-C500-4FFA-B3BE-3364016A9E39}"/>
    <cellStyle name="Normal 11 5 2 2 7 2 2" xfId="11689" xr:uid="{005DB32D-E5EA-4321-80C1-1A65D9325EAE}"/>
    <cellStyle name="Normal 11 5 2 2 7 2 2 2" xfId="26052" xr:uid="{48FADE6D-E7ED-41D3-9D1C-0B94E8B17D66}"/>
    <cellStyle name="Normal 11 5 2 2 7 2 3" xfId="20731" xr:uid="{A0691E03-29DF-49A7-A008-C04470539D2D}"/>
    <cellStyle name="Normal 11 5 2 2 7 2 4" xfId="17787" xr:uid="{35DE918C-6439-4A54-BF37-2FDCAD913B0F}"/>
    <cellStyle name="Normal 11 5 2 2 7 2 5" xfId="32146" xr:uid="{EBCB41D8-2F5D-4336-BAC2-13F0526A4E6F}"/>
    <cellStyle name="Normal 11 5 2 2 7 2 6" xfId="38240" xr:uid="{206A232B-9285-4743-94AD-3DF243F6353C}"/>
    <cellStyle name="Normal 11 5 2 2 7 3" xfId="8679" xr:uid="{8CC21B2C-2A23-4F14-A158-E55DE89C9F77}"/>
    <cellStyle name="Normal 11 5 2 2 7 3 2" xfId="23042" xr:uid="{7FA76D50-6729-4F85-B6E8-28789788AD53}"/>
    <cellStyle name="Normal 11 5 2 2 7 4" xfId="19633" xr:uid="{0EEE29C4-3888-4D93-8DD5-7CE7379197EF}"/>
    <cellStyle name="Normal 11 5 2 2 7 5" xfId="14777" xr:uid="{EAC27BBE-2A07-490A-8A22-13E0920EDBE8}"/>
    <cellStyle name="Normal 11 5 2 2 7 6" xfId="29136" xr:uid="{3CF5496A-0420-4A32-BE1B-55781289D97E}"/>
    <cellStyle name="Normal 11 5 2 2 7 7" xfId="35230" xr:uid="{84DE19F2-4DC1-441D-AF93-E9C8E08FC232}"/>
    <cellStyle name="Normal 11 5 2 2 8" xfId="2774" xr:uid="{5D0C2023-A446-4B6E-9083-65CCC9F143DE}"/>
    <cellStyle name="Normal 11 5 2 2 8 2" xfId="5853" xr:uid="{8BF26D79-1E97-444E-BEFD-80E3E421337C}"/>
    <cellStyle name="Normal 11 5 2 2 8 2 2" xfId="12063" xr:uid="{497B85F4-01DD-407E-A42F-7614C3A92825}"/>
    <cellStyle name="Normal 11 5 2 2 8 2 2 2" xfId="26426" xr:uid="{3A8FD7EB-5080-4A45-A418-D209F7141C3C}"/>
    <cellStyle name="Normal 11 5 2 2 8 2 3" xfId="20857" xr:uid="{AA142F7F-A5A5-4303-906D-B3F15887ECB8}"/>
    <cellStyle name="Normal 11 5 2 2 8 2 4" xfId="18161" xr:uid="{72B337D0-F4CC-4592-A837-0991539C5BCA}"/>
    <cellStyle name="Normal 11 5 2 2 8 2 5" xfId="32520" xr:uid="{33781442-0DB9-482F-94D3-4A558869BADA}"/>
    <cellStyle name="Normal 11 5 2 2 8 2 6" xfId="38614" xr:uid="{F5A0ECE3-152D-445B-BEA1-9D6CFB493E14}"/>
    <cellStyle name="Normal 11 5 2 2 8 3" xfId="9053" xr:uid="{52E8FA09-6446-4639-8370-11AE1B242B7B}"/>
    <cellStyle name="Normal 11 5 2 2 8 3 2" xfId="23416" xr:uid="{637D47B6-3000-4EE0-8A37-63B4B003596C}"/>
    <cellStyle name="Normal 11 5 2 2 8 4" xfId="19759" xr:uid="{8EC66E12-4D8A-4E2A-9763-791A9772642D}"/>
    <cellStyle name="Normal 11 5 2 2 8 5" xfId="15151" xr:uid="{6A010FA7-08F3-40BC-BA08-D63325363D4A}"/>
    <cellStyle name="Normal 11 5 2 2 8 6" xfId="29510" xr:uid="{A2673BC6-DA2F-42D8-8EED-821FA3C56CD6}"/>
    <cellStyle name="Normal 11 5 2 2 8 7" xfId="35604" xr:uid="{65A647D1-6CBF-4FAC-AE5E-36A3840ACA72}"/>
    <cellStyle name="Normal 11 5 2 2 9" xfId="3148" xr:uid="{CE0BE053-F656-4CFB-951D-88C9A1E05162}"/>
    <cellStyle name="Normal 11 5 2 2 9 2" xfId="6227" xr:uid="{08A2E6BB-A41C-4415-A09F-1B3D8A8E8BB5}"/>
    <cellStyle name="Normal 11 5 2 2 9 2 2" xfId="12437" xr:uid="{2DD454B9-9CF8-4298-9C50-948BEA971051}"/>
    <cellStyle name="Normal 11 5 2 2 9 2 2 2" xfId="26800" xr:uid="{61FC5470-92F4-42AD-8463-04A690A8982B}"/>
    <cellStyle name="Normal 11 5 2 2 9 2 3" xfId="20983" xr:uid="{20C4E59A-F0E4-435E-92B5-A299788C8BB0}"/>
    <cellStyle name="Normal 11 5 2 2 9 2 4" xfId="18535" xr:uid="{2FDA81D8-211C-4618-9BF5-415F1BC3A5E7}"/>
    <cellStyle name="Normal 11 5 2 2 9 2 5" xfId="32894" xr:uid="{70056851-A291-4307-A3AD-1329BC09DEC1}"/>
    <cellStyle name="Normal 11 5 2 2 9 2 6" xfId="38988" xr:uid="{D728C357-C118-40CA-809A-2FAF55EC24F9}"/>
    <cellStyle name="Normal 11 5 2 2 9 3" xfId="9427" xr:uid="{2EBB4DE1-334D-4BB4-A4D8-3D29AA84564B}"/>
    <cellStyle name="Normal 11 5 2 2 9 3 2" xfId="23790" xr:uid="{94D6F2C7-6D47-47F8-B928-9C266274E49F}"/>
    <cellStyle name="Normal 11 5 2 2 9 4" xfId="19885" xr:uid="{791EC559-1208-4A39-838F-D9B98EB49FDF}"/>
    <cellStyle name="Normal 11 5 2 2 9 5" xfId="15525" xr:uid="{CD32ECD4-2AEF-450C-A05A-9ABB99093E38}"/>
    <cellStyle name="Normal 11 5 2 2 9 6" xfId="29884" xr:uid="{1D2AC3CD-C300-4912-9E09-7DDB6FB823B0}"/>
    <cellStyle name="Normal 11 5 2 2 9 7" xfId="35978" xr:uid="{D387F1DD-0D43-4994-88BB-23D2608D83C4}"/>
    <cellStyle name="Normal 11 5 2 3" xfId="1131" xr:uid="{0F6A3043-04BA-445F-8D24-3FB41DB6F051}"/>
    <cellStyle name="Normal 11 5 2 3 10" xfId="4105" xr:uid="{C98BF0EB-5762-42A4-87E5-20F0B75A7DB5}"/>
    <cellStyle name="Normal 11 5 2 3 10 2" xfId="10384" xr:uid="{10A82CD9-562A-401B-AA07-3440B3618F25}"/>
    <cellStyle name="Normal 11 5 2 3 10 2 2" xfId="24747" xr:uid="{E133B03E-11F5-4B6F-993F-1FF12C6D8514}"/>
    <cellStyle name="Normal 11 5 2 3 10 3" xfId="20222" xr:uid="{7FCCEF55-486D-47CA-959E-780A6F0E1B59}"/>
    <cellStyle name="Normal 11 5 2 3 10 4" xfId="16482" xr:uid="{ADCA53E0-155A-455F-BDFC-299FA33FD0A7}"/>
    <cellStyle name="Normal 11 5 2 3 10 5" xfId="30841" xr:uid="{2DD2DF6F-2199-4369-ADAB-4C2B10426116}"/>
    <cellStyle name="Normal 11 5 2 3 10 6" xfId="36935" xr:uid="{6F95311E-B705-4949-A448-7A79D1BC6D72}"/>
    <cellStyle name="Normal 11 5 2 3 11" xfId="7303" xr:uid="{5719A946-DFBF-410E-967F-9B410170129F}"/>
    <cellStyle name="Normal 11 5 2 3 11 2" xfId="21665" xr:uid="{2F3CA9D8-376A-470D-B897-5D5DAE444351}"/>
    <cellStyle name="Normal 11 5 2 3 12" xfId="19210" xr:uid="{F88EA219-97B3-4D3E-9184-00B0BBFE3583}"/>
    <cellStyle name="Normal 11 5 2 3 13" xfId="13400" xr:uid="{FC917187-384F-4106-A881-CB1FA12A07FA}"/>
    <cellStyle name="Normal 11 5 2 3 14" xfId="27759" xr:uid="{8401156C-1F25-42FF-98F9-F836E94FF6A1}"/>
    <cellStyle name="Normal 11 5 2 3 15" xfId="33853" xr:uid="{3E893780-2837-4E85-9EE0-BEB6B4E6F7C8}"/>
    <cellStyle name="Normal 11 5 2 3 2" xfId="1491" xr:uid="{AE5DC28E-93F1-453F-A945-996E55097F89}"/>
    <cellStyle name="Normal 11 5 2 3 2 2" xfId="4564" xr:uid="{8AF3CDCD-0084-404F-AC56-547D4236C219}"/>
    <cellStyle name="Normal 11 5 2 3 2 2 2" xfId="10772" xr:uid="{226D334A-C11B-4455-BD86-A4D03730DE68}"/>
    <cellStyle name="Normal 11 5 2 3 2 2 2 2" xfId="25135" xr:uid="{E1DAFA51-E6DD-455F-A930-70E6ECCCA0E5}"/>
    <cellStyle name="Normal 11 5 2 3 2 2 3" xfId="20434" xr:uid="{C1B4E937-0E0D-4AD5-A987-710B57AC3602}"/>
    <cellStyle name="Normal 11 5 2 3 2 2 4" xfId="16870" xr:uid="{D102D779-B1EE-4400-981E-F7F75130EAF5}"/>
    <cellStyle name="Normal 11 5 2 3 2 2 5" xfId="31229" xr:uid="{585075F9-B7B9-4DE7-A145-D190F9419197}"/>
    <cellStyle name="Normal 11 5 2 3 2 2 6" xfId="37323" xr:uid="{1E711B55-05A9-4100-8670-13D45C561A62}"/>
    <cellStyle name="Normal 11 5 2 3 2 3" xfId="7762" xr:uid="{F3C57BD9-6393-4D09-9636-F324B727699F}"/>
    <cellStyle name="Normal 11 5 2 3 2 3 2" xfId="22125" xr:uid="{B57753BC-ED43-4E62-A630-1651191F13B2}"/>
    <cellStyle name="Normal 11 5 2 3 2 4" xfId="19336" xr:uid="{B3FECA85-06A4-407F-8B23-583143BA013B}"/>
    <cellStyle name="Normal 11 5 2 3 2 5" xfId="13860" xr:uid="{D26C8EC3-A248-4C91-9366-FAC34ADBA35E}"/>
    <cellStyle name="Normal 11 5 2 3 2 6" xfId="28219" xr:uid="{584DBA67-CE38-451B-8A55-0718FBAE786D}"/>
    <cellStyle name="Normal 11 5 2 3 2 7" xfId="34313" xr:uid="{7CAE1D4B-CA94-4361-97D4-EDB22D87180F}"/>
    <cellStyle name="Normal 11 5 2 3 3" xfId="1860" xr:uid="{0300977F-D83F-434C-BB77-E421DD55F9F1}"/>
    <cellStyle name="Normal 11 5 2 3 3 2" xfId="4936" xr:uid="{73A00CC3-C73B-4C9B-BEA7-5A5148F8CE4C}"/>
    <cellStyle name="Normal 11 5 2 3 3 2 2" xfId="11146" xr:uid="{7539B256-2226-4514-942E-FA49D548A23D}"/>
    <cellStyle name="Normal 11 5 2 3 3 2 2 2" xfId="25509" xr:uid="{33890DB3-58D9-4A4C-8DF7-F4CDFF93B3BC}"/>
    <cellStyle name="Normal 11 5 2 3 3 2 3" xfId="20560" xr:uid="{1BA77EE2-BE1A-42CE-81A7-D0440EB7B81D}"/>
    <cellStyle name="Normal 11 5 2 3 3 2 4" xfId="17244" xr:uid="{4E9AB533-1959-4E8C-96B0-EA4B00653AD5}"/>
    <cellStyle name="Normal 11 5 2 3 3 2 5" xfId="31603" xr:uid="{CA0E77D8-D4C6-4162-A780-E2DF0B830804}"/>
    <cellStyle name="Normal 11 5 2 3 3 2 6" xfId="37697" xr:uid="{992DD9C4-E69C-4A67-967A-77E1E6941ADC}"/>
    <cellStyle name="Normal 11 5 2 3 3 3" xfId="8136" xr:uid="{E4F29603-D4BC-4D99-AFC4-BF5864EE41E4}"/>
    <cellStyle name="Normal 11 5 2 3 3 3 2" xfId="22499" xr:uid="{D452E888-A755-46CA-802E-F0E13CCCB7A7}"/>
    <cellStyle name="Normal 11 5 2 3 3 4" xfId="19462" xr:uid="{5F2DACFF-FC1F-4D4D-A652-4E576F54EFC0}"/>
    <cellStyle name="Normal 11 5 2 3 3 5" xfId="14234" xr:uid="{83490BDC-AC73-4B9A-A8F4-32BE030E8130}"/>
    <cellStyle name="Normal 11 5 2 3 3 6" xfId="28593" xr:uid="{57AF071A-14F4-46AE-B201-30D046473C09}"/>
    <cellStyle name="Normal 11 5 2 3 3 7" xfId="34687" xr:uid="{60B7E34B-4F23-433B-B626-BE29531AEB87}"/>
    <cellStyle name="Normal 11 5 2 3 4" xfId="2232" xr:uid="{0305155A-A188-499F-B08E-A293C12406B4}"/>
    <cellStyle name="Normal 11 5 2 3 4 2" xfId="5310" xr:uid="{2E46F49B-0AB8-4585-8042-AAD462811616}"/>
    <cellStyle name="Normal 11 5 2 3 4 2 2" xfId="11520" xr:uid="{584B4257-9B9F-4BA8-A871-56922658B5E8}"/>
    <cellStyle name="Normal 11 5 2 3 4 2 2 2" xfId="25883" xr:uid="{B5E612AC-E4A6-4092-A1E6-5ADCE2CD31CD}"/>
    <cellStyle name="Normal 11 5 2 3 4 2 3" xfId="20686" xr:uid="{8F7C6CDC-0BF4-4D33-A026-273AE55E3338}"/>
    <cellStyle name="Normal 11 5 2 3 4 2 4" xfId="17618" xr:uid="{38D1B616-D442-4D9C-A6B0-6C7B3B8CE184}"/>
    <cellStyle name="Normal 11 5 2 3 4 2 5" xfId="31977" xr:uid="{B9E3453C-013E-420D-9F6D-7EF33C2A966F}"/>
    <cellStyle name="Normal 11 5 2 3 4 2 6" xfId="38071" xr:uid="{244B401C-5985-4C11-908F-1E1871BB597D}"/>
    <cellStyle name="Normal 11 5 2 3 4 3" xfId="8510" xr:uid="{DD600D39-499A-4043-AA21-5F2B04956BC0}"/>
    <cellStyle name="Normal 11 5 2 3 4 3 2" xfId="22873" xr:uid="{F0833507-8F9A-40ED-A7C9-F3E48E1678DB}"/>
    <cellStyle name="Normal 11 5 2 3 4 4" xfId="19588" xr:uid="{2AE10AFA-EA4A-4AD5-8D8D-AA803E79DE70}"/>
    <cellStyle name="Normal 11 5 2 3 4 5" xfId="14608" xr:uid="{BD45A280-41EB-42BC-9CEB-50E4DD50AA48}"/>
    <cellStyle name="Normal 11 5 2 3 4 6" xfId="28967" xr:uid="{C5509C22-A663-4071-B05F-BA2BCF09A666}"/>
    <cellStyle name="Normal 11 5 2 3 4 7" xfId="35061" xr:uid="{6D3C9D71-B21C-441C-AB1E-85E6D4F489A3}"/>
    <cellStyle name="Normal 11 5 2 3 5" xfId="2605" xr:uid="{3C9F2AA2-D080-4BC3-8324-FA8BEF0749AB}"/>
    <cellStyle name="Normal 11 5 2 3 5 2" xfId="5684" xr:uid="{889F04D5-2EAA-4E4E-9738-04DB852168C7}"/>
    <cellStyle name="Normal 11 5 2 3 5 2 2" xfId="11894" xr:uid="{1890F4E8-C8C5-4462-B9E5-39DC98C7001E}"/>
    <cellStyle name="Normal 11 5 2 3 5 2 2 2" xfId="26257" xr:uid="{854BC8B2-D1B1-409E-9FB1-FE399C3243E1}"/>
    <cellStyle name="Normal 11 5 2 3 5 2 3" xfId="20812" xr:uid="{4FE689C3-0737-46D0-9E29-E9FF4EFDA96F}"/>
    <cellStyle name="Normal 11 5 2 3 5 2 4" xfId="17992" xr:uid="{60BCCBD4-2C72-414F-BE54-40CF34EAEFC7}"/>
    <cellStyle name="Normal 11 5 2 3 5 2 5" xfId="32351" xr:uid="{C15FFD12-82B8-4109-B139-DD2F31D68C88}"/>
    <cellStyle name="Normal 11 5 2 3 5 2 6" xfId="38445" xr:uid="{F1A4F3E2-0621-4E30-A617-6897C1EB0223}"/>
    <cellStyle name="Normal 11 5 2 3 5 3" xfId="8884" xr:uid="{A4A5A994-C424-4EA7-A7E2-1054F71F969F}"/>
    <cellStyle name="Normal 11 5 2 3 5 3 2" xfId="23247" xr:uid="{43391808-1A33-45A0-9079-A1F50AD532A5}"/>
    <cellStyle name="Normal 11 5 2 3 5 4" xfId="19714" xr:uid="{9ED61361-722F-4FBB-BF72-9C75A8BDD3F8}"/>
    <cellStyle name="Normal 11 5 2 3 5 5" xfId="14982" xr:uid="{9D61EFDD-E0AF-4B98-86E7-28076451173D}"/>
    <cellStyle name="Normal 11 5 2 3 5 6" xfId="29341" xr:uid="{70B3E903-38AD-49C1-B79C-45BA259672D3}"/>
    <cellStyle name="Normal 11 5 2 3 5 7" xfId="35435" xr:uid="{32095D6A-6912-4F85-B910-447539BC7D18}"/>
    <cellStyle name="Normal 11 5 2 3 6" xfId="2979" xr:uid="{CFA01605-05C6-47BB-9D9F-CF23F2E966B9}"/>
    <cellStyle name="Normal 11 5 2 3 6 2" xfId="6058" xr:uid="{8D71FA1B-9759-4F3B-8A6C-64FCDACF4D98}"/>
    <cellStyle name="Normal 11 5 2 3 6 2 2" xfId="12268" xr:uid="{95CF6A59-F351-4E50-A9DC-C2962DA9FCA4}"/>
    <cellStyle name="Normal 11 5 2 3 6 2 2 2" xfId="26631" xr:uid="{1D4225AA-91CA-4CEA-AD50-39E689224140}"/>
    <cellStyle name="Normal 11 5 2 3 6 2 3" xfId="20938" xr:uid="{E890EBCC-97DE-40FE-950B-DEE0ACED87BF}"/>
    <cellStyle name="Normal 11 5 2 3 6 2 4" xfId="18366" xr:uid="{E48FC7E9-4618-4D52-93A5-583BBF236216}"/>
    <cellStyle name="Normal 11 5 2 3 6 2 5" xfId="32725" xr:uid="{50B4E724-8CB3-45F8-AEC7-7D0E668D50F9}"/>
    <cellStyle name="Normal 11 5 2 3 6 2 6" xfId="38819" xr:uid="{144A2DC4-3388-44F2-A1E3-0C5763E1836B}"/>
    <cellStyle name="Normal 11 5 2 3 6 3" xfId="9258" xr:uid="{A0115F75-D527-425D-A796-D6EADF98471B}"/>
    <cellStyle name="Normal 11 5 2 3 6 3 2" xfId="23621" xr:uid="{7FA0C5C7-B4F3-430D-A56B-F2674920901B}"/>
    <cellStyle name="Normal 11 5 2 3 6 4" xfId="19840" xr:uid="{127FC194-5B52-43C0-B14D-485F9C1EC518}"/>
    <cellStyle name="Normal 11 5 2 3 6 5" xfId="15356" xr:uid="{C163BE5D-4C9F-4808-8EB2-5D702B200BB0}"/>
    <cellStyle name="Normal 11 5 2 3 6 6" xfId="29715" xr:uid="{66025E25-D0F1-4C82-B072-A63DE6A87DB4}"/>
    <cellStyle name="Normal 11 5 2 3 6 7" xfId="35809" xr:uid="{68B7EDC3-8826-4CB3-84E2-680A5B2BBF8E}"/>
    <cellStyle name="Normal 11 5 2 3 7" xfId="3353" xr:uid="{CAD52C22-A4DB-4792-AA05-0353766668BE}"/>
    <cellStyle name="Normal 11 5 2 3 7 2" xfId="6432" xr:uid="{3FC0040B-5A49-45BC-9F13-7836B8C3B7E8}"/>
    <cellStyle name="Normal 11 5 2 3 7 2 2" xfId="12642" xr:uid="{0AF1F40A-DD23-4C51-8867-918AF664A815}"/>
    <cellStyle name="Normal 11 5 2 3 7 2 2 2" xfId="27005" xr:uid="{E824D21C-F7AC-4CBB-A2CD-6467B629BEEC}"/>
    <cellStyle name="Normal 11 5 2 3 7 2 3" xfId="21064" xr:uid="{72B64D50-DFF0-4941-BE34-6BF9CC1AF1CF}"/>
    <cellStyle name="Normal 11 5 2 3 7 2 4" xfId="18740" xr:uid="{27F8C6F6-7119-4583-BA2D-611B701AC36E}"/>
    <cellStyle name="Normal 11 5 2 3 7 2 5" xfId="33099" xr:uid="{3896EAC6-5302-46C8-B47B-88C72DAA5092}"/>
    <cellStyle name="Normal 11 5 2 3 7 2 6" xfId="39193" xr:uid="{E2B38EEF-0296-4F95-A2F7-C6C648F7A09F}"/>
    <cellStyle name="Normal 11 5 2 3 7 3" xfId="9632" xr:uid="{6BBED73D-D131-4103-90D5-05BC20E2B082}"/>
    <cellStyle name="Normal 11 5 2 3 7 3 2" xfId="23995" xr:uid="{BF96A311-6382-4D24-9168-3E5BDD5B8D0E}"/>
    <cellStyle name="Normal 11 5 2 3 7 4" xfId="19966" xr:uid="{01B7E71B-BA09-421F-94F9-F263CBDEC0A4}"/>
    <cellStyle name="Normal 11 5 2 3 7 5" xfId="15730" xr:uid="{E9FCA8EC-191A-44D2-B6AE-B48B5D4B0094}"/>
    <cellStyle name="Normal 11 5 2 3 7 6" xfId="30089" xr:uid="{41540432-335A-48AA-BB4E-B73A910A7A2C}"/>
    <cellStyle name="Normal 11 5 2 3 7 7" xfId="36183" xr:uid="{0F7B6DCF-12E6-4757-A2D7-DF805A9CF8FD}"/>
    <cellStyle name="Normal 11 5 2 3 8" xfId="3729" xr:uid="{046D3AD3-494C-4292-B053-B52704C398F8}"/>
    <cellStyle name="Normal 11 5 2 3 8 2" xfId="6808" xr:uid="{537C818A-2394-47EA-951D-88BA0029AFD9}"/>
    <cellStyle name="Normal 11 5 2 3 8 2 2" xfId="13017" xr:uid="{3CC2436F-BC30-4CB4-AFF8-2166003E06FF}"/>
    <cellStyle name="Normal 11 5 2 3 8 2 2 2" xfId="27380" xr:uid="{257EE40A-3CF8-4DA8-B172-FF13F4CD7D59}"/>
    <cellStyle name="Normal 11 5 2 3 8 2 3" xfId="21192" xr:uid="{92998526-31B4-4C19-A021-6A1952B49CBD}"/>
    <cellStyle name="Normal 11 5 2 3 8 2 4" xfId="19115" xr:uid="{E462270B-552C-469C-A1BA-09BF90302266}"/>
    <cellStyle name="Normal 11 5 2 3 8 2 5" xfId="33474" xr:uid="{EEF0EA24-9DB4-4697-9AC1-8FAAEBEE2AB5}"/>
    <cellStyle name="Normal 11 5 2 3 8 2 6" xfId="39568" xr:uid="{02CD0388-632C-44E9-8AAE-F0A48948F420}"/>
    <cellStyle name="Normal 11 5 2 3 8 3" xfId="10008" xr:uid="{9D42F001-C741-4EBE-9B44-E7D827792B73}"/>
    <cellStyle name="Normal 11 5 2 3 8 3 2" xfId="24371" xr:uid="{64B52C04-4763-4A72-9CDB-97878483E4D3}"/>
    <cellStyle name="Normal 11 5 2 3 8 4" xfId="20094" xr:uid="{7CCCF0CB-A271-4980-87A8-EB37D870B0A4}"/>
    <cellStyle name="Normal 11 5 2 3 8 5" xfId="16106" xr:uid="{5199EC5D-475C-417D-8312-E107A3B8AD54}"/>
    <cellStyle name="Normal 11 5 2 3 8 6" xfId="30465" xr:uid="{33714DB5-1D30-4515-A7C0-5CAF7BF58564}"/>
    <cellStyle name="Normal 11 5 2 3 8 7" xfId="36559" xr:uid="{2AA12EC3-24E3-4BF9-8836-D38DDD60EC79}"/>
    <cellStyle name="Normal 11 5 2 3 9" xfId="4197" xr:uid="{8E4A8FD5-E81C-4B66-859E-8D8A3BC37B2D}"/>
    <cellStyle name="Normal 11 5 2 3 9 2" xfId="7395" xr:uid="{50195648-A6BF-4EB9-8BA1-E602F2473D16}"/>
    <cellStyle name="Normal 11 5 2 3 9 2 2" xfId="21757" xr:uid="{C380EEB1-D15D-4FAD-9761-816F54A38D71}"/>
    <cellStyle name="Normal 11 5 2 3 9 3" xfId="20308" xr:uid="{01D1AC3C-9591-44D2-8FFB-2B52ACB33E98}"/>
    <cellStyle name="Normal 11 5 2 3 9 4" xfId="13492" xr:uid="{BBC97B17-7576-46AE-BAB1-87BDA970200F}"/>
    <cellStyle name="Normal 11 5 2 3 9 5" xfId="27851" xr:uid="{107EE853-B55D-4904-8BA5-4F6DB30EEC3C}"/>
    <cellStyle name="Normal 11 5 2 3 9 6" xfId="33945" xr:uid="{D29051BC-28AD-458B-A027-30FA39C827F5}"/>
    <cellStyle name="Normal 11 5 2 4" xfId="1336" xr:uid="{80220011-8DC3-4C28-B8B7-598088AB90F6}"/>
    <cellStyle name="Normal 11 5 2 4 10" xfId="7143" xr:uid="{02C4723E-B1BF-482E-A41C-C1FFC8B5571C}"/>
    <cellStyle name="Normal 11 5 2 4 10 2" xfId="21505" xr:uid="{4ED9ECEF-CB0E-4C64-B3E9-BDF64D7362B8}"/>
    <cellStyle name="Normal 11 5 2 4 11" xfId="19294" xr:uid="{3899DA1A-ABB6-4B17-ADDD-6409E6E52F44}"/>
    <cellStyle name="Normal 11 5 2 4 12" xfId="13240" xr:uid="{C7288104-A90A-43DA-80C4-47325A8BEF60}"/>
    <cellStyle name="Normal 11 5 2 4 13" xfId="27599" xr:uid="{6A547DF5-9669-45C0-9E17-0E32EDCD44D1}"/>
    <cellStyle name="Normal 11 5 2 4 14" xfId="33693" xr:uid="{F8C28089-4ECF-4A3D-9A01-D9CB811DB8CC}"/>
    <cellStyle name="Normal 11 5 2 4 2" xfId="1701" xr:uid="{02580C2D-C646-4442-AF37-87DF9172A697}"/>
    <cellStyle name="Normal 11 5 2 4 2 2" xfId="4776" xr:uid="{9316780D-7182-4142-84EA-241D43C1D3A3}"/>
    <cellStyle name="Normal 11 5 2 4 2 2 2" xfId="10986" xr:uid="{35B6FE6D-BDCD-4897-A1ED-79632D9EFAE2}"/>
    <cellStyle name="Normal 11 5 2 4 2 2 2 2" xfId="25349" xr:uid="{5B7184CB-B536-4B24-9371-D40F96088AC5}"/>
    <cellStyle name="Normal 11 5 2 4 2 2 3" xfId="20518" xr:uid="{49A3DAA8-CB1E-4187-BBE2-3AD7D91F5687}"/>
    <cellStyle name="Normal 11 5 2 4 2 2 4" xfId="17084" xr:uid="{FA188214-0DEE-4633-831A-15BA08CD58F0}"/>
    <cellStyle name="Normal 11 5 2 4 2 2 5" xfId="31443" xr:uid="{11BBD908-21B2-43D0-B865-B1FB5FCB4006}"/>
    <cellStyle name="Normal 11 5 2 4 2 2 6" xfId="37537" xr:uid="{C67F4706-75B5-4D7E-A4EA-EB4E0D5A7A48}"/>
    <cellStyle name="Normal 11 5 2 4 2 3" xfId="7976" xr:uid="{0C62D010-7D28-4348-B57A-D9F238BA9B24}"/>
    <cellStyle name="Normal 11 5 2 4 2 3 2" xfId="22339" xr:uid="{ED1F77DD-828A-4E14-AF86-AF926C0619E5}"/>
    <cellStyle name="Normal 11 5 2 4 2 4" xfId="19420" xr:uid="{20E4F99C-E340-4549-9205-E171B107B2E9}"/>
    <cellStyle name="Normal 11 5 2 4 2 5" xfId="14074" xr:uid="{54F431A0-B069-48C9-94FA-142D1C6C52DF}"/>
    <cellStyle name="Normal 11 5 2 4 2 6" xfId="28433" xr:uid="{81E1C966-80A9-4FE8-B0FE-471B239C3082}"/>
    <cellStyle name="Normal 11 5 2 4 2 7" xfId="34527" xr:uid="{236F91FF-7533-4C6F-B761-96047E3FE095}"/>
    <cellStyle name="Normal 11 5 2 4 3" xfId="2072" xr:uid="{1F54A17A-291E-4CFE-8DFB-C9A6567D802E}"/>
    <cellStyle name="Normal 11 5 2 4 3 2" xfId="5150" xr:uid="{F38AC29B-5B3B-45D1-B63B-297EF3D399D6}"/>
    <cellStyle name="Normal 11 5 2 4 3 2 2" xfId="11360" xr:uid="{7791EF03-BF43-48CA-8D25-F0523B03DC68}"/>
    <cellStyle name="Normal 11 5 2 4 3 2 2 2" xfId="25723" xr:uid="{57488E32-0AE6-426F-8D4E-A459F88D5770}"/>
    <cellStyle name="Normal 11 5 2 4 3 2 3" xfId="20644" xr:uid="{99D3A2F7-6F7F-47FC-89E3-043B932A2532}"/>
    <cellStyle name="Normal 11 5 2 4 3 2 4" xfId="17458" xr:uid="{D99FFBDD-3EB6-41C7-B21E-16C2077EEC4E}"/>
    <cellStyle name="Normal 11 5 2 4 3 2 5" xfId="31817" xr:uid="{1434C5DF-C24F-49C3-BD5B-E68C396E72B7}"/>
    <cellStyle name="Normal 11 5 2 4 3 2 6" xfId="37911" xr:uid="{EA8911F0-FAFB-4611-A969-89ED1907E8FA}"/>
    <cellStyle name="Normal 11 5 2 4 3 3" xfId="8350" xr:uid="{8736B0ED-1EFC-43FE-83DA-FD857F929A75}"/>
    <cellStyle name="Normal 11 5 2 4 3 3 2" xfId="22713" xr:uid="{CFF09907-2440-4F21-88B8-B0CB14C123E7}"/>
    <cellStyle name="Normal 11 5 2 4 3 4" xfId="19546" xr:uid="{C2A0D417-A67E-40B9-988C-C1DB5B9AD3BC}"/>
    <cellStyle name="Normal 11 5 2 4 3 5" xfId="14448" xr:uid="{E1AF35E9-0839-40E0-82A2-37E0A4419C7D}"/>
    <cellStyle name="Normal 11 5 2 4 3 6" xfId="28807" xr:uid="{636FE9A5-7518-4F9F-83C6-D0117059CACE}"/>
    <cellStyle name="Normal 11 5 2 4 3 7" xfId="34901" xr:uid="{3DE32589-4737-44B5-BB81-C334F11A8617}"/>
    <cellStyle name="Normal 11 5 2 4 4" xfId="2445" xr:uid="{5E74371F-5548-464E-8D47-492C6E060CDB}"/>
    <cellStyle name="Normal 11 5 2 4 4 2" xfId="5524" xr:uid="{36B7FCB0-F1BC-46CE-BE71-985DC716F7BE}"/>
    <cellStyle name="Normal 11 5 2 4 4 2 2" xfId="11734" xr:uid="{57CEA1FF-19F4-4A54-9CF6-30B1DB4214F7}"/>
    <cellStyle name="Normal 11 5 2 4 4 2 2 2" xfId="26097" xr:uid="{93651EA1-540A-42DE-963F-FE1D677BC9CD}"/>
    <cellStyle name="Normal 11 5 2 4 4 2 3" xfId="20770" xr:uid="{7DDCA18E-7662-4241-9562-CFAB77C139B4}"/>
    <cellStyle name="Normal 11 5 2 4 4 2 4" xfId="17832" xr:uid="{3498BCEB-0F4D-431F-A034-517380A2B273}"/>
    <cellStyle name="Normal 11 5 2 4 4 2 5" xfId="32191" xr:uid="{C7A399B4-BBD3-4A53-B8EB-4A3ABAF1B7A7}"/>
    <cellStyle name="Normal 11 5 2 4 4 2 6" xfId="38285" xr:uid="{2B661D0B-1984-4A51-AABC-085B4DE1BE1D}"/>
    <cellStyle name="Normal 11 5 2 4 4 3" xfId="8724" xr:uid="{CEE02594-F4E0-4186-AE23-5974A09CC353}"/>
    <cellStyle name="Normal 11 5 2 4 4 3 2" xfId="23087" xr:uid="{822C4E38-EC80-4047-A326-9E91D33D176C}"/>
    <cellStyle name="Normal 11 5 2 4 4 4" xfId="19672" xr:uid="{555AA77E-C20C-4DA1-B8EF-DB3C2C8FA67D}"/>
    <cellStyle name="Normal 11 5 2 4 4 5" xfId="14822" xr:uid="{1D53C525-F1EB-4D7F-AA22-BFDE3FF7DCF5}"/>
    <cellStyle name="Normal 11 5 2 4 4 6" xfId="29181" xr:uid="{DF66AC6D-34E9-44DE-BF90-4C86B381D12F}"/>
    <cellStyle name="Normal 11 5 2 4 4 7" xfId="35275" xr:uid="{406BAB51-C71E-4C5B-9BFF-7934D3CD57CA}"/>
    <cellStyle name="Normal 11 5 2 4 5" xfId="2819" xr:uid="{40C7E075-2C3B-4924-A869-9FB193BCD49D}"/>
    <cellStyle name="Normal 11 5 2 4 5 2" xfId="5898" xr:uid="{2BBC3D87-C3D6-4085-8E81-D818E8661C05}"/>
    <cellStyle name="Normal 11 5 2 4 5 2 2" xfId="12108" xr:uid="{5F2B7818-48D5-4B15-9B24-5EA7A3B689BD}"/>
    <cellStyle name="Normal 11 5 2 4 5 2 2 2" xfId="26471" xr:uid="{11A69C90-68ED-4BBF-ADCB-BBE10FEB150F}"/>
    <cellStyle name="Normal 11 5 2 4 5 2 3" xfId="20896" xr:uid="{D1E3A06F-A1DF-4670-A0C5-7718555053B9}"/>
    <cellStyle name="Normal 11 5 2 4 5 2 4" xfId="18206" xr:uid="{A18BB182-133A-454D-991D-AE50BABB0966}"/>
    <cellStyle name="Normal 11 5 2 4 5 2 5" xfId="32565" xr:uid="{AC59812A-6BD0-452D-949A-0E5F382213EB}"/>
    <cellStyle name="Normal 11 5 2 4 5 2 6" xfId="38659" xr:uid="{0FB34EBE-5C67-4CFE-B1EB-3642D7B70D8C}"/>
    <cellStyle name="Normal 11 5 2 4 5 3" xfId="9098" xr:uid="{F530BF0A-7D7F-4D90-97FB-5E295C7DA12B}"/>
    <cellStyle name="Normal 11 5 2 4 5 3 2" xfId="23461" xr:uid="{359CB6B6-1A64-42B9-84D0-1CCFAE0B6AA0}"/>
    <cellStyle name="Normal 11 5 2 4 5 4" xfId="19798" xr:uid="{C881F399-0C33-42A6-BDDF-3F166A623A29}"/>
    <cellStyle name="Normal 11 5 2 4 5 5" xfId="15196" xr:uid="{A757E0C1-F2EF-4AA4-9F40-2DA27B48FC25}"/>
    <cellStyle name="Normal 11 5 2 4 5 6" xfId="29555" xr:uid="{E239D3F1-CE79-40AB-8B1C-B0B598AF2A8D}"/>
    <cellStyle name="Normal 11 5 2 4 5 7" xfId="35649" xr:uid="{763A1E08-C07F-40E7-9F2E-FC56F4C62E04}"/>
    <cellStyle name="Normal 11 5 2 4 6" xfId="3193" xr:uid="{3396E993-9EDB-45E5-B79F-9C92CAB57E0D}"/>
    <cellStyle name="Normal 11 5 2 4 6 2" xfId="6272" xr:uid="{43AE11AF-85C5-4093-94AA-C9AB92C0DA33}"/>
    <cellStyle name="Normal 11 5 2 4 6 2 2" xfId="12482" xr:uid="{6AD2AE64-CD19-494E-B3AD-5C6119A926B1}"/>
    <cellStyle name="Normal 11 5 2 4 6 2 2 2" xfId="26845" xr:uid="{2AFAB9AE-51B3-40C7-B4A9-C2B35A646F48}"/>
    <cellStyle name="Normal 11 5 2 4 6 2 3" xfId="21022" xr:uid="{A7108285-CE43-455D-A592-341BB58DBC16}"/>
    <cellStyle name="Normal 11 5 2 4 6 2 4" xfId="18580" xr:uid="{94117540-668F-4684-B73B-842FB76B2032}"/>
    <cellStyle name="Normal 11 5 2 4 6 2 5" xfId="32939" xr:uid="{C66A2B0B-55FD-4617-92F0-4903DC96E83B}"/>
    <cellStyle name="Normal 11 5 2 4 6 2 6" xfId="39033" xr:uid="{604E8C79-929B-405B-A0DE-C48C95FF2CA2}"/>
    <cellStyle name="Normal 11 5 2 4 6 3" xfId="9472" xr:uid="{F72C2D81-FD5B-4B8B-9CC4-14704E8F640B}"/>
    <cellStyle name="Normal 11 5 2 4 6 3 2" xfId="23835" xr:uid="{2515ACF8-35BC-42F5-8763-AA2779CA699B}"/>
    <cellStyle name="Normal 11 5 2 4 6 4" xfId="19924" xr:uid="{023193A6-5069-41E8-8FF7-4C7C070E2F87}"/>
    <cellStyle name="Normal 11 5 2 4 6 5" xfId="15570" xr:uid="{A21DBC1D-97BB-40B1-AAEB-ABECD488D1F5}"/>
    <cellStyle name="Normal 11 5 2 4 6 6" xfId="29929" xr:uid="{1DD13E2C-AECA-4A3A-A491-3B0116C8B12D}"/>
    <cellStyle name="Normal 11 5 2 4 6 7" xfId="36023" xr:uid="{20D264B9-A94F-4B56-BA1E-5D70FFAB7610}"/>
    <cellStyle name="Normal 11 5 2 4 7" xfId="3569" xr:uid="{1CBC6C7B-D00A-4FEF-873F-55FD69CF92E5}"/>
    <cellStyle name="Normal 11 5 2 4 7 2" xfId="6648" xr:uid="{FD9CF6D7-D89D-4AAA-A3E4-0A11192B0BFB}"/>
    <cellStyle name="Normal 11 5 2 4 7 2 2" xfId="12857" xr:uid="{497C694E-3C59-4E83-BE7D-B3DC70A04387}"/>
    <cellStyle name="Normal 11 5 2 4 7 2 2 2" xfId="27220" xr:uid="{4634FB4B-D7D9-4205-9C73-19EE565B389A}"/>
    <cellStyle name="Normal 11 5 2 4 7 2 3" xfId="21150" xr:uid="{C101487B-A853-4290-B3B6-376BA9F689C9}"/>
    <cellStyle name="Normal 11 5 2 4 7 2 4" xfId="18955" xr:uid="{787FDBD5-80D8-40BC-AEAA-1F428E1A4E27}"/>
    <cellStyle name="Normal 11 5 2 4 7 2 5" xfId="33314" xr:uid="{C9F8C054-0F5E-4CD9-A137-1092907964F6}"/>
    <cellStyle name="Normal 11 5 2 4 7 2 6" xfId="39408" xr:uid="{F5436953-DCBA-4309-AADF-DB57AFA9B466}"/>
    <cellStyle name="Normal 11 5 2 4 7 3" xfId="9848" xr:uid="{106F5415-C388-4865-B8CD-084639BE41B9}"/>
    <cellStyle name="Normal 11 5 2 4 7 3 2" xfId="24211" xr:uid="{2338F6F9-4C59-4467-BE44-3AB8FEF02D66}"/>
    <cellStyle name="Normal 11 5 2 4 7 4" xfId="20052" xr:uid="{687EE76B-2D37-4776-8A16-690A275D2586}"/>
    <cellStyle name="Normal 11 5 2 4 7 5" xfId="15946" xr:uid="{DB3CAB94-82FE-47EA-9C41-3A35D68D0EAB}"/>
    <cellStyle name="Normal 11 5 2 4 7 6" xfId="30305" xr:uid="{148A74CE-113F-40E8-880B-F3CCA6DD6ACD}"/>
    <cellStyle name="Normal 11 5 2 4 7 7" xfId="36399" xr:uid="{52067068-5CA1-45A5-A968-0DEBED17826F}"/>
    <cellStyle name="Normal 11 5 2 4 8" xfId="4404" xr:uid="{FC20A0E7-86A5-4B74-86EC-46D5CA8C820C}"/>
    <cellStyle name="Normal 11 5 2 4 8 2" xfId="7602" xr:uid="{10779118-2610-4B01-92B2-C6EF5B13A70F}"/>
    <cellStyle name="Normal 11 5 2 4 8 2 2" xfId="21965" xr:uid="{328B4EAF-2B98-41A2-8641-0F048AA607C8}"/>
    <cellStyle name="Normal 11 5 2 4 8 3" xfId="20392" xr:uid="{CEB7B9E3-8AF2-486C-8534-D135341708B3}"/>
    <cellStyle name="Normal 11 5 2 4 8 4" xfId="13700" xr:uid="{87CA5AF2-6BEF-434F-B573-3F9FEE881C67}"/>
    <cellStyle name="Normal 11 5 2 4 8 5" xfId="28059" xr:uid="{1EA6040E-2FE9-43DB-9EBD-08380D3E8CDC}"/>
    <cellStyle name="Normal 11 5 2 4 8 6" xfId="34153" xr:uid="{00879B2C-C392-40E4-A18B-387A99818B84}"/>
    <cellStyle name="Normal 11 5 2 4 9" xfId="3945" xr:uid="{FE5C29C7-6D8C-4D3F-9DFB-FC7D0985BC6B}"/>
    <cellStyle name="Normal 11 5 2 4 9 2" xfId="10224" xr:uid="{AFE3A690-75AD-419B-8717-BC424B0D2587}"/>
    <cellStyle name="Normal 11 5 2 4 9 2 2" xfId="24587" xr:uid="{4D48F782-32E7-42B4-87AA-195098203503}"/>
    <cellStyle name="Normal 11 5 2 4 9 3" xfId="20180" xr:uid="{DFBE00FA-180A-4EB1-A68E-B0CDC8AFE733}"/>
    <cellStyle name="Normal 11 5 2 4 9 4" xfId="16322" xr:uid="{E82CE5DC-F37E-409B-B8A8-C173E2BA8C58}"/>
    <cellStyle name="Normal 11 5 2 4 9 5" xfId="30681" xr:uid="{ADF7EFF5-7E7E-43E1-8FCD-29D9A8A3762A}"/>
    <cellStyle name="Normal 11 5 2 4 9 6" xfId="36775" xr:uid="{6B783E8B-B42A-4A34-AE81-90F7F8EB3A10}"/>
    <cellStyle name="Normal 11 5 2 5" xfId="1290" xr:uid="{D2F9179C-CB63-4B50-B55A-A31934B7BC33}"/>
    <cellStyle name="Normal 11 5 2 5 2" xfId="4357" xr:uid="{2C013659-60C0-416A-A0B6-578CADAFB3A6}"/>
    <cellStyle name="Normal 11 5 2 5 2 2" xfId="10588" xr:uid="{FCA161E4-C93E-4962-A6E0-FC21157083E0}"/>
    <cellStyle name="Normal 11 5 2 5 2 2 2" xfId="24951" xr:uid="{B1C650E1-524B-4AFD-975D-EAD02BA91130}"/>
    <cellStyle name="Normal 11 5 2 5 2 3" xfId="20350" xr:uid="{8BBA0827-97EE-4EE1-A162-2BEED49C3696}"/>
    <cellStyle name="Normal 11 5 2 5 2 4" xfId="16686" xr:uid="{AFC9EF22-336F-44E6-990B-B4D991423CFE}"/>
    <cellStyle name="Normal 11 5 2 5 2 5" xfId="31045" xr:uid="{2C655B0A-C10F-429B-B3C8-F717D5797D03}"/>
    <cellStyle name="Normal 11 5 2 5 2 6" xfId="37139" xr:uid="{3CBF438A-529E-458A-BC69-5CE17D05065F}"/>
    <cellStyle name="Normal 11 5 2 5 3" xfId="7555" xr:uid="{E5E23A24-1BB6-4D5A-B113-F397BBCEADB5}"/>
    <cellStyle name="Normal 11 5 2 5 3 2" xfId="21917" xr:uid="{8CEA81B9-9B47-4940-8AA6-46CFE756C31D}"/>
    <cellStyle name="Normal 11 5 2 5 4" xfId="19252" xr:uid="{0BFF548B-61E0-496C-BDD7-0906A761BFE1}"/>
    <cellStyle name="Normal 11 5 2 5 5" xfId="13652" xr:uid="{912F52BD-06B0-4B8B-AAF2-19AF385AA958}"/>
    <cellStyle name="Normal 11 5 2 5 6" xfId="28011" xr:uid="{D0C34F9F-9532-4AB7-8D06-3BACD0E8EAE9}"/>
    <cellStyle name="Normal 11 5 2 5 7" xfId="34105" xr:uid="{A6286A7C-C227-4BA4-AF69-3587D9298620}"/>
    <cellStyle name="Normal 11 5 2 6" xfId="1654" xr:uid="{E9296D00-F7A2-4834-A1E6-D17ED9E82A0E}"/>
    <cellStyle name="Normal 11 5 2 6 2" xfId="4729" xr:uid="{9399814A-0848-498E-B6C5-62404440416E}"/>
    <cellStyle name="Normal 11 5 2 6 2 2" xfId="10938" xr:uid="{A888379B-CA85-49FF-94C2-7B6C60B7706E}"/>
    <cellStyle name="Normal 11 5 2 6 2 2 2" xfId="25301" xr:uid="{7274A006-A557-49B7-B494-AC61F3DE9A37}"/>
    <cellStyle name="Normal 11 5 2 6 2 3" xfId="20476" xr:uid="{5386FBF1-798B-46CD-BB1F-E3E9B3AB6A11}"/>
    <cellStyle name="Normal 11 5 2 6 2 4" xfId="17036" xr:uid="{3BDDCFD7-D5DD-4C00-9255-0D50D34DF9B9}"/>
    <cellStyle name="Normal 11 5 2 6 2 5" xfId="31395" xr:uid="{73111AA7-4F64-49A2-BADA-BDFB3FBDB74E}"/>
    <cellStyle name="Normal 11 5 2 6 2 6" xfId="37489" xr:uid="{151F8E23-2677-4B89-A809-93DD0CCC0A66}"/>
    <cellStyle name="Normal 11 5 2 6 3" xfId="7928" xr:uid="{4CA0A903-9566-4229-8F05-5914573FD462}"/>
    <cellStyle name="Normal 11 5 2 6 3 2" xfId="22291" xr:uid="{B1F288AB-32D4-4EBD-8412-DC3506C004F1}"/>
    <cellStyle name="Normal 11 5 2 6 4" xfId="19378" xr:uid="{00AA5941-7184-4F5C-AD13-C31C2D13E221}"/>
    <cellStyle name="Normal 11 5 2 6 5" xfId="14026" xr:uid="{6BE03E9F-85AF-451C-BB8D-D1F11BF51B0B}"/>
    <cellStyle name="Normal 11 5 2 6 6" xfId="28385" xr:uid="{8C963F74-F152-4FE3-B75D-9A5F38F1779E}"/>
    <cellStyle name="Normal 11 5 2 6 7" xfId="34479" xr:uid="{B2039D88-701F-4A01-9302-AA6F3AA1858A}"/>
    <cellStyle name="Normal 11 5 2 7" xfId="2025" xr:uid="{73C18A37-1465-4679-BDB9-0FD89015E21F}"/>
    <cellStyle name="Normal 11 5 2 7 2" xfId="5102" xr:uid="{24791BD8-4684-41CA-BAA8-7EAE3AB941F0}"/>
    <cellStyle name="Normal 11 5 2 7 2 2" xfId="11312" xr:uid="{80C95F88-FCB9-49DF-8999-6635C5651972}"/>
    <cellStyle name="Normal 11 5 2 7 2 2 2" xfId="25675" xr:uid="{0FC4B4F4-3C64-4488-B504-362BBE534CDF}"/>
    <cellStyle name="Normal 11 5 2 7 2 3" xfId="20602" xr:uid="{E53C4DE7-B457-48EE-894E-664AECC5A894}"/>
    <cellStyle name="Normal 11 5 2 7 2 4" xfId="17410" xr:uid="{04172AD8-6AF1-44D0-8590-30D2A15EBD79}"/>
    <cellStyle name="Normal 11 5 2 7 2 5" xfId="31769" xr:uid="{07A8DA3D-45D5-4BC7-A547-9B894DAE5972}"/>
    <cellStyle name="Normal 11 5 2 7 2 6" xfId="37863" xr:uid="{1D52C847-CB8C-4A59-AFC7-9F032E1E8BFC}"/>
    <cellStyle name="Normal 11 5 2 7 3" xfId="8302" xr:uid="{05555D21-10C3-4B34-9D7B-97AFAA811DB3}"/>
    <cellStyle name="Normal 11 5 2 7 3 2" xfId="22665" xr:uid="{884B97B3-B52A-410F-AFA0-380A043DBFDD}"/>
    <cellStyle name="Normal 11 5 2 7 4" xfId="19504" xr:uid="{393BBB09-79BC-46F4-9AFD-21918D87734B}"/>
    <cellStyle name="Normal 11 5 2 7 5" xfId="14400" xr:uid="{BEB7C5E6-E022-4168-8CBD-6357766D489D}"/>
    <cellStyle name="Normal 11 5 2 7 6" xfId="28759" xr:uid="{4E3DE07A-4C3F-4ABD-844A-10A14DA20381}"/>
    <cellStyle name="Normal 11 5 2 7 7" xfId="34853" xr:uid="{EC29FF4F-EDA0-4888-A6C1-D913753792E1}"/>
    <cellStyle name="Normal 11 5 2 8" xfId="2398" xr:uid="{83FC797A-1044-4F34-9C95-C947E28E3583}"/>
    <cellStyle name="Normal 11 5 2 8 2" xfId="5476" xr:uid="{0D079D33-8023-4C83-9708-A561EDB87ED5}"/>
    <cellStyle name="Normal 11 5 2 8 2 2" xfId="11686" xr:uid="{3F721902-92B7-4086-A84B-3F0B89F0E40C}"/>
    <cellStyle name="Normal 11 5 2 8 2 2 2" xfId="26049" xr:uid="{D2A23C78-D611-478F-AE63-190189F3924D}"/>
    <cellStyle name="Normal 11 5 2 8 2 3" xfId="20728" xr:uid="{5EE69394-FC50-4081-8D8C-8EF5630E16D9}"/>
    <cellStyle name="Normal 11 5 2 8 2 4" xfId="17784" xr:uid="{7C5DA561-C86E-496D-89D3-7CE2E2657C3E}"/>
    <cellStyle name="Normal 11 5 2 8 2 5" xfId="32143" xr:uid="{61860468-3C1F-462B-94B5-55778B566972}"/>
    <cellStyle name="Normal 11 5 2 8 2 6" xfId="38237" xr:uid="{A51D8EFC-55D6-4E92-B7CC-F9FA525059A7}"/>
    <cellStyle name="Normal 11 5 2 8 3" xfId="8676" xr:uid="{F919E781-E0B9-444B-9848-677F6A0D7590}"/>
    <cellStyle name="Normal 11 5 2 8 3 2" xfId="23039" xr:uid="{C61FE975-4E1A-4E8A-91FD-B15F1A4A2318}"/>
    <cellStyle name="Normal 11 5 2 8 4" xfId="19630" xr:uid="{9C74B9C6-014A-4404-AE6B-8FBD0A0E9154}"/>
    <cellStyle name="Normal 11 5 2 8 5" xfId="14774" xr:uid="{36910E9B-DC7A-47B9-A07B-6128845868E5}"/>
    <cellStyle name="Normal 11 5 2 8 6" xfId="29133" xr:uid="{6A14AF6F-ED93-46F1-9015-C4C4FE2FFC3F}"/>
    <cellStyle name="Normal 11 5 2 8 7" xfId="35227" xr:uid="{D62C7071-52E1-43A1-A4FA-C2FE2EE2B635}"/>
    <cellStyle name="Normal 11 5 2 9" xfId="2771" xr:uid="{AFDE396C-FAE0-4E0B-86CC-4CAC2B549088}"/>
    <cellStyle name="Normal 11 5 2 9 2" xfId="5850" xr:uid="{59B91B35-0678-48BC-A675-3AFE3C1645DC}"/>
    <cellStyle name="Normal 11 5 2 9 2 2" xfId="12060" xr:uid="{986322E5-D9FA-4F0A-842B-EC748F47EDA2}"/>
    <cellStyle name="Normal 11 5 2 9 2 2 2" xfId="26423" xr:uid="{332101DF-4A8D-4EF2-A0BC-82D5F6FE3BAB}"/>
    <cellStyle name="Normal 11 5 2 9 2 3" xfId="20854" xr:uid="{1056D5AD-8783-407B-8B41-EAFDB6615B65}"/>
    <cellStyle name="Normal 11 5 2 9 2 4" xfId="18158" xr:uid="{E50D77F1-1736-45C0-B324-B610FCDC6D05}"/>
    <cellStyle name="Normal 11 5 2 9 2 5" xfId="32517" xr:uid="{CB62F3FD-C705-425C-A995-7285AD539F8A}"/>
    <cellStyle name="Normal 11 5 2 9 2 6" xfId="38611" xr:uid="{517818F8-59AC-483C-BB25-DDF784618895}"/>
    <cellStyle name="Normal 11 5 2 9 3" xfId="9050" xr:uid="{8F625E60-70A2-4560-A892-1A9CD37D0DFF}"/>
    <cellStyle name="Normal 11 5 2 9 3 2" xfId="23413" xr:uid="{36A6F6EF-00BD-42ED-AE11-EF4076E786A3}"/>
    <cellStyle name="Normal 11 5 2 9 4" xfId="19756" xr:uid="{CECF24B6-1A85-4D4F-B5EC-CDB87633C3BC}"/>
    <cellStyle name="Normal 11 5 2 9 5" xfId="15148" xr:uid="{0C5A11A8-ACFA-4159-88F3-E83122E84F1C}"/>
    <cellStyle name="Normal 11 5 2 9 6" xfId="29507" xr:uid="{DDE906BF-ED07-4FCE-A4F9-B34FD6301988}"/>
    <cellStyle name="Normal 11 5 2 9 7" xfId="35601" xr:uid="{34D84566-D53F-4EFE-A135-6D6D1AAAFEAB}"/>
    <cellStyle name="Normal 110" xfId="44923" xr:uid="{F46D4789-0B70-499D-9140-8B2E986105DA}"/>
    <cellStyle name="Normal 111" xfId="45891" xr:uid="{01BA974D-49D8-46BE-9F33-34602F47300C}"/>
    <cellStyle name="Normal 112" xfId="46279" xr:uid="{E94D3388-15FA-4F27-A333-6C0EEE851C62}"/>
    <cellStyle name="Normal 113" xfId="46476" xr:uid="{FF961313-0F11-410F-87D3-5F9C1F14281F}"/>
    <cellStyle name="Normal 114" xfId="46479" xr:uid="{FC948FC3-BCC4-4BD8-B1DF-DD79A5809366}"/>
    <cellStyle name="Normal 115" xfId="46534" xr:uid="{2B958A7A-D58D-4094-A578-E803AFEB021E}"/>
    <cellStyle name="Normal 116" xfId="46786" xr:uid="{98D2046D-1FED-4CCF-847F-360F64518D04}"/>
    <cellStyle name="Normal 117" xfId="86" xr:uid="{CF5B1B50-48A8-4168-A294-3B9EE75B9D6F}"/>
    <cellStyle name="Normal 118" xfId="46546" xr:uid="{5109937B-974A-4ECE-AE26-B5C6DC11A83E}"/>
    <cellStyle name="Normal 119" xfId="46952" xr:uid="{A749EE13-44D5-4D19-BFCD-53055EAE962F}"/>
    <cellStyle name="Normal 12" xfId="178" xr:uid="{8D52C01C-D7CB-44C7-A75A-88B644DA2F81}"/>
    <cellStyle name="Normal 12 10" xfId="3443" xr:uid="{3BD2FA2D-888A-42F8-B989-6B5C572DEBA0}"/>
    <cellStyle name="Normal 12 10 2" xfId="6522" xr:uid="{209BE210-5FFF-478A-A3A1-F5BDDB0AB3DD}"/>
    <cellStyle name="Normal 12 10 2 2" xfId="12731" xr:uid="{27D7B6E0-01C5-4525-A556-382A1320C3C8}"/>
    <cellStyle name="Normal 12 10 2 2 2" xfId="27094" xr:uid="{5ABE2B9E-9BDD-495B-8317-9B0ADB26F817}"/>
    <cellStyle name="Normal 12 10 2 3" xfId="21088" xr:uid="{AC00033A-DDC0-44FE-8BE0-EC2966DCB81F}"/>
    <cellStyle name="Normal 12 10 2 4" xfId="18829" xr:uid="{EA87AE19-97AD-4B46-971A-41E2DEA114F9}"/>
    <cellStyle name="Normal 12 10 2 5" xfId="33188" xr:uid="{99CB3425-BD6B-4671-84E1-5E822BD1E21D}"/>
    <cellStyle name="Normal 12 10 2 6" xfId="39282" xr:uid="{A4E623C4-020C-4B4E-9012-D6D17F252A63}"/>
    <cellStyle name="Normal 12 10 3" xfId="9722" xr:uid="{ABC8E9E7-55CA-494D-BC56-82F1D5C25670}"/>
    <cellStyle name="Normal 12 10 3 2" xfId="24085" xr:uid="{D3829CB8-8DA9-4F63-996F-6CA62C529040}"/>
    <cellStyle name="Normal 12 10 4" xfId="19990" xr:uid="{FF2D8608-DD15-4D1A-8637-EA234D9DF7C9}"/>
    <cellStyle name="Normal 12 10 5" xfId="15820" xr:uid="{E83B516B-D43A-41AD-8179-A214C7203B77}"/>
    <cellStyle name="Normal 12 10 6" xfId="30179" xr:uid="{5183ABA4-4886-48EF-BEB1-11E1CEAD462C}"/>
    <cellStyle name="Normal 12 10 7" xfId="36273" xr:uid="{7D539F52-9B43-49FF-B7A9-2ED0242B49B4}"/>
    <cellStyle name="Normal 12 11" xfId="4135" xr:uid="{225B6D58-EB93-42F0-B540-06370EBA0F51}"/>
    <cellStyle name="Normal 12 11 2" xfId="7333" xr:uid="{603FD5CD-710C-4077-BDD3-2BACE23BE993}"/>
    <cellStyle name="Normal 12 11 2 2" xfId="21695" xr:uid="{131557FB-86F8-41F8-B5FD-45CBAD98E4FB}"/>
    <cellStyle name="Normal 12 11 3" xfId="20246" xr:uid="{7A119211-8D47-45D8-9ADD-F1F77212DDDA}"/>
    <cellStyle name="Normal 12 11 4" xfId="13430" xr:uid="{BCC723BC-D907-4D04-932D-7F621909B934}"/>
    <cellStyle name="Normal 12 11 5" xfId="27789" xr:uid="{40ABC168-8902-4ED1-A326-E72D1AA1C65B}"/>
    <cellStyle name="Normal 12 11 6" xfId="33883" xr:uid="{D0AC5178-BDFA-4B5B-B27B-379D544783DE}"/>
    <cellStyle name="Normal 12 12" xfId="3819" xr:uid="{100B034D-F908-4F0E-8593-353079765B6D}"/>
    <cellStyle name="Normal 12 12 2" xfId="10098" xr:uid="{50B39E0C-533A-450E-B205-E0A74614979E}"/>
    <cellStyle name="Normal 12 12 2 2" xfId="24461" xr:uid="{C5C78187-8261-4ADA-8AFC-78279A7AB94D}"/>
    <cellStyle name="Normal 12 12 3" xfId="20118" xr:uid="{4BE4EB0A-47A5-4FF3-8A49-EB01B8108EF6}"/>
    <cellStyle name="Normal 12 12 4" xfId="16196" xr:uid="{FE3E5A64-BF03-451C-BD77-256CD94D1C06}"/>
    <cellStyle name="Normal 12 12 5" xfId="30555" xr:uid="{78F61B46-A19D-40C8-A184-C01075853B99}"/>
    <cellStyle name="Normal 12 12 6" xfId="36649" xr:uid="{448D5D64-BE11-4B95-BF80-FBCE3276FAB7}"/>
    <cellStyle name="Normal 12 13" xfId="7017" xr:uid="{95547418-9744-4BE5-B35C-2E0DBF1DE85D}"/>
    <cellStyle name="Normal 12 13 2" xfId="21379" xr:uid="{4E168505-7F8D-46DB-981A-26FC64443B87}"/>
    <cellStyle name="Normal 12 14" xfId="19148" xr:uid="{7023548E-4903-4779-9095-72ECF2CD6B31}"/>
    <cellStyle name="Normal 12 15" xfId="13114" xr:uid="{60580F80-E667-4DB3-B302-A83F6730583D}"/>
    <cellStyle name="Normal 12 16" xfId="27473" xr:uid="{33BA0F78-C873-4EF3-BE27-D4FB8918C8EA}"/>
    <cellStyle name="Normal 12 17" xfId="33567" xr:uid="{17D5BE73-11BF-4A28-8B12-BD1C6BE3BD1E}"/>
    <cellStyle name="Normal 12 18" xfId="874" xr:uid="{377559B2-1A3C-4942-86DA-ECFAA9C5C0F5}"/>
    <cellStyle name="Normal 12 2" xfId="648" xr:uid="{6FB911A7-FA57-44E1-BE7C-24DF371B8ECD}"/>
    <cellStyle name="Normal 12 2 10" xfId="4027" xr:uid="{BC6B0397-AB24-45D6-A840-50F683994497}"/>
    <cellStyle name="Normal 12 2 10 2" xfId="10306" xr:uid="{FADD4F5A-6A01-4A60-9995-79074895FC95}"/>
    <cellStyle name="Normal 12 2 10 2 2" xfId="24669" xr:uid="{E930D041-0767-40C5-BEA5-7A86B08024A8}"/>
    <cellStyle name="Normal 12 2 10 3" xfId="20202" xr:uid="{F3B23604-B08E-43E9-9F56-2C76621E64C7}"/>
    <cellStyle name="Normal 12 2 10 4" xfId="16404" xr:uid="{2636AB44-0137-4C47-B54F-D52622B64635}"/>
    <cellStyle name="Normal 12 2 10 5" xfId="30763" xr:uid="{1FF3B04C-DD64-4209-8E7B-5099DA3963F9}"/>
    <cellStyle name="Normal 12 2 10 6" xfId="36857" xr:uid="{E04A8478-83B3-453D-8205-D74C8B68AC78}"/>
    <cellStyle name="Normal 12 2 11" xfId="7225" xr:uid="{9C9644BE-6008-4330-9A4B-38DCACC7454F}"/>
    <cellStyle name="Normal 12 2 11 2" xfId="21587" xr:uid="{6C27CECC-C708-46F3-BCC4-1C7249F27396}"/>
    <cellStyle name="Normal 12 2 12" xfId="19190" xr:uid="{C0704F4F-310E-46F3-B327-272AD0174971}"/>
    <cellStyle name="Normal 12 2 13" xfId="13322" xr:uid="{1BC8141C-8DAE-4927-B87A-DA5B71D3B3F0}"/>
    <cellStyle name="Normal 12 2 14" xfId="27681" xr:uid="{6592E10D-0138-452F-9BC8-3DE9BA3B7987}"/>
    <cellStyle name="Normal 12 2 15" xfId="33775" xr:uid="{97313EC5-D479-4B16-81D3-B4D99641F439}"/>
    <cellStyle name="Normal 12 2 16" xfId="1056" xr:uid="{02F45820-22FC-4137-8760-CE3AA2F6B2A0}"/>
    <cellStyle name="Normal 12 2 17" xfId="40178" xr:uid="{373BC987-7147-4420-A2F7-B07D2EF2849B}"/>
    <cellStyle name="Normal 12 2 2" xfId="1414" xr:uid="{6FCD6467-13B2-4219-B68F-9B61D9F15E59}"/>
    <cellStyle name="Normal 12 2 2 2" xfId="4486" xr:uid="{A4AB2BE7-4E0B-4927-A1C6-567CA94B994D}"/>
    <cellStyle name="Normal 12 2 2 2 2" xfId="10694" xr:uid="{BD98CCA6-A8CE-477E-A471-E46E4CFF006E}"/>
    <cellStyle name="Normal 12 2 2 2 2 2" xfId="25057" xr:uid="{D5C307DC-A82D-454B-9B43-3C0713C4F4EB}"/>
    <cellStyle name="Normal 12 2 2 2 3" xfId="20414" xr:uid="{07E54CA9-0351-44EC-A954-7FA44F1A59E8}"/>
    <cellStyle name="Normal 12 2 2 2 4" xfId="16792" xr:uid="{AE96EA43-9EEB-404B-993F-8B9A165BD0F5}"/>
    <cellStyle name="Normal 12 2 2 2 5" xfId="31151" xr:uid="{4389F4DF-FEF9-4DF5-95E6-B8E5E0C9C883}"/>
    <cellStyle name="Normal 12 2 2 2 6" xfId="37245" xr:uid="{36251954-B181-480D-A88C-CEA700EF585C}"/>
    <cellStyle name="Normal 12 2 2 3" xfId="7684" xr:uid="{A75CD387-28EA-473A-9577-330669E1ED25}"/>
    <cellStyle name="Normal 12 2 2 3 2" xfId="22047" xr:uid="{1F60D781-1F04-475E-BF69-46B58EF731C8}"/>
    <cellStyle name="Normal 12 2 2 4" xfId="19316" xr:uid="{F6336657-ACA1-4643-8E78-761759F0B1D4}"/>
    <cellStyle name="Normal 12 2 2 5" xfId="13782" xr:uid="{9070ED3A-D27B-40A1-82E1-19ADB77C2E36}"/>
    <cellStyle name="Normal 12 2 2 6" xfId="28141" xr:uid="{2FABD833-5A5C-4239-840B-292DF158A5D9}"/>
    <cellStyle name="Normal 12 2 2 7" xfId="34235" xr:uid="{D46DBD6B-0AB0-4E44-8124-9F0EEA743616}"/>
    <cellStyle name="Normal 12 2 2 8" xfId="40970" xr:uid="{043A1CBC-9356-49DE-B2CC-4E8A6E22897D}"/>
    <cellStyle name="Normal 12 2 3" xfId="1783" xr:uid="{966ED076-048F-41D0-BC2B-9F32FB79EDB4}"/>
    <cellStyle name="Normal 12 2 3 2" xfId="4858" xr:uid="{AA095F4E-CA82-4A48-B52A-4145CB41C449}"/>
    <cellStyle name="Normal 12 2 3 2 2" xfId="11068" xr:uid="{A76D7F4F-46AB-4FD8-83BA-B69CD29CF402}"/>
    <cellStyle name="Normal 12 2 3 2 2 2" xfId="25431" xr:uid="{13B50384-6D9B-4E3E-A3F0-B1CB3847D679}"/>
    <cellStyle name="Normal 12 2 3 2 3" xfId="20540" xr:uid="{016CF534-2613-4BFA-96BF-6F1CC6940A6D}"/>
    <cellStyle name="Normal 12 2 3 2 4" xfId="17166" xr:uid="{485B03E4-96CD-4F79-A9AF-F9203D7DC0F5}"/>
    <cellStyle name="Normal 12 2 3 2 5" xfId="31525" xr:uid="{6B5AF47A-4E85-4A47-B0B1-F775B5255F64}"/>
    <cellStyle name="Normal 12 2 3 2 6" xfId="37619" xr:uid="{1C44B837-19B0-473A-82A5-ED60C6A37847}"/>
    <cellStyle name="Normal 12 2 3 3" xfId="8058" xr:uid="{20BE04EB-FABD-4E76-B57D-CF6A5397F780}"/>
    <cellStyle name="Normal 12 2 3 3 2" xfId="22421" xr:uid="{726E42AE-FE2C-46D7-8E50-15E91389E804}"/>
    <cellStyle name="Normal 12 2 3 4" xfId="19442" xr:uid="{8175C581-E370-4B81-B45D-C62A993A7267}"/>
    <cellStyle name="Normal 12 2 3 5" xfId="14156" xr:uid="{5358BA6F-1AA9-49A6-AA65-7FDCD4216BE9}"/>
    <cellStyle name="Normal 12 2 3 6" xfId="28515" xr:uid="{2FDC4725-C55C-4D35-9AE5-570C186D2730}"/>
    <cellStyle name="Normal 12 2 3 7" xfId="34609" xr:uid="{4CC797CC-6283-4C5B-B3DF-1CFF7FFF43B6}"/>
    <cellStyle name="Normal 12 2 4" xfId="729" xr:uid="{720A2D34-9175-4464-8791-E3F465C5BF6E}"/>
    <cellStyle name="Normal 12 2 4 2" xfId="5232" xr:uid="{91B5B1C7-CC83-4543-870D-E7877C3ADEC0}"/>
    <cellStyle name="Normal 12 2 4 2 2" xfId="11442" xr:uid="{3E174B86-9081-4E5F-89E3-A4E85616DFCA}"/>
    <cellStyle name="Normal 12 2 4 2 2 2" xfId="25805" xr:uid="{87579D7D-7BD5-4305-A4C6-4145C56F8CDF}"/>
    <cellStyle name="Normal 12 2 4 2 3" xfId="20666" xr:uid="{BA5234F1-4216-4145-859B-BA5A66248BA6}"/>
    <cellStyle name="Normal 12 2 4 2 4" xfId="17540" xr:uid="{A802ED2D-E021-4481-92E0-6A7C1FC11A52}"/>
    <cellStyle name="Normal 12 2 4 2 5" xfId="31899" xr:uid="{2AC93B01-5228-40F5-A26E-8FB92005647B}"/>
    <cellStyle name="Normal 12 2 4 2 6" xfId="37993" xr:uid="{9814F3F6-50F3-4F5D-94A1-E2399409BE1F}"/>
    <cellStyle name="Normal 12 2 4 3" xfId="8432" xr:uid="{2237A56C-6F3C-423D-8C58-C810B40BE262}"/>
    <cellStyle name="Normal 12 2 4 3 2" xfId="22795" xr:uid="{977DCEB4-7629-4BD6-BB50-47DA501FEEF6}"/>
    <cellStyle name="Normal 12 2 4 4" xfId="19568" xr:uid="{895143AA-6C12-4E44-9F5F-B82DCC89FEDE}"/>
    <cellStyle name="Normal 12 2 4 5" xfId="14530" xr:uid="{DBA1EB49-4C1C-4680-92B5-E9AC9D5108A5}"/>
    <cellStyle name="Normal 12 2 4 6" xfId="28889" xr:uid="{0825E818-A8A3-4CEC-A3AE-2086FCD3E2C8}"/>
    <cellStyle name="Normal 12 2 4 7" xfId="34983" xr:uid="{3B6D2534-768C-4053-9630-968A3DE70F3C}"/>
    <cellStyle name="Normal 12 2 4 8" xfId="39687" xr:uid="{974BAAC0-6D38-4CB8-8FC0-262454BFBB9A}"/>
    <cellStyle name="Normal 12 2 4 9" xfId="2154" xr:uid="{53408744-3888-48A0-8E7F-822EB0994667}"/>
    <cellStyle name="Normal 12 2 5" xfId="2527" xr:uid="{0E88D67F-6525-44A8-B7E0-8703733C9389}"/>
    <cellStyle name="Normal 12 2 5 2" xfId="5606" xr:uid="{3A09BF34-1F29-4DCC-AF84-5F323BBA1E0B}"/>
    <cellStyle name="Normal 12 2 5 2 2" xfId="11816" xr:uid="{7BCC962A-B3EE-46B5-AF43-7DD5565EAA76}"/>
    <cellStyle name="Normal 12 2 5 2 2 2" xfId="26179" xr:uid="{5C02791A-4129-4CB7-AABC-F1946F264F5F}"/>
    <cellStyle name="Normal 12 2 5 2 3" xfId="20792" xr:uid="{05F6462C-F04B-4F49-AC47-03D8B297C429}"/>
    <cellStyle name="Normal 12 2 5 2 4" xfId="17914" xr:uid="{3910BE78-0D4E-4564-839B-321A789F2652}"/>
    <cellStyle name="Normal 12 2 5 2 5" xfId="32273" xr:uid="{997940F7-0033-4DB2-A8AE-B7CC8CFAA3FC}"/>
    <cellStyle name="Normal 12 2 5 2 6" xfId="38367" xr:uid="{B721E682-2095-4330-A385-8BE8F50CA016}"/>
    <cellStyle name="Normal 12 2 5 3" xfId="8806" xr:uid="{C123D2D2-C6D3-4905-B679-29839C2490E0}"/>
    <cellStyle name="Normal 12 2 5 3 2" xfId="23169" xr:uid="{060B78E6-6D6F-4A47-B0C9-3E5831EA5959}"/>
    <cellStyle name="Normal 12 2 5 4" xfId="19694" xr:uid="{6B3577E6-7289-4F5F-81DE-E764A087C9E0}"/>
    <cellStyle name="Normal 12 2 5 5" xfId="14904" xr:uid="{E865BC54-0C31-4BE8-8CAD-5F4DA7FEA0CE}"/>
    <cellStyle name="Normal 12 2 5 6" xfId="29263" xr:uid="{9CEC0418-BA84-4881-B762-4020B7A54B95}"/>
    <cellStyle name="Normal 12 2 5 7" xfId="35357" xr:uid="{CFC58E1B-E6EC-4CD9-9820-DDD0E13954EC}"/>
    <cellStyle name="Normal 12 2 6" xfId="2901" xr:uid="{2F525295-9A12-4246-93D5-30FF8C006632}"/>
    <cellStyle name="Normal 12 2 6 2" xfId="5980" xr:uid="{F0028E7A-906A-4CA4-8B87-67D63861CC73}"/>
    <cellStyle name="Normal 12 2 6 2 2" xfId="12190" xr:uid="{31CAD138-A2F9-4F3E-A92E-D133D4DB049C}"/>
    <cellStyle name="Normal 12 2 6 2 2 2" xfId="26553" xr:uid="{A0B125EA-A73C-4FB1-B7C1-35FB99A38E78}"/>
    <cellStyle name="Normal 12 2 6 2 3" xfId="20918" xr:uid="{8D3043CB-609B-4222-8A11-845369F72671}"/>
    <cellStyle name="Normal 12 2 6 2 4" xfId="18288" xr:uid="{B016F58E-A731-40F2-BC69-D3BFC04717AC}"/>
    <cellStyle name="Normal 12 2 6 2 5" xfId="32647" xr:uid="{D8A0C736-035E-450A-A55E-475612AA6D3C}"/>
    <cellStyle name="Normal 12 2 6 2 6" xfId="38741" xr:uid="{5DE52CFA-6DF0-42B1-8BD4-C7F1085CEAF3}"/>
    <cellStyle name="Normal 12 2 6 3" xfId="9180" xr:uid="{CF5EB852-A173-420E-8F66-B9FEDA0E9916}"/>
    <cellStyle name="Normal 12 2 6 3 2" xfId="23543" xr:uid="{7AE1121F-0B4C-4040-BFCC-699AEAAEAA39}"/>
    <cellStyle name="Normal 12 2 6 4" xfId="19820" xr:uid="{C3B805B8-5D31-4A8F-B567-C26355A5A91C}"/>
    <cellStyle name="Normal 12 2 6 5" xfId="15278" xr:uid="{708E4EA0-25FF-4564-B2A3-B05C7747D222}"/>
    <cellStyle name="Normal 12 2 6 6" xfId="29637" xr:uid="{7E84B51B-88EA-40D9-86F2-714A165FB0F8}"/>
    <cellStyle name="Normal 12 2 6 7" xfId="35731" xr:uid="{72B31A57-B493-4044-BA4E-20929DFD4BD8}"/>
    <cellStyle name="Normal 12 2 7" xfId="3275" xr:uid="{88D0A678-8AD2-4F40-B163-157965A2B191}"/>
    <cellStyle name="Normal 12 2 7 2" xfId="6354" xr:uid="{BD59271C-BC51-47C8-A763-C2508A443672}"/>
    <cellStyle name="Normal 12 2 7 2 2" xfId="12564" xr:uid="{F6A2FBF3-4E27-4380-A61D-F2F28A90880B}"/>
    <cellStyle name="Normal 12 2 7 2 2 2" xfId="26927" xr:uid="{C69A436E-7B26-4E3E-993E-DED4E4E563D4}"/>
    <cellStyle name="Normal 12 2 7 2 3" xfId="21044" xr:uid="{3CE2E114-34CB-498D-8D5D-2B99E503981B}"/>
    <cellStyle name="Normal 12 2 7 2 4" xfId="18662" xr:uid="{83AA18F0-A3C8-4F71-8326-A99C9EBFA91C}"/>
    <cellStyle name="Normal 12 2 7 2 5" xfId="33021" xr:uid="{B0736CC5-6498-4430-82FD-79826CA7BD44}"/>
    <cellStyle name="Normal 12 2 7 2 6" xfId="39115" xr:uid="{6A98A314-E849-43B1-AD8A-3323A9AA4569}"/>
    <cellStyle name="Normal 12 2 7 3" xfId="9554" xr:uid="{E9283356-147D-48E2-8EA2-5906B9AE659C}"/>
    <cellStyle name="Normal 12 2 7 3 2" xfId="23917" xr:uid="{D0B92B84-81E0-476D-BF7C-4222C16EA0DC}"/>
    <cellStyle name="Normal 12 2 7 4" xfId="19946" xr:uid="{E23F1A05-4F85-42FF-B0F6-70402E490234}"/>
    <cellStyle name="Normal 12 2 7 5" xfId="15652" xr:uid="{D7DC6539-C671-43F9-A83A-B5E87B6F89A4}"/>
    <cellStyle name="Normal 12 2 7 6" xfId="30011" xr:uid="{271F9374-F856-40A3-A5EA-1E9B0F1C4A0F}"/>
    <cellStyle name="Normal 12 2 7 7" xfId="36105" xr:uid="{D8B81B39-4C41-423A-9CAF-61080563ADE5}"/>
    <cellStyle name="Normal 12 2 8" xfId="3651" xr:uid="{C194143C-43EF-4365-9F4B-4E7236C06D1B}"/>
    <cellStyle name="Normal 12 2 8 2" xfId="6730" xr:uid="{EF01D04A-33AF-493B-B695-B8FC2E81EB16}"/>
    <cellStyle name="Normal 12 2 8 2 2" xfId="12939" xr:uid="{C6E70B67-773B-48EB-9BE4-2A09F8D096F8}"/>
    <cellStyle name="Normal 12 2 8 2 2 2" xfId="27302" xr:uid="{76DEC28D-D870-4207-AA6F-2A8B7FDD774C}"/>
    <cellStyle name="Normal 12 2 8 2 3" xfId="21172" xr:uid="{689EB281-89D7-48A2-8D4D-7C615DCEA462}"/>
    <cellStyle name="Normal 12 2 8 2 4" xfId="19037" xr:uid="{7A6AAD81-AA59-443A-A342-52DF542F64BE}"/>
    <cellStyle name="Normal 12 2 8 2 5" xfId="33396" xr:uid="{BDB4D592-532B-431A-9DCF-B07476119EE6}"/>
    <cellStyle name="Normal 12 2 8 2 6" xfId="39490" xr:uid="{000ABFF5-FDDD-4BC8-BF27-6B532E23285D}"/>
    <cellStyle name="Normal 12 2 8 3" xfId="9930" xr:uid="{2CD0968A-67C7-4B61-BFFE-246A2E0388C1}"/>
    <cellStyle name="Normal 12 2 8 3 2" xfId="24293" xr:uid="{610A03B9-D152-45B1-9184-1C6F1A87016E}"/>
    <cellStyle name="Normal 12 2 8 4" xfId="20074" xr:uid="{F96B6C27-B85E-4DF4-BD08-5BA34A66AE01}"/>
    <cellStyle name="Normal 12 2 8 5" xfId="16028" xr:uid="{80013F45-0A99-4BC4-B4E7-C4CAFA488A57}"/>
    <cellStyle name="Normal 12 2 8 6" xfId="30387" xr:uid="{518B152F-97CD-4FF1-AB7C-F77CF4796EB0}"/>
    <cellStyle name="Normal 12 2 8 7" xfId="36481" xr:uid="{2707A0BB-D159-4EDF-BD01-3460574B8AC0}"/>
    <cellStyle name="Normal 12 2 9" xfId="4177" xr:uid="{8673D10F-B344-40DC-AD2F-5779D23F1903}"/>
    <cellStyle name="Normal 12 2 9 2" xfId="7375" xr:uid="{D5C96F89-50D7-4257-AE64-1D19C41E752C}"/>
    <cellStyle name="Normal 12 2 9 2 2" xfId="21737" xr:uid="{E17C4957-6553-4431-A41B-DDF8639606C6}"/>
    <cellStyle name="Normal 12 2 9 3" xfId="20288" xr:uid="{52B4637E-10CC-4D17-9D5A-4B4B2C5703E8}"/>
    <cellStyle name="Normal 12 2 9 4" xfId="13472" xr:uid="{42C5D44F-65FF-49BB-93F8-C8B2EAA38D4A}"/>
    <cellStyle name="Normal 12 2 9 5" xfId="27831" xr:uid="{0E5554F2-5DEB-4483-B3A0-03C2FC92A16B}"/>
    <cellStyle name="Normal 12 2 9 6" xfId="33925" xr:uid="{C921CB41-56A4-4792-972C-1A3A7846A8B1}"/>
    <cellStyle name="Normal 12 3" xfId="596" xr:uid="{5EC7AFEC-1249-4DB4-9CEC-84F6B0B22F7A}"/>
    <cellStyle name="Normal 12 3 10" xfId="7123" xr:uid="{AED3EE01-D3F5-4167-9327-AF7CE50A680D}"/>
    <cellStyle name="Normal 12 3 10 2" xfId="21485" xr:uid="{9AEA190C-8729-46D3-9EDF-900855ECD08E}"/>
    <cellStyle name="Normal 12 3 11" xfId="19274" xr:uid="{37A162C0-0FB4-4033-806B-46D92C4C5E1A}"/>
    <cellStyle name="Normal 12 3 12" xfId="13220" xr:uid="{BFB9F6E5-DD88-4E0C-BEDC-9384D46C2269}"/>
    <cellStyle name="Normal 12 3 13" xfId="27579" xr:uid="{6A21063A-2051-4063-9A32-6D6EE02D0430}"/>
    <cellStyle name="Normal 12 3 14" xfId="33673" xr:uid="{AD0741CF-0E36-45EB-A240-DAE99F698786}"/>
    <cellStyle name="Normal 12 3 15" xfId="1317" xr:uid="{C72E7C7B-1B08-4630-B07D-81EF5C51454C}"/>
    <cellStyle name="Normal 12 3 2" xfId="1681" xr:uid="{E920B900-F691-451E-83F7-5BE270A4EAB6}"/>
    <cellStyle name="Normal 12 3 2 2" xfId="4756" xr:uid="{05B0007F-DE02-48D1-80E8-0AC55CC15D59}"/>
    <cellStyle name="Normal 12 3 2 2 2" xfId="10966" xr:uid="{2EF45505-CED0-459E-99A3-EA1004961373}"/>
    <cellStyle name="Normal 12 3 2 2 2 2" xfId="25329" xr:uid="{363D3F6D-680E-4D83-8D18-14E50E04D8A1}"/>
    <cellStyle name="Normal 12 3 2 2 3" xfId="20498" xr:uid="{582EC871-A808-4B42-B4E0-32E3573B3FB2}"/>
    <cellStyle name="Normal 12 3 2 2 4" xfId="17064" xr:uid="{17CCAB9B-38E5-4096-9507-A842399B3B78}"/>
    <cellStyle name="Normal 12 3 2 2 5" xfId="31423" xr:uid="{E6CED3AA-B4D8-457F-8134-1FADB9B43C0C}"/>
    <cellStyle name="Normal 12 3 2 2 6" xfId="37517" xr:uid="{0CB8F0E3-4508-4006-96FD-1FD711FE42EF}"/>
    <cellStyle name="Normal 12 3 2 3" xfId="7956" xr:uid="{63E803E4-4556-4D4F-95A7-5ADC7D8C5E10}"/>
    <cellStyle name="Normal 12 3 2 3 2" xfId="22319" xr:uid="{AFACC7BE-525B-4808-893D-A3028C09A064}"/>
    <cellStyle name="Normal 12 3 2 4" xfId="19400" xr:uid="{41AD873F-1057-4CD0-8B2C-3388C7077480}"/>
    <cellStyle name="Normal 12 3 2 5" xfId="14054" xr:uid="{9831F5DD-00BC-4574-B1A1-461F53EB2A6F}"/>
    <cellStyle name="Normal 12 3 2 6" xfId="28413" xr:uid="{E5A20A6F-2C52-4696-A12C-D51259111773}"/>
    <cellStyle name="Normal 12 3 2 7" xfId="34507" xr:uid="{15D50D93-9DAB-45B0-818B-2756954813AE}"/>
    <cellStyle name="Normal 12 3 3" xfId="2052" xr:uid="{4B2E500A-B65C-4F01-BB63-8B4EA89EB92B}"/>
    <cellStyle name="Normal 12 3 3 2" xfId="5130" xr:uid="{6FE245CB-D052-4039-9E6A-E55FF467908A}"/>
    <cellStyle name="Normal 12 3 3 2 2" xfId="11340" xr:uid="{C43D39FF-5EDF-4A67-9488-775800D7FA10}"/>
    <cellStyle name="Normal 12 3 3 2 2 2" xfId="25703" xr:uid="{304B04BB-095F-46C3-99A8-CCF93C9B2FCF}"/>
    <cellStyle name="Normal 12 3 3 2 3" xfId="20624" xr:uid="{F08ED19A-7A57-4B95-B884-A559094068D0}"/>
    <cellStyle name="Normal 12 3 3 2 4" xfId="17438" xr:uid="{A3E3A397-5141-45AD-9D72-F7D59A205820}"/>
    <cellStyle name="Normal 12 3 3 2 5" xfId="31797" xr:uid="{F50C84AC-452B-452B-8F2C-0C356D50EFC7}"/>
    <cellStyle name="Normal 12 3 3 2 6" xfId="37891" xr:uid="{577AD381-F3FB-4E6D-9E9E-220F474BC67A}"/>
    <cellStyle name="Normal 12 3 3 3" xfId="8330" xr:uid="{32999821-4100-41AF-8E52-1970DEC2F0E7}"/>
    <cellStyle name="Normal 12 3 3 3 2" xfId="22693" xr:uid="{7372998A-55D1-43F7-8917-301C77319170}"/>
    <cellStyle name="Normal 12 3 3 4" xfId="19526" xr:uid="{D5404BDF-FF98-45FB-9EE0-06312BC5E08F}"/>
    <cellStyle name="Normal 12 3 3 5" xfId="14428" xr:uid="{26DBFA45-551B-49B5-80D1-51EA2CA3EC08}"/>
    <cellStyle name="Normal 12 3 3 6" xfId="28787" xr:uid="{CE0F9F09-F719-4055-BC25-35AF4B958B2F}"/>
    <cellStyle name="Normal 12 3 3 7" xfId="34881" xr:uid="{994E876C-DEB2-47C7-BCF3-8F391842ED8E}"/>
    <cellStyle name="Normal 12 3 4" xfId="2425" xr:uid="{EF5DA756-7E27-419E-A9C6-87C1EDD4D4CA}"/>
    <cellStyle name="Normal 12 3 4 2" xfId="5504" xr:uid="{E9936878-BC17-4997-B11F-F6510F5F6789}"/>
    <cellStyle name="Normal 12 3 4 2 2" xfId="11714" xr:uid="{9C4A360C-4A73-4F65-A1E0-3611E64AB811}"/>
    <cellStyle name="Normal 12 3 4 2 2 2" xfId="26077" xr:uid="{67ED7904-B13E-4361-B010-7FBA747D7B89}"/>
    <cellStyle name="Normal 12 3 4 2 3" xfId="20750" xr:uid="{30217F8E-34D1-4650-865E-4952079B303B}"/>
    <cellStyle name="Normal 12 3 4 2 4" xfId="17812" xr:uid="{BF196CBE-C169-4B29-8A36-2DE1F87BFCDE}"/>
    <cellStyle name="Normal 12 3 4 2 5" xfId="32171" xr:uid="{93053F9C-6F52-485A-A314-48FA467A14EF}"/>
    <cellStyle name="Normal 12 3 4 2 6" xfId="38265" xr:uid="{BFA54C86-1E2F-4788-B2ED-D3A7E6775369}"/>
    <cellStyle name="Normal 12 3 4 3" xfId="8704" xr:uid="{FD315467-72CF-4A17-B296-1CF0248FE1D3}"/>
    <cellStyle name="Normal 12 3 4 3 2" xfId="23067" xr:uid="{38E3E551-60AD-41EF-A4D3-84762FFFE629}"/>
    <cellStyle name="Normal 12 3 4 4" xfId="19652" xr:uid="{3278F680-52DA-4F94-A61A-9929D65C7A89}"/>
    <cellStyle name="Normal 12 3 4 5" xfId="14802" xr:uid="{6659486C-611C-4D56-BEE3-6E60725701DC}"/>
    <cellStyle name="Normal 12 3 4 6" xfId="29161" xr:uid="{680B90F1-CF40-4392-92FF-7D301BF18F5C}"/>
    <cellStyle name="Normal 12 3 4 7" xfId="35255" xr:uid="{6F8C4617-B7E9-4F91-BC1D-B55BD66BC015}"/>
    <cellStyle name="Normal 12 3 5" xfId="2799" xr:uid="{1455E759-9AA1-453B-BC5D-C41C258D765F}"/>
    <cellStyle name="Normal 12 3 5 2" xfId="5878" xr:uid="{3DE2E83E-F943-4DC7-A2B8-C602F5111454}"/>
    <cellStyle name="Normal 12 3 5 2 2" xfId="12088" xr:uid="{724C622C-4F73-4EB5-AB53-822BC4646E81}"/>
    <cellStyle name="Normal 12 3 5 2 2 2" xfId="26451" xr:uid="{91F06DDB-B575-47BE-8602-FBA118156ED6}"/>
    <cellStyle name="Normal 12 3 5 2 3" xfId="20876" xr:uid="{5B81FADE-3D65-4C72-B78D-348E1085A0ED}"/>
    <cellStyle name="Normal 12 3 5 2 4" xfId="18186" xr:uid="{C9FFCF6F-EB2E-40E3-9D26-68E418BD22B6}"/>
    <cellStyle name="Normal 12 3 5 2 5" xfId="32545" xr:uid="{D4E4399A-8138-480F-81F4-BF728398608F}"/>
    <cellStyle name="Normal 12 3 5 2 6" xfId="38639" xr:uid="{A3FA4791-3ACA-47BC-8A9B-C31B43E7F4BF}"/>
    <cellStyle name="Normal 12 3 5 3" xfId="9078" xr:uid="{7D9C1428-EC49-4E48-8CAC-C81FAE0A4BDC}"/>
    <cellStyle name="Normal 12 3 5 3 2" xfId="23441" xr:uid="{9A50D408-E1C9-4F01-932F-A2E941CF358A}"/>
    <cellStyle name="Normal 12 3 5 4" xfId="19778" xr:uid="{9D0FC2FA-38B7-428E-92B3-3C5F365921EA}"/>
    <cellStyle name="Normal 12 3 5 5" xfId="15176" xr:uid="{1969C006-A6B0-454D-8D39-B5690E72D84C}"/>
    <cellStyle name="Normal 12 3 5 6" xfId="29535" xr:uid="{20F96E1E-6B2F-4AD3-8C5C-4C4AFCFD485B}"/>
    <cellStyle name="Normal 12 3 5 7" xfId="35629" xr:uid="{250DC47D-518D-4B71-B9CB-DB1C62E5B0D1}"/>
    <cellStyle name="Normal 12 3 6" xfId="3173" xr:uid="{DB8DE2F8-FE44-4E4B-812D-BE32329D49F5}"/>
    <cellStyle name="Normal 12 3 6 2" xfId="6252" xr:uid="{826CBF85-2C16-4172-95A1-34B2ABAF5D8C}"/>
    <cellStyle name="Normal 12 3 6 2 2" xfId="12462" xr:uid="{51CD62CE-FD64-4717-BA82-20F7F669BC67}"/>
    <cellStyle name="Normal 12 3 6 2 2 2" xfId="26825" xr:uid="{8A6F06D6-3374-40BD-9DFC-5CFA4D04895F}"/>
    <cellStyle name="Normal 12 3 6 2 3" xfId="21002" xr:uid="{63A3A4F0-5BA7-4F07-9AFC-98FAE207EA29}"/>
    <cellStyle name="Normal 12 3 6 2 4" xfId="18560" xr:uid="{1A24F7D9-2EBB-4F2F-BD09-AAA41D376335}"/>
    <cellStyle name="Normal 12 3 6 2 5" xfId="32919" xr:uid="{EBF28BC2-FB9E-4A45-AFF3-F3188210ED86}"/>
    <cellStyle name="Normal 12 3 6 2 6" xfId="39013" xr:uid="{6206374C-B389-421B-BE44-C70368DFDCFE}"/>
    <cellStyle name="Normal 12 3 6 3" xfId="9452" xr:uid="{3B7A8B13-DC54-4285-914F-C0E861B2B6E7}"/>
    <cellStyle name="Normal 12 3 6 3 2" xfId="23815" xr:uid="{C1EA8C60-B675-4F24-9A7A-563E5E8646C5}"/>
    <cellStyle name="Normal 12 3 6 4" xfId="19904" xr:uid="{25BD25A0-677C-41C2-A722-4BB7968279DF}"/>
    <cellStyle name="Normal 12 3 6 5" xfId="15550" xr:uid="{E2D47B79-70D3-4711-A944-1280EDB4D5E2}"/>
    <cellStyle name="Normal 12 3 6 6" xfId="29909" xr:uid="{34F1A265-85D2-480E-9199-E0E23902225D}"/>
    <cellStyle name="Normal 12 3 6 7" xfId="36003" xr:uid="{A0DA5643-2550-4537-B533-F71C29AC28E9}"/>
    <cellStyle name="Normal 12 3 7" xfId="3549" xr:uid="{52C56A36-F999-40FE-9557-283EF5DF227D}"/>
    <cellStyle name="Normal 12 3 7 2" xfId="6628" xr:uid="{32C04AFC-277C-46F3-82BD-11B25FEEF590}"/>
    <cellStyle name="Normal 12 3 7 2 2" xfId="12837" xr:uid="{6113B5D0-9BFE-4CB2-8F12-3661886654BE}"/>
    <cellStyle name="Normal 12 3 7 2 2 2" xfId="27200" xr:uid="{020C0D16-A1D6-4948-98A7-5AD0E74BEFD7}"/>
    <cellStyle name="Normal 12 3 7 2 3" xfId="21130" xr:uid="{1C29747F-D041-46AF-BA93-DF1CD4537B3E}"/>
    <cellStyle name="Normal 12 3 7 2 4" xfId="18935" xr:uid="{F02A1491-4850-411E-B834-E253D543C85B}"/>
    <cellStyle name="Normal 12 3 7 2 5" xfId="33294" xr:uid="{6DB3425C-71D5-439B-A9C6-CFA0C02B4F98}"/>
    <cellStyle name="Normal 12 3 7 2 6" xfId="39388" xr:uid="{86DFE4FC-563D-4F5F-8D9C-A047FD0FBF1B}"/>
    <cellStyle name="Normal 12 3 7 3" xfId="9828" xr:uid="{771EFC94-369B-4D2D-9B15-4F51739898E3}"/>
    <cellStyle name="Normal 12 3 7 3 2" xfId="24191" xr:uid="{3B6C58ED-8448-4DDA-B98E-D3895B01C874}"/>
    <cellStyle name="Normal 12 3 7 4" xfId="20032" xr:uid="{D1F6D9B5-06EF-4A81-A223-355BA39C9659}"/>
    <cellStyle name="Normal 12 3 7 5" xfId="15926" xr:uid="{DD60EC45-C262-41D7-9E49-E0592F4B74E2}"/>
    <cellStyle name="Normal 12 3 7 6" xfId="30285" xr:uid="{1F231F1B-7AA1-4E82-96B7-95DE54AE99D5}"/>
    <cellStyle name="Normal 12 3 7 7" xfId="36379" xr:uid="{B7172C0B-0671-4142-8E2C-714E5513D0C6}"/>
    <cellStyle name="Normal 12 3 8" xfId="4384" xr:uid="{0F824A92-C4D7-4C70-B021-24500C4F02A7}"/>
    <cellStyle name="Normal 12 3 8 2" xfId="7582" xr:uid="{A1088386-B488-441B-8C97-887D6BD96CE1}"/>
    <cellStyle name="Normal 12 3 8 2 2" xfId="21945" xr:uid="{6CB8DD42-1446-41DF-A6FE-3E0A29521B07}"/>
    <cellStyle name="Normal 12 3 8 3" xfId="20372" xr:uid="{B67D6986-1789-4A24-8795-7CBBE251CAF7}"/>
    <cellStyle name="Normal 12 3 8 4" xfId="13680" xr:uid="{8106B7D6-A7DE-4555-8637-8F9CCE26801F}"/>
    <cellStyle name="Normal 12 3 8 5" xfId="28039" xr:uid="{9040CB77-910C-4838-8757-1A814DC4F302}"/>
    <cellStyle name="Normal 12 3 8 6" xfId="34133" xr:uid="{5FD9D667-F94F-4F97-BFFE-F7F3EC965825}"/>
    <cellStyle name="Normal 12 3 9" xfId="3925" xr:uid="{77BAAC5D-7335-41FB-869F-841147B6F307}"/>
    <cellStyle name="Normal 12 3 9 2" xfId="10204" xr:uid="{73CC7C61-EB85-4907-8E6C-0683E42271DF}"/>
    <cellStyle name="Normal 12 3 9 2 2" xfId="24567" xr:uid="{D4504136-8588-42EC-AB04-80E3DFFE7FA2}"/>
    <cellStyle name="Normal 12 3 9 3" xfId="20160" xr:uid="{7091D467-4E1A-4BFC-9391-CFEFF6B48427}"/>
    <cellStyle name="Normal 12 3 9 4" xfId="16302" xr:uid="{CE661F0C-43CA-4A18-A002-334437D56332}"/>
    <cellStyle name="Normal 12 3 9 5" xfId="30661" xr:uid="{81EC0F87-80EE-4FAC-A104-43D520BC5027}"/>
    <cellStyle name="Normal 12 3 9 6" xfId="36755" xr:uid="{626AE3EC-7B27-42E2-9EE4-85CF3DBDCCC3}"/>
    <cellStyle name="Normal 12 4" xfId="1213" xr:uid="{19F3241A-6285-4F37-9904-B74A0B9DF590}"/>
    <cellStyle name="Normal 12 4 2" xfId="4279" xr:uid="{22AAE633-2126-407C-BB67-3B5F4DE12CB8}"/>
    <cellStyle name="Normal 12 4 2 2" xfId="10510" xr:uid="{B4E7258A-9FC8-4B67-BF4E-A869614E6539}"/>
    <cellStyle name="Normal 12 4 2 2 2" xfId="24873" xr:uid="{266DDC17-EDA1-4903-8792-58DF117C3D6B}"/>
    <cellStyle name="Normal 12 4 2 3" xfId="20330" xr:uid="{61992773-7535-410F-8E7D-EF6055558B1B}"/>
    <cellStyle name="Normal 12 4 2 4" xfId="16608" xr:uid="{14382FC8-90BD-4E43-8822-50ECD08FFEFB}"/>
    <cellStyle name="Normal 12 4 2 5" xfId="30967" xr:uid="{259A9B3D-DF22-4A07-82FD-3BB7F719301A}"/>
    <cellStyle name="Normal 12 4 2 6" xfId="37061" xr:uid="{296D0D0C-30FA-4AE2-B25E-E83B7D1BA36F}"/>
    <cellStyle name="Normal 12 4 3" xfId="7477" xr:uid="{113FF4E3-4467-402D-8BE3-3D32B6097196}"/>
    <cellStyle name="Normal 12 4 3 2" xfId="21839" xr:uid="{4D2B2169-C640-485C-AB9C-9589E6D9AE38}"/>
    <cellStyle name="Normal 12 4 4" xfId="19232" xr:uid="{36436BDF-5B7F-4A05-A9FF-7F052361DCEF}"/>
    <cellStyle name="Normal 12 4 5" xfId="13574" xr:uid="{0FA1A90E-2D52-4C9C-850B-F4B6D705DD53}"/>
    <cellStyle name="Normal 12 4 6" xfId="27933" xr:uid="{4D0D83C2-900C-4828-B922-1C51A52D685F}"/>
    <cellStyle name="Normal 12 4 7" xfId="34027" xr:uid="{CC92A381-F458-4791-8810-A744F088BAF1}"/>
    <cellStyle name="Normal 12 4 8" xfId="40969" xr:uid="{BB73F27A-6041-4679-B6CD-66744CEC985A}"/>
    <cellStyle name="Normal 12 5" xfId="1577" xr:uid="{65EC8B8E-ADBD-4F90-B88D-DB27D8D52AE5}"/>
    <cellStyle name="Normal 12 5 2" xfId="4651" xr:uid="{10CE4C24-906F-465A-AB54-5C3D966399E0}"/>
    <cellStyle name="Normal 12 5 2 2" xfId="10860" xr:uid="{8B992F42-34F9-40AA-9B9E-C2A3E65FB223}"/>
    <cellStyle name="Normal 12 5 2 2 2" xfId="25223" xr:uid="{DEC07885-DDEA-49D2-9186-14E04C40F787}"/>
    <cellStyle name="Normal 12 5 2 3" xfId="20456" xr:uid="{3EB7C846-ED1E-42FB-867B-9AF43F11AEE8}"/>
    <cellStyle name="Normal 12 5 2 4" xfId="16958" xr:uid="{29FAC391-E7AC-49B0-9EC2-CFB38CDD0C2F}"/>
    <cellStyle name="Normal 12 5 2 5" xfId="31317" xr:uid="{99F031DD-2A90-47A9-B524-72551C8553A1}"/>
    <cellStyle name="Normal 12 5 2 6" xfId="37411" xr:uid="{845EB899-9915-4D34-BA23-AA0B1CAADAF8}"/>
    <cellStyle name="Normal 12 5 3" xfId="7850" xr:uid="{0B0E3D76-EFA8-44B0-9EBA-225CFD0777E1}"/>
    <cellStyle name="Normal 12 5 3 2" xfId="22213" xr:uid="{F86265CD-3A9D-4775-B73F-D6B2D800A908}"/>
    <cellStyle name="Normal 12 5 4" xfId="19358" xr:uid="{98B76A63-F0FD-4346-94AD-3B5FD50B8DBA}"/>
    <cellStyle name="Normal 12 5 5" xfId="13948" xr:uid="{C8A5BE32-56D7-42AB-8AB0-122EF84D7837}"/>
    <cellStyle name="Normal 12 5 6" xfId="28307" xr:uid="{ACC7A597-5108-4C4A-A3C3-D94AF3353800}"/>
    <cellStyle name="Normal 12 5 7" xfId="34401" xr:uid="{D165A9C3-264D-4CA8-BEE4-AC7CC1C461D6}"/>
    <cellStyle name="Normal 12 6" xfId="1947" xr:uid="{8E2ABA45-9442-4F52-B9DF-123E97A01D2B}"/>
    <cellStyle name="Normal 12 6 2" xfId="5024" xr:uid="{B57F8968-58C2-4B78-B195-C862796C18E9}"/>
    <cellStyle name="Normal 12 6 2 2" xfId="11234" xr:uid="{47F04202-4EAB-49DE-BE20-552901A3CE23}"/>
    <cellStyle name="Normal 12 6 2 2 2" xfId="25597" xr:uid="{AF6C8746-C55E-4A7A-AA05-BF263C4AA2BA}"/>
    <cellStyle name="Normal 12 6 2 3" xfId="20582" xr:uid="{CF1E9609-5D6E-4439-A2E1-4FE99ED9865B}"/>
    <cellStyle name="Normal 12 6 2 4" xfId="17332" xr:uid="{6B680D5B-4670-4DF8-A967-3EFC7CF0A2BD}"/>
    <cellStyle name="Normal 12 6 2 5" xfId="31691" xr:uid="{70795537-240D-40F7-8F16-DA6F51835136}"/>
    <cellStyle name="Normal 12 6 2 6" xfId="37785" xr:uid="{E9C393EF-5D04-4C44-9269-13EBF4D2E8F6}"/>
    <cellStyle name="Normal 12 6 3" xfId="8224" xr:uid="{06686BF0-4D51-4CD0-9E67-20E827171BC9}"/>
    <cellStyle name="Normal 12 6 3 2" xfId="22587" xr:uid="{78CFB6BD-A83B-4D38-AB3C-67A520530069}"/>
    <cellStyle name="Normal 12 6 4" xfId="19484" xr:uid="{2821DDE5-C0B8-4D5D-879A-F940D8690482}"/>
    <cellStyle name="Normal 12 6 5" xfId="14322" xr:uid="{29AFA5D2-F1FB-426F-B25B-4292DBC65E53}"/>
    <cellStyle name="Normal 12 6 6" xfId="28681" xr:uid="{22E72D37-DD0D-449C-9F95-895BACD9F053}"/>
    <cellStyle name="Normal 12 6 7" xfId="34775" xr:uid="{007777E8-5840-4404-8B18-1FFFB510AC4D}"/>
    <cellStyle name="Normal 12 6 8" xfId="39740" xr:uid="{229C977E-5C9E-48C0-9185-4EE8E8687134}"/>
    <cellStyle name="Normal 12 7" xfId="2320" xr:uid="{75C60E28-7C3B-478B-A510-5E5778C53663}"/>
    <cellStyle name="Normal 12 7 2" xfId="5398" xr:uid="{B17AECDE-26A5-41DE-A4FD-42D6EFC62FB5}"/>
    <cellStyle name="Normal 12 7 2 2" xfId="11608" xr:uid="{C2CF338D-E062-4B92-8D2F-74FDA196040A}"/>
    <cellStyle name="Normal 12 7 2 2 2" xfId="25971" xr:uid="{C1B36EC0-C77E-4B59-9C76-D9B1CE2C209E}"/>
    <cellStyle name="Normal 12 7 2 3" xfId="20708" xr:uid="{194B377E-01C8-403C-9523-2FFB8F575DBA}"/>
    <cellStyle name="Normal 12 7 2 4" xfId="17706" xr:uid="{A5EC4253-9FBE-476D-8664-C0A69240B279}"/>
    <cellStyle name="Normal 12 7 2 5" xfId="32065" xr:uid="{28659AE7-A95F-4242-BF59-0C7B83AD508E}"/>
    <cellStyle name="Normal 12 7 2 6" xfId="38159" xr:uid="{8AF08075-1B51-49BC-A3AC-2863278BCE4D}"/>
    <cellStyle name="Normal 12 7 3" xfId="8598" xr:uid="{84449CAA-7A00-440F-A8BA-A9E9051F4EFC}"/>
    <cellStyle name="Normal 12 7 3 2" xfId="22961" xr:uid="{42759495-F6BC-4E59-8478-2E11271FD503}"/>
    <cellStyle name="Normal 12 7 4" xfId="19610" xr:uid="{2ABBB5CA-D924-4CB1-90F8-66F721C81658}"/>
    <cellStyle name="Normal 12 7 5" xfId="14696" xr:uid="{0EF5373A-BDBE-407C-B220-2FDB1101E5BD}"/>
    <cellStyle name="Normal 12 7 6" xfId="29055" xr:uid="{A748ED33-C9A5-4BB0-B1E5-3080DB8B343E}"/>
    <cellStyle name="Normal 12 7 7" xfId="35149" xr:uid="{B604FEBD-0410-4542-9CEC-6817D6A942B3}"/>
    <cellStyle name="Normal 12 8" xfId="2693" xr:uid="{B144792D-6841-47A4-BF33-F9F9278BAE5B}"/>
    <cellStyle name="Normal 12 8 2" xfId="5772" xr:uid="{039A3246-2BB2-4CDB-A107-1D84960B09DA}"/>
    <cellStyle name="Normal 12 8 2 2" xfId="11982" xr:uid="{3F966F2C-3B32-4326-99D9-0115111235B1}"/>
    <cellStyle name="Normal 12 8 2 2 2" xfId="26345" xr:uid="{6D8C955E-E859-43C1-9A4D-4D887D2F8B34}"/>
    <cellStyle name="Normal 12 8 2 3" xfId="20834" xr:uid="{AE452B14-E3D6-4DAC-AC5A-88B721078C85}"/>
    <cellStyle name="Normal 12 8 2 4" xfId="18080" xr:uid="{20D0DE73-80B9-42BA-B411-16C0A03647BB}"/>
    <cellStyle name="Normal 12 8 2 5" xfId="32439" xr:uid="{4C219149-F4E5-4937-990C-7D98104CB446}"/>
    <cellStyle name="Normal 12 8 2 6" xfId="38533" xr:uid="{738A93E7-5E07-4150-956B-C68B64F513B5}"/>
    <cellStyle name="Normal 12 8 3" xfId="8972" xr:uid="{32C3D641-67BC-444D-A67D-E475B811782F}"/>
    <cellStyle name="Normal 12 8 3 2" xfId="23335" xr:uid="{A7081E36-FA76-4B0E-88B5-0487E5DD38DC}"/>
    <cellStyle name="Normal 12 8 4" xfId="19736" xr:uid="{F15251B1-1A86-4C24-9BC8-2586AF85B4C1}"/>
    <cellStyle name="Normal 12 8 5" xfId="15070" xr:uid="{6C8CCB56-1218-4DEB-919C-683FE7A5503F}"/>
    <cellStyle name="Normal 12 8 6" xfId="29429" xr:uid="{1EDCFEA7-A6A8-4E79-BE94-0BDD3427C7A1}"/>
    <cellStyle name="Normal 12 8 7" xfId="35523" xr:uid="{337E1D43-D5DF-40C8-A3A1-AD472C3F1078}"/>
    <cellStyle name="Normal 12 9" xfId="3067" xr:uid="{2A95E0D0-D7E5-4829-ACFD-7B2BBFDF927D}"/>
    <cellStyle name="Normal 12 9 2" xfId="6146" xr:uid="{C668A689-6F62-4CFE-8BEC-A3D6CECA00C2}"/>
    <cellStyle name="Normal 12 9 2 2" xfId="12356" xr:uid="{536C8C83-E4BC-46CB-B68B-829E79DF911C}"/>
    <cellStyle name="Normal 12 9 2 2 2" xfId="26719" xr:uid="{965093D9-790B-4AF6-9ACE-4FBC07A82FB4}"/>
    <cellStyle name="Normal 12 9 2 3" xfId="20960" xr:uid="{44CA21BC-A36F-4BA5-AF1F-8D0F35ED55D2}"/>
    <cellStyle name="Normal 12 9 2 4" xfId="18454" xr:uid="{2CA7E9BC-2E69-4174-A79F-9A8F65C244EE}"/>
    <cellStyle name="Normal 12 9 2 5" xfId="32813" xr:uid="{1AB67DE2-73B6-4D2E-9F87-CC53F267F074}"/>
    <cellStyle name="Normal 12 9 2 6" xfId="38907" xr:uid="{CB496513-7C2C-4F5B-8360-BEDA2AFE04B6}"/>
    <cellStyle name="Normal 12 9 3" xfId="9346" xr:uid="{039F483A-629B-4988-A145-1151E1498562}"/>
    <cellStyle name="Normal 12 9 3 2" xfId="23709" xr:uid="{39D0B946-8FBF-4045-AFE0-60F575B2D72C}"/>
    <cellStyle name="Normal 12 9 4" xfId="19862" xr:uid="{BE93E775-A020-47E3-B1B7-BAFF25075967}"/>
    <cellStyle name="Normal 12 9 5" xfId="15444" xr:uid="{A6322BCE-EE39-48F7-A657-5331D26054DD}"/>
    <cellStyle name="Normal 12 9 6" xfId="29803" xr:uid="{769576F9-8A5C-440B-8BFF-E42F90AC46CE}"/>
    <cellStyle name="Normal 12 9 7" xfId="35897" xr:uid="{73B41EFF-5E60-4EBF-BAD2-3AC5891C4AB7}"/>
    <cellStyle name="Normal 120" xfId="47008" xr:uid="{657589B6-5FDE-4367-81AA-F4D038177813}"/>
    <cellStyle name="Normal 129" xfId="46693" xr:uid="{39696E98-F403-4046-A126-8E9524825D1D}"/>
    <cellStyle name="Normal 13" xfId="244" xr:uid="{2206855E-FB6B-4B18-8631-A0BAEFC628BE}"/>
    <cellStyle name="Normal 13 2" xfId="291" xr:uid="{CBA602DC-071E-4C08-8430-D5076B5BFB54}"/>
    <cellStyle name="Normal 13 2 2" xfId="40255" xr:uid="{15B33DEF-0573-45C7-8302-DEA031EA7C40}"/>
    <cellStyle name="Normal 13 2 3" xfId="46036" xr:uid="{BC614A79-962F-4584-A998-6BFD4445DACA}"/>
    <cellStyle name="Normal 13 3" xfId="882" xr:uid="{901FC8C3-16F8-4A92-83C7-3957D30E34C2}"/>
    <cellStyle name="Normal 13 3 2" xfId="40971" xr:uid="{3FDA1C02-B31C-4DE2-A1B8-F01072CFD27F}"/>
    <cellStyle name="Normal 13 4" xfId="39774" xr:uid="{7C54E6F3-AE8E-44B0-B7D6-A665DA14171B}"/>
    <cellStyle name="Normal 13 5" xfId="39711" xr:uid="{EE5D6AF6-7764-473A-A8DD-C0AD1FA85D4F}"/>
    <cellStyle name="Normal 13 6" xfId="46644" xr:uid="{34D34988-D674-41D7-BCCA-5787F9724D69}"/>
    <cellStyle name="Normal 14" xfId="253" xr:uid="{4C573DA0-9B29-4E2C-99D0-AC0F343E36D9}"/>
    <cellStyle name="Normal 14 10" xfId="3079" xr:uid="{CCCBED0F-89C7-4323-9C02-634FB789DB74}"/>
    <cellStyle name="Normal 14 10 2" xfId="6158" xr:uid="{791C3497-8170-4308-A240-E7F02FEA81AC}"/>
    <cellStyle name="Normal 14 10 2 2" xfId="12368" xr:uid="{B5BCB70C-2DBF-43B2-B492-4B2F83267226}"/>
    <cellStyle name="Normal 14 10 2 2 2" xfId="26731" xr:uid="{6E616039-FCB6-4D9D-A852-8A276B838FB9}"/>
    <cellStyle name="Normal 14 10 2 3" xfId="20962" xr:uid="{8B97E46E-02EB-472E-8548-0F32D15855CB}"/>
    <cellStyle name="Normal 14 10 2 4" xfId="18466" xr:uid="{538C9BBF-BBD8-4B97-AB9B-89F9076BB3C6}"/>
    <cellStyle name="Normal 14 10 2 5" xfId="32825" xr:uid="{5C662881-983D-4473-BDBC-9C8B3F9625F3}"/>
    <cellStyle name="Normal 14 10 2 6" xfId="38919" xr:uid="{66A6A6E6-5C29-408C-87CA-5759E47B1F54}"/>
    <cellStyle name="Normal 14 10 3" xfId="9358" xr:uid="{1F32A73F-88B0-4BD7-AB96-B3912FCCC65B}"/>
    <cellStyle name="Normal 14 10 3 2" xfId="23721" xr:uid="{5B413242-0417-40D9-B479-83D852AD26DD}"/>
    <cellStyle name="Normal 14 10 4" xfId="19864" xr:uid="{67F6B893-6B5B-44C0-AFC8-5AA9F65AF6DB}"/>
    <cellStyle name="Normal 14 10 5" xfId="15456" xr:uid="{895A0654-C040-40AB-86E1-E5134B9E7C5C}"/>
    <cellStyle name="Normal 14 10 6" xfId="29815" xr:uid="{B2F4AC1E-FCE0-4354-883D-99F2E916873B}"/>
    <cellStyle name="Normal 14 10 7" xfId="35909" xr:uid="{670A41AF-C36E-43A7-9E7C-717A990D1341}"/>
    <cellStyle name="Normal 14 11" xfId="3455" xr:uid="{5170A2E8-C5A9-4AB6-83DE-74038939B03D}"/>
    <cellStyle name="Normal 14 11 2" xfId="6534" xr:uid="{94A8EC8D-7E21-40B7-B0C5-0C2014DAD152}"/>
    <cellStyle name="Normal 14 11 2 2" xfId="12743" xr:uid="{EDA8CA7B-408E-47E1-9AFC-9E8AADDA06A0}"/>
    <cellStyle name="Normal 14 11 2 2 2" xfId="27106" xr:uid="{AC99D4A5-8EC1-4CB8-9975-2ED0445E9876}"/>
    <cellStyle name="Normal 14 11 2 3" xfId="21090" xr:uid="{305BC953-9812-4701-BC55-F20664363389}"/>
    <cellStyle name="Normal 14 11 2 4" xfId="18841" xr:uid="{D9630403-E8CE-4982-889C-3117E24A6D17}"/>
    <cellStyle name="Normal 14 11 2 5" xfId="33200" xr:uid="{69754258-6918-441C-B44B-5ADB25697A8A}"/>
    <cellStyle name="Normal 14 11 2 6" xfId="39294" xr:uid="{DB22936E-23D2-4C09-8846-2E02C56DA3BB}"/>
    <cellStyle name="Normal 14 11 3" xfId="9734" xr:uid="{8B4EC2F1-49F4-490D-B2BA-D7F018594CA9}"/>
    <cellStyle name="Normal 14 11 3 2" xfId="24097" xr:uid="{BEDC6C83-E22A-4D1C-90FC-60E3A4DFFD37}"/>
    <cellStyle name="Normal 14 11 4" xfId="19992" xr:uid="{C8FAA57E-4A4F-4497-8E84-24B20390BF3B}"/>
    <cellStyle name="Normal 14 11 5" xfId="15832" xr:uid="{FA030C5E-4662-4DD7-B597-6EE48E628FAE}"/>
    <cellStyle name="Normal 14 11 6" xfId="30191" xr:uid="{70FB0AEF-A96B-4E8E-930C-36A4128A6C13}"/>
    <cellStyle name="Normal 14 11 7" xfId="36285" xr:uid="{E40928E4-08DB-43A8-BCE1-1CE5D09D95B6}"/>
    <cellStyle name="Normal 14 12" xfId="4137" xr:uid="{CA646E27-8525-48F3-B6C4-C28C62BEFEC4}"/>
    <cellStyle name="Normal 14 12 2" xfId="7335" xr:uid="{40C6110C-5974-4930-8E5B-15B915F97A2F}"/>
    <cellStyle name="Normal 14 12 2 2" xfId="21697" xr:uid="{C8F67EAF-83B1-43BC-9619-56556D6C9998}"/>
    <cellStyle name="Normal 14 12 3" xfId="20248" xr:uid="{3F02A3DE-7B65-40B4-8ABC-ED096D12C8F6}"/>
    <cellStyle name="Normal 14 12 4" xfId="13432" xr:uid="{364B0F7C-097F-423E-A2CF-37463278EF77}"/>
    <cellStyle name="Normal 14 12 5" xfId="27791" xr:uid="{D3BC188E-FF6D-47D4-8FD8-17A1C05CE374}"/>
    <cellStyle name="Normal 14 12 6" xfId="33885" xr:uid="{DDD1EF62-87F6-49C9-B14A-6D830C6C38BC}"/>
    <cellStyle name="Normal 14 13" xfId="3831" xr:uid="{58812F9D-F2F8-41E6-9EAF-37A6595090F6}"/>
    <cellStyle name="Normal 14 13 2" xfId="10110" xr:uid="{B4DE5BFC-ECB9-482E-B143-C0074F771873}"/>
    <cellStyle name="Normal 14 13 2 2" xfId="24473" xr:uid="{FF3AF431-2370-4EFF-A05D-CDD9ACED07C3}"/>
    <cellStyle name="Normal 14 13 3" xfId="20120" xr:uid="{70E44CA6-9D45-4B30-A25D-56A602947EC8}"/>
    <cellStyle name="Normal 14 13 4" xfId="16208" xr:uid="{B865F537-555B-4343-9B25-0EC99C86E2BD}"/>
    <cellStyle name="Normal 14 13 5" xfId="30567" xr:uid="{6147CB04-6EB0-4A2E-9222-8E2224F25361}"/>
    <cellStyle name="Normal 14 13 6" xfId="36661" xr:uid="{492FAAD3-02A1-4947-B982-E64CD17ECFE4}"/>
    <cellStyle name="Normal 14 14" xfId="7029" xr:uid="{F7C0FBEB-F302-4F85-A9CE-3D8AD85AE603}"/>
    <cellStyle name="Normal 14 14 2" xfId="21391" xr:uid="{BBAB2AA8-38AF-4631-9C70-5975B3919714}"/>
    <cellStyle name="Normal 14 15" xfId="19150" xr:uid="{73EE1778-F623-4DD1-9DF5-AD55C24A1F7A}"/>
    <cellStyle name="Normal 14 16" xfId="13126" xr:uid="{721EA446-9B85-40C4-A6DF-2B240E9620C1}"/>
    <cellStyle name="Normal 14 17" xfId="27485" xr:uid="{A88A9756-274B-4E28-A2F0-32D970B88BB5}"/>
    <cellStyle name="Normal 14 18" xfId="33579" xr:uid="{E606CA37-91EA-4153-B06B-D82A73F4FABB}"/>
    <cellStyle name="Normal 14 19" xfId="889" xr:uid="{DDC0A1DF-FB0C-46D7-9117-FE13DD9910E5}"/>
    <cellStyle name="Normal 14 2" xfId="913" xr:uid="{F6628B71-031C-474C-A3FE-FC4786D28E3B}"/>
    <cellStyle name="Normal 14 2 10" xfId="3478" xr:uid="{FF1BE777-FF56-4DCA-BDB3-7F15CC00992D}"/>
    <cellStyle name="Normal 14 2 10 2" xfId="6557" xr:uid="{B7891B3F-D7AC-4011-B48A-F021CF67E718}"/>
    <cellStyle name="Normal 14 2 10 2 2" xfId="12766" xr:uid="{66058B9D-F56B-4F31-B188-03F0EF2AC481}"/>
    <cellStyle name="Normal 14 2 10 2 2 2" xfId="27129" xr:uid="{BBE7E458-F6C9-48FB-BC11-E5B89EE89E41}"/>
    <cellStyle name="Normal 14 2 10 2 3" xfId="21096" xr:uid="{B423537F-104E-4290-BF8E-DF5E34BFC1AF}"/>
    <cellStyle name="Normal 14 2 10 2 4" xfId="18864" xr:uid="{5B1964C3-FC7A-45D6-A11C-73CA37629AFF}"/>
    <cellStyle name="Normal 14 2 10 2 5" xfId="33223" xr:uid="{820E4A8C-9317-45AB-AE6C-34500185799A}"/>
    <cellStyle name="Normal 14 2 10 2 6" xfId="39317" xr:uid="{092484A9-4361-4797-B9A3-59E84D02F18A}"/>
    <cellStyle name="Normal 14 2 10 3" xfId="9757" xr:uid="{20B10A33-44C0-47D8-A7CF-1B8F0B2F63F9}"/>
    <cellStyle name="Normal 14 2 10 3 2" xfId="24120" xr:uid="{97395B22-6D0A-41BE-A57E-7E1AA89844D7}"/>
    <cellStyle name="Normal 14 2 10 4" xfId="19998" xr:uid="{66C59913-EF51-4C0A-879F-63130C37CDC5}"/>
    <cellStyle name="Normal 14 2 10 5" xfId="15855" xr:uid="{F32D0471-3DD9-422C-A76D-C22B5A8F9B66}"/>
    <cellStyle name="Normal 14 2 10 6" xfId="30214" xr:uid="{C707DAD0-AD22-47D4-BF3D-F26E4569B217}"/>
    <cellStyle name="Normal 14 2 10 7" xfId="36308" xr:uid="{E66F669B-B915-444A-9BE4-29B89A39BF63}"/>
    <cellStyle name="Normal 14 2 11" xfId="4143" xr:uid="{EC1720EE-12DD-4F2C-9CE6-31A228904424}"/>
    <cellStyle name="Normal 14 2 11 2" xfId="7341" xr:uid="{3F9C5ACB-1F96-4FFE-9564-E2394ED4B6FF}"/>
    <cellStyle name="Normal 14 2 11 2 2" xfId="21703" xr:uid="{782BCA75-8ED2-4885-BA85-A86690335181}"/>
    <cellStyle name="Normal 14 2 11 3" xfId="20254" xr:uid="{75B8FCDA-9E09-4FC2-A41E-EAB9E336C22D}"/>
    <cellStyle name="Normal 14 2 11 4" xfId="13438" xr:uid="{858B31C8-3A94-46F7-A5EF-6D1B4E4BF0CE}"/>
    <cellStyle name="Normal 14 2 11 5" xfId="27797" xr:uid="{CB122F6C-BF9D-4ADF-B023-E79B0D145D5D}"/>
    <cellStyle name="Normal 14 2 11 6" xfId="33891" xr:uid="{35004CE9-19F6-4A13-A616-9EC6FECD5B00}"/>
    <cellStyle name="Normal 14 2 12" xfId="3854" xr:uid="{B4912A00-3DA3-421B-95B8-71A3FF5ABF1C}"/>
    <cellStyle name="Normal 14 2 12 2" xfId="10133" xr:uid="{CFF5FC75-BE11-496F-9982-BE23ED969204}"/>
    <cellStyle name="Normal 14 2 12 2 2" xfId="24496" xr:uid="{1A0A9F62-59FE-4B54-923C-C7DF4791799A}"/>
    <cellStyle name="Normal 14 2 12 3" xfId="20126" xr:uid="{D4669C8D-78FA-4614-9A7F-CD2D04753CEE}"/>
    <cellStyle name="Normal 14 2 12 4" xfId="16231" xr:uid="{E883FF4D-BFD5-4C6C-AA95-DF3377FFB803}"/>
    <cellStyle name="Normal 14 2 12 5" xfId="30590" xr:uid="{CD79E7E6-45AC-4C15-A92C-D306A20FC73E}"/>
    <cellStyle name="Normal 14 2 12 6" xfId="36684" xr:uid="{74BD897B-EA7D-4250-8F4F-0D961E072B62}"/>
    <cellStyle name="Normal 14 2 13" xfId="7052" xr:uid="{C0043CEF-1557-4081-A1EA-4D74F5E38C5B}"/>
    <cellStyle name="Normal 14 2 13 2" xfId="21414" xr:uid="{9694DD39-7856-4378-BFC9-320A3EAF413F}"/>
    <cellStyle name="Normal 14 2 14" xfId="19156" xr:uid="{D43B0126-ADD6-435F-8271-A4DEE422FACE}"/>
    <cellStyle name="Normal 14 2 15" xfId="13149" xr:uid="{2398680E-751F-40A5-9739-2BB15E4E120E}"/>
    <cellStyle name="Normal 14 2 16" xfId="27508" xr:uid="{ADBFD23F-B2AC-428D-B791-971E4FCB4301}"/>
    <cellStyle name="Normal 14 2 17" xfId="33602" xr:uid="{AAA3BD42-55EE-4869-9231-4C46ECFA84C7}"/>
    <cellStyle name="Normal 14 2 18" xfId="41192" xr:uid="{AD3F0E2D-92E8-42B2-BCB1-170A6B26C7A0}"/>
    <cellStyle name="Normal 14 2 2" xfId="1090" xr:uid="{CF69888E-4E90-4F99-98C0-253A33997D78}"/>
    <cellStyle name="Normal 14 2 2 10" xfId="4062" xr:uid="{39503B87-EB0D-4A03-98A9-AD2382F7EBBA}"/>
    <cellStyle name="Normal 14 2 2 10 2" xfId="10341" xr:uid="{CCF9B922-21D5-4CA8-B4B2-43794350DF2C}"/>
    <cellStyle name="Normal 14 2 2 10 2 2" xfId="24704" xr:uid="{625D14F2-C33C-4D1B-AD93-91DA3E6B6C50}"/>
    <cellStyle name="Normal 14 2 2 10 3" xfId="20210" xr:uid="{7A0BB7E7-66C5-4CAD-B170-5A99F419A0DD}"/>
    <cellStyle name="Normal 14 2 2 10 4" xfId="16439" xr:uid="{A85B710F-BC3C-4490-9ECD-F5F73C6C04EB}"/>
    <cellStyle name="Normal 14 2 2 10 5" xfId="30798" xr:uid="{DE1F55F5-35B5-43E9-B131-86129073E79C}"/>
    <cellStyle name="Normal 14 2 2 10 6" xfId="36892" xr:uid="{64D2FEDC-10E9-46BE-BCBF-B56B37B36790}"/>
    <cellStyle name="Normal 14 2 2 11" xfId="7260" xr:uid="{3268867B-6247-4E48-8E26-42164F6B879A}"/>
    <cellStyle name="Normal 14 2 2 11 2" xfId="21622" xr:uid="{C42E7BC5-7942-4301-A6D8-B3780A915AAD}"/>
    <cellStyle name="Normal 14 2 2 12" xfId="19198" xr:uid="{F4E0695A-7C7A-4A94-8531-9659D85E7279}"/>
    <cellStyle name="Normal 14 2 2 13" xfId="13357" xr:uid="{34488961-50D8-4B84-8451-438506FFF95D}"/>
    <cellStyle name="Normal 14 2 2 14" xfId="27716" xr:uid="{8640C5F1-AA69-47AB-A1D9-D1C3236A27B1}"/>
    <cellStyle name="Normal 14 2 2 15" xfId="33810" xr:uid="{C8A073E9-FECA-47A6-8940-57DD239C2AB2}"/>
    <cellStyle name="Normal 14 2 2 2" xfId="1449" xr:uid="{1E9175CD-39F1-4021-ACD5-603B24552E6F}"/>
    <cellStyle name="Normal 14 2 2 2 2" xfId="4521" xr:uid="{8412B080-4CDC-4262-BF71-2DEED708EA42}"/>
    <cellStyle name="Normal 14 2 2 2 2 2" xfId="10729" xr:uid="{40177437-8FE0-4CE9-BC97-FAD00ADE29B9}"/>
    <cellStyle name="Normal 14 2 2 2 2 2 2" xfId="25092" xr:uid="{E9306C6C-2117-4140-84BB-3C330BB8AFC6}"/>
    <cellStyle name="Normal 14 2 2 2 2 3" xfId="20422" xr:uid="{A14A8559-0A31-47F6-B1D3-DE0E8FC4BD55}"/>
    <cellStyle name="Normal 14 2 2 2 2 4" xfId="16827" xr:uid="{3F4F3BBD-FF9A-467F-8A6F-6938EEFA4971}"/>
    <cellStyle name="Normal 14 2 2 2 2 5" xfId="31186" xr:uid="{69BCCC6B-B52E-49A3-A67B-85BA4F3EA352}"/>
    <cellStyle name="Normal 14 2 2 2 2 6" xfId="37280" xr:uid="{7B4E9248-0728-40AE-B0CA-7AA68A23675C}"/>
    <cellStyle name="Normal 14 2 2 2 3" xfId="7719" xr:uid="{084A1FA2-C7CC-4C5B-B489-25EB8C491FAA}"/>
    <cellStyle name="Normal 14 2 2 2 3 2" xfId="22082" xr:uid="{BCA23A32-AF94-44C7-82D3-21303BAEC8D6}"/>
    <cellStyle name="Normal 14 2 2 2 4" xfId="19324" xr:uid="{8F6686AE-AC29-4B25-A5D6-AEC41BD15B1A}"/>
    <cellStyle name="Normal 14 2 2 2 5" xfId="13817" xr:uid="{F8FA70F4-704A-4573-AD46-372E24C80DBC}"/>
    <cellStyle name="Normal 14 2 2 2 6" xfId="28176" xr:uid="{7EFEB6F0-5A65-433D-956E-C83E384479F8}"/>
    <cellStyle name="Normal 14 2 2 2 7" xfId="34270" xr:uid="{AB9A5E79-A35B-451E-8861-F24CCD101317}"/>
    <cellStyle name="Normal 14 2 2 3" xfId="1818" xr:uid="{B6FB3BAE-8F0D-4787-9E10-FD3799C9A674}"/>
    <cellStyle name="Normal 14 2 2 3 2" xfId="4893" xr:uid="{C9ABD6A2-AD3F-4BCA-A2B2-59ED4276E012}"/>
    <cellStyle name="Normal 14 2 2 3 2 2" xfId="11103" xr:uid="{757EBEEC-C014-4B4E-82BF-99E7A2B63555}"/>
    <cellStyle name="Normal 14 2 2 3 2 2 2" xfId="25466" xr:uid="{9A2F29A8-D077-4DED-A83C-8C978ABE6C99}"/>
    <cellStyle name="Normal 14 2 2 3 2 3" xfId="20548" xr:uid="{E04E1954-DCFA-43F9-9F96-289BE2DC28F8}"/>
    <cellStyle name="Normal 14 2 2 3 2 4" xfId="17201" xr:uid="{19B1A614-D277-420E-90D2-0C132BD8D65A}"/>
    <cellStyle name="Normal 14 2 2 3 2 5" xfId="31560" xr:uid="{7FE3CED1-52A0-462D-A906-582B73D3FE60}"/>
    <cellStyle name="Normal 14 2 2 3 2 6" xfId="37654" xr:uid="{D2132719-9C9B-47A2-AF60-8B7C1B45C19C}"/>
    <cellStyle name="Normal 14 2 2 3 3" xfId="8093" xr:uid="{2FF07051-7B31-4D6A-B6FD-7AE86243F45B}"/>
    <cellStyle name="Normal 14 2 2 3 3 2" xfId="22456" xr:uid="{4D7FB032-755F-4656-8C27-73741CD91D01}"/>
    <cellStyle name="Normal 14 2 2 3 4" xfId="19450" xr:uid="{5BFE96B2-3902-427A-9D87-D69C6E3F9808}"/>
    <cellStyle name="Normal 14 2 2 3 5" xfId="14191" xr:uid="{7DD2D547-8117-43EE-AFE1-D0F84B8BFADF}"/>
    <cellStyle name="Normal 14 2 2 3 6" xfId="28550" xr:uid="{7002A223-52AC-451B-ADF8-0D5A25402DF5}"/>
    <cellStyle name="Normal 14 2 2 3 7" xfId="34644" xr:uid="{438885D3-7E4A-4B80-9B09-54CCAF2ABE40}"/>
    <cellStyle name="Normal 14 2 2 4" xfId="2189" xr:uid="{6C505F72-4E19-491F-A6D4-CE8CB58D0A1D}"/>
    <cellStyle name="Normal 14 2 2 4 2" xfId="5267" xr:uid="{7D8B7648-C048-4284-9243-53DAE40FE903}"/>
    <cellStyle name="Normal 14 2 2 4 2 2" xfId="11477" xr:uid="{F1F8242C-B129-4A7B-8C8C-3F73463C0E69}"/>
    <cellStyle name="Normal 14 2 2 4 2 2 2" xfId="25840" xr:uid="{08646E9A-9767-4C9E-8DDB-F99CCF8AFD1D}"/>
    <cellStyle name="Normal 14 2 2 4 2 3" xfId="20674" xr:uid="{8AD4D252-272B-4830-9FAA-FB3DC787EF63}"/>
    <cellStyle name="Normal 14 2 2 4 2 4" xfId="17575" xr:uid="{F4708887-284B-464F-8E5A-EBA2AA5F5738}"/>
    <cellStyle name="Normal 14 2 2 4 2 5" xfId="31934" xr:uid="{6BA3A890-7A1C-4763-B28C-98EA7FFCF2AD}"/>
    <cellStyle name="Normal 14 2 2 4 2 6" xfId="38028" xr:uid="{B00D617F-0E38-4959-9A54-C836F8AD307A}"/>
    <cellStyle name="Normal 14 2 2 4 3" xfId="8467" xr:uid="{5C2CD59B-10A2-40A5-B60B-5F82956296D6}"/>
    <cellStyle name="Normal 14 2 2 4 3 2" xfId="22830" xr:uid="{4545D3CD-5A0F-474D-8C2C-DAFDF594E3DC}"/>
    <cellStyle name="Normal 14 2 2 4 4" xfId="19576" xr:uid="{C04C5F3D-FAA9-472E-9776-E0A0D185867F}"/>
    <cellStyle name="Normal 14 2 2 4 5" xfId="14565" xr:uid="{AE59CC1E-15C4-4950-A730-33FD32D84EA0}"/>
    <cellStyle name="Normal 14 2 2 4 6" xfId="28924" xr:uid="{A8C0D9DB-E2E5-4711-AFAA-6A14A6DE3C09}"/>
    <cellStyle name="Normal 14 2 2 4 7" xfId="35018" xr:uid="{D3C77DB1-A5A0-46CD-98B8-69C87644DA5C}"/>
    <cellStyle name="Normal 14 2 2 5" xfId="2562" xr:uid="{D754C258-517E-4839-865E-9756B76689DB}"/>
    <cellStyle name="Normal 14 2 2 5 2" xfId="5641" xr:uid="{8A6FD76F-D450-4F63-90BC-44107C0C6EA9}"/>
    <cellStyle name="Normal 14 2 2 5 2 2" xfId="11851" xr:uid="{00CDE89D-9112-455C-9C13-0A98871CFE28}"/>
    <cellStyle name="Normal 14 2 2 5 2 2 2" xfId="26214" xr:uid="{0750809F-07E9-49C6-BAE3-32BC077A51C9}"/>
    <cellStyle name="Normal 14 2 2 5 2 3" xfId="20800" xr:uid="{707BAD27-C5E8-4BAE-AEF7-CD79573974C1}"/>
    <cellStyle name="Normal 14 2 2 5 2 4" xfId="17949" xr:uid="{95B74F60-4061-4A68-A1DF-B5A515571687}"/>
    <cellStyle name="Normal 14 2 2 5 2 5" xfId="32308" xr:uid="{80F61845-7F04-4B1D-A0ED-4CCE12FD66F7}"/>
    <cellStyle name="Normal 14 2 2 5 2 6" xfId="38402" xr:uid="{D9477596-8788-47CA-A81D-C2981D57032A}"/>
    <cellStyle name="Normal 14 2 2 5 3" xfId="8841" xr:uid="{1D0C5711-F787-4CC0-9F89-380A4AED6A99}"/>
    <cellStyle name="Normal 14 2 2 5 3 2" xfId="23204" xr:uid="{7B7BDB34-839B-495B-B94C-67A118FA0DBB}"/>
    <cellStyle name="Normal 14 2 2 5 4" xfId="19702" xr:uid="{81465C13-7D97-412D-84D6-AF25E256FB29}"/>
    <cellStyle name="Normal 14 2 2 5 5" xfId="14939" xr:uid="{26274D78-BE35-4D61-8636-4B8BFA27D1E3}"/>
    <cellStyle name="Normal 14 2 2 5 6" xfId="29298" xr:uid="{083FDCFF-57E4-400E-B09A-2FB16C374EFB}"/>
    <cellStyle name="Normal 14 2 2 5 7" xfId="35392" xr:uid="{4CCD155A-247F-424F-A08A-10D231FDF291}"/>
    <cellStyle name="Normal 14 2 2 6" xfId="2936" xr:uid="{1F37AED6-CACB-45B9-A318-442A77E3040D}"/>
    <cellStyle name="Normal 14 2 2 6 2" xfId="6015" xr:uid="{F9AE6334-F160-4C8C-8011-E659BCA8D90B}"/>
    <cellStyle name="Normal 14 2 2 6 2 2" xfId="12225" xr:uid="{FB86C57E-72A7-4DA9-81AF-DD287F42AE2A}"/>
    <cellStyle name="Normal 14 2 2 6 2 2 2" xfId="26588" xr:uid="{A894AE32-3C11-47EA-A124-219628E47B5C}"/>
    <cellStyle name="Normal 14 2 2 6 2 3" xfId="20926" xr:uid="{DD120F5A-5D96-4DD1-80EC-673493611AE9}"/>
    <cellStyle name="Normal 14 2 2 6 2 4" xfId="18323" xr:uid="{AFA9A0AF-C3FD-4CD8-A3EF-794BE973066B}"/>
    <cellStyle name="Normal 14 2 2 6 2 5" xfId="32682" xr:uid="{2EFCB4F3-A579-4C2B-94B9-A57BD7921049}"/>
    <cellStyle name="Normal 14 2 2 6 2 6" xfId="38776" xr:uid="{949F71F7-002F-4E13-98E0-3A5D7040472A}"/>
    <cellStyle name="Normal 14 2 2 6 3" xfId="9215" xr:uid="{43331C4C-50AF-45FF-982B-EB094F845E86}"/>
    <cellStyle name="Normal 14 2 2 6 3 2" xfId="23578" xr:uid="{FB328969-7C89-40EC-9B37-A886BE5EC94F}"/>
    <cellStyle name="Normal 14 2 2 6 4" xfId="19828" xr:uid="{35FC1297-36D1-4576-8EF2-3E929EF10A2D}"/>
    <cellStyle name="Normal 14 2 2 6 5" xfId="15313" xr:uid="{635FFAD3-8693-46F4-9DFC-1ACB3B9728F8}"/>
    <cellStyle name="Normal 14 2 2 6 6" xfId="29672" xr:uid="{86BC788A-9B20-4C85-9017-D97A9145DF27}"/>
    <cellStyle name="Normal 14 2 2 6 7" xfId="35766" xr:uid="{59351B38-4376-49A0-B44F-13FD127E2FF0}"/>
    <cellStyle name="Normal 14 2 2 7" xfId="3310" xr:uid="{A3CCDBB0-8FD3-4764-959C-9205228590EE}"/>
    <cellStyle name="Normal 14 2 2 7 2" xfId="6389" xr:uid="{979E7EDA-698A-44A1-B747-70BA47E38A28}"/>
    <cellStyle name="Normal 14 2 2 7 2 2" xfId="12599" xr:uid="{0017158F-E076-4F6B-8B64-8DD2BD512A44}"/>
    <cellStyle name="Normal 14 2 2 7 2 2 2" xfId="26962" xr:uid="{713724D6-89AE-4685-9E0B-FB9714810911}"/>
    <cellStyle name="Normal 14 2 2 7 2 3" xfId="21052" xr:uid="{C3604A90-D530-4FCD-87D3-922AB219EDBE}"/>
    <cellStyle name="Normal 14 2 2 7 2 4" xfId="18697" xr:uid="{162DA2FC-2CF6-4A8F-BF07-5E7FF4FA91C8}"/>
    <cellStyle name="Normal 14 2 2 7 2 5" xfId="33056" xr:uid="{0CA0F386-0DCC-4864-ACB3-1AAA1BD2F393}"/>
    <cellStyle name="Normal 14 2 2 7 2 6" xfId="39150" xr:uid="{2E15571C-61BD-4521-A44C-DCC25F15D5C7}"/>
    <cellStyle name="Normal 14 2 2 7 3" xfId="9589" xr:uid="{DD4B6C44-55B9-4DE6-BF62-621AE245AEBC}"/>
    <cellStyle name="Normal 14 2 2 7 3 2" xfId="23952" xr:uid="{2137F8D7-EF02-47D2-AE0E-ADDB47471E96}"/>
    <cellStyle name="Normal 14 2 2 7 4" xfId="19954" xr:uid="{1DDBE95A-8BE2-4630-906B-6B74DBB449E8}"/>
    <cellStyle name="Normal 14 2 2 7 5" xfId="15687" xr:uid="{626A5DD8-3FFE-4C9B-B904-7739212294B7}"/>
    <cellStyle name="Normal 14 2 2 7 6" xfId="30046" xr:uid="{C5C656B2-37F6-417B-9BDA-126B853933C3}"/>
    <cellStyle name="Normal 14 2 2 7 7" xfId="36140" xr:uid="{820DFA29-5333-45DE-AA46-0C90D0AB38C2}"/>
    <cellStyle name="Normal 14 2 2 8" xfId="3686" xr:uid="{66624CC9-E156-47B9-93D6-6BFFFBDA9D33}"/>
    <cellStyle name="Normal 14 2 2 8 2" xfId="6765" xr:uid="{8F61E16A-5222-4800-B8CF-6E4D95FE90B7}"/>
    <cellStyle name="Normal 14 2 2 8 2 2" xfId="12974" xr:uid="{D4B37111-5859-43DE-BF09-5622895EE388}"/>
    <cellStyle name="Normal 14 2 2 8 2 2 2" xfId="27337" xr:uid="{702FAA0D-2CCE-45A9-9D6E-CF8901CBFF7A}"/>
    <cellStyle name="Normal 14 2 2 8 2 3" xfId="21180" xr:uid="{6CF1CE90-BEEC-42B3-888D-CD7DCB6FDBAA}"/>
    <cellStyle name="Normal 14 2 2 8 2 4" xfId="19072" xr:uid="{C5E5C1FE-3B58-46B1-B04D-35FA82EF6708}"/>
    <cellStyle name="Normal 14 2 2 8 2 5" xfId="33431" xr:uid="{98157656-FF04-4146-8FF7-9CD36F635171}"/>
    <cellStyle name="Normal 14 2 2 8 2 6" xfId="39525" xr:uid="{9AA76E38-BE29-4F34-8085-7B5C3F0016F9}"/>
    <cellStyle name="Normal 14 2 2 8 3" xfId="9965" xr:uid="{746952AB-2061-4E38-B305-FCC66D19814B}"/>
    <cellStyle name="Normal 14 2 2 8 3 2" xfId="24328" xr:uid="{B6D8F942-1E65-45E0-B596-01F12F41F20C}"/>
    <cellStyle name="Normal 14 2 2 8 4" xfId="20082" xr:uid="{44E9907E-9438-4FEA-B1E9-71D706FBFE1F}"/>
    <cellStyle name="Normal 14 2 2 8 5" xfId="16063" xr:uid="{BA41F681-9763-4165-89DF-7EB3D55B2631}"/>
    <cellStyle name="Normal 14 2 2 8 6" xfId="30422" xr:uid="{4CFD32AC-9D66-4B00-974D-B43C2ABB388E}"/>
    <cellStyle name="Normal 14 2 2 8 7" xfId="36516" xr:uid="{0839976A-619F-4C6C-93B4-4B0D090748E8}"/>
    <cellStyle name="Normal 14 2 2 9" xfId="4185" xr:uid="{3194702D-F496-4F21-A1E3-E05252D821F0}"/>
    <cellStyle name="Normal 14 2 2 9 2" xfId="7383" xr:uid="{E8F8EFBB-15A2-45A1-9638-65C087AA4CA3}"/>
    <cellStyle name="Normal 14 2 2 9 2 2" xfId="21745" xr:uid="{80AEF7FA-16F3-4093-8C00-A9FF1A3B3E92}"/>
    <cellStyle name="Normal 14 2 2 9 3" xfId="20296" xr:uid="{C1BF1B17-CE81-448B-82B1-18DFCCB47E58}"/>
    <cellStyle name="Normal 14 2 2 9 4" xfId="13480" xr:uid="{8E8D551E-AB08-4F2C-A6FF-A086D85AA7B7}"/>
    <cellStyle name="Normal 14 2 2 9 5" xfId="27839" xr:uid="{6EBA7F64-B204-4F58-BEE2-719E7A0CB820}"/>
    <cellStyle name="Normal 14 2 2 9 6" xfId="33933" xr:uid="{C75C3179-DC7E-4717-89F0-3C48AF262F54}"/>
    <cellStyle name="Normal 14 2 3" xfId="1325" xr:uid="{A15A93B5-FB36-493E-B6CA-02338BF6DB95}"/>
    <cellStyle name="Normal 14 2 3 10" xfId="7131" xr:uid="{FA4E2A9D-FF29-4AB7-B3F0-361C5903B52A}"/>
    <cellStyle name="Normal 14 2 3 10 2" xfId="21493" xr:uid="{1972EAEF-5A65-4D9C-898F-38377D4E6A77}"/>
    <cellStyle name="Normal 14 2 3 11" xfId="19282" xr:uid="{7B65A61C-6B95-4694-943E-2D0906E8FFC8}"/>
    <cellStyle name="Normal 14 2 3 12" xfId="13228" xr:uid="{020CF100-34E4-48E7-9B3C-CCAA4FA5B969}"/>
    <cellStyle name="Normal 14 2 3 13" xfId="27587" xr:uid="{EB47FE36-F4D0-4691-8945-B9C60947B3C7}"/>
    <cellStyle name="Normal 14 2 3 14" xfId="33681" xr:uid="{4B1E9FE2-2DBA-4689-9C56-1CD0144F8A17}"/>
    <cellStyle name="Normal 14 2 3 2" xfId="1689" xr:uid="{5C9F9F71-7BAE-4EF6-A845-8A693251ADD2}"/>
    <cellStyle name="Normal 14 2 3 2 2" xfId="4764" xr:uid="{A27C7D42-5CEA-4589-B35C-48D82C2F6D0B}"/>
    <cellStyle name="Normal 14 2 3 2 2 2" xfId="10974" xr:uid="{68982463-EBF0-4FE7-A3EC-35C338BA0BD4}"/>
    <cellStyle name="Normal 14 2 3 2 2 2 2" xfId="25337" xr:uid="{91436754-2381-4639-A19B-7F7870E7DD89}"/>
    <cellStyle name="Normal 14 2 3 2 2 3" xfId="20506" xr:uid="{DE723EED-9FF6-46EB-B56B-0717BE315122}"/>
    <cellStyle name="Normal 14 2 3 2 2 4" xfId="17072" xr:uid="{C59ABFD5-F668-4015-BBAB-3C8DAC21033D}"/>
    <cellStyle name="Normal 14 2 3 2 2 5" xfId="31431" xr:uid="{57DC5866-7747-4B34-BFBA-07A7A9862843}"/>
    <cellStyle name="Normal 14 2 3 2 2 6" xfId="37525" xr:uid="{CD02A91D-72DC-4F2E-A3A5-0539F04D9F97}"/>
    <cellStyle name="Normal 14 2 3 2 3" xfId="7964" xr:uid="{D5484E11-C6C6-40F7-A58A-7BEB75D9AF49}"/>
    <cellStyle name="Normal 14 2 3 2 3 2" xfId="22327" xr:uid="{EB46A69A-4C9C-4150-8572-4C9B030926FD}"/>
    <cellStyle name="Normal 14 2 3 2 4" xfId="19408" xr:uid="{615521A5-19CD-43F6-805D-7DCF5DADD911}"/>
    <cellStyle name="Normal 14 2 3 2 5" xfId="14062" xr:uid="{FA3ED424-A278-4A3B-B690-864166B9619E}"/>
    <cellStyle name="Normal 14 2 3 2 6" xfId="28421" xr:uid="{29EACD2C-9147-44EB-9404-BB44F1F70D6B}"/>
    <cellStyle name="Normal 14 2 3 2 7" xfId="34515" xr:uid="{307EF3CF-A069-448B-B79A-A6447DA7F754}"/>
    <cellStyle name="Normal 14 2 3 3" xfId="2060" xr:uid="{D8411797-A4B6-4F9A-A05C-41AE43E2DB04}"/>
    <cellStyle name="Normal 14 2 3 3 2" xfId="5138" xr:uid="{5726334A-9996-4308-803B-1F6AFC3665A4}"/>
    <cellStyle name="Normal 14 2 3 3 2 2" xfId="11348" xr:uid="{26461DC7-9CFB-4BF8-963A-772B321ACB9F}"/>
    <cellStyle name="Normal 14 2 3 3 2 2 2" xfId="25711" xr:uid="{958A8672-630D-49B2-972A-7A59E5E2253D}"/>
    <cellStyle name="Normal 14 2 3 3 2 3" xfId="20632" xr:uid="{43630752-D22A-49A1-9AF6-1581DF346640}"/>
    <cellStyle name="Normal 14 2 3 3 2 4" xfId="17446" xr:uid="{220D8268-AE7E-4AD6-B042-28B330871608}"/>
    <cellStyle name="Normal 14 2 3 3 2 5" xfId="31805" xr:uid="{099EECF7-3179-4A61-AB6A-6698006B04BB}"/>
    <cellStyle name="Normal 14 2 3 3 2 6" xfId="37899" xr:uid="{6EE6AA09-7D47-4588-9A3A-ABA94108A0B9}"/>
    <cellStyle name="Normal 14 2 3 3 3" xfId="8338" xr:uid="{09176961-4626-449F-AE0F-B745766B5621}"/>
    <cellStyle name="Normal 14 2 3 3 3 2" xfId="22701" xr:uid="{3CF9C762-03B6-4CC0-9E5A-049E189EF691}"/>
    <cellStyle name="Normal 14 2 3 3 4" xfId="19534" xr:uid="{ABB90EB4-D361-4081-AC07-854C7FD8B01E}"/>
    <cellStyle name="Normal 14 2 3 3 5" xfId="14436" xr:uid="{18A4AD92-42BD-4908-9A35-A35DE77A626E}"/>
    <cellStyle name="Normal 14 2 3 3 6" xfId="28795" xr:uid="{85DF9D3A-B82F-4AA4-A62F-C9223E359076}"/>
    <cellStyle name="Normal 14 2 3 3 7" xfId="34889" xr:uid="{FBA09586-385A-4FC0-B9EC-5FBFED086A6E}"/>
    <cellStyle name="Normal 14 2 3 4" xfId="2433" xr:uid="{05A22598-2FF5-491C-BB5C-5B2EA3F29B95}"/>
    <cellStyle name="Normal 14 2 3 4 2" xfId="5512" xr:uid="{61BDB6A3-A84D-49DB-97FD-5690DA5F89B1}"/>
    <cellStyle name="Normal 14 2 3 4 2 2" xfId="11722" xr:uid="{81A9AED2-CF6E-404A-BF69-21D585BBF4D9}"/>
    <cellStyle name="Normal 14 2 3 4 2 2 2" xfId="26085" xr:uid="{67BD6405-8EC6-4B29-AC1B-9BDC592A31AF}"/>
    <cellStyle name="Normal 14 2 3 4 2 3" xfId="20758" xr:uid="{8AA950F2-CCEA-4111-B7C2-DCA099A9C141}"/>
    <cellStyle name="Normal 14 2 3 4 2 4" xfId="17820" xr:uid="{430CD3D1-1EBC-40EB-A706-332D554B9D0B}"/>
    <cellStyle name="Normal 14 2 3 4 2 5" xfId="32179" xr:uid="{87AA10E8-C89D-4CDB-88A3-A2CDC6E1BD60}"/>
    <cellStyle name="Normal 14 2 3 4 2 6" xfId="38273" xr:uid="{6573C1D1-114E-4FF1-A51F-C61929348A21}"/>
    <cellStyle name="Normal 14 2 3 4 3" xfId="8712" xr:uid="{77D3DE9E-4729-4EFB-BA02-78B8BAA55668}"/>
    <cellStyle name="Normal 14 2 3 4 3 2" xfId="23075" xr:uid="{2D0954D8-1932-456D-9F9D-9B8446EC8150}"/>
    <cellStyle name="Normal 14 2 3 4 4" xfId="19660" xr:uid="{B61C2DD0-10CE-4BB3-86E4-8F0485C07AD1}"/>
    <cellStyle name="Normal 14 2 3 4 5" xfId="14810" xr:uid="{02FF135E-B9F1-4C6F-A134-5636A35A963C}"/>
    <cellStyle name="Normal 14 2 3 4 6" xfId="29169" xr:uid="{80481AEB-DA3A-4419-BCE2-7AF771ABBDE6}"/>
    <cellStyle name="Normal 14 2 3 4 7" xfId="35263" xr:uid="{0AA8557E-7A15-4EC4-A99C-229941171971}"/>
    <cellStyle name="Normal 14 2 3 5" xfId="2807" xr:uid="{9DB81164-C583-40A1-9588-62A918D62E81}"/>
    <cellStyle name="Normal 14 2 3 5 2" xfId="5886" xr:uid="{05EB970E-1601-4AA3-A2AC-A63522113C60}"/>
    <cellStyle name="Normal 14 2 3 5 2 2" xfId="12096" xr:uid="{51BEF67A-8925-4350-8F48-8BDEF1E199EC}"/>
    <cellStyle name="Normal 14 2 3 5 2 2 2" xfId="26459" xr:uid="{31F77416-8351-436D-AFA1-468333CD5797}"/>
    <cellStyle name="Normal 14 2 3 5 2 3" xfId="20884" xr:uid="{616C4F00-FB65-4627-8719-5985D214C37D}"/>
    <cellStyle name="Normal 14 2 3 5 2 4" xfId="18194" xr:uid="{630D72BD-1564-4C16-AF29-04E889BCF7A8}"/>
    <cellStyle name="Normal 14 2 3 5 2 5" xfId="32553" xr:uid="{236A85E0-0E6C-4B4F-B6EE-C22A605F2736}"/>
    <cellStyle name="Normal 14 2 3 5 2 6" xfId="38647" xr:uid="{AABC6EB1-C6FA-4363-8A50-886D239D7FF0}"/>
    <cellStyle name="Normal 14 2 3 5 3" xfId="9086" xr:uid="{0949E7AC-CC8D-4D07-8C0E-6021ECF94ACE}"/>
    <cellStyle name="Normal 14 2 3 5 3 2" xfId="23449" xr:uid="{251C492F-3911-4AC8-95BC-6F2EE3DE381C}"/>
    <cellStyle name="Normal 14 2 3 5 4" xfId="19786" xr:uid="{04E1C3D7-1336-4FBE-B037-F25913BAB120}"/>
    <cellStyle name="Normal 14 2 3 5 5" xfId="15184" xr:uid="{17754E95-C5D9-4605-84FE-741098E6DA6E}"/>
    <cellStyle name="Normal 14 2 3 5 6" xfId="29543" xr:uid="{5618FEE2-F6BF-41BA-8470-A43CF380BFBE}"/>
    <cellStyle name="Normal 14 2 3 5 7" xfId="35637" xr:uid="{C73B94F1-1774-4888-991F-8432E2E21B58}"/>
    <cellStyle name="Normal 14 2 3 6" xfId="3181" xr:uid="{C8443ECB-CC47-4CF6-8F5B-6BFCD66C515D}"/>
    <cellStyle name="Normal 14 2 3 6 2" xfId="6260" xr:uid="{28755CC5-A2B8-4C59-9354-E2CAB8CEC9DD}"/>
    <cellStyle name="Normal 14 2 3 6 2 2" xfId="12470" xr:uid="{FAE44F69-718F-43E7-B9B5-A65364FB58FB}"/>
    <cellStyle name="Normal 14 2 3 6 2 2 2" xfId="26833" xr:uid="{1375CFC8-2E50-4CBF-B29D-21456B864B7F}"/>
    <cellStyle name="Normal 14 2 3 6 2 3" xfId="21010" xr:uid="{32D06138-5A5E-4DAD-B96D-8F4FDD5CA738}"/>
    <cellStyle name="Normal 14 2 3 6 2 4" xfId="18568" xr:uid="{591EA72D-67DA-4204-BE9A-72ADB022CB99}"/>
    <cellStyle name="Normal 14 2 3 6 2 5" xfId="32927" xr:uid="{FA311776-190E-458B-B81B-F6F56E04B08A}"/>
    <cellStyle name="Normal 14 2 3 6 2 6" xfId="39021" xr:uid="{C0910ECF-2610-4664-90C2-3C566347E988}"/>
    <cellStyle name="Normal 14 2 3 6 3" xfId="9460" xr:uid="{45DA58C7-A708-40D3-891C-326769DB5787}"/>
    <cellStyle name="Normal 14 2 3 6 3 2" xfId="23823" xr:uid="{1E848861-794E-45E6-9AC1-C9718D7102E6}"/>
    <cellStyle name="Normal 14 2 3 6 4" xfId="19912" xr:uid="{921E513C-9ECC-4EFE-A0F6-4EF95DEDF966}"/>
    <cellStyle name="Normal 14 2 3 6 5" xfId="15558" xr:uid="{901BD891-DC63-4051-92EA-43617D38A893}"/>
    <cellStyle name="Normal 14 2 3 6 6" xfId="29917" xr:uid="{3575847A-F7D5-4BD2-B166-F4D673490BD3}"/>
    <cellStyle name="Normal 14 2 3 6 7" xfId="36011" xr:uid="{C908530C-5320-439C-993E-81DF5E16B725}"/>
    <cellStyle name="Normal 14 2 3 7" xfId="3557" xr:uid="{C19D6F58-51CB-4C65-90DB-20429CC4C6AF}"/>
    <cellStyle name="Normal 14 2 3 7 2" xfId="6636" xr:uid="{8DD6B603-5AB2-4BDB-94D8-A51A46C73E81}"/>
    <cellStyle name="Normal 14 2 3 7 2 2" xfId="12845" xr:uid="{CF3883A1-E402-48F9-BC15-5A86C90ED8BC}"/>
    <cellStyle name="Normal 14 2 3 7 2 2 2" xfId="27208" xr:uid="{973A1DBF-C3D2-4961-BE2E-DB2E73D1DC66}"/>
    <cellStyle name="Normal 14 2 3 7 2 3" xfId="21138" xr:uid="{32B658C9-CE77-43BF-BCB1-A32584076CD9}"/>
    <cellStyle name="Normal 14 2 3 7 2 4" xfId="18943" xr:uid="{2E287708-23AB-460D-8E1E-09D5002A2D35}"/>
    <cellStyle name="Normal 14 2 3 7 2 5" xfId="33302" xr:uid="{9FE65E72-A333-4786-AD23-DD6F53BA5664}"/>
    <cellStyle name="Normal 14 2 3 7 2 6" xfId="39396" xr:uid="{C2342670-B032-4C06-B820-E1B7635C037E}"/>
    <cellStyle name="Normal 14 2 3 7 3" xfId="9836" xr:uid="{751FC93A-A38A-4E59-8223-49E095619F70}"/>
    <cellStyle name="Normal 14 2 3 7 3 2" xfId="24199" xr:uid="{B111C394-B9BC-4BB8-8582-43BD8E21B2E4}"/>
    <cellStyle name="Normal 14 2 3 7 4" xfId="20040" xr:uid="{EAA607F4-5088-425D-A624-F462902BA6B9}"/>
    <cellStyle name="Normal 14 2 3 7 5" xfId="15934" xr:uid="{4556E50A-18CB-4B76-A2D9-B9FECB991B76}"/>
    <cellStyle name="Normal 14 2 3 7 6" xfId="30293" xr:uid="{7C7CEB41-6FD7-427E-BA1C-2D2DD49D310B}"/>
    <cellStyle name="Normal 14 2 3 7 7" xfId="36387" xr:uid="{CCE004F2-ECC1-4924-A15B-944417A6D3D7}"/>
    <cellStyle name="Normal 14 2 3 8" xfId="4392" xr:uid="{22EB8616-3FC2-4996-8DA2-9E3DBA113664}"/>
    <cellStyle name="Normal 14 2 3 8 2" xfId="7590" xr:uid="{20E244B5-7458-4104-BF26-209716A71083}"/>
    <cellStyle name="Normal 14 2 3 8 2 2" xfId="21953" xr:uid="{9AA4CDF7-63CC-4085-9CD9-256DC4F5CC7E}"/>
    <cellStyle name="Normal 14 2 3 8 3" xfId="20380" xr:uid="{5B77C7D8-41AB-4B8C-9B71-EEAC58881B1B}"/>
    <cellStyle name="Normal 14 2 3 8 4" xfId="13688" xr:uid="{7ED15766-26CA-4AC5-97E7-7A2DB9AA6FE7}"/>
    <cellStyle name="Normal 14 2 3 8 5" xfId="28047" xr:uid="{757BC314-2544-4E1A-A2E8-A9ADC746F201}"/>
    <cellStyle name="Normal 14 2 3 8 6" xfId="34141" xr:uid="{3BDAA749-E98C-4461-9DF0-618AE0F93665}"/>
    <cellStyle name="Normal 14 2 3 9" xfId="3933" xr:uid="{D0E76DDB-B3E5-47C0-82F3-848219CFB5CA}"/>
    <cellStyle name="Normal 14 2 3 9 2" xfId="10212" xr:uid="{A7EDD5C4-3DAE-42FE-A613-A886195D9861}"/>
    <cellStyle name="Normal 14 2 3 9 2 2" xfId="24575" xr:uid="{F71C46D2-4287-4474-8433-7B2503550DC9}"/>
    <cellStyle name="Normal 14 2 3 9 3" xfId="20168" xr:uid="{6F82ADD3-F990-46BB-A7EE-A746C095C2CB}"/>
    <cellStyle name="Normal 14 2 3 9 4" xfId="16310" xr:uid="{9BA34F1A-9A11-4AE8-945F-B6FAEAE95200}"/>
    <cellStyle name="Normal 14 2 3 9 5" xfId="30669" xr:uid="{89AC2232-B036-4F6F-9984-B0026C2F84D4}"/>
    <cellStyle name="Normal 14 2 3 9 6" xfId="36763" xr:uid="{D4F964F3-587E-46D8-90BA-31D0A7D788AA}"/>
    <cellStyle name="Normal 14 2 4" xfId="1248" xr:uid="{5E791590-2E6D-482C-BF45-A6F1E83D8D28}"/>
    <cellStyle name="Normal 14 2 4 2" xfId="4314" xr:uid="{62BAB83A-32E1-4D8F-893B-FA942368F41C}"/>
    <cellStyle name="Normal 14 2 4 2 2" xfId="10545" xr:uid="{520CD235-1FE5-484F-9F2D-BC23CB946380}"/>
    <cellStyle name="Normal 14 2 4 2 2 2" xfId="24908" xr:uid="{7346A68E-9F48-44F5-BF77-B4601144A85D}"/>
    <cellStyle name="Normal 14 2 4 2 3" xfId="20338" xr:uid="{C86A7564-26E6-4968-A01F-2B2B1FB116A5}"/>
    <cellStyle name="Normal 14 2 4 2 4" xfId="16643" xr:uid="{4CEBE6F9-CC01-4D1E-BEE1-5F5E15BECCDA}"/>
    <cellStyle name="Normal 14 2 4 2 5" xfId="31002" xr:uid="{4C911B2A-28A7-4500-8A10-DB0451DA360D}"/>
    <cellStyle name="Normal 14 2 4 2 6" xfId="37096" xr:uid="{676E0C69-0969-4B89-BB16-0CFC4B1978C3}"/>
    <cellStyle name="Normal 14 2 4 3" xfId="7512" xr:uid="{8060C03D-B36F-436E-87EB-BDF5D5943DFF}"/>
    <cellStyle name="Normal 14 2 4 3 2" xfId="21874" xr:uid="{B731B0A0-1ADF-4636-ACED-789426B84EC5}"/>
    <cellStyle name="Normal 14 2 4 4" xfId="19240" xr:uid="{DFFBE04F-74F5-4A10-BFB2-BF5D082B5851}"/>
    <cellStyle name="Normal 14 2 4 5" xfId="13609" xr:uid="{3326C36A-82B4-4AEF-991E-052CE2F0032F}"/>
    <cellStyle name="Normal 14 2 4 6" xfId="27968" xr:uid="{438A3578-6CA5-4C13-8E2A-75DD5BF35E08}"/>
    <cellStyle name="Normal 14 2 4 7" xfId="34062" xr:uid="{874F30A0-ACBA-45CC-A434-084E00FCCFC5}"/>
    <cellStyle name="Normal 14 2 5" xfId="1612" xr:uid="{D57DC94E-5FDD-4D31-99AD-77641F804DB8}"/>
    <cellStyle name="Normal 14 2 5 2" xfId="4686" xr:uid="{4606B5B6-834E-43A1-816C-22D953C80EB2}"/>
    <cellStyle name="Normal 14 2 5 2 2" xfId="10895" xr:uid="{CF025207-7F18-4540-B667-33BE900744E9}"/>
    <cellStyle name="Normal 14 2 5 2 2 2" xfId="25258" xr:uid="{519002C9-033E-4AE7-B769-679902ADCD5B}"/>
    <cellStyle name="Normal 14 2 5 2 3" xfId="20464" xr:uid="{93FB9B18-5B05-4A72-A031-8C81FB5026CC}"/>
    <cellStyle name="Normal 14 2 5 2 4" xfId="16993" xr:uid="{F557B61F-CD75-438F-8C51-C473D46678F2}"/>
    <cellStyle name="Normal 14 2 5 2 5" xfId="31352" xr:uid="{816FA6F1-9284-4FF6-8621-A64A6738E1C7}"/>
    <cellStyle name="Normal 14 2 5 2 6" xfId="37446" xr:uid="{5FC12E94-FF71-4A39-9D11-6F96A283B334}"/>
    <cellStyle name="Normal 14 2 5 3" xfId="7885" xr:uid="{79E4EF55-0165-48C1-91F6-04306D325645}"/>
    <cellStyle name="Normal 14 2 5 3 2" xfId="22248" xr:uid="{2EBD2277-CA1C-4BC8-A5D1-2082B5FC5930}"/>
    <cellStyle name="Normal 14 2 5 4" xfId="19366" xr:uid="{294A932F-9980-42E7-8222-AF61802BE63D}"/>
    <cellStyle name="Normal 14 2 5 5" xfId="13983" xr:uid="{D84549E9-E3F2-45C4-9932-F881A985EB3C}"/>
    <cellStyle name="Normal 14 2 5 6" xfId="28342" xr:uid="{D62939D8-7908-41B0-BF73-9CDCDA087C29}"/>
    <cellStyle name="Normal 14 2 5 7" xfId="34436" xr:uid="{36E994B8-CF27-44F4-9A61-7CC4DDFD6BB5}"/>
    <cellStyle name="Normal 14 2 6" xfId="1982" xr:uid="{C75DE44A-6E4F-48BF-85B6-1A8D464DFE63}"/>
    <cellStyle name="Normal 14 2 6 2" xfId="5059" xr:uid="{FA8391BC-5CBC-4B48-9994-A0AFDBE7F915}"/>
    <cellStyle name="Normal 14 2 6 2 2" xfId="11269" xr:uid="{3832868E-E519-478E-AF07-5FBA0585C732}"/>
    <cellStyle name="Normal 14 2 6 2 2 2" xfId="25632" xr:uid="{184E9FCA-32A9-4DEA-8AE8-AB8044034753}"/>
    <cellStyle name="Normal 14 2 6 2 3" xfId="20590" xr:uid="{F6A1ABCB-B90B-43B7-BA57-2B175D089CC8}"/>
    <cellStyle name="Normal 14 2 6 2 4" xfId="17367" xr:uid="{80E8889E-8467-46E3-879D-337E92364FD4}"/>
    <cellStyle name="Normal 14 2 6 2 5" xfId="31726" xr:uid="{9375D344-8722-4F51-8EB4-14D4B571C4CD}"/>
    <cellStyle name="Normal 14 2 6 2 6" xfId="37820" xr:uid="{1BC9FBCD-EE8B-4B6A-8C77-94A392D49876}"/>
    <cellStyle name="Normal 14 2 6 3" xfId="8259" xr:uid="{30FB6E9F-51D6-4A84-8563-636925FE93DE}"/>
    <cellStyle name="Normal 14 2 6 3 2" xfId="22622" xr:uid="{FF6E9555-C882-4A68-8E8F-4488239E60F2}"/>
    <cellStyle name="Normal 14 2 6 4" xfId="19492" xr:uid="{CBC81BC1-9540-4F54-BA37-7AE70C78A95D}"/>
    <cellStyle name="Normal 14 2 6 5" xfId="14357" xr:uid="{131B64C9-A1B0-4B1F-8AB6-5C86300A8940}"/>
    <cellStyle name="Normal 14 2 6 6" xfId="28716" xr:uid="{02C3C961-1381-4258-B000-B1627CE04599}"/>
    <cellStyle name="Normal 14 2 6 7" xfId="34810" xr:uid="{D407FF62-BFE5-48BD-B981-0DD8100BD22E}"/>
    <cellStyle name="Normal 14 2 7" xfId="2355" xr:uid="{CCA8DD3B-A421-4FAD-B801-DE305FB25A6D}"/>
    <cellStyle name="Normal 14 2 7 2" xfId="5433" xr:uid="{F3667ADC-AFFE-48AF-B1F6-427395DFFEE6}"/>
    <cellStyle name="Normal 14 2 7 2 2" xfId="11643" xr:uid="{4BD18D2C-A57D-468D-8856-EC4392261C01}"/>
    <cellStyle name="Normal 14 2 7 2 2 2" xfId="26006" xr:uid="{C861BC98-906A-44A6-92BF-E363C531EDDB}"/>
    <cellStyle name="Normal 14 2 7 2 3" xfId="20716" xr:uid="{BE5E605E-7741-401F-B3E1-9A64E93478E5}"/>
    <cellStyle name="Normal 14 2 7 2 4" xfId="17741" xr:uid="{3EE0E891-143C-44C2-96F4-0BBC55F8AF97}"/>
    <cellStyle name="Normal 14 2 7 2 5" xfId="32100" xr:uid="{6B808486-8D36-4149-876A-46F236C6CD60}"/>
    <cellStyle name="Normal 14 2 7 2 6" xfId="38194" xr:uid="{654F4A04-67D6-44C9-B6B8-1C60C024B3E2}"/>
    <cellStyle name="Normal 14 2 7 3" xfId="8633" xr:uid="{65DC5987-8A10-4992-BE88-6275E8959264}"/>
    <cellStyle name="Normal 14 2 7 3 2" xfId="22996" xr:uid="{2E8029C2-52A9-4738-B4AC-E00657596C51}"/>
    <cellStyle name="Normal 14 2 7 4" xfId="19618" xr:uid="{D032296E-10D1-4767-A708-741289DA2A32}"/>
    <cellStyle name="Normal 14 2 7 5" xfId="14731" xr:uid="{E66DB460-DD88-4CC9-A06F-D89F04B86841}"/>
    <cellStyle name="Normal 14 2 7 6" xfId="29090" xr:uid="{D3102F41-5F44-4ED9-AD88-E24B5D0B8D35}"/>
    <cellStyle name="Normal 14 2 7 7" xfId="35184" xr:uid="{C0193622-4C32-46A7-90F6-6EB6CDE5DF5F}"/>
    <cellStyle name="Normal 14 2 8" xfId="2728" xr:uid="{0717BFC7-1D45-4C98-BC56-C01381DD0E78}"/>
    <cellStyle name="Normal 14 2 8 2" xfId="5807" xr:uid="{5F4ECE5E-1099-47F9-9B92-EC6FB4742C2A}"/>
    <cellStyle name="Normal 14 2 8 2 2" xfId="12017" xr:uid="{56B4D7DD-C13A-4EB4-8D51-187135F72F71}"/>
    <cellStyle name="Normal 14 2 8 2 2 2" xfId="26380" xr:uid="{E443BDEA-6723-48D8-88EC-ED48078514E4}"/>
    <cellStyle name="Normal 14 2 8 2 3" xfId="20842" xr:uid="{BA62520B-2DBF-4EC0-94CD-F48A93B4086A}"/>
    <cellStyle name="Normal 14 2 8 2 4" xfId="18115" xr:uid="{B0AD116F-69B3-4013-B9D1-C3DF4D638C61}"/>
    <cellStyle name="Normal 14 2 8 2 5" xfId="32474" xr:uid="{20FAC0AD-AAEF-4D2D-A42D-857AEA2A0B01}"/>
    <cellStyle name="Normal 14 2 8 2 6" xfId="38568" xr:uid="{C2E34D1F-18D1-4A36-8B2E-41B32EF4444B}"/>
    <cellStyle name="Normal 14 2 8 3" xfId="9007" xr:uid="{1F66D16E-1568-4F43-B6C2-2557E05F15AE}"/>
    <cellStyle name="Normal 14 2 8 3 2" xfId="23370" xr:uid="{E8398FF6-3664-4954-BDF7-8B290D2222D9}"/>
    <cellStyle name="Normal 14 2 8 4" xfId="19744" xr:uid="{99A0DC75-D665-4F98-9C07-3CC16FB3CCAE}"/>
    <cellStyle name="Normal 14 2 8 5" xfId="15105" xr:uid="{47ADF0AC-1946-4026-B373-305FBA1813FE}"/>
    <cellStyle name="Normal 14 2 8 6" xfId="29464" xr:uid="{D6FF6CE2-093A-4738-84E8-EA4FC284460F}"/>
    <cellStyle name="Normal 14 2 8 7" xfId="35558" xr:uid="{B31DEB9A-6DFF-42A9-A2C0-6423136E47F9}"/>
    <cellStyle name="Normal 14 2 9" xfId="3102" xr:uid="{5FD1374D-F273-4524-8ECB-A626570FADE8}"/>
    <cellStyle name="Normal 14 2 9 2" xfId="6181" xr:uid="{A12ED959-59AA-4748-A603-82C3A2B2B768}"/>
    <cellStyle name="Normal 14 2 9 2 2" xfId="12391" xr:uid="{B8AA32EC-2335-4004-AAEF-A1BB72987D07}"/>
    <cellStyle name="Normal 14 2 9 2 2 2" xfId="26754" xr:uid="{7FCF7B5C-FB51-46AD-94D4-7196430DC45F}"/>
    <cellStyle name="Normal 14 2 9 2 3" xfId="20968" xr:uid="{BF0E4346-E86E-4C98-B1AB-480284D97857}"/>
    <cellStyle name="Normal 14 2 9 2 4" xfId="18489" xr:uid="{FB59D335-6DEA-44EE-9B71-A48F16A892E9}"/>
    <cellStyle name="Normal 14 2 9 2 5" xfId="32848" xr:uid="{31AE2CE2-1F52-445F-B5DA-193AF14B2E5D}"/>
    <cellStyle name="Normal 14 2 9 2 6" xfId="38942" xr:uid="{1DF7C1FB-B709-4323-B97D-5358BC85D294}"/>
    <cellStyle name="Normal 14 2 9 3" xfId="9381" xr:uid="{763DF506-2EEC-4B9B-8001-F3FC3199D390}"/>
    <cellStyle name="Normal 14 2 9 3 2" xfId="23744" xr:uid="{6A350BA6-39F4-453E-AD73-C75B18B2F6AD}"/>
    <cellStyle name="Normal 14 2 9 4" xfId="19870" xr:uid="{9A665216-E554-4315-A47C-E5DA8968A3CD}"/>
    <cellStyle name="Normal 14 2 9 5" xfId="15479" xr:uid="{C1C788BE-268A-4BC9-BDAB-B5A6ADF5D9B6}"/>
    <cellStyle name="Normal 14 2 9 6" xfId="29838" xr:uid="{A58435D5-CC61-42C2-9255-281F51742D2C}"/>
    <cellStyle name="Normal 14 2 9 7" xfId="35932" xr:uid="{FA6DDFE6-B9E3-4D27-9A26-A2811483722F}"/>
    <cellStyle name="Normal 14 3" xfId="1068" xr:uid="{EF315E22-5A86-4AF6-B9C7-4E5839A82199}"/>
    <cellStyle name="Normal 14 3 10" xfId="4039" xr:uid="{FCBB4F6B-FCF6-413B-AE8D-7E870760DD01}"/>
    <cellStyle name="Normal 14 3 10 2" xfId="10318" xr:uid="{E5364D4C-995F-4DE9-A324-218F61150D77}"/>
    <cellStyle name="Normal 14 3 10 2 2" xfId="24681" xr:uid="{A5F231A8-CB60-41CB-937F-EC85DAB84C7C}"/>
    <cellStyle name="Normal 14 3 10 3" xfId="20204" xr:uid="{1B872959-A62B-4FDC-8477-FD967BD120DB}"/>
    <cellStyle name="Normal 14 3 10 4" xfId="16416" xr:uid="{C4A6615B-710F-45E9-87B0-E2D23CE98D7E}"/>
    <cellStyle name="Normal 14 3 10 5" xfId="30775" xr:uid="{604213EA-AB39-4D78-B9EC-181280155F95}"/>
    <cellStyle name="Normal 14 3 10 6" xfId="36869" xr:uid="{3CC6B60E-4EE3-4E72-BDB3-45E1202323A0}"/>
    <cellStyle name="Normal 14 3 11" xfId="7237" xr:uid="{4C62F3D1-2B86-4CDE-B0DB-349FD46B8B4C}"/>
    <cellStyle name="Normal 14 3 11 2" xfId="21599" xr:uid="{4DFD0B80-69D9-4DEA-82FD-D33236A4F23E}"/>
    <cellStyle name="Normal 14 3 12" xfId="19192" xr:uid="{F96DF74C-51BD-4FCF-A555-DC24C18ADD4D}"/>
    <cellStyle name="Normal 14 3 13" xfId="13334" xr:uid="{FB6A3400-170B-464E-B91F-76C17BA7F0D2}"/>
    <cellStyle name="Normal 14 3 14" xfId="27693" xr:uid="{6F2985B5-AD17-4C20-BFFD-ACED17DC4B4D}"/>
    <cellStyle name="Normal 14 3 15" xfId="33787" xr:uid="{A4491E13-4D95-417F-B2E8-9C7237D70F37}"/>
    <cellStyle name="Normal 14 3 16" xfId="40972" xr:uid="{9D724E84-D031-4021-B8D9-100F00A9BA19}"/>
    <cellStyle name="Normal 14 3 2" xfId="1426" xr:uid="{D032A72C-79E0-4D02-BA30-9B167E21D991}"/>
    <cellStyle name="Normal 14 3 2 2" xfId="4498" xr:uid="{9894CD1F-E262-4E82-811D-07CE70950D9F}"/>
    <cellStyle name="Normal 14 3 2 2 2" xfId="10706" xr:uid="{3931BFAF-2AD1-4DB8-B7FA-27427FCE7B5E}"/>
    <cellStyle name="Normal 14 3 2 2 2 2" xfId="25069" xr:uid="{7931098E-EA9E-4B69-BBAE-E89A52E33306}"/>
    <cellStyle name="Normal 14 3 2 2 3" xfId="20416" xr:uid="{AB260D4F-9AE2-4B52-B86C-46D0D4C6271A}"/>
    <cellStyle name="Normal 14 3 2 2 4" xfId="16804" xr:uid="{E534A2D0-3E93-4CCD-8375-70281771316B}"/>
    <cellStyle name="Normal 14 3 2 2 5" xfId="31163" xr:uid="{C7F91233-4B30-40F7-9C24-17160239DEB0}"/>
    <cellStyle name="Normal 14 3 2 2 6" xfId="37257" xr:uid="{60B7F06F-6F44-4E0C-91E9-B3030DA2B494}"/>
    <cellStyle name="Normal 14 3 2 3" xfId="7696" xr:uid="{3811A2A5-7760-444A-B28D-3603A87A071B}"/>
    <cellStyle name="Normal 14 3 2 3 2" xfId="22059" xr:uid="{0096CAAA-C762-4071-AC61-66D32EA6493A}"/>
    <cellStyle name="Normal 14 3 2 4" xfId="19318" xr:uid="{B9FB2446-63AE-4374-BD86-E955316C0BDC}"/>
    <cellStyle name="Normal 14 3 2 5" xfId="13794" xr:uid="{9B14092D-5B8F-4092-BCE7-004A9852418E}"/>
    <cellStyle name="Normal 14 3 2 6" xfId="28153" xr:uid="{A4ED2AC5-1817-498B-9E91-90917C504130}"/>
    <cellStyle name="Normal 14 3 2 7" xfId="34247" xr:uid="{0DC334C6-6957-459F-A84F-F278BB60A5B5}"/>
    <cellStyle name="Normal 14 3 3" xfId="1795" xr:uid="{6BF7A396-5920-43E2-A587-AFB9951CCD30}"/>
    <cellStyle name="Normal 14 3 3 2" xfId="4870" xr:uid="{D5BB03C1-DB88-45C4-A936-1814F3103262}"/>
    <cellStyle name="Normal 14 3 3 2 2" xfId="11080" xr:uid="{A258E557-4066-43AE-B517-814A301E5DA6}"/>
    <cellStyle name="Normal 14 3 3 2 2 2" xfId="25443" xr:uid="{3225293D-B109-484B-A892-A75243CD6D42}"/>
    <cellStyle name="Normal 14 3 3 2 3" xfId="20542" xr:uid="{BAB27DD8-B9EA-44F7-B153-90131D2BF7E8}"/>
    <cellStyle name="Normal 14 3 3 2 4" xfId="17178" xr:uid="{5F3764AC-ACF5-4654-A64D-38733F9DC6C0}"/>
    <cellStyle name="Normal 14 3 3 2 5" xfId="31537" xr:uid="{732446C6-AC95-4D49-A4D6-C6F520C54EB3}"/>
    <cellStyle name="Normal 14 3 3 2 6" xfId="37631" xr:uid="{E233B414-8FDA-4C1A-808E-8AA6FF7F181A}"/>
    <cellStyle name="Normal 14 3 3 3" xfId="8070" xr:uid="{D0852DAD-F236-48E8-BB97-17C2082134E5}"/>
    <cellStyle name="Normal 14 3 3 3 2" xfId="22433" xr:uid="{AD2B732C-F33C-47A2-A32E-7C1DC6BA9950}"/>
    <cellStyle name="Normal 14 3 3 4" xfId="19444" xr:uid="{81956D0A-4B36-472F-9005-4179A3F64CE3}"/>
    <cellStyle name="Normal 14 3 3 5" xfId="14168" xr:uid="{DCCD7666-482B-42AD-A603-3D7E84B3F290}"/>
    <cellStyle name="Normal 14 3 3 6" xfId="28527" xr:uid="{690705CA-7B24-41EB-820D-7E205D4E1CEA}"/>
    <cellStyle name="Normal 14 3 3 7" xfId="34621" xr:uid="{51AFD677-403E-4FE1-863D-075871B0BB65}"/>
    <cellStyle name="Normal 14 3 4" xfId="2166" xr:uid="{A29B378E-33C1-406B-93AC-0E57F8F55AF3}"/>
    <cellStyle name="Normal 14 3 4 2" xfId="5244" xr:uid="{2A4BFFC7-59D3-4216-A9AD-181C909988EE}"/>
    <cellStyle name="Normal 14 3 4 2 2" xfId="11454" xr:uid="{4B2797DF-852E-4828-9CB4-DC147F287E76}"/>
    <cellStyle name="Normal 14 3 4 2 2 2" xfId="25817" xr:uid="{3DA1DF53-5B63-456C-97AE-C7CB9660E856}"/>
    <cellStyle name="Normal 14 3 4 2 3" xfId="20668" xr:uid="{A4BD1204-59C1-4785-812B-A667CE15CA37}"/>
    <cellStyle name="Normal 14 3 4 2 4" xfId="17552" xr:uid="{6004067E-1082-45DD-A9E0-D6FE13A460E7}"/>
    <cellStyle name="Normal 14 3 4 2 5" xfId="31911" xr:uid="{8035278B-B0F9-461B-B3D1-8ACE465E38B8}"/>
    <cellStyle name="Normal 14 3 4 2 6" xfId="38005" xr:uid="{000544A9-5E7F-47FB-884B-CA66FEFF7C67}"/>
    <cellStyle name="Normal 14 3 4 3" xfId="8444" xr:uid="{4E26D255-D977-4CD0-BA97-99ED9F096F1F}"/>
    <cellStyle name="Normal 14 3 4 3 2" xfId="22807" xr:uid="{402D4FA7-7C2F-43E9-B1CC-C6089711BC4A}"/>
    <cellStyle name="Normal 14 3 4 4" xfId="19570" xr:uid="{27A5FE39-F000-4847-8D44-A0EF651D94C3}"/>
    <cellStyle name="Normal 14 3 4 5" xfId="14542" xr:uid="{62CD712D-91BD-4E93-9643-53D7EDA80F20}"/>
    <cellStyle name="Normal 14 3 4 6" xfId="28901" xr:uid="{0F172181-2122-47CC-98A7-FDC267FB885B}"/>
    <cellStyle name="Normal 14 3 4 7" xfId="34995" xr:uid="{CDF8A8AD-3C26-4014-9E58-7B036CB92228}"/>
    <cellStyle name="Normal 14 3 5" xfId="2539" xr:uid="{72F835FA-65D0-4078-B0C7-72D48F90E53E}"/>
    <cellStyle name="Normal 14 3 5 2" xfId="5618" xr:uid="{16047723-D7FC-40A5-AD91-415574DC9FE4}"/>
    <cellStyle name="Normal 14 3 5 2 2" xfId="11828" xr:uid="{586DDC26-3232-44A0-8E82-506DE1864049}"/>
    <cellStyle name="Normal 14 3 5 2 2 2" xfId="26191" xr:uid="{FFBEB4BC-6DEA-426D-BE95-F96523A664D6}"/>
    <cellStyle name="Normal 14 3 5 2 3" xfId="20794" xr:uid="{6FF751CC-4E7E-4B00-8109-BD3D8BCE9E98}"/>
    <cellStyle name="Normal 14 3 5 2 4" xfId="17926" xr:uid="{CA9A0F64-BB6C-414D-9097-F245D62C2443}"/>
    <cellStyle name="Normal 14 3 5 2 5" xfId="32285" xr:uid="{BBF51D23-BF1B-4E04-A9C2-7BB94F9EC4DD}"/>
    <cellStyle name="Normal 14 3 5 2 6" xfId="38379" xr:uid="{4407DE1C-F492-4CBC-B7DB-0A384DCBA68F}"/>
    <cellStyle name="Normal 14 3 5 3" xfId="8818" xr:uid="{AE9FDA75-F1F6-46B9-9206-0C6288B2946F}"/>
    <cellStyle name="Normal 14 3 5 3 2" xfId="23181" xr:uid="{97A3FF5E-33FC-4661-B72E-373ED9BF9F2D}"/>
    <cellStyle name="Normal 14 3 5 4" xfId="19696" xr:uid="{B59849A8-02A7-4E7C-982A-87FF09515481}"/>
    <cellStyle name="Normal 14 3 5 5" xfId="14916" xr:uid="{808601A8-263B-4E79-9A9C-846223454D8D}"/>
    <cellStyle name="Normal 14 3 5 6" xfId="29275" xr:uid="{980E712B-4599-4449-82CF-7919E7D908F2}"/>
    <cellStyle name="Normal 14 3 5 7" xfId="35369" xr:uid="{958D3882-90B1-4229-8260-F0C130223DDA}"/>
    <cellStyle name="Normal 14 3 6" xfId="2913" xr:uid="{2437B5C4-69DD-4E29-88AE-D2F07C4E2303}"/>
    <cellStyle name="Normal 14 3 6 2" xfId="5992" xr:uid="{ED99F67E-0A68-42B8-82F0-370A973463F2}"/>
    <cellStyle name="Normal 14 3 6 2 2" xfId="12202" xr:uid="{A89EC04F-0D22-4EE0-8467-166425860364}"/>
    <cellStyle name="Normal 14 3 6 2 2 2" xfId="26565" xr:uid="{9F677F14-2B3F-45C5-962B-9C39E096B69D}"/>
    <cellStyle name="Normal 14 3 6 2 3" xfId="20920" xr:uid="{64E4A49B-C63F-4AFD-B14E-EB3D9E401EA8}"/>
    <cellStyle name="Normal 14 3 6 2 4" xfId="18300" xr:uid="{9BDA495C-E64F-42FC-BD40-AB5EED6021E1}"/>
    <cellStyle name="Normal 14 3 6 2 5" xfId="32659" xr:uid="{23B34C22-DA6C-4C95-9770-0908702F2A60}"/>
    <cellStyle name="Normal 14 3 6 2 6" xfId="38753" xr:uid="{6269A484-5323-458C-8F87-05E869A3D09C}"/>
    <cellStyle name="Normal 14 3 6 3" xfId="9192" xr:uid="{631889F8-1461-4688-B2ED-E29F644020FF}"/>
    <cellStyle name="Normal 14 3 6 3 2" xfId="23555" xr:uid="{960C76EE-498D-4B57-8FBE-9680F978CA08}"/>
    <cellStyle name="Normal 14 3 6 4" xfId="19822" xr:uid="{BABC1517-A122-434D-A9FA-95E478756C9C}"/>
    <cellStyle name="Normal 14 3 6 5" xfId="15290" xr:uid="{BDD45A74-0D56-4D81-937C-11988949262A}"/>
    <cellStyle name="Normal 14 3 6 6" xfId="29649" xr:uid="{90A32C33-B350-4970-A6E2-F67F41FD9034}"/>
    <cellStyle name="Normal 14 3 6 7" xfId="35743" xr:uid="{2C5E0A9D-61C1-49AC-9109-6FD7186FA4F2}"/>
    <cellStyle name="Normal 14 3 7" xfId="3287" xr:uid="{9358D005-4951-4091-A2F0-D3A3E08EE2DC}"/>
    <cellStyle name="Normal 14 3 7 2" xfId="6366" xr:uid="{5E599FB2-3C2D-4403-8C1F-BF58DFC298F7}"/>
    <cellStyle name="Normal 14 3 7 2 2" xfId="12576" xr:uid="{6E413F4E-012E-4320-9192-0F929B3D3357}"/>
    <cellStyle name="Normal 14 3 7 2 2 2" xfId="26939" xr:uid="{68849010-1166-46E4-87E1-6D0DF044875C}"/>
    <cellStyle name="Normal 14 3 7 2 3" xfId="21046" xr:uid="{9C3CEE36-3A2C-4890-BD12-966C24CACFAE}"/>
    <cellStyle name="Normal 14 3 7 2 4" xfId="18674" xr:uid="{3CC4AEC9-714D-47BD-985B-4D47AA332C4A}"/>
    <cellStyle name="Normal 14 3 7 2 5" xfId="33033" xr:uid="{F2C2E470-D76A-49F5-8C05-FFA7068E5529}"/>
    <cellStyle name="Normal 14 3 7 2 6" xfId="39127" xr:uid="{580FC4F4-4AE6-439F-AC82-1616BEAD0EB3}"/>
    <cellStyle name="Normal 14 3 7 3" xfId="9566" xr:uid="{EE9EE1D5-3ADF-4B7D-8085-DBB2EF140ABB}"/>
    <cellStyle name="Normal 14 3 7 3 2" xfId="23929" xr:uid="{C0DE0244-1D19-4B7B-B471-9E092A2AC0B6}"/>
    <cellStyle name="Normal 14 3 7 4" xfId="19948" xr:uid="{8897D20F-EBB4-4FE0-A748-71BD59D61C8E}"/>
    <cellStyle name="Normal 14 3 7 5" xfId="15664" xr:uid="{31235F4E-85AA-41A2-BF5D-15DF4B058631}"/>
    <cellStyle name="Normal 14 3 7 6" xfId="30023" xr:uid="{AD0EA987-ED11-465E-ADA0-13C5BA4647A2}"/>
    <cellStyle name="Normal 14 3 7 7" xfId="36117" xr:uid="{AC06A535-5023-493E-910B-E0FB25F1373F}"/>
    <cellStyle name="Normal 14 3 8" xfId="3663" xr:uid="{97EED363-531C-4174-803C-E4D23A12BE7F}"/>
    <cellStyle name="Normal 14 3 8 2" xfId="6742" xr:uid="{5D4A2DD6-5C4D-45E2-8CF8-E1C9A3C03A43}"/>
    <cellStyle name="Normal 14 3 8 2 2" xfId="12951" xr:uid="{834610CF-67AA-4B1D-8EC5-C74173FF6A59}"/>
    <cellStyle name="Normal 14 3 8 2 2 2" xfId="27314" xr:uid="{8D0493CA-6F21-474E-B1EC-B621A6AF7386}"/>
    <cellStyle name="Normal 14 3 8 2 3" xfId="21174" xr:uid="{2854F133-0DA5-48B3-8A70-84B3AFA491FE}"/>
    <cellStyle name="Normal 14 3 8 2 4" xfId="19049" xr:uid="{9424D2FB-651C-481D-817E-2FE819844945}"/>
    <cellStyle name="Normal 14 3 8 2 5" xfId="33408" xr:uid="{1A32DECA-15CE-4762-AB40-228B1A0AF1FA}"/>
    <cellStyle name="Normal 14 3 8 2 6" xfId="39502" xr:uid="{7E3EE76F-0540-412C-B50E-9ECA2BE98DD2}"/>
    <cellStyle name="Normal 14 3 8 3" xfId="9942" xr:uid="{C4A155D0-2A26-42F7-AE90-FA5B2CE4D4BF}"/>
    <cellStyle name="Normal 14 3 8 3 2" xfId="24305" xr:uid="{44D73303-2392-444F-9B75-713B35132229}"/>
    <cellStyle name="Normal 14 3 8 4" xfId="20076" xr:uid="{93D63885-F0E5-4100-A0DF-D3B606AEEDBB}"/>
    <cellStyle name="Normal 14 3 8 5" xfId="16040" xr:uid="{F0D153C0-C5F3-4CA5-99F7-2211ACFF9EFC}"/>
    <cellStyle name="Normal 14 3 8 6" xfId="30399" xr:uid="{01E1AB6F-9083-431E-9BA7-88A438A8D1AB}"/>
    <cellStyle name="Normal 14 3 8 7" xfId="36493" xr:uid="{E5A03AA9-E462-4F20-B1C3-DB741112D460}"/>
    <cellStyle name="Normal 14 3 9" xfId="4179" xr:uid="{152F919B-801A-4E1C-8C10-C4F3D21BA8CE}"/>
    <cellStyle name="Normal 14 3 9 2" xfId="7377" xr:uid="{3B1E305E-B7B1-4D50-BCFF-7F21FFA7D52D}"/>
    <cellStyle name="Normal 14 3 9 2 2" xfId="21739" xr:uid="{15110ADC-7449-4CF3-BEBC-5B5D08D8C3C8}"/>
    <cellStyle name="Normal 14 3 9 3" xfId="20290" xr:uid="{4E770510-4C30-41D7-9038-C21F60140F2C}"/>
    <cellStyle name="Normal 14 3 9 4" xfId="13474" xr:uid="{290D1E98-E23E-4933-9C58-2121DAB49946}"/>
    <cellStyle name="Normal 14 3 9 5" xfId="27833" xr:uid="{F7285F13-F7FE-40DE-9813-E9F6FE32801F}"/>
    <cellStyle name="Normal 14 3 9 6" xfId="33927" xr:uid="{FE25B557-18A3-4957-9513-852234F207C5}"/>
    <cellStyle name="Normal 14 4" xfId="1319" xr:uid="{00BA6F75-3AFC-4A6D-840F-B7F1DECB2018}"/>
    <cellStyle name="Normal 14 4 10" xfId="7125" xr:uid="{8AF04733-C342-43AA-9039-25912AC188DA}"/>
    <cellStyle name="Normal 14 4 10 2" xfId="21487" xr:uid="{832B4B45-7187-47E9-BDD4-02EED720C3E4}"/>
    <cellStyle name="Normal 14 4 11" xfId="19276" xr:uid="{7C0419F4-6D86-49AE-B8DE-6F29F0DE8342}"/>
    <cellStyle name="Normal 14 4 12" xfId="13222" xr:uid="{B591D145-4127-4D22-B14A-E4A40FE51661}"/>
    <cellStyle name="Normal 14 4 13" xfId="27581" xr:uid="{C32BFCC7-0E57-46BA-A5B1-2B82658BCA51}"/>
    <cellStyle name="Normal 14 4 14" xfId="33675" xr:uid="{E867F6EC-FB46-4153-9F97-36E9F1B5D837}"/>
    <cellStyle name="Normal 14 4 2" xfId="1683" xr:uid="{69FB9B37-7B55-4E97-840E-0F34102D6594}"/>
    <cellStyle name="Normal 14 4 2 2" xfId="4758" xr:uid="{CFBF47D6-49F9-4750-830B-9C821677C9C8}"/>
    <cellStyle name="Normal 14 4 2 2 2" xfId="10968" xr:uid="{63BA2D28-022E-4DE6-852C-74B188ED7912}"/>
    <cellStyle name="Normal 14 4 2 2 2 2" xfId="25331" xr:uid="{3FE35EDC-FD4A-4414-BD8E-81452A4B0E5E}"/>
    <cellStyle name="Normal 14 4 2 2 3" xfId="20500" xr:uid="{8ACF23A8-1D7D-46E7-A75C-83067F2198F8}"/>
    <cellStyle name="Normal 14 4 2 2 4" xfId="17066" xr:uid="{E88565F3-E6AE-4FBD-A127-955FCDBD8E19}"/>
    <cellStyle name="Normal 14 4 2 2 5" xfId="31425" xr:uid="{5B35F772-CD72-4261-B6DE-163396068352}"/>
    <cellStyle name="Normal 14 4 2 2 6" xfId="37519" xr:uid="{2EEF215A-BEE1-4CDE-970D-DC1BEEF9F731}"/>
    <cellStyle name="Normal 14 4 2 3" xfId="7958" xr:uid="{FAC3EECA-726D-447C-9820-B9E65B6E399E}"/>
    <cellStyle name="Normal 14 4 2 3 2" xfId="22321" xr:uid="{B989DD99-2D1D-4F01-BEF8-B005EC81FF34}"/>
    <cellStyle name="Normal 14 4 2 4" xfId="19402" xr:uid="{F05EDB85-6C4B-4781-A5C2-9B52761A1734}"/>
    <cellStyle name="Normal 14 4 2 5" xfId="14056" xr:uid="{413DFEB3-21A3-423B-9032-7A3BE3DB6F4A}"/>
    <cellStyle name="Normal 14 4 2 6" xfId="28415" xr:uid="{10D1E76A-9AF2-4FA7-84AC-7B6F429ED922}"/>
    <cellStyle name="Normal 14 4 2 7" xfId="34509" xr:uid="{279F1DE7-ACA4-4392-97B1-2192FEB66A15}"/>
    <cellStyle name="Normal 14 4 3" xfId="2054" xr:uid="{92E844D9-6671-4A63-AD76-9F439E890A63}"/>
    <cellStyle name="Normal 14 4 3 2" xfId="5132" xr:uid="{3A48883B-30D6-4867-B45E-9E1BA5E09AFF}"/>
    <cellStyle name="Normal 14 4 3 2 2" xfId="11342" xr:uid="{1034084E-6A40-4F9E-ADF7-7961816B7F76}"/>
    <cellStyle name="Normal 14 4 3 2 2 2" xfId="25705" xr:uid="{97BDEE49-91B4-4A8B-805A-4BB9F350475F}"/>
    <cellStyle name="Normal 14 4 3 2 3" xfId="20626" xr:uid="{0EB4DC83-9065-4A59-B6A9-D65D025333D0}"/>
    <cellStyle name="Normal 14 4 3 2 4" xfId="17440" xr:uid="{4FF4D27D-7ECF-4403-A473-27EFB141CF81}"/>
    <cellStyle name="Normal 14 4 3 2 5" xfId="31799" xr:uid="{CB68BB25-C261-4968-B072-316965AD5B0A}"/>
    <cellStyle name="Normal 14 4 3 2 6" xfId="37893" xr:uid="{42A2082C-0740-4D7D-9ABF-9B1AC1018CAB}"/>
    <cellStyle name="Normal 14 4 3 3" xfId="8332" xr:uid="{62FCA50B-00DA-4038-AC99-27C898B7D09C}"/>
    <cellStyle name="Normal 14 4 3 3 2" xfId="22695" xr:uid="{AD5487DC-5C48-4605-B02F-BCC701B564B7}"/>
    <cellStyle name="Normal 14 4 3 4" xfId="19528" xr:uid="{A8CFFFC4-768C-4DB6-925A-E594E1B5DC64}"/>
    <cellStyle name="Normal 14 4 3 5" xfId="14430" xr:uid="{6034E5E1-8EEB-46C3-AC5D-F99E87C71A98}"/>
    <cellStyle name="Normal 14 4 3 6" xfId="28789" xr:uid="{BB187B2A-DBF6-42D5-9A2F-F4D76ABE8610}"/>
    <cellStyle name="Normal 14 4 3 7" xfId="34883" xr:uid="{0175FCCB-9142-4329-9543-3BC96668C061}"/>
    <cellStyle name="Normal 14 4 4" xfId="2427" xr:uid="{72FC3B1B-A1F5-436F-BA51-38D8F88EC6B7}"/>
    <cellStyle name="Normal 14 4 4 2" xfId="5506" xr:uid="{99C6F425-CB4C-4A33-B94F-9C3E07FE974A}"/>
    <cellStyle name="Normal 14 4 4 2 2" xfId="11716" xr:uid="{30A5F824-F951-4A61-95B9-C5993321B56E}"/>
    <cellStyle name="Normal 14 4 4 2 2 2" xfId="26079" xr:uid="{A383C912-F110-4ECD-8C3A-8E772542B3AA}"/>
    <cellStyle name="Normal 14 4 4 2 3" xfId="20752" xr:uid="{CC4D8D30-6F8B-425B-8BE1-311427C0AB1A}"/>
    <cellStyle name="Normal 14 4 4 2 4" xfId="17814" xr:uid="{2B28A546-566E-4B42-B64B-17EB2CFA44EE}"/>
    <cellStyle name="Normal 14 4 4 2 5" xfId="32173" xr:uid="{8BF48456-F01A-4AD7-BD72-5F505028A855}"/>
    <cellStyle name="Normal 14 4 4 2 6" xfId="38267" xr:uid="{8E6C42F0-000F-4DAF-91ED-C6F1CE21FB7D}"/>
    <cellStyle name="Normal 14 4 4 3" xfId="8706" xr:uid="{AFED7B9F-D8A4-4E44-AEC5-640DF39F3491}"/>
    <cellStyle name="Normal 14 4 4 3 2" xfId="23069" xr:uid="{59DC13C9-0CB9-41A9-8952-C5AE9ED4E7A8}"/>
    <cellStyle name="Normal 14 4 4 4" xfId="19654" xr:uid="{4F63332B-76D8-419C-AACF-52472840DF61}"/>
    <cellStyle name="Normal 14 4 4 5" xfId="14804" xr:uid="{DDE8745E-D5A4-4DF7-9F91-02AB3F0C6784}"/>
    <cellStyle name="Normal 14 4 4 6" xfId="29163" xr:uid="{89FECF36-890A-4D10-BD45-C774435BFDA9}"/>
    <cellStyle name="Normal 14 4 4 7" xfId="35257" xr:uid="{A5A7AA44-D8CD-42C2-A283-641C33F90D17}"/>
    <cellStyle name="Normal 14 4 5" xfId="2801" xr:uid="{D55C250F-4E4C-4F8F-8BA2-9BC8EA8DDC80}"/>
    <cellStyle name="Normal 14 4 5 2" xfId="5880" xr:uid="{CD91A3E5-3223-4B8C-AF2B-D9E490B01835}"/>
    <cellStyle name="Normal 14 4 5 2 2" xfId="12090" xr:uid="{248004B4-8793-46D2-9B6B-B5F751C1BE0A}"/>
    <cellStyle name="Normal 14 4 5 2 2 2" xfId="26453" xr:uid="{5530BD29-8C69-4D4F-94EF-E43515853A1A}"/>
    <cellStyle name="Normal 14 4 5 2 3" xfId="20878" xr:uid="{412BDAC2-2A24-47C6-B4CE-C61FED358E68}"/>
    <cellStyle name="Normal 14 4 5 2 4" xfId="18188" xr:uid="{9C593869-8346-44A4-840A-214B8F35C993}"/>
    <cellStyle name="Normal 14 4 5 2 5" xfId="32547" xr:uid="{AF02FAA4-01B7-405D-91D3-5F3A4E7F8EA8}"/>
    <cellStyle name="Normal 14 4 5 2 6" xfId="38641" xr:uid="{6D56DB4B-E4C4-4836-B704-0A1AC8C590FC}"/>
    <cellStyle name="Normal 14 4 5 3" xfId="9080" xr:uid="{82B64BEF-9F8D-4C97-8FD0-E7EE6C0EAB21}"/>
    <cellStyle name="Normal 14 4 5 3 2" xfId="23443" xr:uid="{BA97069B-1F68-49DC-AE73-7A6321C04448}"/>
    <cellStyle name="Normal 14 4 5 4" xfId="19780" xr:uid="{771D8E06-2154-4FA3-90A2-57E15DA7B1CE}"/>
    <cellStyle name="Normal 14 4 5 5" xfId="15178" xr:uid="{B6650973-B2AD-49E5-8933-7EDE59613261}"/>
    <cellStyle name="Normal 14 4 5 6" xfId="29537" xr:uid="{1F396E62-BAA9-474A-B3FC-AC20557174BB}"/>
    <cellStyle name="Normal 14 4 5 7" xfId="35631" xr:uid="{1B95BFD8-09A9-4A34-9FB9-CB59079563B8}"/>
    <cellStyle name="Normal 14 4 6" xfId="3175" xr:uid="{39E042A0-1D6D-4E9A-8636-243BD2E3C84A}"/>
    <cellStyle name="Normal 14 4 6 2" xfId="6254" xr:uid="{1010AD62-C4D9-489D-BF16-91FA70602F61}"/>
    <cellStyle name="Normal 14 4 6 2 2" xfId="12464" xr:uid="{12ABCCFA-A761-4209-B20D-912A923EE172}"/>
    <cellStyle name="Normal 14 4 6 2 2 2" xfId="26827" xr:uid="{BA2F44DC-B6DF-4C0C-8A73-D4F609551ED1}"/>
    <cellStyle name="Normal 14 4 6 2 3" xfId="21004" xr:uid="{81634D14-22E9-4E91-B9F7-43BCFA755E11}"/>
    <cellStyle name="Normal 14 4 6 2 4" xfId="18562" xr:uid="{B2A154BE-DE4C-4C2A-82E8-1062DC45B9A6}"/>
    <cellStyle name="Normal 14 4 6 2 5" xfId="32921" xr:uid="{6E73B6BF-E133-441C-806D-87646E710CB9}"/>
    <cellStyle name="Normal 14 4 6 2 6" xfId="39015" xr:uid="{7F2EB815-034E-4973-B0A4-85EEE0DCCB67}"/>
    <cellStyle name="Normal 14 4 6 3" xfId="9454" xr:uid="{FFB0666F-4F9E-42F9-8D5E-CB78E932868E}"/>
    <cellStyle name="Normal 14 4 6 3 2" xfId="23817" xr:uid="{6E87FCB1-F875-42C9-9BF8-C8B4BB52B606}"/>
    <cellStyle name="Normal 14 4 6 4" xfId="19906" xr:uid="{D9909E56-B368-4CCF-9D8C-91C30C39C449}"/>
    <cellStyle name="Normal 14 4 6 5" xfId="15552" xr:uid="{9871CC08-DDE8-48D4-AB52-E9C20C021543}"/>
    <cellStyle name="Normal 14 4 6 6" xfId="29911" xr:uid="{A1333884-8195-4042-AD5A-4C06D1C61B96}"/>
    <cellStyle name="Normal 14 4 6 7" xfId="36005" xr:uid="{D18D7FE5-57F2-4D0A-9797-A05F79F4298B}"/>
    <cellStyle name="Normal 14 4 7" xfId="3551" xr:uid="{E5B8B17A-726F-49EB-9559-2770C70E094E}"/>
    <cellStyle name="Normal 14 4 7 2" xfId="6630" xr:uid="{3A15BA3A-1FDC-487B-9EAD-1E9CECAE9AA2}"/>
    <cellStyle name="Normal 14 4 7 2 2" xfId="12839" xr:uid="{6B14A983-665C-4132-AD59-A072F26F359A}"/>
    <cellStyle name="Normal 14 4 7 2 2 2" xfId="27202" xr:uid="{FF52A1ED-3AA9-45AE-87FB-CC921D0AB1E3}"/>
    <cellStyle name="Normal 14 4 7 2 3" xfId="21132" xr:uid="{79718C5D-D8CE-4824-B4AA-0A2C9972583A}"/>
    <cellStyle name="Normal 14 4 7 2 4" xfId="18937" xr:uid="{F21A11FD-7AE1-486B-9AEE-49E98284B8C2}"/>
    <cellStyle name="Normal 14 4 7 2 5" xfId="33296" xr:uid="{9063429D-D8E8-4492-8FEE-00F375B2FA08}"/>
    <cellStyle name="Normal 14 4 7 2 6" xfId="39390" xr:uid="{A20933D8-682F-4682-BAF7-636CB34E69D8}"/>
    <cellStyle name="Normal 14 4 7 3" xfId="9830" xr:uid="{59F0AAE9-E7D2-485E-B9BA-9ED824E1291E}"/>
    <cellStyle name="Normal 14 4 7 3 2" xfId="24193" xr:uid="{E32AE348-5B35-496C-A3A0-1F77CC15ED5C}"/>
    <cellStyle name="Normal 14 4 7 4" xfId="20034" xr:uid="{B7390CDF-66E0-4E51-9A8F-64C6FF525EE4}"/>
    <cellStyle name="Normal 14 4 7 5" xfId="15928" xr:uid="{B32EDAEB-D9C4-4C91-BC2A-794F64375F05}"/>
    <cellStyle name="Normal 14 4 7 6" xfId="30287" xr:uid="{CC3DBE92-2A73-496A-B2C2-DB92E82FFC50}"/>
    <cellStyle name="Normal 14 4 7 7" xfId="36381" xr:uid="{B082BD18-8D57-4AD2-9063-015BCDB75DCC}"/>
    <cellStyle name="Normal 14 4 8" xfId="4386" xr:uid="{E39D618E-3484-49A1-A2E1-A889D63AA644}"/>
    <cellStyle name="Normal 14 4 8 2" xfId="7584" xr:uid="{9BBAD8E8-8A3E-43D2-8B33-3C85C4F2A06A}"/>
    <cellStyle name="Normal 14 4 8 2 2" xfId="21947" xr:uid="{FFAE187B-1E7B-426A-8EC7-AE13C50593FC}"/>
    <cellStyle name="Normal 14 4 8 3" xfId="20374" xr:uid="{21D072A2-ADEE-4F9A-85D8-804185FF83DA}"/>
    <cellStyle name="Normal 14 4 8 4" xfId="13682" xr:uid="{64FC47C1-2553-4EEE-A256-FBC5BF70D56E}"/>
    <cellStyle name="Normal 14 4 8 5" xfId="28041" xr:uid="{4B91551C-F92C-4391-9EC1-FBEDBA682D42}"/>
    <cellStyle name="Normal 14 4 8 6" xfId="34135" xr:uid="{7F8950F7-80AB-4ED9-A3FE-BBC97FE0DA7E}"/>
    <cellStyle name="Normal 14 4 9" xfId="3927" xr:uid="{5C0568D0-1635-413A-88D8-FA9ED94767A0}"/>
    <cellStyle name="Normal 14 4 9 2" xfId="10206" xr:uid="{64F3880C-40B3-4C30-9972-B51A836CC431}"/>
    <cellStyle name="Normal 14 4 9 2 2" xfId="24569" xr:uid="{DFB57BA6-4641-4EF4-AF34-BC7FFEDC8245}"/>
    <cellStyle name="Normal 14 4 9 3" xfId="20162" xr:uid="{152D9E91-261C-4849-8F9B-8BFA46A14A75}"/>
    <cellStyle name="Normal 14 4 9 4" xfId="16304" xr:uid="{CE883E2A-DD59-4785-A5DE-F11F4BF15EDE}"/>
    <cellStyle name="Normal 14 4 9 5" xfId="30663" xr:uid="{92EE1892-BAD6-48D1-8C70-83AE03B5467F}"/>
    <cellStyle name="Normal 14 4 9 6" xfId="36757" xr:uid="{2E73D08E-AF91-4DA0-BE29-B49B970B2AEB}"/>
    <cellStyle name="Normal 14 5" xfId="1225" xr:uid="{45C0B22D-36CF-4C6A-9E14-B9BB0E3708C4}"/>
    <cellStyle name="Normal 14 5 2" xfId="4291" xr:uid="{4017CAB4-73C0-4FDD-BC21-C2D87090CB74}"/>
    <cellStyle name="Normal 14 5 2 2" xfId="10522" xr:uid="{9522E1EA-729C-416F-BF3E-178CA215CC81}"/>
    <cellStyle name="Normal 14 5 2 2 2" xfId="24885" xr:uid="{07123DF3-32A6-49EF-A71F-9AA646FBD0E7}"/>
    <cellStyle name="Normal 14 5 2 3" xfId="20332" xr:uid="{730928C3-7DF2-47E7-8ABB-CDC1650846BD}"/>
    <cellStyle name="Normal 14 5 2 4" xfId="16620" xr:uid="{C056A612-F985-4939-B126-C68703B01E1A}"/>
    <cellStyle name="Normal 14 5 2 5" xfId="30979" xr:uid="{6FA1E073-8DA0-415E-B69B-3CAB0389AD35}"/>
    <cellStyle name="Normal 14 5 2 6" xfId="37073" xr:uid="{5E25E3DC-DD82-41D1-875C-5472D0E8B6F3}"/>
    <cellStyle name="Normal 14 5 3" xfId="7489" xr:uid="{676C28B3-B7A9-4FCA-BFF3-C97D8A748C3D}"/>
    <cellStyle name="Normal 14 5 3 2" xfId="21851" xr:uid="{BDBB167B-BA75-4550-94D7-91CB7E8096F4}"/>
    <cellStyle name="Normal 14 5 4" xfId="19234" xr:uid="{EB343083-8399-40C9-9FEF-9081A8BB9B3F}"/>
    <cellStyle name="Normal 14 5 5" xfId="13586" xr:uid="{DC044BEA-1006-46BE-9434-07E487DEF877}"/>
    <cellStyle name="Normal 14 5 6" xfId="27945" xr:uid="{E4DD245C-AB3F-4C51-9F75-E75F4E2492BD}"/>
    <cellStyle name="Normal 14 5 7" xfId="34039" xr:uid="{7BA80FD3-B7DC-4E71-A1A8-21834DE165B6}"/>
    <cellStyle name="Normal 14 6" xfId="1589" xr:uid="{7010E0D9-3C7E-43A8-9E38-44C885168E45}"/>
    <cellStyle name="Normal 14 6 2" xfId="4663" xr:uid="{3AFBA901-9BE2-4D06-BEDB-A42B3DA675FA}"/>
    <cellStyle name="Normal 14 6 2 2" xfId="10872" xr:uid="{FE80115D-9284-4340-98B4-C76F4CD1CD28}"/>
    <cellStyle name="Normal 14 6 2 2 2" xfId="25235" xr:uid="{C76B35AB-654B-47B3-A29D-C9A41DC2C141}"/>
    <cellStyle name="Normal 14 6 2 3" xfId="20458" xr:uid="{1C37D2E0-5C15-41A7-A522-EA1B60C3CB9D}"/>
    <cellStyle name="Normal 14 6 2 4" xfId="16970" xr:uid="{27C3ED9F-EC97-4895-9B67-9616449B2EDF}"/>
    <cellStyle name="Normal 14 6 2 5" xfId="31329" xr:uid="{B9810F32-5287-4729-9DB9-551AC7959D69}"/>
    <cellStyle name="Normal 14 6 2 6" xfId="37423" xr:uid="{FCAD4174-BC07-4CD1-A13A-CB8444DBE213}"/>
    <cellStyle name="Normal 14 6 3" xfId="7862" xr:uid="{921182AC-CF8A-43FD-94E2-35A02DFA4E92}"/>
    <cellStyle name="Normal 14 6 3 2" xfId="22225" xr:uid="{F4A239C6-1629-4775-A64A-98DE4CAB06F2}"/>
    <cellStyle name="Normal 14 6 4" xfId="19360" xr:uid="{97B5B7A9-FA2B-4359-8744-3DE2167BAB78}"/>
    <cellStyle name="Normal 14 6 5" xfId="13960" xr:uid="{8DDD758B-EEE8-442B-B5E8-F27742E01419}"/>
    <cellStyle name="Normal 14 6 6" xfId="28319" xr:uid="{5CFBB85C-70DC-4D22-8620-CE16237440F8}"/>
    <cellStyle name="Normal 14 6 7" xfId="34413" xr:uid="{AC98C8ED-E1B4-44D0-9841-052537703177}"/>
    <cellStyle name="Normal 14 7" xfId="1959" xr:uid="{12ECAFD0-7748-480B-A549-03206AA76DE6}"/>
    <cellStyle name="Normal 14 7 2" xfId="5036" xr:uid="{00DC55B2-7922-46C7-B3A5-CAB97E41EC98}"/>
    <cellStyle name="Normal 14 7 2 2" xfId="11246" xr:uid="{D3E5C84E-17EC-4118-9B42-CCAE75286B27}"/>
    <cellStyle name="Normal 14 7 2 2 2" xfId="25609" xr:uid="{F6CC69BE-5FC5-4F27-AAA0-85709F085073}"/>
    <cellStyle name="Normal 14 7 2 3" xfId="20584" xr:uid="{888C3E0E-7ED5-49A6-B050-0811F7F79E57}"/>
    <cellStyle name="Normal 14 7 2 4" xfId="17344" xr:uid="{43D03A2E-FCD8-4F41-BD2B-AFB0EDD593E2}"/>
    <cellStyle name="Normal 14 7 2 5" xfId="31703" xr:uid="{43F4732B-B8FA-493A-86F7-09DA66512CD6}"/>
    <cellStyle name="Normal 14 7 2 6" xfId="37797" xr:uid="{1A80B9F5-7AAF-4229-A3B8-3DC0F8CCD903}"/>
    <cellStyle name="Normal 14 7 3" xfId="8236" xr:uid="{2ACF131A-37CB-4512-977F-58E132672049}"/>
    <cellStyle name="Normal 14 7 3 2" xfId="22599" xr:uid="{ACCF4BBC-61DC-4A74-9D92-F6F926810C79}"/>
    <cellStyle name="Normal 14 7 4" xfId="19486" xr:uid="{4E9062B0-C979-4D6A-AFF2-0D365279A331}"/>
    <cellStyle name="Normal 14 7 5" xfId="14334" xr:uid="{B816C10A-C47C-4CC2-A18A-6CD49A41EF4C}"/>
    <cellStyle name="Normal 14 7 6" xfId="28693" xr:uid="{C3078FFB-BF79-40D5-9F0B-F9E87B3FF98A}"/>
    <cellStyle name="Normal 14 7 7" xfId="34787" xr:uid="{EBD8FCDC-EDF4-4AB4-90F8-74E0B287D220}"/>
    <cellStyle name="Normal 14 8" xfId="2332" xr:uid="{55D24575-3787-4A34-A031-FADA72B4EF3C}"/>
    <cellStyle name="Normal 14 8 2" xfId="5410" xr:uid="{5346B63A-4925-4312-8FE1-06EDAD0DBC18}"/>
    <cellStyle name="Normal 14 8 2 2" xfId="11620" xr:uid="{007ABFBF-8173-425C-A67B-8944F5AB4CFB}"/>
    <cellStyle name="Normal 14 8 2 2 2" xfId="25983" xr:uid="{9448243B-1E9B-4224-AF20-88DBB32A90D1}"/>
    <cellStyle name="Normal 14 8 2 3" xfId="20710" xr:uid="{5B4C0DBE-5BC9-47C6-9728-F2A81AC8E5E5}"/>
    <cellStyle name="Normal 14 8 2 4" xfId="17718" xr:uid="{16290A3D-0740-4EBD-9ADE-A99BA133E832}"/>
    <cellStyle name="Normal 14 8 2 5" xfId="32077" xr:uid="{6C6E694A-C29B-4C96-BCEC-2C9B1553CA83}"/>
    <cellStyle name="Normal 14 8 2 6" xfId="38171" xr:uid="{9A93FDBF-E508-4151-B208-AD1D2F933796}"/>
    <cellStyle name="Normal 14 8 3" xfId="8610" xr:uid="{A65A7A62-5B40-4FA0-8B58-2498BFDE30F1}"/>
    <cellStyle name="Normal 14 8 3 2" xfId="22973" xr:uid="{777C1478-C426-4335-A412-843AC1F3B7AA}"/>
    <cellStyle name="Normal 14 8 4" xfId="19612" xr:uid="{A2E2AD57-F999-4BC9-938D-8C5D6C76DEF4}"/>
    <cellStyle name="Normal 14 8 5" xfId="14708" xr:uid="{0C5B28EE-C0F0-47C4-8291-DD7B29B3772B}"/>
    <cellStyle name="Normal 14 8 6" xfId="29067" xr:uid="{8431D06F-60AC-4CAD-8290-4B9BF81CBAE3}"/>
    <cellStyle name="Normal 14 8 7" xfId="35161" xr:uid="{60A87C7D-0101-48CA-8029-8A63B84F9E2D}"/>
    <cellStyle name="Normal 14 9" xfId="2705" xr:uid="{D37FAF56-053D-438A-A7E8-79291DB568D7}"/>
    <cellStyle name="Normal 14 9 2" xfId="5784" xr:uid="{A6B6C230-0AFF-41FF-8693-77AC94B38CE5}"/>
    <cellStyle name="Normal 14 9 2 2" xfId="11994" xr:uid="{5953E652-8EE1-464E-8BFC-EC1171EBEAF2}"/>
    <cellStyle name="Normal 14 9 2 2 2" xfId="26357" xr:uid="{FB426ED3-6C43-44EE-99B4-A86B38F6F9B2}"/>
    <cellStyle name="Normal 14 9 2 3" xfId="20836" xr:uid="{1E1777CC-6FF0-459C-ADD4-579E45BB0F5E}"/>
    <cellStyle name="Normal 14 9 2 4" xfId="18092" xr:uid="{2A9D33D5-8815-45C7-A5F6-D5F2948E0A92}"/>
    <cellStyle name="Normal 14 9 2 5" xfId="32451" xr:uid="{90AF3B41-711E-4F3E-8DD3-4B673AB5A9E9}"/>
    <cellStyle name="Normal 14 9 2 6" xfId="38545" xr:uid="{FE575DF0-3914-4D32-A88B-FACD289BE01D}"/>
    <cellStyle name="Normal 14 9 3" xfId="8984" xr:uid="{917FC8CB-4B7C-4370-9905-7B316A599E02}"/>
    <cellStyle name="Normal 14 9 3 2" xfId="23347" xr:uid="{AA32B81F-4EB7-43F6-A5A9-97E13BAA51BF}"/>
    <cellStyle name="Normal 14 9 4" xfId="19738" xr:uid="{609AD978-8074-4747-859C-F4B61A1D3E94}"/>
    <cellStyle name="Normal 14 9 5" xfId="15082" xr:uid="{26D5297C-3060-4796-8905-ED1180805F46}"/>
    <cellStyle name="Normal 14 9 6" xfId="29441" xr:uid="{8036E978-0453-4078-99EA-34A90A2208BB}"/>
    <cellStyle name="Normal 14 9 7" xfId="35535" xr:uid="{EA11684A-AC93-4D0B-A09D-3038F28BAF56}"/>
    <cellStyle name="Normal 15" xfId="175" xr:uid="{45B0BD2C-0D13-4439-B94E-A48712166270}"/>
    <cellStyle name="Normal 15 10" xfId="3087" xr:uid="{31065834-861C-40C0-AE64-768F3DA937A8}"/>
    <cellStyle name="Normal 15 10 2" xfId="6166" xr:uid="{6874C35A-B948-43C9-AF46-C3D1C225572A}"/>
    <cellStyle name="Normal 15 10 2 2" xfId="12376" xr:uid="{513AA20A-ACE4-4C73-B2D4-A791F98347E7}"/>
    <cellStyle name="Normal 15 10 2 2 2" xfId="26739" xr:uid="{32A3922D-32C1-496A-889B-05E5234427CB}"/>
    <cellStyle name="Normal 15 10 2 3" xfId="20964" xr:uid="{B1BEAB55-7F28-4DE8-AF09-C1695D0FF61B}"/>
    <cellStyle name="Normal 15 10 2 4" xfId="18474" xr:uid="{CF1077B2-EE7A-48E5-8EB5-26D48051BC6F}"/>
    <cellStyle name="Normal 15 10 2 5" xfId="32833" xr:uid="{43FC0B4D-35B9-4C8E-B3EC-2C6FDA0CDCAE}"/>
    <cellStyle name="Normal 15 10 2 6" xfId="38927" xr:uid="{614C693E-1585-4A47-B8C9-00606695653D}"/>
    <cellStyle name="Normal 15 10 3" xfId="9366" xr:uid="{7976850F-5C25-4B04-A98A-AC61DA055673}"/>
    <cellStyle name="Normal 15 10 3 2" xfId="23729" xr:uid="{39CB2CF1-FDCE-48A6-8EDA-743B07A84E2C}"/>
    <cellStyle name="Normal 15 10 4" xfId="19866" xr:uid="{DC7F7BE6-A0AB-4DED-A5B6-CFFDD31ECA39}"/>
    <cellStyle name="Normal 15 10 5" xfId="15464" xr:uid="{AA8A47B3-DF4B-421E-8E36-426CC15F1C65}"/>
    <cellStyle name="Normal 15 10 6" xfId="29823" xr:uid="{98235548-FE5B-478F-8ECC-EE1F253E9540}"/>
    <cellStyle name="Normal 15 10 7" xfId="35917" xr:uid="{9DF6367D-E9BC-4150-A63B-D9BAEA345A4F}"/>
    <cellStyle name="Normal 15 11" xfId="3463" xr:uid="{DC390FCD-C362-4B56-8682-73DDF4C6D7BE}"/>
    <cellStyle name="Normal 15 11 2" xfId="6542" xr:uid="{4CFA9399-075E-4FF3-A607-F4CAB4355F63}"/>
    <cellStyle name="Normal 15 11 2 2" xfId="12751" xr:uid="{37609C5B-01F1-42D6-AE59-3E5DF718BFB9}"/>
    <cellStyle name="Normal 15 11 2 2 2" xfId="27114" xr:uid="{E16710A4-B0E5-4CD4-A0A2-AF67261F9997}"/>
    <cellStyle name="Normal 15 11 2 3" xfId="21092" xr:uid="{64C1D49E-2914-4517-A42D-70A85E5E9788}"/>
    <cellStyle name="Normal 15 11 2 4" xfId="18849" xr:uid="{314BA9C7-7609-4062-8B1B-C2ED9C02CAC3}"/>
    <cellStyle name="Normal 15 11 2 5" xfId="33208" xr:uid="{30DB1DC0-6AA8-4E02-ADEF-B19C901151B4}"/>
    <cellStyle name="Normal 15 11 2 6" xfId="39302" xr:uid="{78B0FC9B-B6F8-4669-87D2-E61DF5CAF204}"/>
    <cellStyle name="Normal 15 11 3" xfId="9742" xr:uid="{890FF07F-2DB1-447E-96AE-8B514C76B204}"/>
    <cellStyle name="Normal 15 11 3 2" xfId="24105" xr:uid="{B2827FC2-5C61-44FA-8918-6E0A3F6A8790}"/>
    <cellStyle name="Normal 15 11 4" xfId="19994" xr:uid="{C102EA42-E4F5-4347-BEFB-B166F910C556}"/>
    <cellStyle name="Normal 15 11 5" xfId="15840" xr:uid="{C61C3B18-1D57-402A-9BCC-6E5E83FA2DFF}"/>
    <cellStyle name="Normal 15 11 6" xfId="30199" xr:uid="{2C298A92-4B04-496F-8DCB-013A94397FCB}"/>
    <cellStyle name="Normal 15 11 7" xfId="36293" xr:uid="{7CBE1C99-6EC5-408A-96B5-ADA1533C7FE5}"/>
    <cellStyle name="Normal 15 12" xfId="4139" xr:uid="{2AC6F53D-359F-4334-A4B7-F2FF7DC82992}"/>
    <cellStyle name="Normal 15 12 2" xfId="7337" xr:uid="{F20CE1E5-8BA5-46D8-8742-D9F5A6DCA071}"/>
    <cellStyle name="Normal 15 12 2 2" xfId="21699" xr:uid="{23629BD0-CCAC-4901-8629-CC1ACB126F52}"/>
    <cellStyle name="Normal 15 12 3" xfId="20250" xr:uid="{3ED7F636-C73B-4BAB-8ABC-73476CA627D9}"/>
    <cellStyle name="Normal 15 12 4" xfId="13434" xr:uid="{63155CB4-DEEC-46D5-9AEB-DB53CD26D7B3}"/>
    <cellStyle name="Normal 15 12 5" xfId="27793" xr:uid="{199B9472-A2A1-413B-9CE7-6721C74BAB63}"/>
    <cellStyle name="Normal 15 12 6" xfId="33887" xr:uid="{0CC7C8B7-8592-4A8F-BA54-B273CDA2B171}"/>
    <cellStyle name="Normal 15 13" xfId="3839" xr:uid="{4031CA04-AF1A-41F0-B3BC-E53AAE38F2BE}"/>
    <cellStyle name="Normal 15 13 2" xfId="10118" xr:uid="{967E7039-6055-485C-BF4A-928A1A910548}"/>
    <cellStyle name="Normal 15 13 2 2" xfId="24481" xr:uid="{F7D41F4D-A1A4-4FC8-A6CC-9EF0395162C8}"/>
    <cellStyle name="Normal 15 13 3" xfId="20122" xr:uid="{3667575E-EE58-48F9-8F08-AD74164D2E81}"/>
    <cellStyle name="Normal 15 13 4" xfId="16216" xr:uid="{99D57C38-FC8E-4639-B6E5-B4B9CB292936}"/>
    <cellStyle name="Normal 15 13 5" xfId="30575" xr:uid="{1CBD4228-38EF-455F-B42A-8EB915E50413}"/>
    <cellStyle name="Normal 15 13 6" xfId="36669" xr:uid="{6465593B-5D74-4A87-A904-655F372DC275}"/>
    <cellStyle name="Normal 15 14" xfId="7037" xr:uid="{6424550E-BEED-4C80-AC1B-75BE54F2DA1E}"/>
    <cellStyle name="Normal 15 14 2" xfId="21399" xr:uid="{877FDC2D-F277-4391-8B96-D2598AB8B335}"/>
    <cellStyle name="Normal 15 15" xfId="19152" xr:uid="{3E83AC18-ECB6-4F0B-8CAC-F22F69120A54}"/>
    <cellStyle name="Normal 15 16" xfId="13134" xr:uid="{0AC64E21-04A1-46A3-BED3-0AC409D74DAC}"/>
    <cellStyle name="Normal 15 17" xfId="27493" xr:uid="{27EC80E2-52E0-4B70-86CD-EC17AD9EE023}"/>
    <cellStyle name="Normal 15 18" xfId="33587" xr:uid="{61CC54AA-E9FA-456B-AFDF-610CC31F4AF1}"/>
    <cellStyle name="Normal 15 19" xfId="897" xr:uid="{436F7B12-FCAB-448C-A979-DC7F9E00D721}"/>
    <cellStyle name="Normal 15 2" xfId="909" xr:uid="{E008FB06-7B04-488A-8A7C-E5F60CF8D8F5}"/>
    <cellStyle name="Normal 15 2 2" xfId="40625" xr:uid="{3EB96DB1-BC5C-47C7-A9A3-9DBFC56100E5}"/>
    <cellStyle name="Normal 15 3" xfId="1076" xr:uid="{0CD0E3ED-D760-4670-ADC4-4752935CED1C}"/>
    <cellStyle name="Normal 15 3 10" xfId="4047" xr:uid="{022154CF-34AB-46BC-AB17-CA191B0F5437}"/>
    <cellStyle name="Normal 15 3 10 2" xfId="10326" xr:uid="{291D6B08-D98F-48B9-8BAE-D4E8A3E5587B}"/>
    <cellStyle name="Normal 15 3 10 2 2" xfId="24689" xr:uid="{B5490D01-56CE-4619-BD97-B7D47E725666}"/>
    <cellStyle name="Normal 15 3 10 3" xfId="20206" xr:uid="{92521284-5072-4D26-97CE-F7221E5B3268}"/>
    <cellStyle name="Normal 15 3 10 4" xfId="16424" xr:uid="{51526FA5-601C-4CA2-ADA7-5325ADDBC6EF}"/>
    <cellStyle name="Normal 15 3 10 5" xfId="30783" xr:uid="{D15941B3-A289-4021-861C-15ED365EF617}"/>
    <cellStyle name="Normal 15 3 10 6" xfId="36877" xr:uid="{7D74BEAC-D359-4945-907C-053A9152CB07}"/>
    <cellStyle name="Normal 15 3 11" xfId="7245" xr:uid="{AD968EB8-D21A-44BC-8F69-CC4402F450F8}"/>
    <cellStyle name="Normal 15 3 11 2" xfId="21607" xr:uid="{7BA5297F-FDA5-4828-8C64-1B8890B7F282}"/>
    <cellStyle name="Normal 15 3 12" xfId="19194" xr:uid="{26EE56A0-0016-4D67-A6B8-B22418AE9FBD}"/>
    <cellStyle name="Normal 15 3 13" xfId="13342" xr:uid="{9000DEAD-0F39-4C34-A844-35DCAF679901}"/>
    <cellStyle name="Normal 15 3 14" xfId="27701" xr:uid="{61FD5142-D86E-493D-A628-537B6D520F36}"/>
    <cellStyle name="Normal 15 3 15" xfId="33795" xr:uid="{2D07E8D8-F190-4D1A-8EA2-24F3E7113086}"/>
    <cellStyle name="Normal 15 3 16" xfId="40973" xr:uid="{E15F0C61-7DE4-4772-B192-0998D3B76818}"/>
    <cellStyle name="Normal 15 3 2" xfId="1434" xr:uid="{04FC5A2D-914D-4D57-BFE9-23B1BBAE3E36}"/>
    <cellStyle name="Normal 15 3 2 2" xfId="4506" xr:uid="{816E7F1C-2DBB-4D1F-822A-4E2781FC9ED2}"/>
    <cellStyle name="Normal 15 3 2 2 2" xfId="10714" xr:uid="{3DB28BCC-715D-4463-AE18-E88647377260}"/>
    <cellStyle name="Normal 15 3 2 2 2 2" xfId="25077" xr:uid="{FFADDB44-5E28-4A9C-9310-0B79E993B6B2}"/>
    <cellStyle name="Normal 15 3 2 2 3" xfId="20418" xr:uid="{0B51BD4D-3A21-4BF2-B025-6A1A9ACBA4A2}"/>
    <cellStyle name="Normal 15 3 2 2 4" xfId="16812" xr:uid="{B76D5BDC-A1CC-460E-913D-AB074A1F5144}"/>
    <cellStyle name="Normal 15 3 2 2 5" xfId="31171" xr:uid="{175818DD-D14A-4209-9B53-4BDAC007B8B0}"/>
    <cellStyle name="Normal 15 3 2 2 6" xfId="37265" xr:uid="{41461926-0B38-4E58-B7C0-4355A759FEDA}"/>
    <cellStyle name="Normal 15 3 2 3" xfId="7704" xr:uid="{0ABD49C0-FE37-4ECF-BB44-CCEC7712E4AA}"/>
    <cellStyle name="Normal 15 3 2 3 2" xfId="22067" xr:uid="{B299009E-A91B-4B56-B436-117BC3C2F8C6}"/>
    <cellStyle name="Normal 15 3 2 4" xfId="19320" xr:uid="{BE1B0980-8F5E-4BD9-A345-21C447405011}"/>
    <cellStyle name="Normal 15 3 2 5" xfId="13802" xr:uid="{A1AF82D5-F859-40B8-BEDF-06DC85EC33A5}"/>
    <cellStyle name="Normal 15 3 2 6" xfId="28161" xr:uid="{4A3CFDA7-B54E-48C3-B635-8DBC78E507B5}"/>
    <cellStyle name="Normal 15 3 2 7" xfId="34255" xr:uid="{84A37778-7B1C-4DC2-9024-9C747CABA95E}"/>
    <cellStyle name="Normal 15 3 3" xfId="1803" xr:uid="{48DA08A2-D65D-424B-A324-6F5D46A4FA9A}"/>
    <cellStyle name="Normal 15 3 3 2" xfId="4878" xr:uid="{1DF2F6A8-8B90-4FE7-A494-DA3C00C5E99C}"/>
    <cellStyle name="Normal 15 3 3 2 2" xfId="11088" xr:uid="{2A7351B9-EC1D-426B-91D0-B247BF2C0B92}"/>
    <cellStyle name="Normal 15 3 3 2 2 2" xfId="25451" xr:uid="{C5A911DC-F58C-42C8-8C02-D602EB1A208E}"/>
    <cellStyle name="Normal 15 3 3 2 3" xfId="20544" xr:uid="{F5D103CA-CDDD-481E-B487-EB341A68B013}"/>
    <cellStyle name="Normal 15 3 3 2 4" xfId="17186" xr:uid="{56AA7AC6-0751-4E55-9567-8E17E4D4D118}"/>
    <cellStyle name="Normal 15 3 3 2 5" xfId="31545" xr:uid="{81352501-D178-4269-B336-566A6807445D}"/>
    <cellStyle name="Normal 15 3 3 2 6" xfId="37639" xr:uid="{03314587-0863-48DC-851B-590E09CB2E50}"/>
    <cellStyle name="Normal 15 3 3 3" xfId="8078" xr:uid="{C59D88C4-877A-4551-9A57-4C16B5D5F01B}"/>
    <cellStyle name="Normal 15 3 3 3 2" xfId="22441" xr:uid="{53E03272-7324-4D47-AB63-BFBA6EDD7C18}"/>
    <cellStyle name="Normal 15 3 3 4" xfId="19446" xr:uid="{18DBB64E-0B7F-4BC0-A62E-B2CF7D80B3E7}"/>
    <cellStyle name="Normal 15 3 3 5" xfId="14176" xr:uid="{53C4E07F-67BF-4DC9-8BDD-FB8E2D12308C}"/>
    <cellStyle name="Normal 15 3 3 6" xfId="28535" xr:uid="{CF6832B6-4840-4069-BA9B-AE8C077B592A}"/>
    <cellStyle name="Normal 15 3 3 7" xfId="34629" xr:uid="{D0601BC8-6E35-4587-AA8A-C90570ACFFCE}"/>
    <cellStyle name="Normal 15 3 4" xfId="2174" xr:uid="{7554926F-B639-4376-A9D0-9649DC04874F}"/>
    <cellStyle name="Normal 15 3 4 2" xfId="5252" xr:uid="{225F9104-5522-42EC-BBE6-7CC56217842B}"/>
    <cellStyle name="Normal 15 3 4 2 2" xfId="11462" xr:uid="{E631ED1E-BF01-4399-AD8D-150A508E626F}"/>
    <cellStyle name="Normal 15 3 4 2 2 2" xfId="25825" xr:uid="{1C351259-EFC2-4FEF-AF0C-33F658B94D84}"/>
    <cellStyle name="Normal 15 3 4 2 3" xfId="20670" xr:uid="{E76A60B9-A897-4CD2-AFC2-6ADFDB619E7C}"/>
    <cellStyle name="Normal 15 3 4 2 4" xfId="17560" xr:uid="{A2BEF541-101D-4938-8E93-D6341FCC3E68}"/>
    <cellStyle name="Normal 15 3 4 2 5" xfId="31919" xr:uid="{ABE66273-9C6B-4C4C-A311-C63D023B14FB}"/>
    <cellStyle name="Normal 15 3 4 2 6" xfId="38013" xr:uid="{3EC24284-B323-4C57-ACA8-C25B0C75E09F}"/>
    <cellStyle name="Normal 15 3 4 3" xfId="8452" xr:uid="{5DB4C966-87D6-4A7D-8D3B-17BCC0329808}"/>
    <cellStyle name="Normal 15 3 4 3 2" xfId="22815" xr:uid="{69B0A27D-8953-4E5F-9D3E-594EA8EFF6CA}"/>
    <cellStyle name="Normal 15 3 4 4" xfId="19572" xr:uid="{99B07525-583F-47CD-9888-E307783E2488}"/>
    <cellStyle name="Normal 15 3 4 5" xfId="14550" xr:uid="{43962EDB-5BE4-4B7A-8D64-C28FE3028C78}"/>
    <cellStyle name="Normal 15 3 4 6" xfId="28909" xr:uid="{3290FADF-BFD7-4743-B263-6B0A1ACFF6A0}"/>
    <cellStyle name="Normal 15 3 4 7" xfId="35003" xr:uid="{C0DEB0A4-8ED4-41CE-AA5B-318D4688C745}"/>
    <cellStyle name="Normal 15 3 5" xfId="2547" xr:uid="{D9686058-3584-47D6-BF98-B9972E661C29}"/>
    <cellStyle name="Normal 15 3 5 2" xfId="5626" xr:uid="{1982284C-B4D6-4E1C-AEF5-D7B9C744DC18}"/>
    <cellStyle name="Normal 15 3 5 2 2" xfId="11836" xr:uid="{FD6CAD30-6171-4976-AD63-C8CF8A65CF36}"/>
    <cellStyle name="Normal 15 3 5 2 2 2" xfId="26199" xr:uid="{C39B5C81-0C3A-4639-B9BA-54BC3BA70D25}"/>
    <cellStyle name="Normal 15 3 5 2 3" xfId="20796" xr:uid="{A563CC9B-8CDA-44E5-AB96-3AC6DDC5CD0B}"/>
    <cellStyle name="Normal 15 3 5 2 4" xfId="17934" xr:uid="{1A26139B-EDE0-4561-BAD7-4157D5647EC6}"/>
    <cellStyle name="Normal 15 3 5 2 5" xfId="32293" xr:uid="{7F8ACE2D-32AF-4EC1-81FB-3BCFB8B00DF1}"/>
    <cellStyle name="Normal 15 3 5 2 6" xfId="38387" xr:uid="{0CCDF655-486C-4BD5-9E46-C8A04613A843}"/>
    <cellStyle name="Normal 15 3 5 3" xfId="8826" xr:uid="{66027F4C-C268-4873-893B-A542C63B9385}"/>
    <cellStyle name="Normal 15 3 5 3 2" xfId="23189" xr:uid="{407E0EF2-775E-40AB-B9B8-9E4195A4BC8B}"/>
    <cellStyle name="Normal 15 3 5 4" xfId="19698" xr:uid="{84B62CD3-2A12-4170-AABE-E9D50AB3A63E}"/>
    <cellStyle name="Normal 15 3 5 5" xfId="14924" xr:uid="{DF0ED07B-0B52-459A-97DE-3921D82F08A2}"/>
    <cellStyle name="Normal 15 3 5 6" xfId="29283" xr:uid="{024B5EE4-08C0-4F39-B882-068C700CAE03}"/>
    <cellStyle name="Normal 15 3 5 7" xfId="35377" xr:uid="{5E61131D-AEAF-4AE4-B881-ABC031DE8D50}"/>
    <cellStyle name="Normal 15 3 6" xfId="2921" xr:uid="{36EE2F93-59BB-4387-99B1-3FF5B8477BCF}"/>
    <cellStyle name="Normal 15 3 6 2" xfId="6000" xr:uid="{E5A55055-B306-4697-B6E6-A58B18452078}"/>
    <cellStyle name="Normal 15 3 6 2 2" xfId="12210" xr:uid="{271CBDA1-AB69-459B-8781-BC69AAF8AA69}"/>
    <cellStyle name="Normal 15 3 6 2 2 2" xfId="26573" xr:uid="{4C5EB321-6E22-48F8-B188-01453696D580}"/>
    <cellStyle name="Normal 15 3 6 2 3" xfId="20922" xr:uid="{1FFFFBFF-26E5-4A4F-B9BF-10E4733CEBFB}"/>
    <cellStyle name="Normal 15 3 6 2 4" xfId="18308" xr:uid="{B042A8B6-CF02-466C-A0D9-EAAA2BF782A8}"/>
    <cellStyle name="Normal 15 3 6 2 5" xfId="32667" xr:uid="{5FA60421-9301-4FB3-8653-FC4DA0EFAB41}"/>
    <cellStyle name="Normal 15 3 6 2 6" xfId="38761" xr:uid="{C500604D-4B91-49B5-819B-22CCDC781383}"/>
    <cellStyle name="Normal 15 3 6 3" xfId="9200" xr:uid="{FC3C33BA-CEDA-4959-A470-B9AC3975BEE1}"/>
    <cellStyle name="Normal 15 3 6 3 2" xfId="23563" xr:uid="{9C0F4788-A5B9-45D2-B3D2-78B6241DB619}"/>
    <cellStyle name="Normal 15 3 6 4" xfId="19824" xr:uid="{216006E9-0911-40F1-9E6C-5AA259B4C750}"/>
    <cellStyle name="Normal 15 3 6 5" xfId="15298" xr:uid="{02A7CF82-D01D-4122-AC6D-1E437ECD53B7}"/>
    <cellStyle name="Normal 15 3 6 6" xfId="29657" xr:uid="{E91FDCA5-8DC9-4D11-9DB8-66145F116D75}"/>
    <cellStyle name="Normal 15 3 6 7" xfId="35751" xr:uid="{9061FFFC-858B-4E52-A891-6FEB43A62AEB}"/>
    <cellStyle name="Normal 15 3 7" xfId="3295" xr:uid="{3A2565DE-CA0E-4CA3-80A8-5DD8A26CEF92}"/>
    <cellStyle name="Normal 15 3 7 2" xfId="6374" xr:uid="{EF17D818-8843-4567-96EF-AAC408E171A2}"/>
    <cellStyle name="Normal 15 3 7 2 2" xfId="12584" xr:uid="{2EF2FC3D-5EB8-4478-B3DD-59DF3FD533AC}"/>
    <cellStyle name="Normal 15 3 7 2 2 2" xfId="26947" xr:uid="{ADB6023B-3884-4960-BBEC-CD7F3676D10C}"/>
    <cellStyle name="Normal 15 3 7 2 3" xfId="21048" xr:uid="{805F0344-4BD3-4B96-ABFB-67A655299F46}"/>
    <cellStyle name="Normal 15 3 7 2 4" xfId="18682" xr:uid="{E50E879C-2C30-4D35-8937-CAC0D0F99AA6}"/>
    <cellStyle name="Normal 15 3 7 2 5" xfId="33041" xr:uid="{161F7073-8AAC-4770-9696-2F260A2431D8}"/>
    <cellStyle name="Normal 15 3 7 2 6" xfId="39135" xr:uid="{0B567151-456A-4A87-834E-6BF5C4ECE738}"/>
    <cellStyle name="Normal 15 3 7 3" xfId="9574" xr:uid="{2E9DD576-095F-439E-AC9F-5614D9DDC194}"/>
    <cellStyle name="Normal 15 3 7 3 2" xfId="23937" xr:uid="{02B3D7BE-EF75-4393-B87B-54B402F737B0}"/>
    <cellStyle name="Normal 15 3 7 4" xfId="19950" xr:uid="{2384BB0D-7F5A-4EF2-B7DD-30CD222A2630}"/>
    <cellStyle name="Normal 15 3 7 5" xfId="15672" xr:uid="{A71A2CF4-EB40-4BF4-874E-705902D344AE}"/>
    <cellStyle name="Normal 15 3 7 6" xfId="30031" xr:uid="{C7495FB1-D306-4320-A231-7293CE47622A}"/>
    <cellStyle name="Normal 15 3 7 7" xfId="36125" xr:uid="{62376873-A3D8-43F9-8F33-28A0D8B22E58}"/>
    <cellStyle name="Normal 15 3 8" xfId="3671" xr:uid="{B84221EA-8C49-4961-B49E-314C1826AED1}"/>
    <cellStyle name="Normal 15 3 8 2" xfId="6750" xr:uid="{5D844512-20B0-4B1E-90DD-240781A98F3B}"/>
    <cellStyle name="Normal 15 3 8 2 2" xfId="12959" xr:uid="{7AC3B2C0-A43C-4B26-8A50-E01DAFB365E8}"/>
    <cellStyle name="Normal 15 3 8 2 2 2" xfId="27322" xr:uid="{4EE8BC3A-3599-45A1-A888-518E300893BF}"/>
    <cellStyle name="Normal 15 3 8 2 3" xfId="21176" xr:uid="{2F89DB7B-63B4-4FDB-BBAD-708222BF279C}"/>
    <cellStyle name="Normal 15 3 8 2 4" xfId="19057" xr:uid="{595DC230-2F94-4DB1-A812-CF4D0CBAD1AB}"/>
    <cellStyle name="Normal 15 3 8 2 5" xfId="33416" xr:uid="{5BDDE5B9-7072-4A58-B238-791AEA56AD00}"/>
    <cellStyle name="Normal 15 3 8 2 6" xfId="39510" xr:uid="{CFED82E1-5119-4268-89DF-00C36D7AA441}"/>
    <cellStyle name="Normal 15 3 8 3" xfId="9950" xr:uid="{FDED00B2-B3AE-4A9F-BD06-9099896C8B3D}"/>
    <cellStyle name="Normal 15 3 8 3 2" xfId="24313" xr:uid="{45CC6350-46FE-4177-B8A3-1EB7875DF54A}"/>
    <cellStyle name="Normal 15 3 8 4" xfId="20078" xr:uid="{D0F08CFD-F543-461F-9BC8-D8ECF2324297}"/>
    <cellStyle name="Normal 15 3 8 5" xfId="16048" xr:uid="{828981F9-68C9-4335-9372-791CA83DB31B}"/>
    <cellStyle name="Normal 15 3 8 6" xfId="30407" xr:uid="{4B143FD1-51DE-43AD-AD32-333927D55868}"/>
    <cellStyle name="Normal 15 3 8 7" xfId="36501" xr:uid="{D9FB224E-15A8-491C-BBC1-C7060B36A93F}"/>
    <cellStyle name="Normal 15 3 9" xfId="4181" xr:uid="{0F2F90B8-D3B7-4940-B5D3-120CEB446716}"/>
    <cellStyle name="Normal 15 3 9 2" xfId="7379" xr:uid="{513331F3-8550-4A4D-9D2F-934C59F63870}"/>
    <cellStyle name="Normal 15 3 9 2 2" xfId="21741" xr:uid="{7BD9172B-B4AF-4FB9-98B6-436F8F6B55F1}"/>
    <cellStyle name="Normal 15 3 9 3" xfId="20292" xr:uid="{CD2BBB4B-8800-4D19-AE2D-29A1E2B09AF0}"/>
    <cellStyle name="Normal 15 3 9 4" xfId="13476" xr:uid="{0839A4CA-81A4-4E0F-B38D-E89A2C21EBE4}"/>
    <cellStyle name="Normal 15 3 9 5" xfId="27835" xr:uid="{F5B434BA-1CA5-42CF-A363-87ED401EA447}"/>
    <cellStyle name="Normal 15 3 9 6" xfId="33929" xr:uid="{69730646-319C-4919-A929-E26E151EA1EF}"/>
    <cellStyle name="Normal 15 4" xfId="1321" xr:uid="{8AEE3B35-555F-4804-9919-CE3099670B06}"/>
    <cellStyle name="Normal 15 4 10" xfId="7127" xr:uid="{9879FFB9-EC27-422E-94D8-F1CCED16D988}"/>
    <cellStyle name="Normal 15 4 10 2" xfId="21489" xr:uid="{9B8C1671-D676-4B65-BD81-B19C888C773E}"/>
    <cellStyle name="Normal 15 4 11" xfId="19278" xr:uid="{9FF0BDA8-AEA6-4ABB-9AD2-339AA830FCEB}"/>
    <cellStyle name="Normal 15 4 12" xfId="13224" xr:uid="{3D111317-082B-4306-92F3-D10CB776283D}"/>
    <cellStyle name="Normal 15 4 13" xfId="27583" xr:uid="{410CA02E-3C8B-4D0D-AA96-99704B61239D}"/>
    <cellStyle name="Normal 15 4 14" xfId="33677" xr:uid="{FB541A1E-C10A-40C3-BF0D-ED526D8D9AE6}"/>
    <cellStyle name="Normal 15 4 2" xfId="1685" xr:uid="{345A1E2B-6DBE-4736-BE36-75AFAF25E9A4}"/>
    <cellStyle name="Normal 15 4 2 2" xfId="4760" xr:uid="{474EAE5D-57E4-4162-AB23-93B53A13E8C3}"/>
    <cellStyle name="Normal 15 4 2 2 2" xfId="10970" xr:uid="{3170E9F8-3895-49DE-8795-70D8DF30A433}"/>
    <cellStyle name="Normal 15 4 2 2 2 2" xfId="25333" xr:uid="{5D7A8713-2E86-4D34-A8C2-563D06C3EAC7}"/>
    <cellStyle name="Normal 15 4 2 2 3" xfId="20502" xr:uid="{819BF73C-D380-4494-99D3-AF97598DAE83}"/>
    <cellStyle name="Normal 15 4 2 2 4" xfId="17068" xr:uid="{0F4B2F2F-6E6E-47A4-B2B1-EDF94D195611}"/>
    <cellStyle name="Normal 15 4 2 2 5" xfId="31427" xr:uid="{3C8E48E1-7703-4030-A10D-A142A2DFCE51}"/>
    <cellStyle name="Normal 15 4 2 2 6" xfId="37521" xr:uid="{7C4122CB-2E45-4AC6-B5CD-9081CF7B73F8}"/>
    <cellStyle name="Normal 15 4 2 3" xfId="7960" xr:uid="{481D533E-3B1C-4822-B5D2-BDBC57910020}"/>
    <cellStyle name="Normal 15 4 2 3 2" xfId="22323" xr:uid="{C514D2A9-2BC0-4D86-B93C-8CFDBC4FCAA9}"/>
    <cellStyle name="Normal 15 4 2 4" xfId="19404" xr:uid="{C3422D92-7642-49F5-AF52-D41DCDE1531B}"/>
    <cellStyle name="Normal 15 4 2 5" xfId="14058" xr:uid="{455A2D44-437A-4B48-97FB-358ED926AFF3}"/>
    <cellStyle name="Normal 15 4 2 6" xfId="28417" xr:uid="{92A79E77-60D0-40D9-BB32-15578A8587A2}"/>
    <cellStyle name="Normal 15 4 2 7" xfId="34511" xr:uid="{FB16B563-A447-4E43-AF24-578F8CD45690}"/>
    <cellStyle name="Normal 15 4 3" xfId="2056" xr:uid="{167C1279-D228-400A-88CB-8B021B8B84BD}"/>
    <cellStyle name="Normal 15 4 3 2" xfId="5134" xr:uid="{4E164553-91F9-49F8-B6E2-485C8D1DF4A3}"/>
    <cellStyle name="Normal 15 4 3 2 2" xfId="11344" xr:uid="{5AF96010-4FA6-4197-8C40-A0F996740112}"/>
    <cellStyle name="Normal 15 4 3 2 2 2" xfId="25707" xr:uid="{1D689314-285B-4352-8D4F-CE10B5D71CCF}"/>
    <cellStyle name="Normal 15 4 3 2 3" xfId="20628" xr:uid="{EE5649C9-B346-4F7C-B8E8-2DA0ADFA007E}"/>
    <cellStyle name="Normal 15 4 3 2 4" xfId="17442" xr:uid="{0561B0ED-754C-46D4-96E3-A985C1FBCB8F}"/>
    <cellStyle name="Normal 15 4 3 2 5" xfId="31801" xr:uid="{F3628BE6-23F0-45A0-B9F5-2D4F2DCA538E}"/>
    <cellStyle name="Normal 15 4 3 2 6" xfId="37895" xr:uid="{A4922218-A85A-4F59-AB70-47244D0732C0}"/>
    <cellStyle name="Normal 15 4 3 3" xfId="8334" xr:uid="{BEB551E6-FA55-406F-94FB-5712FDD100C1}"/>
    <cellStyle name="Normal 15 4 3 3 2" xfId="22697" xr:uid="{A49EC480-AA6D-4516-A9AC-378AE927F058}"/>
    <cellStyle name="Normal 15 4 3 4" xfId="19530" xr:uid="{08830620-ED65-4028-8091-3354D64D4775}"/>
    <cellStyle name="Normal 15 4 3 5" xfId="14432" xr:uid="{DA68E026-70D7-4FE2-A5A0-3CECA20A4539}"/>
    <cellStyle name="Normal 15 4 3 6" xfId="28791" xr:uid="{94CEB8A0-4900-4364-8754-13F73567AAC9}"/>
    <cellStyle name="Normal 15 4 3 7" xfId="34885" xr:uid="{EF377762-4DE0-4C09-B00D-9EEE8EA4A0BB}"/>
    <cellStyle name="Normal 15 4 4" xfId="2429" xr:uid="{D190B891-5027-4D77-BB1F-CAC48B3CAA0B}"/>
    <cellStyle name="Normal 15 4 4 2" xfId="5508" xr:uid="{9D6A3110-29C9-4B17-84E3-39D8E9CD5619}"/>
    <cellStyle name="Normal 15 4 4 2 2" xfId="11718" xr:uid="{C02677C9-BD65-4846-B0CC-6688C052E387}"/>
    <cellStyle name="Normal 15 4 4 2 2 2" xfId="26081" xr:uid="{B64C702D-0B68-4223-8E16-129D59312141}"/>
    <cellStyle name="Normal 15 4 4 2 3" xfId="20754" xr:uid="{41DD26C0-7055-4E27-BB79-920E81992133}"/>
    <cellStyle name="Normal 15 4 4 2 4" xfId="17816" xr:uid="{23A393B6-77A7-4726-8CFB-EF2508D35576}"/>
    <cellStyle name="Normal 15 4 4 2 5" xfId="32175" xr:uid="{2526F99D-5131-4343-A5F5-56B2903D403A}"/>
    <cellStyle name="Normal 15 4 4 2 6" xfId="38269" xr:uid="{DA3F550C-9E23-4332-B2B6-87A191CAA2FA}"/>
    <cellStyle name="Normal 15 4 4 3" xfId="8708" xr:uid="{B4E20F94-E827-4F39-BDCA-C3BD56006323}"/>
    <cellStyle name="Normal 15 4 4 3 2" xfId="23071" xr:uid="{07BAA543-7CE9-4709-8D7E-D3300897EEE0}"/>
    <cellStyle name="Normal 15 4 4 4" xfId="19656" xr:uid="{D54ADC52-DA20-4540-9A27-4EB9CE3E08FC}"/>
    <cellStyle name="Normal 15 4 4 5" xfId="14806" xr:uid="{4654553F-5FFF-42F7-A617-5B828ED2DF81}"/>
    <cellStyle name="Normal 15 4 4 6" xfId="29165" xr:uid="{E8FCD9C7-718E-4420-BF4E-3D1538C781C7}"/>
    <cellStyle name="Normal 15 4 4 7" xfId="35259" xr:uid="{C1F23237-E31A-4592-91BE-1C9056971874}"/>
    <cellStyle name="Normal 15 4 5" xfId="2803" xr:uid="{A62B1A4D-71BA-4936-9B5A-960A3BEE072A}"/>
    <cellStyle name="Normal 15 4 5 2" xfId="5882" xr:uid="{E7C46A10-1FD8-4618-B263-A0DDB523E03F}"/>
    <cellStyle name="Normal 15 4 5 2 2" xfId="12092" xr:uid="{AD5DA12D-AFAA-4B09-A499-3198CB25272D}"/>
    <cellStyle name="Normal 15 4 5 2 2 2" xfId="26455" xr:uid="{80D4B541-161B-46A9-8438-C2A76AE81102}"/>
    <cellStyle name="Normal 15 4 5 2 3" xfId="20880" xr:uid="{D8B4E44D-96AA-409D-BDC6-F56126592577}"/>
    <cellStyle name="Normal 15 4 5 2 4" xfId="18190" xr:uid="{772441BD-E905-4EE5-88BB-E4318A13563A}"/>
    <cellStyle name="Normal 15 4 5 2 5" xfId="32549" xr:uid="{AC408F7C-6D08-4164-806D-72BBC128896E}"/>
    <cellStyle name="Normal 15 4 5 2 6" xfId="38643" xr:uid="{3FF56C81-F37A-41B5-AF2B-A9F581451861}"/>
    <cellStyle name="Normal 15 4 5 3" xfId="9082" xr:uid="{A8B07F5C-D1BE-483B-9F19-FFF51D09173D}"/>
    <cellStyle name="Normal 15 4 5 3 2" xfId="23445" xr:uid="{5B8A22B6-6038-4A84-AD66-782A243FF430}"/>
    <cellStyle name="Normal 15 4 5 4" xfId="19782" xr:uid="{5E584CB3-799C-4918-90FB-BADBD0E4EB29}"/>
    <cellStyle name="Normal 15 4 5 5" xfId="15180" xr:uid="{EE54CCBF-53E6-4D8F-B2CE-D5D6CCC8A135}"/>
    <cellStyle name="Normal 15 4 5 6" xfId="29539" xr:uid="{32C4F157-4F6D-4FE6-A91E-19BDE364BECA}"/>
    <cellStyle name="Normal 15 4 5 7" xfId="35633" xr:uid="{B36E9DD1-D0AC-4CD1-A642-E10D44BC1D8D}"/>
    <cellStyle name="Normal 15 4 6" xfId="3177" xr:uid="{F0F6A3C3-A215-4A83-A6FE-3CF54979D0DC}"/>
    <cellStyle name="Normal 15 4 6 2" xfId="6256" xr:uid="{98DE9684-C3AD-4B27-82C4-D41D1D5A7912}"/>
    <cellStyle name="Normal 15 4 6 2 2" xfId="12466" xr:uid="{83D304EC-FBFB-4714-86EA-7D34F230345D}"/>
    <cellStyle name="Normal 15 4 6 2 2 2" xfId="26829" xr:uid="{EB086EAB-233F-4668-85D8-DBC5E821A0E8}"/>
    <cellStyle name="Normal 15 4 6 2 3" xfId="21006" xr:uid="{BE298550-B699-49A1-9489-3E1056B6AB59}"/>
    <cellStyle name="Normal 15 4 6 2 4" xfId="18564" xr:uid="{94D5F185-BA07-4249-AB97-2A6DEEF0CCA7}"/>
    <cellStyle name="Normal 15 4 6 2 5" xfId="32923" xr:uid="{F4926071-51B3-44DC-94EC-758C563F1EBB}"/>
    <cellStyle name="Normal 15 4 6 2 6" xfId="39017" xr:uid="{410027CB-0678-4D2A-BCD6-DD87CF6E7B6A}"/>
    <cellStyle name="Normal 15 4 6 3" xfId="9456" xr:uid="{C57D120A-F732-41C6-A638-53C9D58AF45B}"/>
    <cellStyle name="Normal 15 4 6 3 2" xfId="23819" xr:uid="{33B0EF39-E131-4BAF-A6FB-16B22FD711E2}"/>
    <cellStyle name="Normal 15 4 6 4" xfId="19908" xr:uid="{9209A2F6-3AA4-43D5-887A-D5A2F756956D}"/>
    <cellStyle name="Normal 15 4 6 5" xfId="15554" xr:uid="{CCE9332C-BEE0-44FA-85C1-B4059F7D9708}"/>
    <cellStyle name="Normal 15 4 6 6" xfId="29913" xr:uid="{5C67901A-5099-469C-A06B-48980E951689}"/>
    <cellStyle name="Normal 15 4 6 7" xfId="36007" xr:uid="{804DB74F-1CE3-41B3-A0B7-7B12430A9BAF}"/>
    <cellStyle name="Normal 15 4 7" xfId="3553" xr:uid="{0251AB5B-7705-45CA-B426-405C64CF284E}"/>
    <cellStyle name="Normal 15 4 7 2" xfId="6632" xr:uid="{CF9DC240-0103-4CBC-B16B-F837B6CC963E}"/>
    <cellStyle name="Normal 15 4 7 2 2" xfId="12841" xr:uid="{3694DC68-C4E9-4222-BEAF-857CE496EEA5}"/>
    <cellStyle name="Normal 15 4 7 2 2 2" xfId="27204" xr:uid="{699A444C-0FD2-4787-B5DF-061E3E78FEF0}"/>
    <cellStyle name="Normal 15 4 7 2 3" xfId="21134" xr:uid="{4B9DBED9-BA6E-4F56-ACFD-787D513173C9}"/>
    <cellStyle name="Normal 15 4 7 2 4" xfId="18939" xr:uid="{42AC8A7D-9633-41C7-9837-0D389EBD9C11}"/>
    <cellStyle name="Normal 15 4 7 2 5" xfId="33298" xr:uid="{D79F1A07-8E83-4FDB-B2D0-3820C8A597AB}"/>
    <cellStyle name="Normal 15 4 7 2 6" xfId="39392" xr:uid="{006BCDD2-1D14-4ABB-8E1C-02B8E5FB6C94}"/>
    <cellStyle name="Normal 15 4 7 3" xfId="9832" xr:uid="{FCB11DE4-ACA3-46D4-8168-10FB8B5AC131}"/>
    <cellStyle name="Normal 15 4 7 3 2" xfId="24195" xr:uid="{C5EAA75B-6C90-46E1-A93A-E9D5F6AE9CFF}"/>
    <cellStyle name="Normal 15 4 7 4" xfId="20036" xr:uid="{5BBD5901-6CE1-49EA-8295-65284B2076F2}"/>
    <cellStyle name="Normal 15 4 7 5" xfId="15930" xr:uid="{9A412326-3BA0-4441-8579-0DC539864B8E}"/>
    <cellStyle name="Normal 15 4 7 6" xfId="30289" xr:uid="{D5C40B26-BC0F-40DF-BF9C-34332B2AABC5}"/>
    <cellStyle name="Normal 15 4 7 7" xfId="36383" xr:uid="{62E8E68B-C1EA-45F7-8240-DF650D68B683}"/>
    <cellStyle name="Normal 15 4 8" xfId="4388" xr:uid="{63EFAD78-ADC4-4FCB-A7B9-B8D21EEB4B8A}"/>
    <cellStyle name="Normal 15 4 8 2" xfId="7586" xr:uid="{629C1C6D-CE91-4D99-8592-EA56E0F0C4CE}"/>
    <cellStyle name="Normal 15 4 8 2 2" xfId="21949" xr:uid="{E040185D-4E38-49FD-A66B-FCB638245BC3}"/>
    <cellStyle name="Normal 15 4 8 3" xfId="20376" xr:uid="{FB4CFAD9-A704-4ED9-B02F-9CF34843D9FA}"/>
    <cellStyle name="Normal 15 4 8 4" xfId="13684" xr:uid="{DBE95F7B-F8A6-4F92-91A3-7287F8E57C88}"/>
    <cellStyle name="Normal 15 4 8 5" xfId="28043" xr:uid="{58909FEF-5AD7-43BF-B138-932AC7533275}"/>
    <cellStyle name="Normal 15 4 8 6" xfId="34137" xr:uid="{5242C3AF-FBE7-4B2B-A0CE-226DB3E6FBD2}"/>
    <cellStyle name="Normal 15 4 9" xfId="3929" xr:uid="{33057612-05B7-4296-81AE-9C26FC00CB94}"/>
    <cellStyle name="Normal 15 4 9 2" xfId="10208" xr:uid="{134BB902-8C2B-4A1D-87AC-AC8D6CE081F5}"/>
    <cellStyle name="Normal 15 4 9 2 2" xfId="24571" xr:uid="{ACEFE4DF-5588-4371-A963-8839CBF8D01A}"/>
    <cellStyle name="Normal 15 4 9 3" xfId="20164" xr:uid="{B2266AB7-B951-4286-A1E1-63E2796387EC}"/>
    <cellStyle name="Normal 15 4 9 4" xfId="16306" xr:uid="{5071E1A0-7E50-428E-BD77-1A5442D425A0}"/>
    <cellStyle name="Normal 15 4 9 5" xfId="30665" xr:uid="{E04C6AD2-A086-4552-A6F2-9D59D103A74F}"/>
    <cellStyle name="Normal 15 4 9 6" xfId="36759" xr:uid="{20C96263-42B2-4002-8863-0E0B648E8C15}"/>
    <cellStyle name="Normal 15 5" xfId="1233" xr:uid="{624C3FA3-90B7-4BBE-987D-3648AD7FE0FD}"/>
    <cellStyle name="Normal 15 5 2" xfId="4299" xr:uid="{E44E55EC-76BE-461B-B9B0-CA166174DD40}"/>
    <cellStyle name="Normal 15 5 2 2" xfId="10530" xr:uid="{87A58E92-8C12-49B9-9FC6-D75E1551CF11}"/>
    <cellStyle name="Normal 15 5 2 2 2" xfId="24893" xr:uid="{438117F9-C17F-47E5-B311-27C844E472FE}"/>
    <cellStyle name="Normal 15 5 2 3" xfId="20334" xr:uid="{5E6E6548-08FA-4EF7-8F41-4975FEB7D403}"/>
    <cellStyle name="Normal 15 5 2 4" xfId="16628" xr:uid="{38366474-B570-4EA6-B2AB-86D1F13564BD}"/>
    <cellStyle name="Normal 15 5 2 5" xfId="30987" xr:uid="{4B035FCA-F021-44CB-A31A-BDA129EA736A}"/>
    <cellStyle name="Normal 15 5 2 6" xfId="37081" xr:uid="{BCC346A5-1778-4AC9-984B-F2A438EAA2E1}"/>
    <cellStyle name="Normal 15 5 3" xfId="7497" xr:uid="{F4229548-15FB-4E75-BCE4-8848EB136A90}"/>
    <cellStyle name="Normal 15 5 3 2" xfId="21859" xr:uid="{3FE704E9-CC1A-475D-9B8D-F6773F924819}"/>
    <cellStyle name="Normal 15 5 4" xfId="19236" xr:uid="{3974A0BE-DC84-4242-AE73-0D44A8B43C4E}"/>
    <cellStyle name="Normal 15 5 5" xfId="13594" xr:uid="{D7A32C6B-1183-4820-B0D2-967687B41B7E}"/>
    <cellStyle name="Normal 15 5 6" xfId="27953" xr:uid="{B5428A5D-5D51-4F5E-B44B-F80CD4E0FCBB}"/>
    <cellStyle name="Normal 15 5 7" xfId="34047" xr:uid="{FCCF093A-F49C-48B2-BD85-CC6BEDC72FEA}"/>
    <cellStyle name="Normal 15 6" xfId="1597" xr:uid="{D4748056-7B19-41F2-AA59-A945E7928139}"/>
    <cellStyle name="Normal 15 6 2" xfId="4671" xr:uid="{06CC6600-5B65-47F4-A5D2-FB4493BBE0AF}"/>
    <cellStyle name="Normal 15 6 2 2" xfId="10880" xr:uid="{CA125B67-7631-4095-BEFD-2CB3AEF51FBC}"/>
    <cellStyle name="Normal 15 6 2 2 2" xfId="25243" xr:uid="{534D5C3F-F3FD-406A-A474-86009506F17D}"/>
    <cellStyle name="Normal 15 6 2 3" xfId="20460" xr:uid="{5589ACB6-8C7B-4CE5-BBD7-1EF8FBA1EBF8}"/>
    <cellStyle name="Normal 15 6 2 4" xfId="16978" xr:uid="{F95DC28B-CBB3-4F19-92EF-3AA31738E0A8}"/>
    <cellStyle name="Normal 15 6 2 5" xfId="31337" xr:uid="{A4A0AAF6-8C13-4DAA-A015-5660E9F69D9B}"/>
    <cellStyle name="Normal 15 6 2 6" xfId="37431" xr:uid="{3E9A6ED2-E958-453D-82D1-16C717310694}"/>
    <cellStyle name="Normal 15 6 3" xfId="7870" xr:uid="{6B8E89B7-7FCA-4001-9CD8-00161C693E73}"/>
    <cellStyle name="Normal 15 6 3 2" xfId="22233" xr:uid="{63F608BD-94B8-45DA-8436-A73A39B05CEF}"/>
    <cellStyle name="Normal 15 6 4" xfId="19362" xr:uid="{F26C0022-2D28-40ED-8792-EBF3FD8685D2}"/>
    <cellStyle name="Normal 15 6 5" xfId="13968" xr:uid="{41A9EB8E-EBDB-41DD-81F7-F7909FCEE219}"/>
    <cellStyle name="Normal 15 6 6" xfId="28327" xr:uid="{1CD8F10D-29A9-481F-9E31-13D5DF033132}"/>
    <cellStyle name="Normal 15 6 7" xfId="34421" xr:uid="{AEA0B2D6-5C36-4AB9-9CBB-32FC69715DD1}"/>
    <cellStyle name="Normal 15 7" xfId="1967" xr:uid="{85FD33B2-CEAE-4041-AE3A-7367F466B4BE}"/>
    <cellStyle name="Normal 15 7 2" xfId="5044" xr:uid="{24B45DFE-D628-48FA-AACE-97CCE86EC5CA}"/>
    <cellStyle name="Normal 15 7 2 2" xfId="11254" xr:uid="{3082431E-EFE1-4659-8180-9F2E50D590EA}"/>
    <cellStyle name="Normal 15 7 2 2 2" xfId="25617" xr:uid="{95FE9F1A-1065-4600-9BAD-CDBE86269001}"/>
    <cellStyle name="Normal 15 7 2 3" xfId="20586" xr:uid="{FA6E394E-3DF2-4C02-844B-9BD8E339C929}"/>
    <cellStyle name="Normal 15 7 2 4" xfId="17352" xr:uid="{018767BC-39EC-467E-A051-8377C60C7DF9}"/>
    <cellStyle name="Normal 15 7 2 5" xfId="31711" xr:uid="{24AF638D-AE72-446A-99B3-57FEDA0E6BF6}"/>
    <cellStyle name="Normal 15 7 2 6" xfId="37805" xr:uid="{58CB4027-AAF0-4A1D-BF22-3B29CC58508A}"/>
    <cellStyle name="Normal 15 7 3" xfId="8244" xr:uid="{BEB5774F-748A-4020-B6E7-F5B07D1C4172}"/>
    <cellStyle name="Normal 15 7 3 2" xfId="22607" xr:uid="{4934F4A3-FC1C-494F-B890-3DF416D252C2}"/>
    <cellStyle name="Normal 15 7 4" xfId="19488" xr:uid="{280F510D-E1EB-42AC-B967-7B907C5025E5}"/>
    <cellStyle name="Normal 15 7 5" xfId="14342" xr:uid="{466202FB-BA08-413A-9CB4-C28278447389}"/>
    <cellStyle name="Normal 15 7 6" xfId="28701" xr:uid="{153C2FDD-6061-4BC6-B39A-20EBFB398EE9}"/>
    <cellStyle name="Normal 15 7 7" xfId="34795" xr:uid="{CE5E2B7F-42DD-43C0-837D-C1867CB5874C}"/>
    <cellStyle name="Normal 15 8" xfId="2340" xr:uid="{6EB996DA-EE41-4333-99DB-30625843FBD2}"/>
    <cellStyle name="Normal 15 8 2" xfId="5418" xr:uid="{D9C09834-E5DF-4A79-A51F-873C47166D87}"/>
    <cellStyle name="Normal 15 8 2 2" xfId="11628" xr:uid="{43437415-3F34-4564-A934-1AEEEA9ADF40}"/>
    <cellStyle name="Normal 15 8 2 2 2" xfId="25991" xr:uid="{EE06B5C6-6955-4FD2-9062-9C8AB456160A}"/>
    <cellStyle name="Normal 15 8 2 3" xfId="20712" xr:uid="{6CB7BD3C-ADB1-47E9-B6A7-D3887CB8D569}"/>
    <cellStyle name="Normal 15 8 2 4" xfId="17726" xr:uid="{6DC40BD6-BD8D-4B84-A5A8-4E5EF96F1729}"/>
    <cellStyle name="Normal 15 8 2 5" xfId="32085" xr:uid="{E5B8ED73-8D50-4A44-A447-9788C273764A}"/>
    <cellStyle name="Normal 15 8 2 6" xfId="38179" xr:uid="{4275727E-7D15-406E-9875-BEB45D05CAFA}"/>
    <cellStyle name="Normal 15 8 3" xfId="8618" xr:uid="{CF8FDE2A-61FB-4112-939F-44DF20CB238C}"/>
    <cellStyle name="Normal 15 8 3 2" xfId="22981" xr:uid="{CD89DBD0-750C-403A-9A0F-0F8E636C2449}"/>
    <cellStyle name="Normal 15 8 4" xfId="19614" xr:uid="{CE1A7645-911B-48E4-A7A0-5E1C76F23186}"/>
    <cellStyle name="Normal 15 8 5" xfId="14716" xr:uid="{3FA77310-8271-42E7-B608-500B818CA082}"/>
    <cellStyle name="Normal 15 8 6" xfId="29075" xr:uid="{F030CFB6-A5D2-4B5E-B5D0-ECAC8F50D55E}"/>
    <cellStyle name="Normal 15 8 7" xfId="35169" xr:uid="{8FFA3854-88CC-49D9-B3D3-771BC7005D7F}"/>
    <cellStyle name="Normal 15 9" xfId="2713" xr:uid="{AAF11AAE-8AFC-49D1-98D8-0BDBED2A124A}"/>
    <cellStyle name="Normal 15 9 2" xfId="5792" xr:uid="{CCBD5B2B-F087-4E5A-8CA8-CD454EBC386E}"/>
    <cellStyle name="Normal 15 9 2 2" xfId="12002" xr:uid="{748709CD-8453-40BC-88C1-5C825DBE141C}"/>
    <cellStyle name="Normal 15 9 2 2 2" xfId="26365" xr:uid="{F121040A-F45D-4498-8BE7-87FF03056948}"/>
    <cellStyle name="Normal 15 9 2 3" xfId="20838" xr:uid="{F3093375-971A-4036-82D8-479CBA8F081F}"/>
    <cellStyle name="Normal 15 9 2 4" xfId="18100" xr:uid="{B30C7438-9983-47F4-BE51-DCF3FF4D968D}"/>
    <cellStyle name="Normal 15 9 2 5" xfId="32459" xr:uid="{14DF56AF-3DFD-4773-A568-69C8B914393F}"/>
    <cellStyle name="Normal 15 9 2 6" xfId="38553" xr:uid="{99B220B9-F82A-4513-B54E-7B0A67BB59C2}"/>
    <cellStyle name="Normal 15 9 3" xfId="8992" xr:uid="{F2782756-74B8-4B1E-8199-20D3E2E73A6F}"/>
    <cellStyle name="Normal 15 9 3 2" xfId="23355" xr:uid="{E4C73544-B9A1-443D-9B34-5A5FDF053C14}"/>
    <cellStyle name="Normal 15 9 4" xfId="19740" xr:uid="{C48B47A1-34D8-4AB4-8B86-1F39DBE15EFE}"/>
    <cellStyle name="Normal 15 9 5" xfId="15090" xr:uid="{A3A7429C-1F6D-475A-A934-D6A13F9804C7}"/>
    <cellStyle name="Normal 15 9 6" xfId="29449" xr:uid="{4D68DA95-E865-43DE-BB2B-AC8B95760A10}"/>
    <cellStyle name="Normal 15 9 7" xfId="35543" xr:uid="{EB5D2B37-03BF-4277-9C90-1D7DEA6D8A20}"/>
    <cellStyle name="Normal 159" xfId="267" xr:uid="{6C7EBDCF-7B3C-45A4-B485-60864C5920A9}"/>
    <cellStyle name="Normal 159 2" xfId="40236" xr:uid="{A0255D8C-B620-4FA6-B8A9-D85013591C9E}"/>
    <cellStyle name="Normal 159 3" xfId="46017" xr:uid="{62D30B4F-3B94-407F-87FF-5C65D6EA50F6}"/>
    <cellStyle name="Normal 16" xfId="274" xr:uid="{3CE442D7-81A5-4D42-817C-DB92AF85F0CA}"/>
    <cellStyle name="Normal 16 2" xfId="791" xr:uid="{493BD9E2-4DFF-4485-B377-153AFCC6EF20}"/>
    <cellStyle name="Normal 16 2 2" xfId="40619" xr:uid="{8ED6A0CA-BEA8-4637-A7BE-83028988ACAE}"/>
    <cellStyle name="Normal 16 2 3" xfId="40243" xr:uid="{C7F40578-6FFF-4D48-9CFA-24990FB49D3A}"/>
    <cellStyle name="Normal 16 3" xfId="40620" xr:uid="{D8A565A8-7B74-4624-9CEC-7276DFBE60D2}"/>
    <cellStyle name="Normal 16 4" xfId="46024" xr:uid="{6E4E49C3-64FB-489F-8816-1EC6C9C5D329}"/>
    <cellStyle name="Normal 161" xfId="269" xr:uid="{B073384B-D2B9-45C9-9EBA-E353339D8175}"/>
    <cellStyle name="Normal 161 2" xfId="40238" xr:uid="{0CAB7308-76A5-4AAA-9F2A-9A7642F5C4E2}"/>
    <cellStyle name="Normal 161 3" xfId="46019" xr:uid="{86F4C11E-5731-4756-8235-913FD24B3A7F}"/>
    <cellStyle name="Normal 162" xfId="816" xr:uid="{1E68D815-5B62-40A4-B847-96A261510EB2}"/>
    <cellStyle name="Normal 164" xfId="263" xr:uid="{9AF9136F-50AA-4F74-9F4A-BC88D3D7636B}"/>
    <cellStyle name="Normal 164 2" xfId="40232" xr:uid="{9B6DCA4E-80F7-473B-9B42-B81788FD3E7B}"/>
    <cellStyle name="Normal 164 3" xfId="46013" xr:uid="{C483DE35-9B17-42C8-9CFD-2B74AC110AA2}"/>
    <cellStyle name="Normal 165" xfId="262" xr:uid="{6D05AB33-D53C-4E29-BD3A-EEA44044D638}"/>
    <cellStyle name="Normal 165 2" xfId="40231" xr:uid="{121BDABD-9AB3-4B4F-8307-B04166C7D5E2}"/>
    <cellStyle name="Normal 165 3" xfId="46012" xr:uid="{99A1806B-40B2-4C84-8B4B-C384439B0472}"/>
    <cellStyle name="Normal 166" xfId="258" xr:uid="{3714B6C6-E898-4928-8DE5-5FA080D55A4A}"/>
    <cellStyle name="Normal 166 2" xfId="40227" xr:uid="{C587CF2F-81CE-48DA-9E7F-81343E31A50D}"/>
    <cellStyle name="Normal 166 3" xfId="46008" xr:uid="{50BFB9C2-8624-47C8-B45A-BE55A1B75114}"/>
    <cellStyle name="Normal 167" xfId="265" xr:uid="{5CC1F117-4293-4E71-ACAA-D6CD7F93A5E0}"/>
    <cellStyle name="Normal 167 2" xfId="40234" xr:uid="{CAB2F40F-51E5-45C7-BA85-FE3E12ECD91B}"/>
    <cellStyle name="Normal 167 3" xfId="46015" xr:uid="{2312DF53-C570-4C46-B4D4-473B76E1E85C}"/>
    <cellStyle name="Normal 168" xfId="260" xr:uid="{AB4E832A-4A5A-4013-8156-A7C11C1E0BB6}"/>
    <cellStyle name="Normal 168 2" xfId="40229" xr:uid="{CAAE9625-445C-44E2-9684-6A79237C9398}"/>
    <cellStyle name="Normal 168 3" xfId="46010" xr:uid="{71AB54C4-363D-4C10-B18E-2A20BA5FF9F0}"/>
    <cellStyle name="Normal 17" xfId="102" xr:uid="{52CEE836-31A0-4AB4-9534-4D1BEAC11928}"/>
    <cellStyle name="Normal 17 10" xfId="3481" xr:uid="{48C5D187-4C13-4423-BEE1-F2B9FF146172}"/>
    <cellStyle name="Normal 17 10 2" xfId="6560" xr:uid="{329C27E8-16A1-4367-AF79-CC38084085D5}"/>
    <cellStyle name="Normal 17 10 2 2" xfId="12769" xr:uid="{A0412D49-9507-41B1-BA34-89C84CB88E01}"/>
    <cellStyle name="Normal 17 10 2 2 2" xfId="27132" xr:uid="{220652F7-635B-4526-BC0E-97F63BB772B4}"/>
    <cellStyle name="Normal 17 10 2 3" xfId="21097" xr:uid="{8390993D-595E-4266-9069-7EA8FF81595C}"/>
    <cellStyle name="Normal 17 10 2 4" xfId="18867" xr:uid="{0F126CBF-CF2D-4959-B9E9-2DDAC0BF2DB3}"/>
    <cellStyle name="Normal 17 10 2 5" xfId="33226" xr:uid="{AAB6C7FA-1D69-4EF5-BA7F-65EF835A2AB9}"/>
    <cellStyle name="Normal 17 10 2 6" xfId="39320" xr:uid="{A7355349-FF90-4E0D-BBBC-AC2583051CD9}"/>
    <cellStyle name="Normal 17 10 3" xfId="9760" xr:uid="{19EEEC8A-0957-43EA-AD48-FFCDAA6C5A55}"/>
    <cellStyle name="Normal 17 10 3 2" xfId="24123" xr:uid="{20FAF99A-FF84-4077-8A56-07B985A77329}"/>
    <cellStyle name="Normal 17 10 4" xfId="19999" xr:uid="{73DFFC8D-50F7-4937-90A0-3F3635002684}"/>
    <cellStyle name="Normal 17 10 5" xfId="15858" xr:uid="{AB2C3121-9598-4B11-BF36-B5391AD878B5}"/>
    <cellStyle name="Normal 17 10 6" xfId="30217" xr:uid="{0B827FCC-DD2E-48E4-89BF-86577B3378A3}"/>
    <cellStyle name="Normal 17 10 7" xfId="36311" xr:uid="{75612604-8483-49EC-8921-DB3BE98D1B0E}"/>
    <cellStyle name="Normal 17 11" xfId="4144" xr:uid="{424EB023-83AA-4A80-9D44-1CF1D3339D89}"/>
    <cellStyle name="Normal 17 11 2" xfId="7342" xr:uid="{84A2A31B-AD85-40B9-BE95-9A12FDD38D2D}"/>
    <cellStyle name="Normal 17 11 2 2" xfId="21704" xr:uid="{84A016CA-54E0-4902-8EAD-93A831A8D754}"/>
    <cellStyle name="Normal 17 11 3" xfId="20255" xr:uid="{BEFC5695-C9BF-41F7-B12E-ED6913D40921}"/>
    <cellStyle name="Normal 17 11 4" xfId="13439" xr:uid="{9D8AA5B7-7072-4F76-8F73-E9D10CFCF576}"/>
    <cellStyle name="Normal 17 11 5" xfId="27798" xr:uid="{46B677AC-50D9-4B27-853A-5B0D6C0CE49B}"/>
    <cellStyle name="Normal 17 11 6" xfId="33892" xr:uid="{A34227BC-A444-47DC-A526-4A2784EBA409}"/>
    <cellStyle name="Normal 17 12" xfId="3857" xr:uid="{BF0FD91A-70AB-4568-9DA3-37C822B59463}"/>
    <cellStyle name="Normal 17 12 2" xfId="10136" xr:uid="{F9852C24-09BE-49CD-9013-B83F68E65856}"/>
    <cellStyle name="Normal 17 12 2 2" xfId="24499" xr:uid="{9E544F1A-EBE4-4E40-BDFD-1A7D006EEEDC}"/>
    <cellStyle name="Normal 17 12 3" xfId="20127" xr:uid="{A20FA6A7-7DE1-454B-8322-B8E1A72266ED}"/>
    <cellStyle name="Normal 17 12 4" xfId="16234" xr:uid="{57AB6061-FDD3-417B-9F47-3D93C4BAE78A}"/>
    <cellStyle name="Normal 17 12 5" xfId="30593" xr:uid="{A886289E-BD49-4A89-8BF4-30A07CC33C4C}"/>
    <cellStyle name="Normal 17 12 6" xfId="36687" xr:uid="{9268E303-59BA-4495-8ED0-687328D5F5AF}"/>
    <cellStyle name="Normal 17 13" xfId="7055" xr:uid="{B2B0EE2A-49FF-4C5F-83F5-E416AC07432B}"/>
    <cellStyle name="Normal 17 13 2" xfId="21417" xr:uid="{C65233D1-AF90-4922-BB97-E8C298D3CFE1}"/>
    <cellStyle name="Normal 17 14" xfId="19157" xr:uid="{D61B5D50-A596-497A-8F2F-D16C6B29176E}"/>
    <cellStyle name="Normal 17 15" xfId="13152" xr:uid="{230914C1-2991-4487-874B-2F7767096C89}"/>
    <cellStyle name="Normal 17 16" xfId="27511" xr:uid="{A57C423D-CA44-4792-86D6-7214B1D03FCA}"/>
    <cellStyle name="Normal 17 17" xfId="33605" xr:uid="{56F09C59-6E5D-4334-A06A-621D125AFBD5}"/>
    <cellStyle name="Normal 17 18" xfId="918" xr:uid="{4B7AABB8-C76A-4457-91A9-BC2EA1E78544}"/>
    <cellStyle name="Normal 17 19" xfId="40055" xr:uid="{025BDAE4-73F4-4EE7-B382-B0EA62F62C32}"/>
    <cellStyle name="Normal 17 2" xfId="1093" xr:uid="{B44046FD-645B-40B5-BF20-9FDC110E10F1}"/>
    <cellStyle name="Normal 17 2 10" xfId="4065" xr:uid="{7283DDA2-2D81-43E8-BCFC-07A9C3835949}"/>
    <cellStyle name="Normal 17 2 10 2" xfId="10344" xr:uid="{F32E8FDF-84A5-452A-B02C-F333158BDD5E}"/>
    <cellStyle name="Normal 17 2 10 2 2" xfId="24707" xr:uid="{A05031A6-5D8D-48F8-88BC-F9DEC83D10A9}"/>
    <cellStyle name="Normal 17 2 10 3" xfId="20211" xr:uid="{30826428-1F68-4B82-8C77-C7F6B83A83B8}"/>
    <cellStyle name="Normal 17 2 10 4" xfId="16442" xr:uid="{88881985-CF53-4925-AA1C-EBAFE50D4DAE}"/>
    <cellStyle name="Normal 17 2 10 5" xfId="30801" xr:uid="{3BCEDE63-36C2-487E-898C-6BEA87F812EF}"/>
    <cellStyle name="Normal 17 2 10 6" xfId="36895" xr:uid="{AF6CDC93-F1F6-4309-9DAD-15127995E02B}"/>
    <cellStyle name="Normal 17 2 11" xfId="7263" xr:uid="{07D00DC9-9534-49A1-968E-F7734D19D8F9}"/>
    <cellStyle name="Normal 17 2 11 2" xfId="21625" xr:uid="{82375B36-2B4F-47EB-B9D7-EB54F4E2AA9B}"/>
    <cellStyle name="Normal 17 2 12" xfId="19199" xr:uid="{72770F87-6BAA-4CB3-AB16-8D9668943809}"/>
    <cellStyle name="Normal 17 2 13" xfId="13360" xr:uid="{34BAFA70-50CF-43F0-87A7-E87285C102FC}"/>
    <cellStyle name="Normal 17 2 14" xfId="27719" xr:uid="{D5CFD143-1ED0-4508-B879-93ED7FC494C4}"/>
    <cellStyle name="Normal 17 2 15" xfId="33813" xr:uid="{3FDEB807-5B7A-454A-8709-6A91F5253921}"/>
    <cellStyle name="Normal 17 2 16" xfId="40975" xr:uid="{012FA3F7-A1FE-461F-9AB1-9519335E194C}"/>
    <cellStyle name="Normal 17 2 2" xfId="1452" xr:uid="{01A3286F-6F39-48FC-B5A3-7E1E2A7B4359}"/>
    <cellStyle name="Normal 17 2 2 2" xfId="4524" xr:uid="{CE5C3752-D04F-4A63-93DC-0C2057DC0F7A}"/>
    <cellStyle name="Normal 17 2 2 2 2" xfId="10732" xr:uid="{D9265AD2-DD66-4679-B143-70E86704D78A}"/>
    <cellStyle name="Normal 17 2 2 2 2 2" xfId="25095" xr:uid="{94E42092-A826-41E8-B9CA-3B955F34BF05}"/>
    <cellStyle name="Normal 17 2 2 2 3" xfId="20423" xr:uid="{C4672D57-4596-420B-9269-A0D3D123AD3B}"/>
    <cellStyle name="Normal 17 2 2 2 4" xfId="16830" xr:uid="{4DFC248E-2F89-4AF0-8C7E-497763C2475A}"/>
    <cellStyle name="Normal 17 2 2 2 5" xfId="31189" xr:uid="{101488B5-EA23-4AE5-90F6-D0906990E709}"/>
    <cellStyle name="Normal 17 2 2 2 6" xfId="37283" xr:uid="{4F7D127A-8D27-412D-AEBB-4FED312B34B3}"/>
    <cellStyle name="Normal 17 2 2 3" xfId="7722" xr:uid="{46CDAE6A-B539-4C61-9897-EAB3FC888DB5}"/>
    <cellStyle name="Normal 17 2 2 3 2" xfId="22085" xr:uid="{BF34D49C-5F7C-412E-A5A3-4BFE7C878F5F}"/>
    <cellStyle name="Normal 17 2 2 4" xfId="19325" xr:uid="{C17DF625-0AC1-4411-8DEB-D5BA34B08683}"/>
    <cellStyle name="Normal 17 2 2 5" xfId="13820" xr:uid="{D3417B78-FF84-4F27-93B6-2D9BCA3C699B}"/>
    <cellStyle name="Normal 17 2 2 6" xfId="28179" xr:uid="{C6CAB33E-CA2D-4111-A197-31C3A70D11F3}"/>
    <cellStyle name="Normal 17 2 2 7" xfId="34273" xr:uid="{6D4043D5-C3FD-4D04-AE8E-9E9C20ACB6EB}"/>
    <cellStyle name="Normal 17 2 3" xfId="1821" xr:uid="{121DB12F-B624-40BA-A7B0-4EE541104E72}"/>
    <cellStyle name="Normal 17 2 3 2" xfId="4896" xr:uid="{F3454C7D-356D-4369-9D6B-3909952933C0}"/>
    <cellStyle name="Normal 17 2 3 2 2" xfId="11106" xr:uid="{FB2D0B98-45B3-4FD5-8B11-76A9DD06D5B5}"/>
    <cellStyle name="Normal 17 2 3 2 2 2" xfId="25469" xr:uid="{F1260F38-DF46-48FE-A5B7-EF090078B092}"/>
    <cellStyle name="Normal 17 2 3 2 3" xfId="20549" xr:uid="{E09A4774-62AC-4F4C-974A-F554EED3947F}"/>
    <cellStyle name="Normal 17 2 3 2 4" xfId="17204" xr:uid="{289C761F-2546-441F-A33F-7E7B2EE83308}"/>
    <cellStyle name="Normal 17 2 3 2 5" xfId="31563" xr:uid="{3AAFAA97-64D8-4FBE-B73A-47F2B47A5695}"/>
    <cellStyle name="Normal 17 2 3 2 6" xfId="37657" xr:uid="{F9E3307E-AED4-45EC-9B24-4CAC4D8687E7}"/>
    <cellStyle name="Normal 17 2 3 3" xfId="8096" xr:uid="{AF87E6C8-A83D-477A-B984-E04DCE2695E2}"/>
    <cellStyle name="Normal 17 2 3 3 2" xfId="22459" xr:uid="{8DA64095-DC2A-4379-A5BA-694EB4250248}"/>
    <cellStyle name="Normal 17 2 3 4" xfId="19451" xr:uid="{C4FFF0FA-BCA7-4E4E-AF57-59E180B9792A}"/>
    <cellStyle name="Normal 17 2 3 5" xfId="14194" xr:uid="{EC05462B-74DE-4316-8C41-BFFD9C3FA72D}"/>
    <cellStyle name="Normal 17 2 3 6" xfId="28553" xr:uid="{3C5D4DB4-DEED-4EA5-85A6-F6A840C84FB3}"/>
    <cellStyle name="Normal 17 2 3 7" xfId="34647" xr:uid="{D5E688B7-4F30-4B22-B512-9CCD3DC980AF}"/>
    <cellStyle name="Normal 17 2 4" xfId="2192" xr:uid="{1432647E-EA1A-444C-8CFA-A99478DFDB54}"/>
    <cellStyle name="Normal 17 2 4 2" xfId="5270" xr:uid="{7DAA4A0B-AC64-425A-A670-94C74A7259FE}"/>
    <cellStyle name="Normal 17 2 4 2 2" xfId="11480" xr:uid="{8638E8D7-593F-4BF6-A827-6681C58DF82B}"/>
    <cellStyle name="Normal 17 2 4 2 2 2" xfId="25843" xr:uid="{C15DA602-A792-46D5-9860-1F7DC591CE1E}"/>
    <cellStyle name="Normal 17 2 4 2 3" xfId="20675" xr:uid="{5DDAF051-C6B4-46D3-AC24-0B13BE2C0946}"/>
    <cellStyle name="Normal 17 2 4 2 4" xfId="17578" xr:uid="{78CEF1AF-0905-40CA-BCAB-CF69BFA255EB}"/>
    <cellStyle name="Normal 17 2 4 2 5" xfId="31937" xr:uid="{AF21881E-E266-4F79-A23D-91EAC3DB7C3A}"/>
    <cellStyle name="Normal 17 2 4 2 6" xfId="38031" xr:uid="{CB43B66E-9168-4DB2-9B87-1AC45DD72245}"/>
    <cellStyle name="Normal 17 2 4 3" xfId="8470" xr:uid="{F1BC1E89-C728-4893-9525-C0236250A989}"/>
    <cellStyle name="Normal 17 2 4 3 2" xfId="22833" xr:uid="{2E9B8D9E-E310-4975-84E2-DE333B56087B}"/>
    <cellStyle name="Normal 17 2 4 4" xfId="19577" xr:uid="{9448F39E-FEC8-4E98-B3C6-BFDB735679B9}"/>
    <cellStyle name="Normal 17 2 4 5" xfId="14568" xr:uid="{D324B355-150D-478F-AF9E-A39E5B801B05}"/>
    <cellStyle name="Normal 17 2 4 6" xfId="28927" xr:uid="{7A588A52-378F-485F-8103-DD53AA308706}"/>
    <cellStyle name="Normal 17 2 4 7" xfId="35021" xr:uid="{77BB9157-AF83-4E3D-8E8E-B6ADAB70F0C7}"/>
    <cellStyle name="Normal 17 2 5" xfId="2565" xr:uid="{0C905A19-00F0-4455-AA85-B59C3D4CD0A7}"/>
    <cellStyle name="Normal 17 2 5 2" xfId="5644" xr:uid="{BC731F5A-20AC-4066-9F3B-33F6D2AA89EC}"/>
    <cellStyle name="Normal 17 2 5 2 2" xfId="11854" xr:uid="{CEC2A691-BB01-44AF-B446-C43303BD5FEE}"/>
    <cellStyle name="Normal 17 2 5 2 2 2" xfId="26217" xr:uid="{65B46AAE-39F9-47D0-BCFD-BCFEDF58B4CB}"/>
    <cellStyle name="Normal 17 2 5 2 3" xfId="20801" xr:uid="{B8C0644F-5D56-47D9-8D5C-0A18E9526173}"/>
    <cellStyle name="Normal 17 2 5 2 4" xfId="17952" xr:uid="{535C29FD-FBEE-4B98-9D3C-EFB0D9D2D7FA}"/>
    <cellStyle name="Normal 17 2 5 2 5" xfId="32311" xr:uid="{8D121A5B-A98C-45C0-914E-320C9B65389F}"/>
    <cellStyle name="Normal 17 2 5 2 6" xfId="38405" xr:uid="{CEAC1C6D-1CDE-4B73-9923-B3F3413CB641}"/>
    <cellStyle name="Normal 17 2 5 3" xfId="8844" xr:uid="{E3D12391-7604-46B6-A22D-7215C6679C46}"/>
    <cellStyle name="Normal 17 2 5 3 2" xfId="23207" xr:uid="{92F157CA-2659-417F-8A7F-A5476BA5EBDE}"/>
    <cellStyle name="Normal 17 2 5 4" xfId="19703" xr:uid="{6954381C-E61F-4BDF-A107-6EC8F9970791}"/>
    <cellStyle name="Normal 17 2 5 5" xfId="14942" xr:uid="{F8259296-3D17-4488-839B-4F3D77A94D77}"/>
    <cellStyle name="Normal 17 2 5 6" xfId="29301" xr:uid="{18A6F0D2-F514-408B-B51F-1D6F19019489}"/>
    <cellStyle name="Normal 17 2 5 7" xfId="35395" xr:uid="{2DA7AC4A-78DD-46FC-98E4-16203D4B224C}"/>
    <cellStyle name="Normal 17 2 6" xfId="2939" xr:uid="{FA3CD318-8428-4653-993B-FDC724CB764D}"/>
    <cellStyle name="Normal 17 2 6 2" xfId="6018" xr:uid="{548A57FA-0E70-45F6-9A45-9DAFB759958E}"/>
    <cellStyle name="Normal 17 2 6 2 2" xfId="12228" xr:uid="{26C78BCD-9025-4AAA-96BF-1665584BE835}"/>
    <cellStyle name="Normal 17 2 6 2 2 2" xfId="26591" xr:uid="{817F03FD-A80E-477F-956B-7620CB4C1EC6}"/>
    <cellStyle name="Normal 17 2 6 2 3" xfId="20927" xr:uid="{C72FA26A-F967-498B-BFBF-D431623DDE8E}"/>
    <cellStyle name="Normal 17 2 6 2 4" xfId="18326" xr:uid="{7F7AFC97-0E55-4FAC-8A37-FBBD220B7E8C}"/>
    <cellStyle name="Normal 17 2 6 2 5" xfId="32685" xr:uid="{14B579E7-DEC7-4D97-94DF-FA9A82293DA7}"/>
    <cellStyle name="Normal 17 2 6 2 6" xfId="38779" xr:uid="{B9862C20-FB02-4B88-B220-1B752C050D17}"/>
    <cellStyle name="Normal 17 2 6 3" xfId="9218" xr:uid="{466982BC-D947-43A4-A56E-D91269D538C1}"/>
    <cellStyle name="Normal 17 2 6 3 2" xfId="23581" xr:uid="{0E6CA2F3-3793-4844-B92F-4C266B5DB10A}"/>
    <cellStyle name="Normal 17 2 6 4" xfId="19829" xr:uid="{571B07F7-2B08-474E-AF3F-8B5C18608F02}"/>
    <cellStyle name="Normal 17 2 6 5" xfId="15316" xr:uid="{23987B1A-B55D-46D8-8A29-25D1CFD95608}"/>
    <cellStyle name="Normal 17 2 6 6" xfId="29675" xr:uid="{2980FF31-DA9D-4255-B630-BCF0BE4E7ED4}"/>
    <cellStyle name="Normal 17 2 6 7" xfId="35769" xr:uid="{5B5B6099-FF59-49EF-8B1F-FBE6EF01C796}"/>
    <cellStyle name="Normal 17 2 7" xfId="3313" xr:uid="{0C2ECF12-911E-448E-8F44-AA7AB8AD748C}"/>
    <cellStyle name="Normal 17 2 7 2" xfId="6392" xr:uid="{506FFEC0-F249-4B74-A71A-258CEB545EF2}"/>
    <cellStyle name="Normal 17 2 7 2 2" xfId="12602" xr:uid="{D95B8A64-8D69-4D66-B8BA-E949B473C506}"/>
    <cellStyle name="Normal 17 2 7 2 2 2" xfId="26965" xr:uid="{ABE2AA66-0F88-4FED-9A16-6A4943F16E18}"/>
    <cellStyle name="Normal 17 2 7 2 3" xfId="21053" xr:uid="{2E928948-7060-4C37-9C53-5599D6682A0F}"/>
    <cellStyle name="Normal 17 2 7 2 4" xfId="18700" xr:uid="{D9CFC911-6310-47DB-8131-0E92FFE1755A}"/>
    <cellStyle name="Normal 17 2 7 2 5" xfId="33059" xr:uid="{B89AFE04-9A43-4670-9D99-0E3C71B4DF7F}"/>
    <cellStyle name="Normal 17 2 7 2 6" xfId="39153" xr:uid="{74A270B7-94B2-4A6B-A851-35167981C6B9}"/>
    <cellStyle name="Normal 17 2 7 3" xfId="9592" xr:uid="{E81EE4EE-02FB-4A04-9BFC-A7172F53530D}"/>
    <cellStyle name="Normal 17 2 7 3 2" xfId="23955" xr:uid="{3DA038E2-945F-45A0-9FF5-300721A1461E}"/>
    <cellStyle name="Normal 17 2 7 4" xfId="19955" xr:uid="{D0A61F17-ED00-4C04-84FF-CABBCE2B6184}"/>
    <cellStyle name="Normal 17 2 7 5" xfId="15690" xr:uid="{1E20A6FD-3C9D-4D46-8CA9-71C6BD93975B}"/>
    <cellStyle name="Normal 17 2 7 6" xfId="30049" xr:uid="{82AA5A62-B7D5-4DF9-A816-0F9A59ECABB0}"/>
    <cellStyle name="Normal 17 2 7 7" xfId="36143" xr:uid="{FAED934A-A107-4000-8DDA-657696879D9A}"/>
    <cellStyle name="Normal 17 2 8" xfId="3689" xr:uid="{47DBEA9B-DB18-4B58-9589-4E6C305A54B4}"/>
    <cellStyle name="Normal 17 2 8 2" xfId="6768" xr:uid="{D2431B72-B40C-4F3C-ABF8-F3440C846736}"/>
    <cellStyle name="Normal 17 2 8 2 2" xfId="12977" xr:uid="{188E967A-3691-44AD-B913-E3B3AA50C967}"/>
    <cellStyle name="Normal 17 2 8 2 2 2" xfId="27340" xr:uid="{793B8889-29DF-42DE-A0BF-EDCEA9283BDD}"/>
    <cellStyle name="Normal 17 2 8 2 3" xfId="21181" xr:uid="{269AF262-F455-44B5-9322-83075353E14F}"/>
    <cellStyle name="Normal 17 2 8 2 4" xfId="19075" xr:uid="{63A66D0C-EAA7-4BCD-B897-97F9D30F4229}"/>
    <cellStyle name="Normal 17 2 8 2 5" xfId="33434" xr:uid="{D1F1F31E-4C23-48AE-B21C-49364F63F8A7}"/>
    <cellStyle name="Normal 17 2 8 2 6" xfId="39528" xr:uid="{AB9974D7-A99C-4F59-A85B-E4B8A32AA033}"/>
    <cellStyle name="Normal 17 2 8 3" xfId="9968" xr:uid="{4C6222F7-41F3-4609-A2E1-B00566F26861}"/>
    <cellStyle name="Normal 17 2 8 3 2" xfId="24331" xr:uid="{9F7A1D2A-6E02-4F05-8A62-39FAF6E0727F}"/>
    <cellStyle name="Normal 17 2 8 4" xfId="20083" xr:uid="{94587412-0B5C-4BDA-BA47-02521600F3EE}"/>
    <cellStyle name="Normal 17 2 8 5" xfId="16066" xr:uid="{38996CB5-2442-449D-8F44-7FDE344FD4A7}"/>
    <cellStyle name="Normal 17 2 8 6" xfId="30425" xr:uid="{2F6B5CB2-8139-42DE-9B0F-A3D4689B4BC3}"/>
    <cellStyle name="Normal 17 2 8 7" xfId="36519" xr:uid="{1AB3F948-06A8-424F-BA11-1EE4C2160E67}"/>
    <cellStyle name="Normal 17 2 9" xfId="4186" xr:uid="{CF5C7087-5B66-4825-847A-5A9D4D565127}"/>
    <cellStyle name="Normal 17 2 9 2" xfId="7384" xr:uid="{E8CE4046-69CF-44D9-B06D-5FDF1FABBD46}"/>
    <cellStyle name="Normal 17 2 9 2 2" xfId="21746" xr:uid="{1F9F504B-CA67-4464-80F2-82E6C9029397}"/>
    <cellStyle name="Normal 17 2 9 3" xfId="20297" xr:uid="{29FE8AFE-A444-4DCB-B35B-05A67DCC2118}"/>
    <cellStyle name="Normal 17 2 9 4" xfId="13481" xr:uid="{A841AA52-3A9E-473E-886F-C18D750516AD}"/>
    <cellStyle name="Normal 17 2 9 5" xfId="27840" xr:uid="{67F8AB24-215B-480B-88A6-89E3E3D921EA}"/>
    <cellStyle name="Normal 17 2 9 6" xfId="33934" xr:uid="{BCACEE15-5941-45DE-B0EB-FD69E3E834B8}"/>
    <cellStyle name="Normal 17 3" xfId="1326" xr:uid="{DAFF1FB5-2049-48D4-A5B8-A65EC12926A3}"/>
    <cellStyle name="Normal 17 3 10" xfId="7132" xr:uid="{B12C6A0A-B2FA-4944-ABFE-3B9378894763}"/>
    <cellStyle name="Normal 17 3 10 2" xfId="21494" xr:uid="{9ABF6BB4-740A-475A-A126-EEE3FA98D829}"/>
    <cellStyle name="Normal 17 3 11" xfId="19283" xr:uid="{196D8223-8E74-410A-B772-1109C689C8EF}"/>
    <cellStyle name="Normal 17 3 12" xfId="13229" xr:uid="{1A6CD784-D6B6-42EB-95BE-AF1EC8C8E3DB}"/>
    <cellStyle name="Normal 17 3 13" xfId="27588" xr:uid="{82B1E2F0-F839-4AE3-A962-3C60AFF050BC}"/>
    <cellStyle name="Normal 17 3 14" xfId="33682" xr:uid="{53C91CFF-0026-48B3-A631-106F141B5790}"/>
    <cellStyle name="Normal 17 3 15" xfId="40974" xr:uid="{B1423BD8-350A-446A-8E08-444D661EA750}"/>
    <cellStyle name="Normal 17 3 2" xfId="1690" xr:uid="{9950DC7C-5D2F-41D9-889C-58667B442EBA}"/>
    <cellStyle name="Normal 17 3 2 2" xfId="4765" xr:uid="{06C806D2-966C-4442-AA42-331A16ED4F17}"/>
    <cellStyle name="Normal 17 3 2 2 2" xfId="10975" xr:uid="{854A768D-6A19-4275-8424-B002B675FA3E}"/>
    <cellStyle name="Normal 17 3 2 2 2 2" xfId="25338" xr:uid="{EBF7BAA4-CBB5-4423-8008-E563B4C49B2F}"/>
    <cellStyle name="Normal 17 3 2 2 3" xfId="20507" xr:uid="{17C6ECC6-71D8-4276-94D6-E767C697A463}"/>
    <cellStyle name="Normal 17 3 2 2 4" xfId="17073" xr:uid="{34A607BD-533B-4FD4-9E32-6FD97CB49057}"/>
    <cellStyle name="Normal 17 3 2 2 5" xfId="31432" xr:uid="{8AF8F6BB-3338-40C3-9D62-ADC900E7BF71}"/>
    <cellStyle name="Normal 17 3 2 2 6" xfId="37526" xr:uid="{BD584680-07F7-43B6-B37C-2AFAB3E558F2}"/>
    <cellStyle name="Normal 17 3 2 3" xfId="7965" xr:uid="{3D6934F0-2037-4875-BB68-F56E18167E07}"/>
    <cellStyle name="Normal 17 3 2 3 2" xfId="22328" xr:uid="{1A7FCE91-3109-4E5F-B82C-C31BBA821968}"/>
    <cellStyle name="Normal 17 3 2 4" xfId="19409" xr:uid="{CDBF3353-37B7-43A5-AFAC-F9C3A1C44888}"/>
    <cellStyle name="Normal 17 3 2 5" xfId="14063" xr:uid="{694F77D0-1B90-441B-B9B6-9A75369FBB4C}"/>
    <cellStyle name="Normal 17 3 2 6" xfId="28422" xr:uid="{2B5B8BC9-E0EF-459B-84E8-38EF0E8E9B80}"/>
    <cellStyle name="Normal 17 3 2 7" xfId="34516" xr:uid="{92E15E67-EF0E-49A9-9F9E-B14E0B1BA2EB}"/>
    <cellStyle name="Normal 17 3 3" xfId="2061" xr:uid="{29AD69F6-3143-4222-B0F4-66A41F7950C5}"/>
    <cellStyle name="Normal 17 3 3 2" xfId="5139" xr:uid="{6B19CC35-3EFA-4CC5-9AAA-709AE402642C}"/>
    <cellStyle name="Normal 17 3 3 2 2" xfId="11349" xr:uid="{05ACDD80-CA40-42AC-A724-DA85A5A549B8}"/>
    <cellStyle name="Normal 17 3 3 2 2 2" xfId="25712" xr:uid="{27D4FFF7-C791-4CE8-A0F8-3D37A90B3EFB}"/>
    <cellStyle name="Normal 17 3 3 2 3" xfId="20633" xr:uid="{B681876A-F889-4333-8CF6-1835CDF04DAE}"/>
    <cellStyle name="Normal 17 3 3 2 4" xfId="17447" xr:uid="{82A5B373-4951-4E3A-87FB-40DE8CE109C3}"/>
    <cellStyle name="Normal 17 3 3 2 5" xfId="31806" xr:uid="{D4AC71A7-9632-4FB6-B1B8-4800DEADE75D}"/>
    <cellStyle name="Normal 17 3 3 2 6" xfId="37900" xr:uid="{D3896402-72C0-4AC3-920A-6A972A539AED}"/>
    <cellStyle name="Normal 17 3 3 3" xfId="8339" xr:uid="{2AF4F7DB-756C-4F34-9365-8FE6383C7A82}"/>
    <cellStyle name="Normal 17 3 3 3 2" xfId="22702" xr:uid="{528451D2-836F-4F49-8A19-47DD4B894E87}"/>
    <cellStyle name="Normal 17 3 3 4" xfId="19535" xr:uid="{3FA261BE-913F-4E26-BDFB-222DFFD79FFE}"/>
    <cellStyle name="Normal 17 3 3 5" xfId="14437" xr:uid="{95A440E2-5495-497D-B0F5-5EF86683C4BE}"/>
    <cellStyle name="Normal 17 3 3 6" xfId="28796" xr:uid="{A40DF3B6-E99A-49A3-9129-975B2BBE8FC7}"/>
    <cellStyle name="Normal 17 3 3 7" xfId="34890" xr:uid="{8E301D72-05AC-40F4-9A66-70475934560B}"/>
    <cellStyle name="Normal 17 3 4" xfId="2434" xr:uid="{734DA7C6-B74E-4819-B940-3B7C4A76F111}"/>
    <cellStyle name="Normal 17 3 4 2" xfId="5513" xr:uid="{8F4BADD2-E2AF-4054-9A65-B4434242980F}"/>
    <cellStyle name="Normal 17 3 4 2 2" xfId="11723" xr:uid="{1E4CFA61-D5FE-4EA0-9DEB-200882FCD2C7}"/>
    <cellStyle name="Normal 17 3 4 2 2 2" xfId="26086" xr:uid="{C7ADEF74-D0DE-4370-BADF-0FCEF382F047}"/>
    <cellStyle name="Normal 17 3 4 2 3" xfId="20759" xr:uid="{7CD62A2D-6587-4BE5-9D1C-8D8AAABD36CA}"/>
    <cellStyle name="Normal 17 3 4 2 4" xfId="17821" xr:uid="{51063644-7B32-4CC1-B207-E04D879BCEDA}"/>
    <cellStyle name="Normal 17 3 4 2 5" xfId="32180" xr:uid="{F670B45B-1D43-4477-939E-D2643700BEB1}"/>
    <cellStyle name="Normal 17 3 4 2 6" xfId="38274" xr:uid="{D912CBE2-372B-479B-885D-84499EF48297}"/>
    <cellStyle name="Normal 17 3 4 3" xfId="8713" xr:uid="{73BA26C8-2952-410A-A7DA-9298FCC47E5B}"/>
    <cellStyle name="Normal 17 3 4 3 2" xfId="23076" xr:uid="{F4955223-B90A-4D7E-8C1D-AFBD5AD6A066}"/>
    <cellStyle name="Normal 17 3 4 4" xfId="19661" xr:uid="{9D1F4E58-6996-4896-875B-4510A4D629D1}"/>
    <cellStyle name="Normal 17 3 4 5" xfId="14811" xr:uid="{25F5799E-2869-4BA1-BAE3-E800AC1363D9}"/>
    <cellStyle name="Normal 17 3 4 6" xfId="29170" xr:uid="{C6F340C9-6F57-4B86-8AA9-47D7239C2DC7}"/>
    <cellStyle name="Normal 17 3 4 7" xfId="35264" xr:uid="{9654F59D-9A03-41FA-AAAE-7E4D5593C83B}"/>
    <cellStyle name="Normal 17 3 5" xfId="2808" xr:uid="{AA420375-7874-4089-BA4D-07C82E6CD2E5}"/>
    <cellStyle name="Normal 17 3 5 2" xfId="5887" xr:uid="{C97BD242-032F-463C-916D-C4B6F5C1AF43}"/>
    <cellStyle name="Normal 17 3 5 2 2" xfId="12097" xr:uid="{C2C8E80A-AC9E-4C99-900B-4146A33A102F}"/>
    <cellStyle name="Normal 17 3 5 2 2 2" xfId="26460" xr:uid="{2BA55DD4-DA9A-4FFE-9940-07C4C0A6FD09}"/>
    <cellStyle name="Normal 17 3 5 2 3" xfId="20885" xr:uid="{EBA7CCF6-4ADB-49F2-A194-73E4EDE4FB78}"/>
    <cellStyle name="Normal 17 3 5 2 4" xfId="18195" xr:uid="{62914EBC-2597-4279-A50B-BBDB11BD3559}"/>
    <cellStyle name="Normal 17 3 5 2 5" xfId="32554" xr:uid="{2AEA54EA-AEF4-4FD9-A8E8-73D2D57209D1}"/>
    <cellStyle name="Normal 17 3 5 2 6" xfId="38648" xr:uid="{023E8F93-6394-4BD4-B95E-17A19C6D4AB8}"/>
    <cellStyle name="Normal 17 3 5 3" xfId="9087" xr:uid="{30EFA597-C6AB-49DE-9776-A369D45EA72B}"/>
    <cellStyle name="Normal 17 3 5 3 2" xfId="23450" xr:uid="{85B6D78A-D288-4C1E-9041-4045EB9692F1}"/>
    <cellStyle name="Normal 17 3 5 4" xfId="19787" xr:uid="{DED515FA-D55D-4BD3-B165-21D0DC6F5549}"/>
    <cellStyle name="Normal 17 3 5 5" xfId="15185" xr:uid="{427D8BE0-C0F5-40F2-AE58-3A9B3961F7F9}"/>
    <cellStyle name="Normal 17 3 5 6" xfId="29544" xr:uid="{E7665C88-6A72-4AE1-91E0-BF843968B0BB}"/>
    <cellStyle name="Normal 17 3 5 7" xfId="35638" xr:uid="{7FAF0669-0056-47D2-A2C3-9F990F799939}"/>
    <cellStyle name="Normal 17 3 6" xfId="3182" xr:uid="{2805D82F-4146-4ED0-AF30-FE20FFD4A380}"/>
    <cellStyle name="Normal 17 3 6 2" xfId="6261" xr:uid="{ADCA3D34-9AD4-474E-85D6-9D9DA0C02FB8}"/>
    <cellStyle name="Normal 17 3 6 2 2" xfId="12471" xr:uid="{AAFED954-1FAD-4388-93C9-05E8F5A0CDE2}"/>
    <cellStyle name="Normal 17 3 6 2 2 2" xfId="26834" xr:uid="{E9078B32-BA9B-4323-85A3-5E6D5C721917}"/>
    <cellStyle name="Normal 17 3 6 2 3" xfId="21011" xr:uid="{1B3CBB0D-9AD7-424F-8F2E-155D223C3FDE}"/>
    <cellStyle name="Normal 17 3 6 2 4" xfId="18569" xr:uid="{7C794AFC-34F9-4FEB-A49F-382D629F2714}"/>
    <cellStyle name="Normal 17 3 6 2 5" xfId="32928" xr:uid="{18C1DF3B-28FD-4E01-9469-5B5F2D079354}"/>
    <cellStyle name="Normal 17 3 6 2 6" xfId="39022" xr:uid="{BB702E21-A609-44ED-A89A-2727B1053DF0}"/>
    <cellStyle name="Normal 17 3 6 3" xfId="9461" xr:uid="{5693219D-9DA7-402B-B548-DEA5D51D8A56}"/>
    <cellStyle name="Normal 17 3 6 3 2" xfId="23824" xr:uid="{547F09C4-C21C-4AA2-BD9F-7BC909E32F94}"/>
    <cellStyle name="Normal 17 3 6 4" xfId="19913" xr:uid="{C428B906-BF6D-4EAD-BC7F-B778EA9B70DB}"/>
    <cellStyle name="Normal 17 3 6 5" xfId="15559" xr:uid="{04FF0359-63AE-4B86-BC0F-E1F65F47DC9C}"/>
    <cellStyle name="Normal 17 3 6 6" xfId="29918" xr:uid="{93EED495-731D-484A-AA69-B63D253AC3AC}"/>
    <cellStyle name="Normal 17 3 6 7" xfId="36012" xr:uid="{F25FB555-EB12-4576-B3D3-7AF2A88BEAB0}"/>
    <cellStyle name="Normal 17 3 7" xfId="3558" xr:uid="{8C024249-5589-44AD-AEE9-83B9743D3A2F}"/>
    <cellStyle name="Normal 17 3 7 2" xfId="6637" xr:uid="{AE998ECD-42A5-42AF-A9E5-35730CABDBD5}"/>
    <cellStyle name="Normal 17 3 7 2 2" xfId="12846" xr:uid="{F16900C9-E305-42B1-8AC8-998317A454A9}"/>
    <cellStyle name="Normal 17 3 7 2 2 2" xfId="27209" xr:uid="{6DA882F1-84E3-4706-90FE-B13F318C58D2}"/>
    <cellStyle name="Normal 17 3 7 2 3" xfId="21139" xr:uid="{14026353-8439-46B0-B81E-CFBBD148F724}"/>
    <cellStyle name="Normal 17 3 7 2 4" xfId="18944" xr:uid="{CA70610D-D888-4B57-949A-25EDC33F85AF}"/>
    <cellStyle name="Normal 17 3 7 2 5" xfId="33303" xr:uid="{EA6E9F1A-3CEC-4DF6-8AC9-D8CA5B72D3AA}"/>
    <cellStyle name="Normal 17 3 7 2 6" xfId="39397" xr:uid="{83ECA000-7754-419F-8E5E-2A1CF68ED160}"/>
    <cellStyle name="Normal 17 3 7 3" xfId="9837" xr:uid="{8449C7A5-1D46-4C00-A57D-8089DF8FD1C3}"/>
    <cellStyle name="Normal 17 3 7 3 2" xfId="24200" xr:uid="{6B17C662-3347-4D59-AC49-DAFE359EDBF9}"/>
    <cellStyle name="Normal 17 3 7 4" xfId="20041" xr:uid="{17EC796B-8A75-4A10-8198-C3133423EA3C}"/>
    <cellStyle name="Normal 17 3 7 5" xfId="15935" xr:uid="{941BE413-47DB-4AE0-9429-901015E8020C}"/>
    <cellStyle name="Normal 17 3 7 6" xfId="30294" xr:uid="{836AF1B7-51CD-44FA-A16B-E6335EF2AFFC}"/>
    <cellStyle name="Normal 17 3 7 7" xfId="36388" xr:uid="{9EADDA34-AC91-4EB6-9EA0-FEF7A5B420A6}"/>
    <cellStyle name="Normal 17 3 8" xfId="4393" xr:uid="{88279022-203A-45C2-9B3E-1753EC23016A}"/>
    <cellStyle name="Normal 17 3 8 2" xfId="7591" xr:uid="{AC7D937B-A83C-4A15-9E56-986CD7400CB5}"/>
    <cellStyle name="Normal 17 3 8 2 2" xfId="21954" xr:uid="{B48D4133-CDC8-406F-8841-886B8FEBFBBE}"/>
    <cellStyle name="Normal 17 3 8 3" xfId="20381" xr:uid="{FDBB9F6C-F17B-4D53-96EE-8BBF62E03882}"/>
    <cellStyle name="Normal 17 3 8 4" xfId="13689" xr:uid="{E10AFBAC-E797-47B3-B48F-92A4097B9B3B}"/>
    <cellStyle name="Normal 17 3 8 5" xfId="28048" xr:uid="{6F674F3F-DC8F-4F77-A423-273476B4DF93}"/>
    <cellStyle name="Normal 17 3 8 6" xfId="34142" xr:uid="{D0336D3A-7FF7-4766-86BD-DB4D2350A798}"/>
    <cellStyle name="Normal 17 3 9" xfId="3934" xr:uid="{759ACC03-1B29-444C-899F-980C655C6EEA}"/>
    <cellStyle name="Normal 17 3 9 2" xfId="10213" xr:uid="{6D0226A2-7FC7-4254-AB45-610C26F6E1CE}"/>
    <cellStyle name="Normal 17 3 9 2 2" xfId="24576" xr:uid="{F9176686-4F88-40FD-B641-350BAD02691D}"/>
    <cellStyle name="Normal 17 3 9 3" xfId="20169" xr:uid="{20693B27-2BD8-43AF-B5B9-FAD9253E9288}"/>
    <cellStyle name="Normal 17 3 9 4" xfId="16311" xr:uid="{5895DE5D-9CC1-4DD6-A67F-AA7A6CEC7FE7}"/>
    <cellStyle name="Normal 17 3 9 5" xfId="30670" xr:uid="{9E3A4FE2-021C-49E8-8A4C-13D9C3376058}"/>
    <cellStyle name="Normal 17 3 9 6" xfId="36764" xr:uid="{C9FB292B-12B1-45DA-A629-F3507C7BF002}"/>
    <cellStyle name="Normal 17 4" xfId="1251" xr:uid="{433878BA-BF0B-41B7-991F-FDD5D9A43050}"/>
    <cellStyle name="Normal 17 4 2" xfId="4317" xr:uid="{630EC3FA-0F2E-4F96-B205-C340E4AD7C73}"/>
    <cellStyle name="Normal 17 4 2 2" xfId="10548" xr:uid="{74F7FFD6-F2D0-4B5C-83DF-51CEA09C4110}"/>
    <cellStyle name="Normal 17 4 2 2 2" xfId="24911" xr:uid="{D75EBA34-FB89-416D-9F92-CA9FE2B7D8CF}"/>
    <cellStyle name="Normal 17 4 2 3" xfId="20339" xr:uid="{C7FECEA4-A396-4D0A-9902-9D836EA44467}"/>
    <cellStyle name="Normal 17 4 2 4" xfId="16646" xr:uid="{75185C06-4792-4CA7-9C4F-8B79C7316054}"/>
    <cellStyle name="Normal 17 4 2 5" xfId="31005" xr:uid="{8E7BC69E-DE09-4BAC-95E4-0019BC3D7B4D}"/>
    <cellStyle name="Normal 17 4 2 6" xfId="37099" xr:uid="{997C8601-2228-432D-9218-658B94452C2A}"/>
    <cellStyle name="Normal 17 4 3" xfId="7515" xr:uid="{BD4DA153-BA2F-448E-8F59-E343F350F9AC}"/>
    <cellStyle name="Normal 17 4 3 2" xfId="21877" xr:uid="{4EFAC9BE-FBED-48BB-B5DC-5D41D80896F2}"/>
    <cellStyle name="Normal 17 4 4" xfId="19241" xr:uid="{76F4D4E5-BC75-4B66-AEAD-B04FF41574AB}"/>
    <cellStyle name="Normal 17 4 5" xfId="13612" xr:uid="{262B8C87-CF29-467C-995E-D7C08E731CFE}"/>
    <cellStyle name="Normal 17 4 6" xfId="27971" xr:uid="{9D727355-99BC-4AC1-9B3F-8746A003EC10}"/>
    <cellStyle name="Normal 17 4 7" xfId="34065" xr:uid="{1F055BD2-5049-4F9C-BE41-42DBA9B858B0}"/>
    <cellStyle name="Normal 17 5" xfId="1615" xr:uid="{4117362E-6EA7-453A-83EE-847189947912}"/>
    <cellStyle name="Normal 17 5 2" xfId="4689" xr:uid="{B8A8D177-C2A5-437D-83A7-9398116FE87B}"/>
    <cellStyle name="Normal 17 5 2 2" xfId="10898" xr:uid="{4EAF58D5-847E-4F1F-AA26-0BBED6256872}"/>
    <cellStyle name="Normal 17 5 2 2 2" xfId="25261" xr:uid="{15A8091C-AF9E-4E09-8563-6BCDCD3BB32B}"/>
    <cellStyle name="Normal 17 5 2 3" xfId="20465" xr:uid="{BB2322D2-C87E-4F9C-851C-79B3D106449D}"/>
    <cellStyle name="Normal 17 5 2 4" xfId="16996" xr:uid="{28BFA645-237F-4F43-ADC9-54349D05B70E}"/>
    <cellStyle name="Normal 17 5 2 5" xfId="31355" xr:uid="{660E4BA5-7307-4F67-A1ED-21000DBDB13E}"/>
    <cellStyle name="Normal 17 5 2 6" xfId="37449" xr:uid="{C162E86A-9CE5-4D72-A10C-D276398E4E88}"/>
    <cellStyle name="Normal 17 5 3" xfId="7888" xr:uid="{A4415454-164F-49AD-9CC1-E67FF2E33059}"/>
    <cellStyle name="Normal 17 5 3 2" xfId="22251" xr:uid="{33EB5541-8898-40D9-BE36-B24FDEC3D375}"/>
    <cellStyle name="Normal 17 5 4" xfId="19367" xr:uid="{F4CB0E3E-F4FD-47AD-8503-CABACF746433}"/>
    <cellStyle name="Normal 17 5 5" xfId="13986" xr:uid="{493F68E8-1935-412D-9A0F-893A71DF1D8E}"/>
    <cellStyle name="Normal 17 5 6" xfId="28345" xr:uid="{32682696-7B73-49D9-971A-26C28F543BED}"/>
    <cellStyle name="Normal 17 5 7" xfId="34439" xr:uid="{7D678574-711B-46DC-B002-D74F990083C2}"/>
    <cellStyle name="Normal 17 6" xfId="1985" xr:uid="{779D1A10-7E52-4FA7-A39C-572F8FBFB977}"/>
    <cellStyle name="Normal 17 6 2" xfId="5062" xr:uid="{37E79B63-D306-432E-AF79-046F55743515}"/>
    <cellStyle name="Normal 17 6 2 2" xfId="11272" xr:uid="{CB3258BE-F42C-438E-89CD-5F55384A1615}"/>
    <cellStyle name="Normal 17 6 2 2 2" xfId="25635" xr:uid="{370AE343-800E-483D-9116-D8799A03001C}"/>
    <cellStyle name="Normal 17 6 2 3" xfId="20591" xr:uid="{F7103606-B8EF-4027-9299-9A1587B9AA49}"/>
    <cellStyle name="Normal 17 6 2 4" xfId="17370" xr:uid="{9ED37C17-40C0-4662-9351-EFC97D880A94}"/>
    <cellStyle name="Normal 17 6 2 5" xfId="31729" xr:uid="{79AC1137-356D-4A87-A7BD-07D4CF9259CA}"/>
    <cellStyle name="Normal 17 6 2 6" xfId="37823" xr:uid="{7220CDDA-5D1A-4380-9E63-7B5E4CAE13AF}"/>
    <cellStyle name="Normal 17 6 3" xfId="8262" xr:uid="{DA22C301-359F-4EF0-B180-E9DFE377E26C}"/>
    <cellStyle name="Normal 17 6 3 2" xfId="22625" xr:uid="{9F269C84-2DF6-4881-BA77-7B78D200B75A}"/>
    <cellStyle name="Normal 17 6 4" xfId="19493" xr:uid="{09AC8FDF-BD6A-449C-B256-773B89321A48}"/>
    <cellStyle name="Normal 17 6 5" xfId="14360" xr:uid="{AD47E694-1447-4D45-9183-EB0681A1652B}"/>
    <cellStyle name="Normal 17 6 6" xfId="28719" xr:uid="{05CB7971-6DEA-4DD2-A266-E0EC82666B98}"/>
    <cellStyle name="Normal 17 6 7" xfId="34813" xr:uid="{333E4F2F-FC93-447A-9157-FC5F2492A06D}"/>
    <cellStyle name="Normal 17 7" xfId="2358" xr:uid="{D18D4608-2EAD-4C47-AFB4-BD144FD614EF}"/>
    <cellStyle name="Normal 17 7 2" xfId="5436" xr:uid="{2E7807D8-E711-4FB9-A707-B1D586E6754A}"/>
    <cellStyle name="Normal 17 7 2 2" xfId="11646" xr:uid="{CEE114D9-0B00-46A7-A04F-00341DA53F48}"/>
    <cellStyle name="Normal 17 7 2 2 2" xfId="26009" xr:uid="{2C3C40E2-0EDF-4FD1-9D60-81A5DCFF6959}"/>
    <cellStyle name="Normal 17 7 2 3" xfId="20717" xr:uid="{54156ECD-B7DF-4DE1-A237-6C7EF14FC6F9}"/>
    <cellStyle name="Normal 17 7 2 4" xfId="17744" xr:uid="{E228DE00-9528-434F-A420-A5628D7E0684}"/>
    <cellStyle name="Normal 17 7 2 5" xfId="32103" xr:uid="{AB8B9593-0637-431B-A41D-E3C6BD01F1B7}"/>
    <cellStyle name="Normal 17 7 2 6" xfId="38197" xr:uid="{A8B10C50-B2FF-4DE7-998F-95E4B138EBA5}"/>
    <cellStyle name="Normal 17 7 3" xfId="8636" xr:uid="{7A705265-8742-4C88-A884-1D8FFCEBF092}"/>
    <cellStyle name="Normal 17 7 3 2" xfId="22999" xr:uid="{9A0266D5-B322-4B9E-B4AE-20EDDF512A1B}"/>
    <cellStyle name="Normal 17 7 4" xfId="19619" xr:uid="{D8BC517B-B267-40ED-91A4-400C0E89AB04}"/>
    <cellStyle name="Normal 17 7 5" xfId="14734" xr:uid="{B05FF9D3-1C4D-472B-97BE-585C5FB0D2BE}"/>
    <cellStyle name="Normal 17 7 6" xfId="29093" xr:uid="{D91C4035-7246-47E8-BCB1-2DB67008BF80}"/>
    <cellStyle name="Normal 17 7 7" xfId="35187" xr:uid="{2424C803-D908-4C90-B890-C977890D4220}"/>
    <cellStyle name="Normal 17 8" xfId="2731" xr:uid="{74372695-32C2-4E67-91D4-D3729B967C6F}"/>
    <cellStyle name="Normal 17 8 2" xfId="5810" xr:uid="{F788EF0F-DB5B-439D-8CD9-DE7805AD9610}"/>
    <cellStyle name="Normal 17 8 2 2" xfId="12020" xr:uid="{F1281A24-FAB6-4001-ACD5-C758BAF4F90D}"/>
    <cellStyle name="Normal 17 8 2 2 2" xfId="26383" xr:uid="{3B48354A-CF25-41B8-A14F-B3B3850AC337}"/>
    <cellStyle name="Normal 17 8 2 3" xfId="20843" xr:uid="{902A3980-2D11-46B4-9654-E11E97F18646}"/>
    <cellStyle name="Normal 17 8 2 4" xfId="18118" xr:uid="{7A7CB1D0-5EE7-4914-B10D-4A5856F56793}"/>
    <cellStyle name="Normal 17 8 2 5" xfId="32477" xr:uid="{B290270F-E7C2-4808-A7F8-4C2365F9962B}"/>
    <cellStyle name="Normal 17 8 2 6" xfId="38571" xr:uid="{50466C32-E30D-4D52-B52B-9F4E5F5013F8}"/>
    <cellStyle name="Normal 17 8 3" xfId="9010" xr:uid="{73F5EFDC-77D6-41EA-9388-7BA155B8380A}"/>
    <cellStyle name="Normal 17 8 3 2" xfId="23373" xr:uid="{458E6868-3345-4442-88FF-859F18603DEF}"/>
    <cellStyle name="Normal 17 8 4" xfId="19745" xr:uid="{D6DA7E7F-B5B0-46E0-BCD4-5401929313D5}"/>
    <cellStyle name="Normal 17 8 5" xfId="15108" xr:uid="{13D37428-FF6A-4597-B345-D013AA89F159}"/>
    <cellStyle name="Normal 17 8 6" xfId="29467" xr:uid="{7B6FE0AA-E114-4D59-918A-8F808DF98170}"/>
    <cellStyle name="Normal 17 8 7" xfId="35561" xr:uid="{9EC4D524-9735-463E-BA17-8056CB549A26}"/>
    <cellStyle name="Normal 17 9" xfId="3105" xr:uid="{BE328DB5-14A5-4CBB-8DBA-C43439F675D7}"/>
    <cellStyle name="Normal 17 9 2" xfId="6184" xr:uid="{95F0DB32-844D-458A-9F54-ADE4536A89B7}"/>
    <cellStyle name="Normal 17 9 2 2" xfId="12394" xr:uid="{6D4E1D82-4C32-4D9E-9ADB-9DD4D8599985}"/>
    <cellStyle name="Normal 17 9 2 2 2" xfId="26757" xr:uid="{009DBB45-7CB3-4BA8-A55F-959D5C32D3A3}"/>
    <cellStyle name="Normal 17 9 2 3" xfId="20969" xr:uid="{E1DEC67F-2EC8-49EA-9FFA-332FA41C2EBA}"/>
    <cellStyle name="Normal 17 9 2 4" xfId="18492" xr:uid="{71CD6D6F-6BA0-4260-A514-CA07D8A81C55}"/>
    <cellStyle name="Normal 17 9 2 5" xfId="32851" xr:uid="{FBF33CF9-9CD3-4D2E-97C1-ABCF0835DBCB}"/>
    <cellStyle name="Normal 17 9 2 6" xfId="38945" xr:uid="{32BE4DC4-FB77-4A97-9B60-12D0524112C3}"/>
    <cellStyle name="Normal 17 9 3" xfId="9384" xr:uid="{2B40812A-16E3-4954-88DF-5CBED0A6A65A}"/>
    <cellStyle name="Normal 17 9 3 2" xfId="23747" xr:uid="{FE87D7C1-ABD6-4568-8996-038E6209B666}"/>
    <cellStyle name="Normal 17 9 4" xfId="19871" xr:uid="{75B0EB97-25A9-477F-962E-EEFF0855AC0D}"/>
    <cellStyle name="Normal 17 9 5" xfId="15482" xr:uid="{856FD718-FADE-40A7-B6F5-FABF5804941A}"/>
    <cellStyle name="Normal 17 9 6" xfId="29841" xr:uid="{A8D4CD85-6B15-454C-84F4-4CBA51A610CC}"/>
    <cellStyle name="Normal 17 9 7" xfId="35935" xr:uid="{4A319982-26AB-4992-A65A-8129A77C1FBA}"/>
    <cellStyle name="Normal 18" xfId="930" xr:uid="{E8957218-5E6E-412D-A462-A623623D960C}"/>
    <cellStyle name="Normal 18 2" xfId="39615" xr:uid="{19F00DB1-9679-41F5-803A-460C838F103E}"/>
    <cellStyle name="Normal 18 2 2" xfId="40976" xr:uid="{2C40D7DA-9241-4B3D-A0D2-95A4A4FC0E72}"/>
    <cellStyle name="Normal 18 3" xfId="40043" xr:uid="{732CBDF0-D3B1-4AF4-85BB-9D1262222BAD}"/>
    <cellStyle name="Normal 18 4" xfId="46656" xr:uid="{338A63F2-FBEF-4C53-8AC8-8BA0698F9117}"/>
    <cellStyle name="Normal 19" xfId="931" xr:uid="{3AF0FC29-6FE8-4E6D-BA3D-ED98B1C5DDC6}"/>
    <cellStyle name="Normal 19 2" xfId="24" xr:uid="{ABBADD49-9F48-440F-860E-DDE55957E94E}"/>
    <cellStyle name="Normal 19 3" xfId="41234" xr:uid="{9ADD1916-9799-46B6-A81D-916B4033D3F7}"/>
    <cellStyle name="Normal 19 3 2" xfId="41728" xr:uid="{0D84497B-4403-45AE-9A0A-B263E76301E6}"/>
    <cellStyle name="Normal 19 3 2 2" xfId="42672" xr:uid="{F3EDA4E8-746E-4E54-A984-FC97683D45B9}"/>
    <cellStyle name="Normal 19 3 2 3" xfId="43586" xr:uid="{F20D1741-BD11-4CAD-B215-35E37F472D92}"/>
    <cellStyle name="Normal 19 3 2 4" xfId="44485" xr:uid="{9584DCCD-9A99-441A-8EEC-B6AFFE8DE856}"/>
    <cellStyle name="Normal 19 3 2 5" xfId="45460" xr:uid="{2B80CB99-C434-4E1C-BDCD-F4BDED615A02}"/>
    <cellStyle name="Normal 19 3 3" xfId="42239" xr:uid="{1EBD912A-6184-44F8-AA50-2E3859A3707A}"/>
    <cellStyle name="Normal 19 3 4" xfId="43156" xr:uid="{3A450760-EB2A-4391-9E90-BA98C62D070D}"/>
    <cellStyle name="Normal 19 3 5" xfId="44055" xr:uid="{CE8B2109-9258-4C9A-AC45-B51C0C94F66C}"/>
    <cellStyle name="Normal 19 3 6" xfId="45015" xr:uid="{9994EE4F-0581-4A07-831E-60F2B366DE2A}"/>
    <cellStyle name="Normal 19 4" xfId="40977" xr:uid="{CE045A52-700D-4889-A661-BA75E0F77F1F}"/>
    <cellStyle name="Normal 2" xfId="3" xr:uid="{00000000-0005-0000-0000-000002000000}"/>
    <cellStyle name="Normal 2 10" xfId="40624" xr:uid="{54895FDF-5324-47AC-BC91-C6F2A84083E3}"/>
    <cellStyle name="Normal 2 10 2 2 2 2" xfId="39589" xr:uid="{468188CE-E560-4390-83D0-2EFFBD3534E0}"/>
    <cellStyle name="Normal 2 10 2 2 2 2 2" xfId="39598" xr:uid="{3BE32201-9A1E-4A11-8F2D-A487103782B7}"/>
    <cellStyle name="Normal 2 10 4" xfId="40033" xr:uid="{524623FE-08F4-4190-A75B-E87F70F47909}"/>
    <cellStyle name="Normal 2 11" xfId="41141" xr:uid="{C607CB47-15E2-4CAC-AB3D-7539DAEC3604}"/>
    <cellStyle name="Normal 2 11 2" xfId="41646" xr:uid="{DA072617-5B01-46EE-A62B-5BECFD52507D}"/>
    <cellStyle name="Normal 2 11 2 2" xfId="42591" xr:uid="{D82BE3AF-615F-4E53-8173-45DCE2215A32}"/>
    <cellStyle name="Normal 2 11 2 3" xfId="43505" xr:uid="{E9428419-A9EA-4F5C-9094-71246F877A0F}"/>
    <cellStyle name="Normal 2 11 2 4" xfId="44404" xr:uid="{551E3172-0F2C-4420-9F4B-31C570EEB3D2}"/>
    <cellStyle name="Normal 2 11 2 5" xfId="45379" xr:uid="{80F8457C-25F2-43DE-9592-4657D6DDD37F}"/>
    <cellStyle name="Normal 2 11 3" xfId="42158" xr:uid="{5EC8D445-3534-47FD-B26D-80F4776B2718}"/>
    <cellStyle name="Normal 2 11 4" xfId="43075" xr:uid="{45EF6A9B-E777-4B8B-A5E2-0E07A08F0688}"/>
    <cellStyle name="Normal 2 11 5" xfId="43974" xr:uid="{813F9F96-4DBB-4686-B770-A00B48DEE951}"/>
    <cellStyle name="Normal 2 11 6" xfId="44934" xr:uid="{E8F03148-E885-44D8-9DFE-506E9FC1034C}"/>
    <cellStyle name="Normal 2 12" xfId="41235" xr:uid="{A95BC8A4-AFC3-455E-944B-AD4E00BD5439}"/>
    <cellStyle name="Normal 2 12 2" xfId="41729" xr:uid="{D90141F9-5D38-4BFA-A12D-E196D5620E5D}"/>
    <cellStyle name="Normal 2 12 2 2" xfId="42673" xr:uid="{ABE62ECC-AC96-4563-806A-5537056465DB}"/>
    <cellStyle name="Normal 2 12 2 3" xfId="43587" xr:uid="{430C20F7-29F0-4B32-8EA5-1C52D8518A7F}"/>
    <cellStyle name="Normal 2 12 2 4" xfId="44486" xr:uid="{16407ED4-327E-4AEA-B730-ED8C9BA8E009}"/>
    <cellStyle name="Normal 2 12 2 5" xfId="45461" xr:uid="{3777F510-1B63-4A26-AFC4-3F90A28C05C5}"/>
    <cellStyle name="Normal 2 12 3" xfId="42240" xr:uid="{37D3E1D9-03CC-4168-9D7C-BD33E38A27FA}"/>
    <cellStyle name="Normal 2 12 4" xfId="43157" xr:uid="{521B572A-F14D-4825-8DE7-5A8976C421DA}"/>
    <cellStyle name="Normal 2 12 5" xfId="44056" xr:uid="{65651CD1-1136-4212-B2F5-50BC984DFE23}"/>
    <cellStyle name="Normal 2 12 6" xfId="45016" xr:uid="{7F93CF08-DE7D-46C1-A196-6C94AE31A7B7}"/>
    <cellStyle name="Normal 2 13" xfId="41255" xr:uid="{B061223C-656B-438B-B563-1190686AFBE1}"/>
    <cellStyle name="Normal 2 13 2" xfId="41749" xr:uid="{4D8441BD-8DB0-48FC-9BF1-61AB8D8D2D35}"/>
    <cellStyle name="Normal 2 13 2 2" xfId="42693" xr:uid="{DC636114-E37C-4B83-9226-E54C860E2B45}"/>
    <cellStyle name="Normal 2 13 2 3" xfId="43607" xr:uid="{2EE30C3B-16C0-4433-8344-278334EC6579}"/>
    <cellStyle name="Normal 2 13 2 4" xfId="44506" xr:uid="{D47C24A5-0333-477C-8AB1-10F55CDDC445}"/>
    <cellStyle name="Normal 2 13 2 5" xfId="45481" xr:uid="{8BEF9E97-DA58-4A64-ACC9-ECE526EA2C6C}"/>
    <cellStyle name="Normal 2 13 3" xfId="42260" xr:uid="{20062CC9-90E1-45D7-A770-B19301703BCF}"/>
    <cellStyle name="Normal 2 13 4" xfId="43177" xr:uid="{23E1BF86-FEEE-4EF2-BAB2-FE355ACE8A3F}"/>
    <cellStyle name="Normal 2 13 5" xfId="44076" xr:uid="{A631FA3D-6CB6-448E-B1E6-9A1200F1472C}"/>
    <cellStyle name="Normal 2 13 6" xfId="45036" xr:uid="{C746D287-C3C8-4D8E-AAD4-71FABCE10B08}"/>
    <cellStyle name="Normal 2 14" xfId="41280" xr:uid="{5F083EBA-09C5-47E6-AF18-4C5F76391A33}"/>
    <cellStyle name="Normal 2 14 2" xfId="41774" xr:uid="{CF0B5A67-14AD-4F80-B28B-1511A6EE8A92}"/>
    <cellStyle name="Normal 2 14 2 2" xfId="42718" xr:uid="{B8EB3D1C-3F50-4DB3-B011-2D4F5B85E7EC}"/>
    <cellStyle name="Normal 2 14 2 3" xfId="43632" xr:uid="{0CC828AD-152D-40A4-A224-15CF54BE325A}"/>
    <cellStyle name="Normal 2 14 2 4" xfId="44531" xr:uid="{9A1D10A8-9D23-48F8-BA97-FAFAFA071B4A}"/>
    <cellStyle name="Normal 2 14 2 5" xfId="45506" xr:uid="{69EA534B-11EC-4CDB-8794-DE569963ECEB}"/>
    <cellStyle name="Normal 2 14 3" xfId="42285" xr:uid="{5FD7E4F3-622A-4FBB-AC4E-7AB2D8C92EB8}"/>
    <cellStyle name="Normal 2 14 4" xfId="43202" xr:uid="{57BEE670-375F-4301-8BCB-FDB2774FBFBB}"/>
    <cellStyle name="Normal 2 14 5" xfId="44101" xr:uid="{92BB2F7E-7A48-447C-8B0E-EF794F8ABD10}"/>
    <cellStyle name="Normal 2 14 6" xfId="45061" xr:uid="{600FE323-8492-4D58-8D41-C17C6F14D800}"/>
    <cellStyle name="Normal 2 15" xfId="41305" xr:uid="{A953D513-1438-4044-9EB8-9F136D5E8C80}"/>
    <cellStyle name="Normal 2 15 2" xfId="41799" xr:uid="{69726A30-D4D2-4BEC-AF73-99277DB58EE0}"/>
    <cellStyle name="Normal 2 15 2 2" xfId="42743" xr:uid="{594C6E33-23E2-4FC0-B578-232A616E2C66}"/>
    <cellStyle name="Normal 2 15 2 3" xfId="43657" xr:uid="{B0E4D898-23A2-4C44-816F-74B12AD65D9B}"/>
    <cellStyle name="Normal 2 15 2 4" xfId="44556" xr:uid="{1E6AECDA-CA03-4DA5-AD3F-45CAAC52F890}"/>
    <cellStyle name="Normal 2 15 2 5" xfId="45531" xr:uid="{69E80BC2-710F-4329-9D73-560E2665EE78}"/>
    <cellStyle name="Normal 2 15 3" xfId="42310" xr:uid="{1AE9A193-AABE-4793-871C-5E94A1B6A42A}"/>
    <cellStyle name="Normal 2 15 4" xfId="43227" xr:uid="{2026E0DD-9D9B-4BF1-9F6B-E94E0934F749}"/>
    <cellStyle name="Normal 2 15 5" xfId="44126" xr:uid="{F3597820-EB1D-43F3-A02E-2AC4AF16988B}"/>
    <cellStyle name="Normal 2 15 6" xfId="45086" xr:uid="{812B48F1-2EC2-4E0D-A303-D77816E13790}"/>
    <cellStyle name="Normal 2 16" xfId="41326" xr:uid="{A198F2E6-09E7-47B6-A095-0086D06653C7}"/>
    <cellStyle name="Normal 2 16 2" xfId="41820" xr:uid="{5711B9F6-401C-4738-976A-794342AD3B56}"/>
    <cellStyle name="Normal 2 16 2 2" xfId="42764" xr:uid="{7648193D-2860-4CF5-8CB2-D5185FCDF3BE}"/>
    <cellStyle name="Normal 2 16 2 3" xfId="43678" xr:uid="{0525B061-229E-42F5-B592-D048BE9C2065}"/>
    <cellStyle name="Normal 2 16 2 4" xfId="44577" xr:uid="{5102AA56-AD93-47ED-AF1D-3E92AF45A318}"/>
    <cellStyle name="Normal 2 16 2 5" xfId="45552" xr:uid="{98482D92-65F2-4D39-ACF3-728E5A507938}"/>
    <cellStyle name="Normal 2 16 3" xfId="42331" xr:uid="{8E0A0383-544D-4869-8625-A9F72EB0A9D5}"/>
    <cellStyle name="Normal 2 16 4" xfId="43248" xr:uid="{A01A260E-02D0-4F20-A9AE-32F412972CFE}"/>
    <cellStyle name="Normal 2 16 5" xfId="44147" xr:uid="{51468669-6856-4319-998B-19237033AEC7}"/>
    <cellStyle name="Normal 2 16 6" xfId="45107" xr:uid="{EC857660-D74C-4F46-AFEB-4E4F5B43E60A}"/>
    <cellStyle name="Normal 2 17" xfId="41420" xr:uid="{2922984E-A812-4C35-939B-7FEA91E40056}"/>
    <cellStyle name="Normal 2 18" xfId="41465" xr:uid="{9F03A117-6716-4AA9-824E-CDABE877B7C6}"/>
    <cellStyle name="Normal 2 19" xfId="41559" xr:uid="{CFB1778B-0B6F-4354-A81E-349CF480BF74}"/>
    <cellStyle name="Normal 2 19 2" xfId="42517" xr:uid="{8D57F271-7D9A-4E01-A774-11CD882E5C9C}"/>
    <cellStyle name="Normal 2 19 3" xfId="43431" xr:uid="{6D44E0A8-DE00-432D-8363-B92C6AC8B71F}"/>
    <cellStyle name="Normal 2 19 4" xfId="44330" xr:uid="{BBA962B3-ADA8-4353-AA39-F1F14E46CB61}"/>
    <cellStyle name="Normal 2 19 5" xfId="45296" xr:uid="{DE7777FD-F84F-4D91-9D43-8F0BDA18BBEF}"/>
    <cellStyle name="Normal 2 2" xfId="14" xr:uid="{40E27A54-86B0-42E0-8231-552764B5A0BF}"/>
    <cellStyle name="Normal 2 2 2" xfId="179" xr:uid="{88767D15-1BA1-486A-8514-F4CA94CAD2C2}"/>
    <cellStyle name="Normal 2 2 2 2" xfId="721" xr:uid="{F3398629-AB82-4978-B15E-684FF2DE1EFA}"/>
    <cellStyle name="Normal 2 2 2 2 2" xfId="21286" xr:uid="{B472C3E1-1B5D-4B04-8044-F7529009E14D}"/>
    <cellStyle name="Normal 2 2 2 2 3" xfId="6924" xr:uid="{E45958D3-437F-46AC-B888-7270FF062609}"/>
    <cellStyle name="Normal 2 2 2 2 4" xfId="41230" xr:uid="{CDB8CCF3-57BB-4DC7-8283-70D5725715DC}"/>
    <cellStyle name="Normal 2 2 2 2 5" xfId="46856" xr:uid="{BFF2EDE4-541D-4388-BDC2-40D6CFB98179}"/>
    <cellStyle name="Normal 2 2 2 3" xfId="747" xr:uid="{7371DBD5-DA9E-4126-8966-A6CAA7A156AA}"/>
    <cellStyle name="Normal 2 2 2 3 2" xfId="39634" xr:uid="{8FC43FFA-2E92-42A9-B7A0-67100DEF021D}"/>
    <cellStyle name="Normal 2 2 2 4" xfId="39674" xr:uid="{ECD6FABB-CB8B-4E19-A35E-74AB8F26AC73}"/>
    <cellStyle name="Normal 2 2 2 5" xfId="838" xr:uid="{2B48AFBA-EE80-48C3-BB93-055035D8483E}"/>
    <cellStyle name="Normal 2 2 3" xfId="226" xr:uid="{4A6DC4A0-A006-449C-BAF4-2354BE176789}"/>
    <cellStyle name="Normal 2 2 3 2" xfId="6940" xr:uid="{B4ADD9D3-4697-4011-B3ED-6DCB7D45FD1A}"/>
    <cellStyle name="Normal 2 2 3 2 2" xfId="21302" xr:uid="{0373E4F8-1E00-49E3-8699-D4F60EE486CB}"/>
    <cellStyle name="Normal 2 2 3 2 2 2" xfId="40563" xr:uid="{255A3AD0-8268-4008-8B6D-9D10E7E0361A}"/>
    <cellStyle name="Normal 2 2 3 3" xfId="6908" xr:uid="{DC897C72-7E1D-4A80-992C-9FED391931A6}"/>
    <cellStyle name="Normal 2 2 3 3 2" xfId="41135" xr:uid="{FC6F5856-4DBD-4FF6-A2C8-1DA44FD03BD2}"/>
    <cellStyle name="Normal 2 2 3 4" xfId="926" xr:uid="{372CF9EF-B225-4E8D-9A0C-D1DA23776E4E}"/>
    <cellStyle name="Normal 2 2 3 4 2" xfId="45984" xr:uid="{80629F94-E142-4C84-A8C8-682B5C309BB6}"/>
    <cellStyle name="Normal 2 2 4" xfId="6914" xr:uid="{270305C2-3C27-4DEF-94E2-F878C14C496D}"/>
    <cellStyle name="Normal 2 2 4 2" xfId="13037" xr:uid="{08F0990F-37B4-4B71-88F1-7938728A19AF}"/>
    <cellStyle name="Normal 2 2 4 3" xfId="21276" xr:uid="{61101E22-5236-4CFB-85F6-4988CEE16F19}"/>
    <cellStyle name="Normal 2 2 4 4" xfId="40613" xr:uid="{A0477EE3-2632-4BF0-9FDE-E3239169FE88}"/>
    <cellStyle name="Normal 2 2 4 5" xfId="46857" xr:uid="{46AD8736-3014-4FE0-92FF-B61B5917CC6B}"/>
    <cellStyle name="Normal 2 2 5" xfId="39631" xr:uid="{6BCEAC29-80F9-4979-9A32-6C8AA22EB33E}"/>
    <cellStyle name="Normal 2 2 5 2" xfId="42926" xr:uid="{33F1C1EE-9BF3-4320-B71A-8C4989207EB0}"/>
    <cellStyle name="Normal 2 2 5 3" xfId="43838" xr:uid="{DCE87670-3D56-47E0-8BAD-0BA24FE92A42}"/>
    <cellStyle name="Normal 2 2 5 4" xfId="44737" xr:uid="{A2151FD8-7ADF-4182-902E-6B55CF1F378C}"/>
    <cellStyle name="Normal 2 2 5 5" xfId="45733" xr:uid="{1FAECC00-D9D0-47A3-8914-6BAFE85162EB}"/>
    <cellStyle name="Normal 2 2 5 6" xfId="42014" xr:uid="{54A6CD9E-972A-4884-BD02-EBACCDDFE485}"/>
    <cellStyle name="Normal 2 2 8" xfId="46554" xr:uid="{DEFE9D67-2B96-441A-8FA5-41DB7B3A95CB}"/>
    <cellStyle name="Normal 2 2_สำรองฯ" xfId="40978" xr:uid="{4E7A9E1B-FFC6-473E-B51D-EC250D57262C}"/>
    <cellStyle name="Normal 2 20" xfId="40578" xr:uid="{A94D78C3-9642-4257-9EB5-AC5A88961767}"/>
    <cellStyle name="Normal 2 21" xfId="42061" xr:uid="{D1C28A94-A334-42A8-96D8-ECBAB1F7659E}"/>
    <cellStyle name="Normal 2 22" xfId="42987" xr:uid="{ABAF6262-0FBE-460D-B750-54F474EED53E}"/>
    <cellStyle name="Normal 2 23" xfId="43896" xr:uid="{19C9A728-4C6F-49D4-A343-C8BBA4F91602}"/>
    <cellStyle name="Normal 2 24" xfId="44847" xr:uid="{24559C68-CC59-4409-9E57-392196F5BD29}"/>
    <cellStyle name="Normal 2 25" xfId="91" xr:uid="{8A6A75E4-5B0F-4635-9589-78A1A232427F}"/>
    <cellStyle name="Normal 2 3" xfId="9" xr:uid="{707F63AF-1B70-458F-81EA-EBA5D580E6CD}"/>
    <cellStyle name="Normal 2 3 10" xfId="77" xr:uid="{BB04B296-1A45-430E-85BC-E78C5AA96484}"/>
    <cellStyle name="Normal 2 3 2" xfId="135" xr:uid="{3CA8A6C0-617B-46B4-A2E3-2AD5D403061D}"/>
    <cellStyle name="Normal 2 3 2 2" xfId="198" xr:uid="{EA53A73C-2D43-4A5B-AD98-B7C4CCFF9488}"/>
    <cellStyle name="Normal 2 3 2 2 2" xfId="720" xr:uid="{82CB1F7C-5C09-4455-913F-30B12336473E}"/>
    <cellStyle name="Normal 2 3 2 2 2 2" xfId="40193" xr:uid="{21573843-08FA-4D59-8EA7-CB1990D18FE0}"/>
    <cellStyle name="Normal 2 3 2 2 3" xfId="39635" xr:uid="{05E091FA-FEDD-4D39-996D-480302E2C265}"/>
    <cellStyle name="Normal 2 3 2 2 3 2" xfId="40979" xr:uid="{336F6A85-B6D8-49F1-89F4-01F0090ECDFE}"/>
    <cellStyle name="Normal 2 3 2 2 4" xfId="45971" xr:uid="{67AD536E-5A32-40FD-94D7-084A98868DD7}"/>
    <cellStyle name="Normal 2 3 2 2 6" xfId="46548" xr:uid="{C8EDE9E0-BCE3-4DD6-9F34-803B835A41EB}"/>
    <cellStyle name="Normal 2 3 2 3" xfId="548" xr:uid="{0817D104-F370-4C22-AD7E-D1884187D7A9}"/>
    <cellStyle name="Normal 2 3 2 3 2" xfId="40148" xr:uid="{8BCFCDC6-D086-4FFA-9CDF-F0B658CCB0D2}"/>
    <cellStyle name="Normal 2 3 2 4" xfId="713" xr:uid="{D8FC5622-2E43-4950-8A63-114D6E40D8C2}"/>
    <cellStyle name="Normal 2 3 2 4 2" xfId="40552" xr:uid="{727A7C5A-03AC-4D50-8210-653BDFAEE3B4}"/>
    <cellStyle name="Normal 2 3 2 5" xfId="752" xr:uid="{7E29F4BD-0373-43CE-9143-648A658E75DE}"/>
    <cellStyle name="Normal 2 3 2 5 2" xfId="45928" xr:uid="{3052F208-1584-46EF-8AF2-769176C4B24E}"/>
    <cellStyle name="Normal 2 3 2 8" xfId="46782" xr:uid="{F953A6BE-474E-44E7-ACC2-0EB6A64FC357}"/>
    <cellStyle name="Normal 2 3 3" xfId="228" xr:uid="{2FCF3117-2F28-4804-BB4F-D4779421FD1F}"/>
    <cellStyle name="Normal 2 3 3 2" xfId="939" xr:uid="{F21727F6-EA12-4F8C-A926-6E5212815964}"/>
    <cellStyle name="Normal 2 3 3 2 2" xfId="41229" xr:uid="{FB935D5A-F319-4526-956F-6BF7EC5E8934}"/>
    <cellStyle name="Normal 2 3 3 3" xfId="46481" xr:uid="{A4530DEA-F1C2-474F-A04C-A668AB660F44}"/>
    <cellStyle name="Normal 2 3 3 4" xfId="46653" xr:uid="{EE70A637-4230-4230-BB3E-B36D83FC147C}"/>
    <cellStyle name="Normal 2 3 3 5" xfId="46859" xr:uid="{73E33BDD-8B25-4EA0-A5FD-570E4652CAD4}"/>
    <cellStyle name="Normal 2 3 4" xfId="197" xr:uid="{F3C03919-250F-4FAC-B390-55F75DB5512F}"/>
    <cellStyle name="Normal 2 3 4 2" xfId="21280" xr:uid="{D0647A62-A14A-48ED-A93B-4C17DF117675}"/>
    <cellStyle name="Normal 2 3 4 2 2" xfId="42873" xr:uid="{39BBBC18-84A9-4E62-9270-D09CCB424EBB}"/>
    <cellStyle name="Normal 2 3 4 2 3" xfId="43787" xr:uid="{1B13B52F-663F-43A1-82BD-0FA3924AC36D}"/>
    <cellStyle name="Normal 2 3 4 2 4" xfId="44686" xr:uid="{89E1C60D-0933-4354-85BB-7AD625C1C7A8}"/>
    <cellStyle name="Normal 2 3 4 2 5" xfId="45668" xr:uid="{CE53D1EB-C504-4390-8FF9-FBA768F7A9E3}"/>
    <cellStyle name="Normal 2 3 4 2 6" xfId="41943" xr:uid="{FBDE9E5C-40A2-4EBD-BA7A-7580B0DBFE4A}"/>
    <cellStyle name="Normal 2 3 4 3" xfId="39614" xr:uid="{64CF2420-8B0C-4B36-BA29-C35603EC47EA}"/>
    <cellStyle name="Normal 2 3 4 3 2" xfId="42443" xr:uid="{6BAF94B3-3525-4E99-BBF2-0D85A6AEF8FC}"/>
    <cellStyle name="Normal 2 3 4 4" xfId="43358" xr:uid="{4A7EE482-300C-496A-AF43-28AB39D34575}"/>
    <cellStyle name="Normal 2 3 4 5" xfId="44257" xr:uid="{23ECAC4E-8473-4248-AD3A-688421724C73}"/>
    <cellStyle name="Normal 2 3 4 6" xfId="45224" xr:uid="{18E376BD-3A7A-4B51-91D0-778B895ADC6D}"/>
    <cellStyle name="Normal 2 3 4 7" xfId="41475" xr:uid="{74E390F5-D25C-42A0-80C7-3C76630CB789}"/>
    <cellStyle name="Normal 2 3 5" xfId="39629" xr:uid="{6779E67D-0BB3-4123-B11F-2FB642D357A6}"/>
    <cellStyle name="Normal 2 3 5 2" xfId="41967" xr:uid="{AFD2ECC3-8B15-405D-B35C-23ABE5FE1D6F}"/>
    <cellStyle name="Normal 2 3 5 2 2" xfId="42897" xr:uid="{3489A297-03F7-443D-8082-046ECA753CB3}"/>
    <cellStyle name="Normal 2 3 5 2 3" xfId="43811" xr:uid="{3BBC3B92-E9E1-4F20-9EE3-3735C7F5006A}"/>
    <cellStyle name="Normal 2 3 5 2 4" xfId="44710" xr:uid="{049C6673-F542-488C-8DA5-363856252380}"/>
    <cellStyle name="Normal 2 3 5 2 5" xfId="45692" xr:uid="{17984456-23B6-421B-9489-6856480F29AA}"/>
    <cellStyle name="Normal 2 3 5 3" xfId="42467" xr:uid="{BE49C2CE-3FAA-4BBB-B229-D342A5A3348E}"/>
    <cellStyle name="Normal 2 3 5 4" xfId="43382" xr:uid="{770D5EB8-4CC2-437C-9CAF-96499B9C126D}"/>
    <cellStyle name="Normal 2 3 5 5" xfId="44281" xr:uid="{A0711B14-9CCE-4F97-89F3-A5248C4E32B3}"/>
    <cellStyle name="Normal 2 3 5 6" xfId="45247" xr:uid="{BF647D44-D7E8-4347-B3B8-F5D13254B2C0}"/>
    <cellStyle name="Normal 2 3 5 7" xfId="41503" xr:uid="{081AB60A-4789-474F-9CFD-EA8F8AE53A8B}"/>
    <cellStyle name="Normal 2 3 6" xfId="784" xr:uid="{D23CD6EA-5C5D-48CE-B54B-A24CA10714F1}"/>
    <cellStyle name="Normal 2 3 6 2" xfId="42492" xr:uid="{86EEDF55-F7FB-48EB-B16C-054AE1FF7186}"/>
    <cellStyle name="Normal 2 3 6 3" xfId="43406" xr:uid="{78D5DFEB-77AC-41ED-8F06-9810D3A1A1EF}"/>
    <cellStyle name="Normal 2 3 6 4" xfId="44305" xr:uid="{AC45A4C9-9A90-47CC-86B5-D1B492C9E540}"/>
    <cellStyle name="Normal 2 3 6 5" xfId="45271" xr:uid="{47F545C0-31B2-44FB-B61B-74C7067CE436}"/>
    <cellStyle name="Normal 2 3 6 6" xfId="41534" xr:uid="{3EC1880B-F52E-4F36-875F-211416ED4D26}"/>
    <cellStyle name="Normal 2 3 7" xfId="39592" xr:uid="{C473646E-1BA4-49C5-A10B-A36A0A7D0CE6}"/>
    <cellStyle name="Normal 2 3 7 2" xfId="40581" xr:uid="{A6885789-A343-435E-86EB-65D4D904DA53}"/>
    <cellStyle name="Normal 2 3 8" xfId="130" xr:uid="{231321FA-29B9-4B94-8585-05973182FCA0}"/>
    <cellStyle name="Normal 2 3 9" xfId="46858" xr:uid="{C1CB3F06-6C5F-4552-B2EC-8BCB5B9DA0F0}"/>
    <cellStyle name="Normal 2 4" xfId="199" xr:uid="{E5B8BF4A-1D2E-4541-9204-30E0A100EDC5}"/>
    <cellStyle name="Normal 2 4 2" xfId="229" xr:uid="{3FADA686-CC44-4337-A561-C8655D8676F0}"/>
    <cellStyle name="Normal 2 4 2 2" xfId="839" xr:uid="{14465F51-3821-4E62-A504-E4412E11A7A3}"/>
    <cellStyle name="Normal 2 4 2 2 2" xfId="40206" xr:uid="{1F653E7D-E9ED-4AC7-81B7-4CF1F3928BD4}"/>
    <cellStyle name="Normal 2 4 2 3" xfId="40980" xr:uid="{A84777B9-0D96-425C-BCC9-21C18FCDE96D}"/>
    <cellStyle name="Normal 2 4 2 4" xfId="45986" xr:uid="{B7F6419B-363E-4348-A2E7-82059A28E055}"/>
    <cellStyle name="Normal 2 4 3" xfId="552" xr:uid="{993E4F4B-F8DD-4C7E-9396-C493A5631536}"/>
    <cellStyle name="Normal 2 4 3 2" xfId="21296" xr:uid="{58D54677-121D-4DE1-B34E-524E769CCFE6}"/>
    <cellStyle name="Normal 2 4 3 2 2" xfId="40621" xr:uid="{D2D3BF18-C0D8-4CF4-83F7-D934FDBF9DF0}"/>
    <cellStyle name="Normal 2 4 3 3" xfId="6934" xr:uid="{F729A415-3EC3-4647-A10E-8A90226ED898}"/>
    <cellStyle name="Normal 2 4 3 4" xfId="46651" xr:uid="{B55C05BD-69D9-4E98-8A45-776CFB0CFA5A}"/>
    <cellStyle name="Normal 2 4 4" xfId="586" xr:uid="{13FF7DEC-7C12-4BA3-9EB4-5C88CEC9546B}"/>
    <cellStyle name="Normal 2 4 4 2" xfId="39625" xr:uid="{DF9933BF-41FB-485A-B979-5F3790B73850}"/>
    <cellStyle name="Normal 2 4 4 3" xfId="41222" xr:uid="{49FD7516-BEAC-4B22-956D-D41644C97D86}"/>
    <cellStyle name="Normal 2 4 5" xfId="39632" xr:uid="{D7E484A2-6FD8-4B99-AB6C-C121BF380447}"/>
    <cellStyle name="Normal 2 4 5 2" xfId="40608" xr:uid="{501A55B3-3087-422E-860E-6BD76B1759DE}"/>
    <cellStyle name="Normal 2 4 6" xfId="796" xr:uid="{7B62256B-E38C-4230-8828-37C8F4D1482A}"/>
    <cellStyle name="Normal 2 4 6 2" xfId="45972" xr:uid="{AE9D0C8A-23E4-4EA9-B950-C4CF8DD7DBD9}"/>
    <cellStyle name="Normal 2 4 7" xfId="46860" xr:uid="{6374F1BE-A2B3-43D2-AE0C-1783E98FE290}"/>
    <cellStyle name="Normal 2 5" xfId="240" xr:uid="{846CFF63-570C-4C0E-B235-D983F0446979}"/>
    <cellStyle name="Normal 2 5 2" xfId="837" xr:uid="{D349AEF5-404C-4F17-92B8-F5BB1CC5D38E}"/>
    <cellStyle name="Normal 2 5 2 2" xfId="40981" xr:uid="{F894D61D-19A8-43D7-9810-DB35E7B66B08}"/>
    <cellStyle name="Normal 2 5 3" xfId="6902" xr:uid="{D1291386-4102-4456-9925-0C3D7C51B3F1}"/>
    <cellStyle name="Normal 2 5 3 2" xfId="21270" xr:uid="{B760C643-7C14-4BC8-A922-3A68DC22FD95}"/>
    <cellStyle name="Normal 2 5 3 3" xfId="40607" xr:uid="{83E4FAC8-E018-4265-9982-8B08737AC6B0}"/>
    <cellStyle name="Normal 2 5 4" xfId="39649" xr:uid="{43FA4496-AD40-4496-BB2E-75062F3B0719}"/>
    <cellStyle name="Normal 2 5 5" xfId="802" xr:uid="{AD6E1955-E61B-46B9-8D4F-C53E27899F87}"/>
    <cellStyle name="Normal 2 5 6" xfId="46861" xr:uid="{75F6A8DE-E06D-4593-B065-C9CAEE9E275D}"/>
    <cellStyle name="Normal 2 6" xfId="252" xr:uid="{8B8834AB-E7C6-47FF-B0E0-0F87F55DBF51}"/>
    <cellStyle name="Normal 2 6 2" xfId="812" xr:uid="{94CD1397-10DD-4152-B279-A665E925A658}"/>
    <cellStyle name="Normal 2 6 2 2" xfId="40982" xr:uid="{8FC7364C-2F05-4EBC-82BF-D81D309D553F}"/>
    <cellStyle name="Normal 2 6 3" xfId="46862" xr:uid="{AE223427-81DE-45DC-84C9-C10D0D3E2171}"/>
    <cellStyle name="Normal 2 7" xfId="916" xr:uid="{E6B933D3-6135-4CD9-8299-40A8F3D317C7}"/>
    <cellStyle name="Normal 2 7 2" xfId="40983" xr:uid="{53AB21E7-8C5C-4BC6-939E-E411EA530B38}"/>
    <cellStyle name="Normal 2 7 3" xfId="46863" xr:uid="{9AAD93EE-C1AB-436B-ABF6-984769C913D2}"/>
    <cellStyle name="Normal 2 8" xfId="981" xr:uid="{127E8E70-22CD-41F2-A679-045712073EDB}"/>
    <cellStyle name="Normal 2 8 2" xfId="40984" xr:uid="{F5A288D6-745B-4D1C-AC6F-21C387D9E6C1}"/>
    <cellStyle name="Normal 2 9" xfId="13033" xr:uid="{895756B1-4B3D-43CF-B866-FB5872984CF8}"/>
    <cellStyle name="Normal 2 9 2" xfId="27396" xr:uid="{5D6466F9-66FA-4C7A-BF57-A3A097A1BEA3}"/>
    <cellStyle name="Normal 2 9 3" xfId="19131" xr:uid="{0F393EC9-5FB5-49CF-A1FC-365881E58327}"/>
    <cellStyle name="Normal 2 9 4" xfId="33490" xr:uid="{2208D126-019B-4A17-8B73-5E8B99415F7E}"/>
    <cellStyle name="Normal 2 9 5" xfId="39584" xr:uid="{BB90F44D-66BC-448C-B212-9B0E5094BD11}"/>
    <cellStyle name="Normal 2 9 6" xfId="40627" xr:uid="{F9119704-1805-4233-9CDA-F3D34D0B798A}"/>
    <cellStyle name="Normal 2_BSPL_T_YE12'12" xfId="40985" xr:uid="{09B39F7E-B4EB-4661-BEAF-57F565F39EA9}"/>
    <cellStyle name="Normal 20" xfId="722" xr:uid="{D3F7E075-87F6-454C-A5B4-5F87EB3539B7}"/>
    <cellStyle name="Normal 20 2" xfId="39676" xr:uid="{36ED392C-5516-49F4-B7FF-DDD4D6739483}"/>
    <cellStyle name="Normal 20 2 2" xfId="40986" xr:uid="{089946DC-2794-418F-B2C3-8F52429CD3E1}"/>
    <cellStyle name="Normal 20 3" xfId="840" xr:uid="{A5604AAB-F60F-4FDD-99C7-674EC39CCED2}"/>
    <cellStyle name="Normal 20 4" xfId="40616" xr:uid="{BB9BD3AA-C86F-4DF7-A910-C468A54D1E02}"/>
    <cellStyle name="Normal 21" xfId="200" xr:uid="{A7F888CF-668C-4BB2-91DF-5371C60D557D}"/>
    <cellStyle name="Normal 21 2" xfId="726" xr:uid="{E83EAAAD-41CA-4B8F-BB9E-B8340A34FCCB}"/>
    <cellStyle name="Normal 21 2 2" xfId="40987" xr:uid="{BEF4A5C7-37C8-472C-B7ED-1C4390321123}"/>
    <cellStyle name="Normal 21 3" xfId="947" xr:uid="{CB591264-9A9E-49F3-9667-E86CCEAA8432}"/>
    <cellStyle name="Normal 22" xfId="956" xr:uid="{C9811B77-8959-45D4-8D7D-E038E09222A6}"/>
    <cellStyle name="Normal 22 2" xfId="40617" xr:uid="{C83899B6-A577-456E-ACFD-89E1D816B0B7}"/>
    <cellStyle name="Normal 22 3" xfId="40988" xr:uid="{4328B566-FC7C-42D9-BDB9-BCE6247EE3B7}"/>
    <cellStyle name="Normal 23" xfId="975" xr:uid="{D9035E5D-C621-4A90-9F19-FB455332A46E}"/>
    <cellStyle name="Normal 23 10" xfId="3528" xr:uid="{9CF08AB5-CFC8-4303-9B0E-38B127E47A74}"/>
    <cellStyle name="Normal 23 10 2" xfId="6607" xr:uid="{7FF26B98-5354-4473-A0AC-C41CD0FF7A95}"/>
    <cellStyle name="Normal 23 10 2 2" xfId="12816" xr:uid="{23D768D2-8428-4C0D-B75A-278582283B11}"/>
    <cellStyle name="Normal 23 10 2 2 2" xfId="27179" xr:uid="{AFCBE0A1-1294-48BC-A1B8-170976CC2398}"/>
    <cellStyle name="Normal 23 10 2 3" xfId="21113" xr:uid="{C1D41A0B-E924-48F5-B6AA-92CA6C560D2E}"/>
    <cellStyle name="Normal 23 10 2 4" xfId="18914" xr:uid="{BE3E0E8C-BA9F-46E3-BF51-43C4E546C8AA}"/>
    <cellStyle name="Normal 23 10 2 5" xfId="33273" xr:uid="{A5C3EF54-94D4-4F53-BFFB-507287F658CF}"/>
    <cellStyle name="Normal 23 10 2 6" xfId="39367" xr:uid="{74F7E311-0232-43F3-A27A-B9DCEDECDD97}"/>
    <cellStyle name="Normal 23 10 3" xfId="9807" xr:uid="{577F8749-9A3E-438A-B6D5-58705897BA63}"/>
    <cellStyle name="Normal 23 10 3 2" xfId="24170" xr:uid="{1EBAA663-1E94-49C5-8F4A-BA83FEB221A4}"/>
    <cellStyle name="Normal 23 10 4" xfId="20015" xr:uid="{D75D3E5E-BF14-4BE6-9DA3-F1AEE747FE48}"/>
    <cellStyle name="Normal 23 10 5" xfId="15905" xr:uid="{6C77E78B-CFEC-4B4D-8AA0-3151F4F0BFFC}"/>
    <cellStyle name="Normal 23 10 6" xfId="30264" xr:uid="{8C4CEE53-ABDB-4629-97FB-2C5B6BECBE4F}"/>
    <cellStyle name="Normal 23 10 7" xfId="36358" xr:uid="{538778CC-DD1A-40AF-A58B-78A0FD9510CB}"/>
    <cellStyle name="Normal 23 11" xfId="4160" xr:uid="{2AD69652-E568-4791-978F-CE1ABFEF0BBE}"/>
    <cellStyle name="Normal 23 11 2" xfId="7358" xr:uid="{012C8203-4AD5-478E-A178-7D53C2BBF2B8}"/>
    <cellStyle name="Normal 23 11 2 2" xfId="21720" xr:uid="{4FF135A1-5FAB-4A50-9CB5-6CC031C71A64}"/>
    <cellStyle name="Normal 23 11 3" xfId="20271" xr:uid="{1DB52E7B-EE04-4F19-90AE-51E6DE7F0F6E}"/>
    <cellStyle name="Normal 23 11 4" xfId="13455" xr:uid="{35454ACD-6C18-46E6-9C0F-EAEE8B3C1A95}"/>
    <cellStyle name="Normal 23 11 5" xfId="27814" xr:uid="{D40EEC4F-6FCC-477C-BC86-9CE93F4F9E8C}"/>
    <cellStyle name="Normal 23 11 6" xfId="33908" xr:uid="{FD92490F-5B86-4230-88FD-042B629EAA98}"/>
    <cellStyle name="Normal 23 12" xfId="3904" xr:uid="{0BCEDB9E-598C-4EC6-9FA4-27AB07F2B624}"/>
    <cellStyle name="Normal 23 12 2" xfId="10183" xr:uid="{5BA8CEBD-13D2-4B05-9229-83FEBFAE911F}"/>
    <cellStyle name="Normal 23 12 2 2" xfId="24546" xr:uid="{379BF0BD-742C-4BAD-B2A1-A52BB83F1A83}"/>
    <cellStyle name="Normal 23 12 3" xfId="20143" xr:uid="{1B8EE3E4-3D76-47C8-8690-DCF81E7F9EA5}"/>
    <cellStyle name="Normal 23 12 4" xfId="16281" xr:uid="{0B527553-E4D2-4331-9193-AFBE0ED1DAD5}"/>
    <cellStyle name="Normal 23 12 5" xfId="30640" xr:uid="{06D4B8D4-593A-430B-A231-B94339B7C891}"/>
    <cellStyle name="Normal 23 12 6" xfId="36734" xr:uid="{25E4E299-A5A6-45F9-B191-6B94ED64EC7D}"/>
    <cellStyle name="Normal 23 13" xfId="7102" xr:uid="{2A2E87A5-A682-40D6-B66C-6BBD741D1428}"/>
    <cellStyle name="Normal 23 13 2" xfId="21464" xr:uid="{9977AAC3-D949-4ACC-8805-289195B10DFA}"/>
    <cellStyle name="Normal 23 14" xfId="19173" xr:uid="{4F8F6EF8-B799-449A-92D9-B6259C003277}"/>
    <cellStyle name="Normal 23 15" xfId="13199" xr:uid="{A17736D2-28BD-4AFE-9360-FBBAF3011D49}"/>
    <cellStyle name="Normal 23 16" xfId="27558" xr:uid="{EB1BA955-00A1-422F-88EF-7AB0E33EC821}"/>
    <cellStyle name="Normal 23 17" xfId="33652" xr:uid="{E31E6736-2196-4CC6-B62B-990BD2FDB79F}"/>
    <cellStyle name="Normal 23 18" xfId="40989" xr:uid="{D7081CB6-B48F-4BB8-95DE-13775DFD7A46}"/>
    <cellStyle name="Normal 23 2" xfId="1137" xr:uid="{AEA94705-F1E4-4EA1-835F-E4799680C1FD}"/>
    <cellStyle name="Normal 23 2 10" xfId="4112" xr:uid="{8396418F-E787-46FB-A3BD-3B28B99671D5}"/>
    <cellStyle name="Normal 23 2 10 2" xfId="10391" xr:uid="{6F0028C6-7AA9-4487-904C-6D8B8FE53F8E}"/>
    <cellStyle name="Normal 23 2 10 2 2" xfId="24754" xr:uid="{FD274AF4-7EE9-4A7A-B964-002A116F8756}"/>
    <cellStyle name="Normal 23 2 10 3" xfId="20227" xr:uid="{E97EB6AB-1880-4C4C-B868-65E897D8A45F}"/>
    <cellStyle name="Normal 23 2 10 4" xfId="16489" xr:uid="{7E05BDBB-12E2-492C-B19C-006475A0B1A1}"/>
    <cellStyle name="Normal 23 2 10 5" xfId="30848" xr:uid="{5C00C16C-5C4A-414E-A408-93CF106A7E4D}"/>
    <cellStyle name="Normal 23 2 10 6" xfId="36942" xr:uid="{9ECF6DFF-A801-4C07-8C0D-B16F0FA3AEC8}"/>
    <cellStyle name="Normal 23 2 11" xfId="7310" xr:uid="{B1667FD7-4337-4006-899C-82484A00F246}"/>
    <cellStyle name="Normal 23 2 11 2" xfId="21672" xr:uid="{F75C906E-1F09-478F-B796-C49E59BE3951}"/>
    <cellStyle name="Normal 23 2 12" xfId="19215" xr:uid="{9EE2C9D2-2D32-4D9A-9692-75478FB633F6}"/>
    <cellStyle name="Normal 23 2 13" xfId="13407" xr:uid="{F772B5C1-34F3-4061-9BA0-CF45FA288942}"/>
    <cellStyle name="Normal 23 2 14" xfId="27766" xr:uid="{2ACC6857-9AAF-4602-9F82-09FDA4D713AC}"/>
    <cellStyle name="Normal 23 2 15" xfId="33860" xr:uid="{92948093-C516-4EC8-9D97-CBB3C2B3F810}"/>
    <cellStyle name="Normal 23 2 16" xfId="40990" xr:uid="{B38CF9A7-691F-475E-B0CF-B0012B4EE367}"/>
    <cellStyle name="Normal 23 2 2" xfId="1497" xr:uid="{19FC0238-4BCB-490A-AD4D-5F9E4C9F8C8F}"/>
    <cellStyle name="Normal 23 2 2 2" xfId="4570" xr:uid="{635932D5-DDB3-4F96-957A-76A4BEAC15FC}"/>
    <cellStyle name="Normal 23 2 2 2 2" xfId="10779" xr:uid="{B4EE6521-99D5-4A5A-9ACC-A111CDEB51D4}"/>
    <cellStyle name="Normal 23 2 2 2 2 2" xfId="25142" xr:uid="{49FD0874-0060-43BF-99C5-C84429C06450}"/>
    <cellStyle name="Normal 23 2 2 2 3" xfId="20439" xr:uid="{9B54C801-CA38-4924-A104-E8282FFDADD1}"/>
    <cellStyle name="Normal 23 2 2 2 4" xfId="16877" xr:uid="{73619270-8257-4EB1-AA6C-B5ED74FFB807}"/>
    <cellStyle name="Normal 23 2 2 2 5" xfId="31236" xr:uid="{BAD7CE5A-E7D0-4E90-A046-AE3D9C4B1DFE}"/>
    <cellStyle name="Normal 23 2 2 2 6" xfId="37330" xr:uid="{A012F53D-0F6A-49CB-964D-B1AC06B05EBD}"/>
    <cellStyle name="Normal 23 2 2 3" xfId="7769" xr:uid="{CD523665-01F7-40A2-B309-130A0D956C54}"/>
    <cellStyle name="Normal 23 2 2 3 2" xfId="22132" xr:uid="{5E2FA9EA-D05B-49CE-949B-77D58F5A27CA}"/>
    <cellStyle name="Normal 23 2 2 4" xfId="19341" xr:uid="{85B037D6-98F8-4B8C-96F4-8A0D02E51D3A}"/>
    <cellStyle name="Normal 23 2 2 5" xfId="13867" xr:uid="{77B2CAE6-3886-45C6-B2F4-C93E5CAEB579}"/>
    <cellStyle name="Normal 23 2 2 6" xfId="28226" xr:uid="{536A0874-3C86-4F92-9EB3-5243B293DF87}"/>
    <cellStyle name="Normal 23 2 2 7" xfId="34320" xr:uid="{0A0356FC-D57E-499F-BCB7-4803CBABF5B4}"/>
    <cellStyle name="Normal 23 2 3" xfId="1866" xr:uid="{0097DE26-CD24-43C3-A605-2C943A426E14}"/>
    <cellStyle name="Normal 23 2 3 2" xfId="4943" xr:uid="{955B84D3-5A46-4C05-984B-1AEC1E8EF277}"/>
    <cellStyle name="Normal 23 2 3 2 2" xfId="11153" xr:uid="{85013148-6B2E-432A-84C1-00C0C40E7C4B}"/>
    <cellStyle name="Normal 23 2 3 2 2 2" xfId="25516" xr:uid="{26AB3826-46CF-47D8-ADBB-AC38A33A6467}"/>
    <cellStyle name="Normal 23 2 3 2 3" xfId="20565" xr:uid="{B8455498-9540-4338-B839-4AA6A853F6C8}"/>
    <cellStyle name="Normal 23 2 3 2 4" xfId="17251" xr:uid="{3773FE44-63E3-46B2-A38D-DDE6B46E7373}"/>
    <cellStyle name="Normal 23 2 3 2 5" xfId="31610" xr:uid="{30BFFB22-F126-499D-B23F-21EC47460D44}"/>
    <cellStyle name="Normal 23 2 3 2 6" xfId="37704" xr:uid="{76C27FBA-E5F5-410E-B842-192D25D95F69}"/>
    <cellStyle name="Normal 23 2 3 3" xfId="8143" xr:uid="{3FAD449E-738F-4CF2-B322-82F5FDDDF629}"/>
    <cellStyle name="Normal 23 2 3 3 2" xfId="22506" xr:uid="{57693766-DC2A-4C65-8DFE-992659870F75}"/>
    <cellStyle name="Normal 23 2 3 4" xfId="19467" xr:uid="{F7942359-244A-4A36-A330-461CC84247EE}"/>
    <cellStyle name="Normal 23 2 3 5" xfId="14241" xr:uid="{55C2A458-0708-45D7-B5A5-F4B25BE3C038}"/>
    <cellStyle name="Normal 23 2 3 6" xfId="28600" xr:uid="{475F9163-5D01-409E-A0D8-283DF5454E14}"/>
    <cellStyle name="Normal 23 2 3 7" xfId="34694" xr:uid="{BF5ADAB9-AEC8-430A-9078-1899F3EBD7E9}"/>
    <cellStyle name="Normal 23 2 4" xfId="2239" xr:uid="{480551B0-B741-438D-B4B9-E02B4EC8E1BB}"/>
    <cellStyle name="Normal 23 2 4 2" xfId="5317" xr:uid="{4B77F343-A6C5-4C95-9FDB-5C110FD83480}"/>
    <cellStyle name="Normal 23 2 4 2 2" xfId="11527" xr:uid="{C8803A26-9EA1-4E6B-B120-DA90AB6CDD3A}"/>
    <cellStyle name="Normal 23 2 4 2 2 2" xfId="25890" xr:uid="{92F2C6CA-8EBA-4CAA-A219-472958384079}"/>
    <cellStyle name="Normal 23 2 4 2 3" xfId="20691" xr:uid="{022742FF-C287-424B-AE1F-2DB6E4CBE66D}"/>
    <cellStyle name="Normal 23 2 4 2 4" xfId="17625" xr:uid="{0B8FFF13-E843-4FFF-B49E-96C71A0F0798}"/>
    <cellStyle name="Normal 23 2 4 2 5" xfId="31984" xr:uid="{14E7DB02-61AE-42B0-88C8-C6378D77FBD9}"/>
    <cellStyle name="Normal 23 2 4 2 6" xfId="38078" xr:uid="{C8B83508-AB4A-4B06-8D29-A159ECFE6E53}"/>
    <cellStyle name="Normal 23 2 4 3" xfId="8517" xr:uid="{D1A2FFD4-AC1F-4583-9725-0DBDE215E97B}"/>
    <cellStyle name="Normal 23 2 4 3 2" xfId="22880" xr:uid="{5E39F03B-C834-4CE8-8A45-B69BF87BBACF}"/>
    <cellStyle name="Normal 23 2 4 4" xfId="19593" xr:uid="{5D9C8BD5-B2D3-4632-827A-A026E03D33B5}"/>
    <cellStyle name="Normal 23 2 4 5" xfId="14615" xr:uid="{F2F2CDBD-B5F7-4BD1-9F23-789C70C3C392}"/>
    <cellStyle name="Normal 23 2 4 6" xfId="28974" xr:uid="{56839C33-81AE-44E2-98C1-88C7DBCD1A49}"/>
    <cellStyle name="Normal 23 2 4 7" xfId="35068" xr:uid="{2059B941-F16A-4283-BD90-87C3DD822E78}"/>
    <cellStyle name="Normal 23 2 5" xfId="2612" xr:uid="{5C3FABC2-4918-42F2-B3CC-D392BDF71372}"/>
    <cellStyle name="Normal 23 2 5 2" xfId="5691" xr:uid="{91E74287-69B9-4E6B-B522-C1F1001CBAC9}"/>
    <cellStyle name="Normal 23 2 5 2 2" xfId="11901" xr:uid="{AB7B7F1D-3F91-4771-953B-EC4E61C67E58}"/>
    <cellStyle name="Normal 23 2 5 2 2 2" xfId="26264" xr:uid="{8D5D6F84-FEF0-49FF-915A-DAC20B0BB90D}"/>
    <cellStyle name="Normal 23 2 5 2 3" xfId="20817" xr:uid="{8E059539-D3DA-4F24-9D9F-2566DB70E3FD}"/>
    <cellStyle name="Normal 23 2 5 2 4" xfId="17999" xr:uid="{5325E0CA-FE9B-4CF8-AC17-CE7105409E92}"/>
    <cellStyle name="Normal 23 2 5 2 5" xfId="32358" xr:uid="{19480814-205E-4D87-9372-7365F4785A6E}"/>
    <cellStyle name="Normal 23 2 5 2 6" xfId="38452" xr:uid="{D8F1DF8F-0F01-4D39-AFEE-D1198B05291E}"/>
    <cellStyle name="Normal 23 2 5 3" xfId="8891" xr:uid="{22E2FDED-7165-4BE6-B215-503436100400}"/>
    <cellStyle name="Normal 23 2 5 3 2" xfId="23254" xr:uid="{1B805B89-FB05-4BC6-A748-0BB7F745B24A}"/>
    <cellStyle name="Normal 23 2 5 4" xfId="19719" xr:uid="{3DE56C2C-F3BC-4D35-ADEC-4CF01ADC1F1E}"/>
    <cellStyle name="Normal 23 2 5 5" xfId="14989" xr:uid="{4EB00F9A-5E2E-44E3-AA85-2FAB8B8358E7}"/>
    <cellStyle name="Normal 23 2 5 6" xfId="29348" xr:uid="{02FCE0F1-A7FC-4078-94DE-D08AF26E824D}"/>
    <cellStyle name="Normal 23 2 5 7" xfId="35442" xr:uid="{E09F304A-131E-4425-8C32-596E235BDE64}"/>
    <cellStyle name="Normal 23 2 6" xfId="2986" xr:uid="{9A361447-0EED-4CEF-9283-EA05DA136D52}"/>
    <cellStyle name="Normal 23 2 6 2" xfId="6065" xr:uid="{D1FD7E2D-EF65-49D7-8353-F7B45693E4A7}"/>
    <cellStyle name="Normal 23 2 6 2 2" xfId="12275" xr:uid="{7F112457-CCA0-43AB-B237-EE2C377C92D5}"/>
    <cellStyle name="Normal 23 2 6 2 2 2" xfId="26638" xr:uid="{749F0CD6-CBD9-4167-B712-87DF9CD70877}"/>
    <cellStyle name="Normal 23 2 6 2 3" xfId="20943" xr:uid="{99BE8633-B7A7-4024-AC3C-5F0ACAEFC48A}"/>
    <cellStyle name="Normal 23 2 6 2 4" xfId="18373" xr:uid="{AB6E69EB-CCA2-446D-93BE-78E43C6729E3}"/>
    <cellStyle name="Normal 23 2 6 2 5" xfId="32732" xr:uid="{9E84B162-031F-4D4F-BD10-C7D9F175822E}"/>
    <cellStyle name="Normal 23 2 6 2 6" xfId="38826" xr:uid="{B362BFD4-56D7-49AF-9C0E-273208D9BCE8}"/>
    <cellStyle name="Normal 23 2 6 3" xfId="9265" xr:uid="{C581EC36-2DE6-47E2-A998-3110FF614223}"/>
    <cellStyle name="Normal 23 2 6 3 2" xfId="23628" xr:uid="{AFC64D68-5EF0-4613-B515-D78434C0D1DD}"/>
    <cellStyle name="Normal 23 2 6 4" xfId="19845" xr:uid="{5A235E2C-34B7-4428-8E73-0A3D8066DF01}"/>
    <cellStyle name="Normal 23 2 6 5" xfId="15363" xr:uid="{03DF8033-F668-44A0-9DA3-2A603A9D6CB2}"/>
    <cellStyle name="Normal 23 2 6 6" xfId="29722" xr:uid="{36EC1E3E-2514-44CE-99CD-588EF5945106}"/>
    <cellStyle name="Normal 23 2 6 7" xfId="35816" xr:uid="{4040BDD0-BCF1-4159-AD45-CEE3316101C8}"/>
    <cellStyle name="Normal 23 2 7" xfId="3360" xr:uid="{3A7DB7D8-2C0E-4F56-8F3D-F199E7CCC105}"/>
    <cellStyle name="Normal 23 2 7 2" xfId="6439" xr:uid="{ABF79A52-EE3D-4E6D-B369-4A52C630F817}"/>
    <cellStyle name="Normal 23 2 7 2 2" xfId="12649" xr:uid="{738E41E5-D837-4AA8-894C-F15C32A34EB9}"/>
    <cellStyle name="Normal 23 2 7 2 2 2" xfId="27012" xr:uid="{C0CCE47E-099E-43DD-A71C-A5AD7A14CF40}"/>
    <cellStyle name="Normal 23 2 7 2 3" xfId="21069" xr:uid="{A2CDB81F-7D30-43D8-84C3-ABDE51EDA208}"/>
    <cellStyle name="Normal 23 2 7 2 4" xfId="18747" xr:uid="{CE196C0F-A219-497C-B4A4-FAD1FA684EA2}"/>
    <cellStyle name="Normal 23 2 7 2 5" xfId="33106" xr:uid="{28765520-DB13-43A4-9783-5D74A24B0FED}"/>
    <cellStyle name="Normal 23 2 7 2 6" xfId="39200" xr:uid="{9DC7FAD2-2470-4052-B71A-BDDB3A5229B5}"/>
    <cellStyle name="Normal 23 2 7 3" xfId="9639" xr:uid="{AE1DEFED-DFC7-4BA0-AE04-55C224ED15A1}"/>
    <cellStyle name="Normal 23 2 7 3 2" xfId="24002" xr:uid="{EBD5AE4D-A22C-4101-8AF4-B0C0BE63A7FE}"/>
    <cellStyle name="Normal 23 2 7 4" xfId="19971" xr:uid="{1FD1AAD4-BBFE-4194-BE53-66D630902954}"/>
    <cellStyle name="Normal 23 2 7 5" xfId="15737" xr:uid="{C53D3D56-125D-48CE-AB60-537BD79CE367}"/>
    <cellStyle name="Normal 23 2 7 6" xfId="30096" xr:uid="{8B812C0F-B635-45F0-BC74-BBE2BC12E7EB}"/>
    <cellStyle name="Normal 23 2 7 7" xfId="36190" xr:uid="{2ECCE0FA-6132-454E-8021-2BDF3187B1C6}"/>
    <cellStyle name="Normal 23 2 8" xfId="3736" xr:uid="{37AECA0F-389D-4C50-95EE-AEBFEC754493}"/>
    <cellStyle name="Normal 23 2 8 2" xfId="6815" xr:uid="{D719BDE3-8F99-4CA0-A352-94C5E48C83D5}"/>
    <cellStyle name="Normal 23 2 8 2 2" xfId="13024" xr:uid="{1A7CDDB3-1695-47C9-B9C5-0B59A0EA99D5}"/>
    <cellStyle name="Normal 23 2 8 2 2 2" xfId="27387" xr:uid="{78D28FFA-C4D7-4F7E-9FB2-285119AB999E}"/>
    <cellStyle name="Normal 23 2 8 2 3" xfId="21197" xr:uid="{74ED6845-3D3C-41E6-8EA5-57CCF727B2B6}"/>
    <cellStyle name="Normal 23 2 8 2 4" xfId="19122" xr:uid="{D5F7B66D-8E7B-4033-8C47-D92ED0FC168F}"/>
    <cellStyle name="Normal 23 2 8 2 5" xfId="33481" xr:uid="{B941489D-F0F0-4CBC-A5B2-83380C940274}"/>
    <cellStyle name="Normal 23 2 8 2 6" xfId="39575" xr:uid="{3BF23FB5-9871-4123-8AF6-3E7F7CFEC8B2}"/>
    <cellStyle name="Normal 23 2 8 3" xfId="10015" xr:uid="{7BA89D47-682B-40D8-90FD-6C02F75D3BE2}"/>
    <cellStyle name="Normal 23 2 8 3 2" xfId="24378" xr:uid="{FBC2D900-7962-434E-AF15-91323EFD8E55}"/>
    <cellStyle name="Normal 23 2 8 4" xfId="20099" xr:uid="{64990541-5A2F-473D-ABE4-6DCC9E9F3A25}"/>
    <cellStyle name="Normal 23 2 8 5" xfId="16113" xr:uid="{13FB2097-4EEE-44DE-B9B5-87F5419158DD}"/>
    <cellStyle name="Normal 23 2 8 6" xfId="30472" xr:uid="{3C316C4C-76DD-444F-AC5C-205B0F5F07B5}"/>
    <cellStyle name="Normal 23 2 8 7" xfId="36566" xr:uid="{E26A5FD4-F125-44C2-8620-A7799460B632}"/>
    <cellStyle name="Normal 23 2 9" xfId="4202" xr:uid="{816270F7-F758-4A7B-85AE-D0A44EFDE226}"/>
    <cellStyle name="Normal 23 2 9 2" xfId="7400" xr:uid="{391D2ED9-D14D-4544-A08A-BC4123E220D9}"/>
    <cellStyle name="Normal 23 2 9 2 2" xfId="21762" xr:uid="{B228F3DB-FDB1-4BC2-80AC-D42C1BBBE654}"/>
    <cellStyle name="Normal 23 2 9 3" xfId="20313" xr:uid="{24F809B0-538A-4F60-834F-DA233FC152F4}"/>
    <cellStyle name="Normal 23 2 9 4" xfId="13497" xr:uid="{956D01B8-66AD-427A-A6F4-1A0398C82750}"/>
    <cellStyle name="Normal 23 2 9 5" xfId="27856" xr:uid="{2C5EEE19-628D-4536-83C8-C9D74E5B1F5F}"/>
    <cellStyle name="Normal 23 2 9 6" xfId="33950" xr:uid="{E0B88283-C837-46AC-A5A2-84FA3358E07F}"/>
    <cellStyle name="Normal 23 3" xfId="1341" xr:uid="{88BA2DA9-2080-4335-A9D4-00B54922CF17}"/>
    <cellStyle name="Normal 23 3 10" xfId="7148" xr:uid="{D4D4E4BE-74A6-4DBD-BC7F-9750C201C117}"/>
    <cellStyle name="Normal 23 3 10 2" xfId="21510" xr:uid="{6DC06572-8F5C-4EEB-86AD-2E2875658918}"/>
    <cellStyle name="Normal 23 3 11" xfId="19299" xr:uid="{2FF10FEB-AF25-4A90-B6AC-060449A6E6F4}"/>
    <cellStyle name="Normal 23 3 12" xfId="13245" xr:uid="{E3C2B027-3DE2-4FA7-9083-0D8B09CAA672}"/>
    <cellStyle name="Normal 23 3 13" xfId="27604" xr:uid="{8C9AF7E0-ECF5-4756-AD65-A22DECCBE745}"/>
    <cellStyle name="Normal 23 3 14" xfId="33698" xr:uid="{CC21DB99-2D9E-48F3-9EF1-DF1AF695C6EE}"/>
    <cellStyle name="Normal 23 3 2" xfId="1706" xr:uid="{E9BAEA79-3087-4DF5-98DE-BEF1DB4FC03D}"/>
    <cellStyle name="Normal 23 3 2 2" xfId="4781" xr:uid="{E925A43F-5F73-4761-8D7D-A4D96B09E9DF}"/>
    <cellStyle name="Normal 23 3 2 2 2" xfId="10991" xr:uid="{C80E1FDA-C1FC-491E-B938-3527CAF19BB5}"/>
    <cellStyle name="Normal 23 3 2 2 2 2" xfId="25354" xr:uid="{E962F524-EB94-4194-B69B-064E3614FDCF}"/>
    <cellStyle name="Normal 23 3 2 2 3" xfId="20523" xr:uid="{F28B8AF1-B38A-4115-8F58-825F318BBA9B}"/>
    <cellStyle name="Normal 23 3 2 2 4" xfId="17089" xr:uid="{A108D518-EEB6-4976-B3E2-B144C79BE8C2}"/>
    <cellStyle name="Normal 23 3 2 2 5" xfId="31448" xr:uid="{0C50333D-0AC3-447C-BE30-A000CD9D9C04}"/>
    <cellStyle name="Normal 23 3 2 2 6" xfId="37542" xr:uid="{E6247B97-A526-4FB6-9436-8D888B95226F}"/>
    <cellStyle name="Normal 23 3 2 3" xfId="7981" xr:uid="{91800319-61C6-4710-BC8E-CC966331C9D8}"/>
    <cellStyle name="Normal 23 3 2 3 2" xfId="22344" xr:uid="{AA2B8C2C-8065-4A84-9B1A-EAC1139E3FDC}"/>
    <cellStyle name="Normal 23 3 2 4" xfId="19425" xr:uid="{EB6F14E1-544F-4694-B1F9-7314E834A925}"/>
    <cellStyle name="Normal 23 3 2 5" xfId="14079" xr:uid="{D422BE23-CFEB-45E2-938B-3681E1D2F907}"/>
    <cellStyle name="Normal 23 3 2 6" xfId="28438" xr:uid="{F3403314-914C-4E85-80C3-E93B25222E2F}"/>
    <cellStyle name="Normal 23 3 2 7" xfId="34532" xr:uid="{3F38BFDA-9AE8-4B38-9C6E-F9C1EDD2917C}"/>
    <cellStyle name="Normal 23 3 3" xfId="2077" xr:uid="{0B924F4C-4DC8-4706-84F4-96DD72897D28}"/>
    <cellStyle name="Normal 23 3 3 2" xfId="5155" xr:uid="{BEAD9E4B-42A8-406F-B06A-987BF7392AAB}"/>
    <cellStyle name="Normal 23 3 3 2 2" xfId="11365" xr:uid="{C56BDC8F-A7B6-48EA-B16B-8EBF3BF1A850}"/>
    <cellStyle name="Normal 23 3 3 2 2 2" xfId="25728" xr:uid="{16ECB48C-72E3-4EC2-88EC-07E0487C24D0}"/>
    <cellStyle name="Normal 23 3 3 2 3" xfId="20649" xr:uid="{1C50C3C7-049F-453B-8510-037C3567D708}"/>
    <cellStyle name="Normal 23 3 3 2 4" xfId="17463" xr:uid="{A4E3168E-88C2-455E-9D6A-344EA4B8D6DE}"/>
    <cellStyle name="Normal 23 3 3 2 5" xfId="31822" xr:uid="{84418FC1-18F7-496B-BFD4-EA97CDF3C0F5}"/>
    <cellStyle name="Normal 23 3 3 2 6" xfId="37916" xr:uid="{9B4504C8-2604-4479-B088-3032FD229798}"/>
    <cellStyle name="Normal 23 3 3 3" xfId="8355" xr:uid="{480370F6-4A9F-4D06-B3C1-1FD9F74C39DD}"/>
    <cellStyle name="Normal 23 3 3 3 2" xfId="22718" xr:uid="{21C48B23-7546-45D1-A618-16594351E8E7}"/>
    <cellStyle name="Normal 23 3 3 4" xfId="19551" xr:uid="{358DB05D-D686-4301-89A3-F29198561737}"/>
    <cellStyle name="Normal 23 3 3 5" xfId="14453" xr:uid="{0E623FF8-4DDC-434B-B2E3-70AB397052BD}"/>
    <cellStyle name="Normal 23 3 3 6" xfId="28812" xr:uid="{2C1DD589-2444-43E0-BDDC-7D0DAEDF98EF}"/>
    <cellStyle name="Normal 23 3 3 7" xfId="34906" xr:uid="{34440B08-5F7E-49AF-A1EB-4DEEA64D5767}"/>
    <cellStyle name="Normal 23 3 4" xfId="2450" xr:uid="{383FBEE4-6A73-4317-844F-BBFF18B64B19}"/>
    <cellStyle name="Normal 23 3 4 2" xfId="5529" xr:uid="{ACF209A8-F648-492E-BF97-F9803FE96486}"/>
    <cellStyle name="Normal 23 3 4 2 2" xfId="11739" xr:uid="{08841C4C-E707-489C-97DB-99094FA32E7C}"/>
    <cellStyle name="Normal 23 3 4 2 2 2" xfId="26102" xr:uid="{E32FF449-0001-4AAC-B36E-206BE9D31DCB}"/>
    <cellStyle name="Normal 23 3 4 2 3" xfId="20775" xr:uid="{FA219203-5B1A-4FBC-9A13-4773E0AE5797}"/>
    <cellStyle name="Normal 23 3 4 2 4" xfId="17837" xr:uid="{FAB26E4E-B56A-4947-9ABD-9792C05A2B12}"/>
    <cellStyle name="Normal 23 3 4 2 5" xfId="32196" xr:uid="{5800BFC6-CE40-44E3-B9FA-EE930181BD38}"/>
    <cellStyle name="Normal 23 3 4 2 6" xfId="38290" xr:uid="{98EDD856-25A7-432F-B4FA-E4839087CAC8}"/>
    <cellStyle name="Normal 23 3 4 3" xfId="8729" xr:uid="{0BBBB1C3-0E1C-4663-806D-D38DB561D379}"/>
    <cellStyle name="Normal 23 3 4 3 2" xfId="23092" xr:uid="{96CBBAD8-F5D9-4E0E-AE2D-2588B7594A90}"/>
    <cellStyle name="Normal 23 3 4 4" xfId="19677" xr:uid="{82CAAF3B-E99A-4119-8FC1-10773270CF74}"/>
    <cellStyle name="Normal 23 3 4 5" xfId="14827" xr:uid="{88711619-3EC3-4CD1-8ECD-83F7B3D3046A}"/>
    <cellStyle name="Normal 23 3 4 6" xfId="29186" xr:uid="{4B8DB22C-9515-4BED-9886-737AFCA600C6}"/>
    <cellStyle name="Normal 23 3 4 7" xfId="35280" xr:uid="{31DB1A4D-3BCB-43C1-9223-0A9B7ECAA2B1}"/>
    <cellStyle name="Normal 23 3 5" xfId="2824" xr:uid="{462EDA0E-7FD8-4CEE-85F1-2457063B6533}"/>
    <cellStyle name="Normal 23 3 5 2" xfId="5903" xr:uid="{00A377B6-6517-4564-A2AE-13FC7746382B}"/>
    <cellStyle name="Normal 23 3 5 2 2" xfId="12113" xr:uid="{FA38FA71-294B-4434-90F5-01474478C414}"/>
    <cellStyle name="Normal 23 3 5 2 2 2" xfId="26476" xr:uid="{76BE2F57-452F-476B-A820-A69EC3DF3994}"/>
    <cellStyle name="Normal 23 3 5 2 3" xfId="20901" xr:uid="{7B42E9E8-E782-4292-8407-7A1A0B291E55}"/>
    <cellStyle name="Normal 23 3 5 2 4" xfId="18211" xr:uid="{559ACD36-C9E3-4895-B94E-A455994B4E79}"/>
    <cellStyle name="Normal 23 3 5 2 5" xfId="32570" xr:uid="{D36E205C-4C91-42F4-BAC9-60837D85C4EA}"/>
    <cellStyle name="Normal 23 3 5 2 6" xfId="38664" xr:uid="{4685489B-C48F-4126-A7C9-1F674599588A}"/>
    <cellStyle name="Normal 23 3 5 3" xfId="9103" xr:uid="{47798BF9-44D1-432E-AF43-456CD3C79CA8}"/>
    <cellStyle name="Normal 23 3 5 3 2" xfId="23466" xr:uid="{222B180A-75F6-4BB3-AFC1-8FF73250C1BF}"/>
    <cellStyle name="Normal 23 3 5 4" xfId="19803" xr:uid="{301939B0-1C2F-47E0-B0DF-D13582A62043}"/>
    <cellStyle name="Normal 23 3 5 5" xfId="15201" xr:uid="{DA3FBE0A-D2AF-46DC-BADB-346B6BA3F7DC}"/>
    <cellStyle name="Normal 23 3 5 6" xfId="29560" xr:uid="{8580968A-6020-4C79-BCEF-2C1DB7861BE2}"/>
    <cellStyle name="Normal 23 3 5 7" xfId="35654" xr:uid="{ABEA5D40-6552-4099-82C4-466F2F1459FB}"/>
    <cellStyle name="Normal 23 3 6" xfId="3198" xr:uid="{FB12AE23-FA6E-47A1-BFF6-902812C517CB}"/>
    <cellStyle name="Normal 23 3 6 2" xfId="6277" xr:uid="{D6714C24-CA7B-476D-9579-51AB427FE570}"/>
    <cellStyle name="Normal 23 3 6 2 2" xfId="12487" xr:uid="{F46A3136-0A5B-46F0-B6BB-C124E035CF92}"/>
    <cellStyle name="Normal 23 3 6 2 2 2" xfId="26850" xr:uid="{FEB3A81C-9A72-4B28-B129-7D2A19C85888}"/>
    <cellStyle name="Normal 23 3 6 2 3" xfId="21027" xr:uid="{1B2A299C-BD1F-4064-A1E3-159663F9B3D6}"/>
    <cellStyle name="Normal 23 3 6 2 4" xfId="18585" xr:uid="{700E81C3-8F1C-4451-ABE3-A34AB71847ED}"/>
    <cellStyle name="Normal 23 3 6 2 5" xfId="32944" xr:uid="{7F95A38F-BC0A-4036-B565-2AC6B527B1A1}"/>
    <cellStyle name="Normal 23 3 6 2 6" xfId="39038" xr:uid="{49718784-1FEB-44F3-AFD2-E90C944E5512}"/>
    <cellStyle name="Normal 23 3 6 3" xfId="9477" xr:uid="{85D0EC3D-C78C-4016-9B7D-0F6A4A08127C}"/>
    <cellStyle name="Normal 23 3 6 3 2" xfId="23840" xr:uid="{CDF49F2C-2232-445A-8B41-E0D43ED1328D}"/>
    <cellStyle name="Normal 23 3 6 4" xfId="19929" xr:uid="{89C688ED-6DA5-4FC6-90DE-BA8683620500}"/>
    <cellStyle name="Normal 23 3 6 5" xfId="15575" xr:uid="{230938A5-1252-4405-A396-AA5478FAB47A}"/>
    <cellStyle name="Normal 23 3 6 6" xfId="29934" xr:uid="{394EBC7C-950D-41C3-9C91-0D7B2A79DCE1}"/>
    <cellStyle name="Normal 23 3 6 7" xfId="36028" xr:uid="{651A1747-8DEC-401A-899D-30B96A9280C3}"/>
    <cellStyle name="Normal 23 3 7" xfId="3574" xr:uid="{3236A3AF-3417-432E-BC98-ACB87D15687B}"/>
    <cellStyle name="Normal 23 3 7 2" xfId="6653" xr:uid="{9FA25248-64CF-4C22-A04D-5041111C2FBB}"/>
    <cellStyle name="Normal 23 3 7 2 2" xfId="12862" xr:uid="{73E77357-3774-4451-8BBF-FA1EF846A2CC}"/>
    <cellStyle name="Normal 23 3 7 2 2 2" xfId="27225" xr:uid="{31649125-4409-430E-9957-373E1F7209C9}"/>
    <cellStyle name="Normal 23 3 7 2 3" xfId="21155" xr:uid="{B9C9B798-5C41-47BE-A5BB-51774B9C8AA7}"/>
    <cellStyle name="Normal 23 3 7 2 4" xfId="18960" xr:uid="{14DA8384-6110-4724-9724-8ACA1CFC2A09}"/>
    <cellStyle name="Normal 23 3 7 2 5" xfId="33319" xr:uid="{8900983D-B479-48D9-92C6-D113D3164F72}"/>
    <cellStyle name="Normal 23 3 7 2 6" xfId="39413" xr:uid="{6DFBEA7C-745E-4492-B22A-D3E9BEF611C5}"/>
    <cellStyle name="Normal 23 3 7 3" xfId="9853" xr:uid="{7285902A-E1B5-4747-9F01-D72E69806FD6}"/>
    <cellStyle name="Normal 23 3 7 3 2" xfId="24216" xr:uid="{B16038B0-6060-4D06-8C56-D0EAAEAAD862}"/>
    <cellStyle name="Normal 23 3 7 4" xfId="20057" xr:uid="{9D1E7757-9F5D-43B0-9AB9-6042057D3FDC}"/>
    <cellStyle name="Normal 23 3 7 5" xfId="15951" xr:uid="{5EB13246-0839-4E3B-8723-A4A2FA8F6BC4}"/>
    <cellStyle name="Normal 23 3 7 6" xfId="30310" xr:uid="{FDE14257-0D76-4E4C-84C9-945E5A68DB93}"/>
    <cellStyle name="Normal 23 3 7 7" xfId="36404" xr:uid="{1D751C7C-C26E-43D5-BEAC-5DA57B5717EE}"/>
    <cellStyle name="Normal 23 3 8" xfId="4409" xr:uid="{3949E7D8-0D19-4E90-8662-C1F06097B6E2}"/>
    <cellStyle name="Normal 23 3 8 2" xfId="7607" xr:uid="{1DEB34ED-F879-4E51-B51A-359691EF0B60}"/>
    <cellStyle name="Normal 23 3 8 2 2" xfId="21970" xr:uid="{CAAFE395-5634-4EC7-95F3-0BF87FD8975A}"/>
    <cellStyle name="Normal 23 3 8 3" xfId="20397" xr:uid="{B972C2D7-4A7E-43EB-97C7-1547BB80664D}"/>
    <cellStyle name="Normal 23 3 8 4" xfId="13705" xr:uid="{735801FA-5128-4A94-ACFE-48F9D3CE072A}"/>
    <cellStyle name="Normal 23 3 8 5" xfId="28064" xr:uid="{9282052E-EEB7-4BB9-988B-836CE4907A0C}"/>
    <cellStyle name="Normal 23 3 8 6" xfId="34158" xr:uid="{451055B2-793B-4F0C-80AA-06732B5770AF}"/>
    <cellStyle name="Normal 23 3 9" xfId="3950" xr:uid="{7A6FBBC2-91AF-408F-B3FD-25801F6CB786}"/>
    <cellStyle name="Normal 23 3 9 2" xfId="10229" xr:uid="{CB053436-CD0A-4C0A-B264-5DF71C2054B9}"/>
    <cellStyle name="Normal 23 3 9 2 2" xfId="24592" xr:uid="{36ABF415-752C-4488-BB99-3E9D3B48009F}"/>
    <cellStyle name="Normal 23 3 9 3" xfId="20185" xr:uid="{6F7A431E-7896-45B8-BA81-714B5E8244FF}"/>
    <cellStyle name="Normal 23 3 9 4" xfId="16327" xr:uid="{1E99856D-4B1F-4245-8222-969F400781EE}"/>
    <cellStyle name="Normal 23 3 9 5" xfId="30686" xr:uid="{4D09EF03-795B-451D-A9CB-A9B3DE0A4A10}"/>
    <cellStyle name="Normal 23 3 9 6" xfId="36780" xr:uid="{3A47D7B1-B41A-4CA3-9B3F-F804C1D461AD}"/>
    <cellStyle name="Normal 23 4" xfId="1296" xr:uid="{D2ACB0C0-0B22-4459-A7A7-F1A3BB291B9A}"/>
    <cellStyle name="Normal 23 4 2" xfId="4363" xr:uid="{A28BE5B0-DB3C-42A3-A8B4-F1A3F09C4AC5}"/>
    <cellStyle name="Normal 23 4 2 2" xfId="10595" xr:uid="{D7768103-0456-4820-B73F-410A78E44F1E}"/>
    <cellStyle name="Normal 23 4 2 2 2" xfId="24958" xr:uid="{50DBAFB0-F4F3-4AD3-8704-4D1402955E9E}"/>
    <cellStyle name="Normal 23 4 2 3" xfId="20355" xr:uid="{CE83E6C5-32B7-4278-BA99-33781978B6E1}"/>
    <cellStyle name="Normal 23 4 2 4" xfId="16693" xr:uid="{4E5CD8F7-DDBA-4FCD-8BAD-28641E7A0BE9}"/>
    <cellStyle name="Normal 23 4 2 5" xfId="31052" xr:uid="{1B99C09C-FB89-4000-8D7E-A0268FECCFB2}"/>
    <cellStyle name="Normal 23 4 2 6" xfId="37146" xr:uid="{D324072B-DA0E-4867-A001-5EE692A2A3BD}"/>
    <cellStyle name="Normal 23 4 3" xfId="7561" xr:uid="{68A6A97A-1E94-4E5F-ABA7-68A5C3ADCB2D}"/>
    <cellStyle name="Normal 23 4 3 2" xfId="21924" xr:uid="{DE76615F-E8BE-4B8E-ACC2-58FE06BF3413}"/>
    <cellStyle name="Normal 23 4 4" xfId="19257" xr:uid="{BDCDACFC-0950-4776-8B00-A4D7A3137C55}"/>
    <cellStyle name="Normal 23 4 5" xfId="13659" xr:uid="{13E67059-9DD9-4AED-9A56-3208F7AF4DB5}"/>
    <cellStyle name="Normal 23 4 6" xfId="28018" xr:uid="{65730FBE-3BF3-47B3-9E6D-A90FCEB22121}"/>
    <cellStyle name="Normal 23 4 7" xfId="34112" xr:uid="{4A3F4960-D093-4FC3-97BE-5E78ADFC85C1}"/>
    <cellStyle name="Normal 23 5" xfId="1660" xr:uid="{9854B5D1-37CF-4CEA-BBBE-BE7A80823B4D}"/>
    <cellStyle name="Normal 23 5 2" xfId="4735" xr:uid="{7248CB45-CADC-41CC-A2CC-A4E42D6D30C9}"/>
    <cellStyle name="Normal 23 5 2 2" xfId="10945" xr:uid="{8D03FF3B-81BB-437C-BD21-E01DC03EED76}"/>
    <cellStyle name="Normal 23 5 2 2 2" xfId="25308" xr:uid="{7B3337DB-CA7F-4B0B-8431-80A36D8526FC}"/>
    <cellStyle name="Normal 23 5 2 3" xfId="20481" xr:uid="{06A5A249-6AA2-4CB1-8891-A5FD88150455}"/>
    <cellStyle name="Normal 23 5 2 4" xfId="17043" xr:uid="{0BA610E6-5B3D-406A-A28E-0E3D1E830294}"/>
    <cellStyle name="Normal 23 5 2 5" xfId="31402" xr:uid="{FF8A2AD4-5901-46C0-847C-F28F1730AF28}"/>
    <cellStyle name="Normal 23 5 2 6" xfId="37496" xr:uid="{CF937245-869C-4829-97B1-2114E582BD76}"/>
    <cellStyle name="Normal 23 5 3" xfId="7935" xr:uid="{873FB6B5-1566-4685-9DE7-DA4E1E34D255}"/>
    <cellStyle name="Normal 23 5 3 2" xfId="22298" xr:uid="{1346DADA-E586-4E36-8B65-242F189BA288}"/>
    <cellStyle name="Normal 23 5 4" xfId="19383" xr:uid="{9E8FC11F-1EB3-43A9-9235-98031544BE6C}"/>
    <cellStyle name="Normal 23 5 5" xfId="14033" xr:uid="{41085977-9D85-4666-8A22-AEA3B2D6D96C}"/>
    <cellStyle name="Normal 23 5 6" xfId="28392" xr:uid="{9ECED08E-6079-4F99-A89E-465F62D04EF0}"/>
    <cellStyle name="Normal 23 5 7" xfId="34486" xr:uid="{A63FE4D7-E6DA-4ABD-8AB8-4392BFC5B73C}"/>
    <cellStyle name="Normal 23 6" xfId="2031" xr:uid="{765B196A-B7E9-4413-B263-440D05700482}"/>
    <cellStyle name="Normal 23 6 2" xfId="5109" xr:uid="{96D9E788-B66E-4238-B301-90BB61E16D6A}"/>
    <cellStyle name="Normal 23 6 2 2" xfId="11319" xr:uid="{47DA03CE-0970-4367-8F94-38EF222071D7}"/>
    <cellStyle name="Normal 23 6 2 2 2" xfId="25682" xr:uid="{C50BFFF8-8CBF-41B3-8F34-689117C1BFC2}"/>
    <cellStyle name="Normal 23 6 2 3" xfId="20607" xr:uid="{414BE44A-5AD1-49D0-9644-526E417C3E5D}"/>
    <cellStyle name="Normal 23 6 2 4" xfId="17417" xr:uid="{E8D82EEA-544E-4D84-B573-72A4595B74FC}"/>
    <cellStyle name="Normal 23 6 2 5" xfId="31776" xr:uid="{63876D7B-A2F1-46DA-AC64-9D352F6B63D2}"/>
    <cellStyle name="Normal 23 6 2 6" xfId="37870" xr:uid="{18D4B24C-F13A-4680-83BD-2A5DBAC0B08E}"/>
    <cellStyle name="Normal 23 6 3" xfId="8309" xr:uid="{93333AED-61F7-4A45-A7F7-0EABE586DB43}"/>
    <cellStyle name="Normal 23 6 3 2" xfId="22672" xr:uid="{04E421F6-71F4-4AE6-9D44-35C866F5EBBD}"/>
    <cellStyle name="Normal 23 6 4" xfId="19509" xr:uid="{55AB7124-184E-471B-91C5-FBF2F2EA0AC8}"/>
    <cellStyle name="Normal 23 6 5" xfId="14407" xr:uid="{B84305A2-9508-4AC0-A922-638781224A06}"/>
    <cellStyle name="Normal 23 6 6" xfId="28766" xr:uid="{A44EC22F-CD9D-44EC-BFA7-41D575020A5C}"/>
    <cellStyle name="Normal 23 6 7" xfId="34860" xr:uid="{F6D919E5-5906-4F58-8254-D7B1FC88B42C}"/>
    <cellStyle name="Normal 23 7" xfId="2404" xr:uid="{7E6E1D18-DC49-484C-A2BE-6C8C0A4952F8}"/>
    <cellStyle name="Normal 23 7 2" xfId="5483" xr:uid="{F17C364D-4413-45E1-97C0-2EF41A52061D}"/>
    <cellStyle name="Normal 23 7 2 2" xfId="11693" xr:uid="{62A1F5C7-6777-4FE7-9041-0CF1C2692DAC}"/>
    <cellStyle name="Normal 23 7 2 2 2" xfId="26056" xr:uid="{CB8AF625-AA42-4C7E-B9C2-71FAEA812D76}"/>
    <cellStyle name="Normal 23 7 2 3" xfId="20733" xr:uid="{FD8FD062-4814-46D0-A9D0-3177926D6E67}"/>
    <cellStyle name="Normal 23 7 2 4" xfId="17791" xr:uid="{5DAD7EDC-4824-45C9-AB1A-564353CBBB31}"/>
    <cellStyle name="Normal 23 7 2 5" xfId="32150" xr:uid="{337AE429-04BC-417D-BC5F-C555054E5E8B}"/>
    <cellStyle name="Normal 23 7 2 6" xfId="38244" xr:uid="{0B10F67A-367F-43F8-B7F7-56CAFA99A627}"/>
    <cellStyle name="Normal 23 7 3" xfId="8683" xr:uid="{9BBEB519-CCE2-4E28-879C-794626F35DBF}"/>
    <cellStyle name="Normal 23 7 3 2" xfId="23046" xr:uid="{98BAA1C9-0078-45B3-A97F-DEB02E6B7B6A}"/>
    <cellStyle name="Normal 23 7 4" xfId="19635" xr:uid="{DCCF3486-0286-42AE-8F51-63B1A234DEE4}"/>
    <cellStyle name="Normal 23 7 5" xfId="14781" xr:uid="{460CCE4A-A7CB-448C-85CB-D01F93C1FB0D}"/>
    <cellStyle name="Normal 23 7 6" xfId="29140" xr:uid="{A49A1FBC-DE24-4EB0-8B61-AEE904BD958D}"/>
    <cellStyle name="Normal 23 7 7" xfId="35234" xr:uid="{01CDF630-9D18-417B-9C8B-42FF01DE1D34}"/>
    <cellStyle name="Normal 23 8" xfId="2778" xr:uid="{F6225B0E-B33D-488D-83A4-A66A2B27A444}"/>
    <cellStyle name="Normal 23 8 2" xfId="5857" xr:uid="{8A908817-0371-4958-AE4A-3071C9CB3082}"/>
    <cellStyle name="Normal 23 8 2 2" xfId="12067" xr:uid="{CF0D946A-5D3F-4132-A00C-2A5A94B197CD}"/>
    <cellStyle name="Normal 23 8 2 2 2" xfId="26430" xr:uid="{0362E425-5C12-4B50-8666-ED1584C62DC1}"/>
    <cellStyle name="Normal 23 8 2 3" xfId="20859" xr:uid="{096363BC-9F34-42DE-8A14-1F5C8FFC7574}"/>
    <cellStyle name="Normal 23 8 2 4" xfId="18165" xr:uid="{6E451DC0-9E82-4E11-858E-8F388FFDFD35}"/>
    <cellStyle name="Normal 23 8 2 5" xfId="32524" xr:uid="{CC330895-BDB6-4047-BEA5-A7C0B0722AE8}"/>
    <cellStyle name="Normal 23 8 2 6" xfId="38618" xr:uid="{1EE10EA6-35C2-4DF3-94C4-A5554F4C28C3}"/>
    <cellStyle name="Normal 23 8 3" xfId="9057" xr:uid="{B1BA9FA1-36C2-4753-99BA-0B03D5AE9B0F}"/>
    <cellStyle name="Normal 23 8 3 2" xfId="23420" xr:uid="{872EF583-DF28-421A-9913-6A483CC39A7C}"/>
    <cellStyle name="Normal 23 8 4" xfId="19761" xr:uid="{CAF9BCA6-5FAF-46B4-B29D-8C81835E57FD}"/>
    <cellStyle name="Normal 23 8 5" xfId="15155" xr:uid="{792075C3-ABA6-4370-A079-95500E82F2B4}"/>
    <cellStyle name="Normal 23 8 6" xfId="29514" xr:uid="{09FE6838-6FDE-44C3-A70C-7C0F46FD39D5}"/>
    <cellStyle name="Normal 23 8 7" xfId="35608" xr:uid="{D00E74A1-F864-4662-8BC7-646F22E7900E}"/>
    <cellStyle name="Normal 23 9" xfId="3152" xr:uid="{78CDA1E6-460A-45B0-9BD2-B31AF9222149}"/>
    <cellStyle name="Normal 23 9 2" xfId="6231" xr:uid="{C29ED287-C8A3-43A7-9888-68A5B618F676}"/>
    <cellStyle name="Normal 23 9 2 2" xfId="12441" xr:uid="{CF78AD60-0315-41A2-9000-3C544B9B9502}"/>
    <cellStyle name="Normal 23 9 2 2 2" xfId="26804" xr:uid="{F8BA2680-7AB8-4433-8E08-2FB9ACFCCB4E}"/>
    <cellStyle name="Normal 23 9 2 3" xfId="20985" xr:uid="{92F9F806-C330-4570-9B42-845473CAC829}"/>
    <cellStyle name="Normal 23 9 2 4" xfId="18539" xr:uid="{B7B323DA-CE68-4EEA-AB28-61DE0F0678EF}"/>
    <cellStyle name="Normal 23 9 2 5" xfId="32898" xr:uid="{B3293D91-D7DA-4D00-879D-662881F2708F}"/>
    <cellStyle name="Normal 23 9 2 6" xfId="38992" xr:uid="{2A012748-561D-495C-9F1E-C96651083377}"/>
    <cellStyle name="Normal 23 9 3" xfId="9431" xr:uid="{4114BC03-4518-406D-A620-B82D1C84B2FB}"/>
    <cellStyle name="Normal 23 9 3 2" xfId="23794" xr:uid="{75163054-D445-4B17-A9FB-D8AB71F91C9E}"/>
    <cellStyle name="Normal 23 9 4" xfId="19887" xr:uid="{C5424F77-93A2-48EF-A3BB-F894F5B63C87}"/>
    <cellStyle name="Normal 23 9 5" xfId="15529" xr:uid="{F7901B75-DE93-4F16-B010-2B6AA50DA813}"/>
    <cellStyle name="Normal 23 9 6" xfId="29888" xr:uid="{D1BD2ED2-0333-444F-9B35-646DBA79C6CB}"/>
    <cellStyle name="Normal 23 9 7" xfId="35982" xr:uid="{265850D5-8FFF-4B5E-97E1-9B4749E86B97}"/>
    <cellStyle name="Normal 24" xfId="988" xr:uid="{F90AF88E-69AA-4459-9DCE-F8F3876C3116}"/>
    <cellStyle name="Normal 24 2" xfId="40614" xr:uid="{91B879F4-307B-41F7-A5E2-C73EC5691544}"/>
    <cellStyle name="Normal 24 3" xfId="40991" xr:uid="{0696DDDA-9CBD-4DC0-97C3-5555C9BD1A38}"/>
    <cellStyle name="Normal 25" xfId="3367" xr:uid="{13B1352C-4AE4-4335-8CD5-4EA19828E3EC}"/>
    <cellStyle name="Normal 25 10" xfId="40992" xr:uid="{FB09151C-E1F6-453C-9B56-78E2768C8261}"/>
    <cellStyle name="Normal 25 2" xfId="3743" xr:uid="{0D15A2C5-3583-4E8A-A431-456DA62D33B7}"/>
    <cellStyle name="Normal 25 2 2" xfId="6822" xr:uid="{3FD9AAE3-5486-4587-906F-79A841628B49}"/>
    <cellStyle name="Normal 25 2 2 2" xfId="13031" xr:uid="{288FC539-36C2-4806-9670-D5D803C1F845}"/>
    <cellStyle name="Normal 25 2 2 2 2" xfId="27394" xr:uid="{6718A3B8-1160-4DCD-B70E-B870E16C138D}"/>
    <cellStyle name="Normal 25 2 2 3" xfId="21200" xr:uid="{B2DFCFDB-7533-4CEB-969A-DE217A883591}"/>
    <cellStyle name="Normal 25 2 2 4" xfId="19129" xr:uid="{24043AD0-19E3-4BEC-939B-9A8B1819355A}"/>
    <cellStyle name="Normal 25 2 2 5" xfId="33488" xr:uid="{E55A70FB-A410-4EBD-A355-73971236C32D}"/>
    <cellStyle name="Normal 25 2 2 6" xfId="39582" xr:uid="{D68EED7B-C277-41E9-B05E-770A03B68F20}"/>
    <cellStyle name="Normal 25 2 3" xfId="10022" xr:uid="{2767921E-E4A3-4256-91C2-7A790259A174}"/>
    <cellStyle name="Normal 25 2 3 2" xfId="24385" xr:uid="{1CB3A33A-FCDC-4016-83A1-12C0FE96943E}"/>
    <cellStyle name="Normal 25 2 4" xfId="20102" xr:uid="{A29DEC7E-0FE6-4AFE-8502-3E60B39944EE}"/>
    <cellStyle name="Normal 25 2 5" xfId="16120" xr:uid="{5F148212-5659-4981-9C78-677CF4F0711B}"/>
    <cellStyle name="Normal 25 2 6" xfId="30479" xr:uid="{25561B3D-ABCA-4A34-9F4B-754E148286DC}"/>
    <cellStyle name="Normal 25 2 7" xfId="36573" xr:uid="{EECE3F68-9696-452B-B56F-2E8611327C39}"/>
    <cellStyle name="Normal 25 2 8" xfId="40993" xr:uid="{9ED58812-F0AE-4613-AFF6-6D155280142A}"/>
    <cellStyle name="Normal 25 3" xfId="6446" xr:uid="{E80E17C4-8301-4DCE-A6C2-865083B977E6}"/>
    <cellStyle name="Normal 25 3 2" xfId="9646" xr:uid="{3729AD6C-BF27-4222-A38E-59E32D41FA07}"/>
    <cellStyle name="Normal 25 3 2 2" xfId="24009" xr:uid="{A5589627-389E-402B-B931-45D97289D56F}"/>
    <cellStyle name="Normal 25 3 3" xfId="21072" xr:uid="{343D2425-55FB-46B2-8029-70CA336D3023}"/>
    <cellStyle name="Normal 25 3 4" xfId="15744" xr:uid="{5EEEF0D2-73EA-484D-82CB-D2F3A1B3E3CA}"/>
    <cellStyle name="Normal 25 3 5" xfId="30103" xr:uid="{6DE382F1-256E-4611-92A8-CDC8A097B5AF}"/>
    <cellStyle name="Normal 25 3 6" xfId="36197" xr:uid="{569AE91F-8E02-45D2-BD11-D05A9FF532B1}"/>
    <cellStyle name="Normal 25 3 7" xfId="40628" xr:uid="{BF0CEA80-248C-4630-92E5-DD67E821B5EE}"/>
    <cellStyle name="Normal 25 4" xfId="4119" xr:uid="{DE41DE71-6736-43BF-AC5A-CDD90B096B21}"/>
    <cellStyle name="Normal 25 4 2" xfId="10398" xr:uid="{974E581A-0717-49DE-8805-56DF1F3F9508}"/>
    <cellStyle name="Normal 25 4 2 2" xfId="24761" xr:uid="{A37C4192-F0B4-4376-B935-274931B4274A}"/>
    <cellStyle name="Normal 25 4 3" xfId="20230" xr:uid="{9D089C9B-52CC-46E4-8131-164EE53934DD}"/>
    <cellStyle name="Normal 25 4 4" xfId="16496" xr:uid="{1E0EA97E-23A3-43C6-8FD8-0B0A5C2D142A}"/>
    <cellStyle name="Normal 25 4 5" xfId="30855" xr:uid="{5E6056B9-8262-40A2-B9AC-35913C006638}"/>
    <cellStyle name="Normal 25 4 6" xfId="36949" xr:uid="{7656195F-809B-4826-AA3C-BEC72C468D55}"/>
    <cellStyle name="Normal 25 5" xfId="7317" xr:uid="{59FE0B0C-737A-4B1D-84DA-666DF73F06A6}"/>
    <cellStyle name="Normal 25 5 2" xfId="21679" xr:uid="{AF9A0623-88A1-4D86-B80D-C471C39D768B}"/>
    <cellStyle name="Normal 25 6" xfId="19974" xr:uid="{396AACD6-4C6C-4F1A-93AC-BEB952EFBA84}"/>
    <cellStyle name="Normal 25 7" xfId="13414" xr:uid="{A87C2DE2-1A1B-4966-BBEA-D0065345885C}"/>
    <cellStyle name="Normal 25 8" xfId="27773" xr:uid="{1A907EFD-CB91-4FB4-BB7F-D4B3EC2DB2BB}"/>
    <cellStyle name="Normal 25 9" xfId="33867" xr:uid="{600ED836-5914-4A71-9E4E-AA45EC278CA5}"/>
    <cellStyle name="Normal 26" xfId="6880" xr:uid="{0F8E0D8D-9E13-4A15-AA1F-57B66435FCDC}"/>
    <cellStyle name="Normal 26 2" xfId="21257" xr:uid="{0B1E99C7-6F05-47A5-82EC-75DC4AD8DC0E}"/>
    <cellStyle name="Normal 26 2 2" xfId="40995" xr:uid="{B2490BFB-EC95-46D9-BA8D-0E748D3FB9C9}"/>
    <cellStyle name="Normal 26 3" xfId="40994" xr:uid="{9D797585-586C-42F0-816C-9EF0109C1AB9}"/>
    <cellStyle name="Normal 27" xfId="39587" xr:uid="{D220D9F1-201A-4ACC-A234-659305111BD0}"/>
    <cellStyle name="Normal 27 2" xfId="40997" xr:uid="{E88E4DB7-722A-49C2-A17F-916335B065F8}"/>
    <cellStyle name="Normal 27 3" xfId="40996" xr:uid="{1CAD4C4E-7641-462B-B8F1-C3E05DFA0823}"/>
    <cellStyle name="Normal 28" xfId="39597" xr:uid="{B9634ED2-1DCE-40CE-8C6B-EA1DF44DAB80}"/>
    <cellStyle name="Normal 28 2" xfId="40999" xr:uid="{CE5273AC-06F1-424C-9697-85E5865008A4}"/>
    <cellStyle name="Normal 28 3" xfId="40998" xr:uid="{B05F8EAD-24A2-474A-883C-4A0F90386310}"/>
    <cellStyle name="Normal 29" xfId="39603" xr:uid="{4FCE4CC0-3551-426A-A7F2-E1F6AFF2EE4C}"/>
    <cellStyle name="Normal 29 2" xfId="41001" xr:uid="{2E0026C1-99E3-46A3-8E53-7FC7D7CADE6D}"/>
    <cellStyle name="Normal 29 3" xfId="41000" xr:uid="{23DF00BC-F9AA-4C6D-9F30-1D5FD6CCF161}"/>
    <cellStyle name="Normal 3" xfId="4" xr:uid="{00000000-0005-0000-0000-000003000000}"/>
    <cellStyle name="Normal 3 10" xfId="41149" xr:uid="{DACC7F0F-51D5-4D75-87F8-7579CC094AF2}"/>
    <cellStyle name="Normal 3 10 2" xfId="41654" xr:uid="{0CFBEED4-D5FC-42A2-B2EC-F06095CE2F95}"/>
    <cellStyle name="Normal 3 10 2 2" xfId="42599" xr:uid="{C2C5E1F7-ECEB-4B5B-9351-E896DCDA1593}"/>
    <cellStyle name="Normal 3 10 2 3" xfId="43513" xr:uid="{F43A250B-234F-4C4A-8B23-75194EB0B859}"/>
    <cellStyle name="Normal 3 10 2 4" xfId="44412" xr:uid="{02F521C6-0737-493A-9F4E-7B6D5EF69889}"/>
    <cellStyle name="Normal 3 10 2 5" xfId="45387" xr:uid="{0DECDF41-7CD0-430A-BEB1-F85FAA588BD2}"/>
    <cellStyle name="Normal 3 10 3" xfId="42166" xr:uid="{B12C09AD-A3BC-4AB2-BA69-4BA8B32DD9C5}"/>
    <cellStyle name="Normal 3 10 4" xfId="43083" xr:uid="{0DEA97AE-C3BD-4A25-B7F9-A99F6BF41011}"/>
    <cellStyle name="Normal 3 10 5" xfId="43982" xr:uid="{494DBCCD-D9E8-42E5-A371-224D00312A3B}"/>
    <cellStyle name="Normal 3 10 6" xfId="44942" xr:uid="{B905C76B-A161-479B-89A6-267BE41CDB60}"/>
    <cellStyle name="Normal 3 11" xfId="41188" xr:uid="{10B9B66A-58E0-47A3-AF0B-8ED4DEBDC18A}"/>
    <cellStyle name="Normal 3 12" xfId="41241" xr:uid="{FD08322B-8B52-44F3-BE2D-FDFEBC56B1E1}"/>
    <cellStyle name="Normal 3 12 2" xfId="41735" xr:uid="{65AB9FF2-FCE8-4FC4-9440-6F55C83F1A51}"/>
    <cellStyle name="Normal 3 12 2 2" xfId="42679" xr:uid="{19B69DF8-A6DD-4409-BAD9-4DF746585457}"/>
    <cellStyle name="Normal 3 12 2 3" xfId="43593" xr:uid="{184FA899-3882-49B1-8AF9-9A1F8E335261}"/>
    <cellStyle name="Normal 3 12 2 4" xfId="44492" xr:uid="{8CE4C747-371F-425C-88EE-5C73C6CA55D4}"/>
    <cellStyle name="Normal 3 12 2 5" xfId="45467" xr:uid="{38CB77EB-CBCB-43FA-A701-50F3A1E238FC}"/>
    <cellStyle name="Normal 3 12 3" xfId="42246" xr:uid="{21CD8B2E-8A1C-4B61-A876-3EE346A36556}"/>
    <cellStyle name="Normal 3 12 4" xfId="43163" xr:uid="{F9431591-8377-4D1B-A585-1D081A1ADDD2}"/>
    <cellStyle name="Normal 3 12 5" xfId="44062" xr:uid="{6C3E5807-C024-4100-8E80-5D783FB9B3D3}"/>
    <cellStyle name="Normal 3 12 6" xfId="45022" xr:uid="{97B6AFCF-D7EC-4E9D-A3E5-62205F712D93}"/>
    <cellStyle name="Normal 3 13" xfId="41262" xr:uid="{FC397736-DC2C-4C8B-939D-9AEBA44931C3}"/>
    <cellStyle name="Normal 3 13 2" xfId="41756" xr:uid="{760F26B0-8C61-4782-9E3B-476976CE39C5}"/>
    <cellStyle name="Normal 3 13 2 2" xfId="42700" xr:uid="{E72C9083-8B08-45DC-8C1D-4E8CFA951785}"/>
    <cellStyle name="Normal 3 13 2 3" xfId="43614" xr:uid="{EEEB108C-9283-4449-A8A5-C5551FBE34E0}"/>
    <cellStyle name="Normal 3 13 2 4" xfId="44513" xr:uid="{3F7C602B-095E-48BC-9076-648024226884}"/>
    <cellStyle name="Normal 3 13 2 5" xfId="45488" xr:uid="{CE035E63-7846-49C6-B9A1-9E24BB8552E6}"/>
    <cellStyle name="Normal 3 13 3" xfId="42267" xr:uid="{4DE960BB-7A54-473A-85D4-D5A0F29DD77F}"/>
    <cellStyle name="Normal 3 13 4" xfId="43184" xr:uid="{DBBAF4D8-94B8-45D3-8471-7B011CCA2805}"/>
    <cellStyle name="Normal 3 13 5" xfId="44083" xr:uid="{A61C2401-A89B-403C-B2B0-89A62FA46F31}"/>
    <cellStyle name="Normal 3 13 6" xfId="45043" xr:uid="{DC1E492E-7A98-4E5C-AA45-2339FCC15B7C}"/>
    <cellStyle name="Normal 3 14" xfId="41286" xr:uid="{F9EB2669-0D4E-4796-8069-0BEAB8964039}"/>
    <cellStyle name="Normal 3 14 2" xfId="41780" xr:uid="{55C09F29-0B4E-4884-976F-C464E112E88E}"/>
    <cellStyle name="Normal 3 14 2 2" xfId="42724" xr:uid="{9FAEC449-7A41-4CD4-9341-235694F023F2}"/>
    <cellStyle name="Normal 3 14 2 3" xfId="43638" xr:uid="{4C203908-8E8A-4D1B-A05B-61AC9D5D0659}"/>
    <cellStyle name="Normal 3 14 2 4" xfId="44537" xr:uid="{95503488-3BA2-4EE7-8767-3EEFE2EEB145}"/>
    <cellStyle name="Normal 3 14 2 5" xfId="45512" xr:uid="{6394B2DB-E58B-4343-9CA3-ECFCD9107167}"/>
    <cellStyle name="Normal 3 14 3" xfId="42291" xr:uid="{7A32AECE-A4A5-494F-BD9B-74FF702BCF88}"/>
    <cellStyle name="Normal 3 14 4" xfId="43208" xr:uid="{7AA93DDF-24F0-4B38-9039-7536BB2CC624}"/>
    <cellStyle name="Normal 3 14 5" xfId="44107" xr:uid="{D05373EE-CE0A-4509-8532-41112A18BC5C}"/>
    <cellStyle name="Normal 3 14 6" xfId="45067" xr:uid="{062BD0FF-DA52-4BE1-899A-570B9EBA6499}"/>
    <cellStyle name="Normal 3 15" xfId="41311" xr:uid="{038C43DE-D0D8-42EB-AFCE-8663B68A435B}"/>
    <cellStyle name="Normal 3 15 2" xfId="41805" xr:uid="{D9F41045-E0F1-4A1A-8E13-5FE168403723}"/>
    <cellStyle name="Normal 3 15 2 2" xfId="42749" xr:uid="{C20C313B-4A32-493B-A067-FD1469779456}"/>
    <cellStyle name="Normal 3 15 2 3" xfId="43663" xr:uid="{005B0E80-48F6-4670-BCDA-5B7A48B5DB92}"/>
    <cellStyle name="Normal 3 15 2 4" xfId="44562" xr:uid="{5AF0C72F-EB89-4079-81F2-63EFE1D9AB1B}"/>
    <cellStyle name="Normal 3 15 2 5" xfId="45537" xr:uid="{D72A535A-EE17-43E0-AEAE-D71703C9ACBA}"/>
    <cellStyle name="Normal 3 15 3" xfId="42316" xr:uid="{76EC3E15-A752-4C6B-A66D-876713E01AD3}"/>
    <cellStyle name="Normal 3 15 4" xfId="43233" xr:uid="{FAE5C819-C826-4176-AA3C-BE57E6D67A1D}"/>
    <cellStyle name="Normal 3 15 5" xfId="44132" xr:uid="{30405458-74AA-4CF7-9F8B-959E9C1CAC1F}"/>
    <cellStyle name="Normal 3 15 6" xfId="45092" xr:uid="{E2D0416F-F78A-4366-A6C7-5E487FE1C450}"/>
    <cellStyle name="Normal 3 16" xfId="41332" xr:uid="{9B9A6224-88ED-4661-B5E7-8278EA6691A6}"/>
    <cellStyle name="Normal 3 16 2" xfId="41826" xr:uid="{8E51A667-357F-49D9-A75F-49C5D705CC33}"/>
    <cellStyle name="Normal 3 16 2 2" xfId="42770" xr:uid="{C85ACF71-13EA-49C5-8896-6977BA4123AA}"/>
    <cellStyle name="Normal 3 16 2 3" xfId="43684" xr:uid="{C6F7C8CD-F37B-4F48-95DD-575A6ECD0487}"/>
    <cellStyle name="Normal 3 16 2 4" xfId="44583" xr:uid="{E64D56DC-E4A2-4C85-AA2F-E263C727EF59}"/>
    <cellStyle name="Normal 3 16 2 5" xfId="45558" xr:uid="{361E7F0E-218E-42C5-9464-4BF6713F0E4E}"/>
    <cellStyle name="Normal 3 16 3" xfId="42337" xr:uid="{E4922527-D669-4E5D-BA91-7276E87BF91E}"/>
    <cellStyle name="Normal 3 16 4" xfId="43254" xr:uid="{8579CFA6-545A-49FA-A9C3-3EDAFA82C441}"/>
    <cellStyle name="Normal 3 16 5" xfId="44153" xr:uid="{A4443574-1CEB-4F2A-88D3-E7480E8B18F4}"/>
    <cellStyle name="Normal 3 16 6" xfId="45113" xr:uid="{92D56DF4-E36A-4E51-96D6-5C74A0230651}"/>
    <cellStyle name="Normal 3 17" xfId="41418" xr:uid="{BAB704AD-6F5D-4B77-B174-CA6484535C57}"/>
    <cellStyle name="Normal 3 18" xfId="41468" xr:uid="{8D76F100-E57E-42DC-A0AB-D4B85FE6649C}"/>
    <cellStyle name="Normal 3 19" xfId="41562" xr:uid="{C00512CB-4E43-4FD9-B8F5-8FD4463255C5}"/>
    <cellStyle name="Normal 3 19 2" xfId="42520" xr:uid="{627F4AA5-5E2A-4626-B2E9-23A6F3AC8663}"/>
    <cellStyle name="Normal 3 19 3" xfId="43434" xr:uid="{4E48C282-C833-443A-A2B2-A212A5CB0006}"/>
    <cellStyle name="Normal 3 19 4" xfId="44333" xr:uid="{72D2E801-4A0D-4686-94B0-84E1596C7A10}"/>
    <cellStyle name="Normal 3 19 5" xfId="45299" xr:uid="{E003A79B-9A18-4CB7-9EC6-0D9FC531235A}"/>
    <cellStyle name="Normal 3 2" xfId="16" xr:uid="{A0286D58-2632-4040-BFFC-F542E94524F4}"/>
    <cellStyle name="Normal 3 2 2" xfId="108" xr:uid="{C7CBD40E-C52A-4238-8A20-FC5D894C9F78}"/>
    <cellStyle name="Normal 3 2 2 2" xfId="136" xr:uid="{5691BCC4-DE7D-4247-B52B-49ED5B2D445A}"/>
    <cellStyle name="Normal 3 2 2 2 2" xfId="6892" xr:uid="{83A67C93-F47F-4671-934E-A32A9EFA2559}"/>
    <cellStyle name="Normal 3 2 2 2 2 2" xfId="41003" xr:uid="{3B10121D-6C6C-437F-9455-4B1ECD8B6F01}"/>
    <cellStyle name="Normal 3 2 2 3" xfId="242" xr:uid="{09A690C6-12BB-41ED-BA47-58C89AAA5E84}"/>
    <cellStyle name="Normal 3 2 2 3 2" xfId="40611" xr:uid="{CFEC8CE6-34AA-4744-851B-C98788AA4DC5}"/>
    <cellStyle name="Normal 3 2 2 4" xfId="40038" xr:uid="{C9250D1E-66EE-4DDD-B590-E1856E0DD77A}"/>
    <cellStyle name="Normal 3 2 2 5" xfId="46865" xr:uid="{090C2A51-3A87-4B94-BCF7-6CF36343FC4C}"/>
    <cellStyle name="Normal 3 2 3" xfId="588" xr:uid="{9C919071-9CC4-4ED0-80A3-9DC16830D4EB}"/>
    <cellStyle name="Normal 3 2 3 2" xfId="948" xr:uid="{187FDDB2-A7B7-4B13-8057-C6CD6469FB75}"/>
    <cellStyle name="Normal 3 2 3 3" xfId="6909" xr:uid="{27F1085E-069B-4CEA-9130-D06C9BF46CEB}"/>
    <cellStyle name="Normal 3 2 3 4" xfId="40609" xr:uid="{1F89D7A3-5E72-448D-B4D3-4F0CB5F4A98D}"/>
    <cellStyle name="Normal 3 2 4" xfId="951" xr:uid="{85111260-FF70-40C8-AFDB-1D2C0286B727}"/>
    <cellStyle name="Normal 3 2 5" xfId="109" xr:uid="{C06CE0F9-960D-4E72-A053-93C25E8457C7}"/>
    <cellStyle name="Normal 3 2 6" xfId="39637" xr:uid="{FEF1B19E-8477-433C-A978-F74A844CABDC}"/>
    <cellStyle name="Normal 3 2 7" xfId="46864" xr:uid="{07326988-30AB-496A-BF3E-6AB995EABB8B}"/>
    <cellStyle name="Normal 3 2_LONE" xfId="41004" xr:uid="{B6D1D5F1-BC33-49C1-8969-FDA93D6A7F0E}"/>
    <cellStyle name="Normal 3 20" xfId="42013" xr:uid="{5B145974-8F45-4550-A0B3-B8AAF591D6A2}"/>
    <cellStyle name="Normal 3 21" xfId="40587" xr:uid="{74585441-EFFA-49A9-B1B0-66094816479D}"/>
    <cellStyle name="Normal 3 22" xfId="42066" xr:uid="{7E26F4DA-0F3C-4533-8AD7-68F617DE0964}"/>
    <cellStyle name="Normal 3 23" xfId="42992" xr:uid="{9272B391-9B4F-4695-A4B3-451E457A42B5}"/>
    <cellStyle name="Normal 3 24" xfId="43901" xr:uid="{BCDA7515-BF7C-4F26-A5FB-37C19C7B1AAC}"/>
    <cellStyle name="Normal 3 25" xfId="40536" xr:uid="{F392EA11-CAB1-41DF-A4DD-66943518E5A3}"/>
    <cellStyle name="Normal 3 26" xfId="44749" xr:uid="{4BB590EE-D267-4FEE-8DAA-534DF7771EA0}"/>
    <cellStyle name="Normal 3 27" xfId="44813" xr:uid="{70B34049-3D60-4BBD-9627-3F0C3AAF33F8}"/>
    <cellStyle name="Normal 3 28" xfId="44852" xr:uid="{23474666-4306-42C2-B506-E4CC7949C85D}"/>
    <cellStyle name="Normal 3 29" xfId="44922" xr:uid="{4BE21393-3DB6-42E3-B981-03013A2D3952}"/>
    <cellStyle name="Normal 3 3" xfId="15" xr:uid="{7691BC84-778E-4F66-A474-A07DD5CF03B8}"/>
    <cellStyle name="Normal 3 3 10" xfId="41564" xr:uid="{857257E7-A312-402C-B7CA-423D2397D1B4}"/>
    <cellStyle name="Normal 3 3 10 2" xfId="42522" xr:uid="{05A2B1EC-5933-4846-8D6A-D19661035E65}"/>
    <cellStyle name="Normal 3 3 10 3" xfId="43436" xr:uid="{95E44FE7-0017-4B1C-8DA7-2F9856430CCB}"/>
    <cellStyle name="Normal 3 3 10 4" xfId="44335" xr:uid="{9DAF55D8-3758-4756-9544-0AF8BCC4493C}"/>
    <cellStyle name="Normal 3 3 10 5" xfId="45301" xr:uid="{F3E21638-0927-458E-8769-FAD10FEAFC0D}"/>
    <cellStyle name="Normal 3 3 11" xfId="40592" xr:uid="{773AE206-CC49-41C7-9122-AFF449EFBE6C}"/>
    <cellStyle name="Normal 3 3 12" xfId="42069" xr:uid="{3CA5ACF8-7F11-4AC4-9323-2719F2742DCC}"/>
    <cellStyle name="Normal 3 3 13" xfId="42995" xr:uid="{F8F825E4-D759-4DE7-9E16-A18ED91006D5}"/>
    <cellStyle name="Normal 3 3 14" xfId="43904" xr:uid="{63753127-965D-48F5-9210-5C09D35C7A11}"/>
    <cellStyle name="Normal 3 3 15" xfId="40540" xr:uid="{B18D5423-F8CD-4E54-8A9B-DAA3B453E4C3}"/>
    <cellStyle name="Normal 3 3 16" xfId="40518" xr:uid="{77BB53F5-3D5D-4C94-9BFF-8D08C4C3A076}"/>
    <cellStyle name="Normal 3 3 17" xfId="40039" xr:uid="{C6DCCD8F-6C86-48EC-A10F-7B084555135C}"/>
    <cellStyle name="Normal 3 3 18" xfId="110" xr:uid="{F2395ED9-1FE9-4F82-9B99-9A8323F263F4}"/>
    <cellStyle name="Normal 3 3 19" xfId="46866" xr:uid="{288A2966-66B5-46CB-A49A-9EC222E522F9}"/>
    <cellStyle name="Normal 3 3 2" xfId="32" xr:uid="{B22775D2-E4E5-4951-87AE-051040A55BEA}"/>
    <cellStyle name="Normal 3 3 2 2" xfId="554" xr:uid="{5E7A689E-4599-4604-AE49-D6E4E4D2685D}"/>
    <cellStyle name="Normal 3 3 2 2 2" xfId="578" xr:uid="{8620540B-1808-405C-98C1-7BF13A6B2A51}"/>
    <cellStyle name="Normal 3 3 2 2 2 2" xfId="44795" xr:uid="{A6C2F04F-0D1E-4B5A-A9E5-AD9B0AD16EE8}"/>
    <cellStyle name="Normal 3 3 2 2 2 3" xfId="46867" xr:uid="{DC827473-FA92-4F87-9541-706D0F5D3A2A}"/>
    <cellStyle name="Normal 3 3 2 2 3" xfId="41006" xr:uid="{7EFD8679-8DA6-4844-B954-2D0AE391C4EC}"/>
    <cellStyle name="Normal 3 3 2 3" xfId="741" xr:uid="{1B242BB2-218E-43F3-9AAA-CAFB104588CB}"/>
    <cellStyle name="Normal 3 3 2 3 2" xfId="46869" xr:uid="{3A077401-78E0-4FE4-8D5D-9ADBFB027085}"/>
    <cellStyle name="Normal 3 3 2 3 3" xfId="46868" xr:uid="{4FD5A35E-E89B-4BDD-B0BB-0A66EA21DD28}"/>
    <cellStyle name="Normal 3 3 2 4" xfId="6912" xr:uid="{E3505698-8E2E-4D51-A5A1-E30A8B8B06B3}"/>
    <cellStyle name="Normal 3 3 2 4 2" xfId="46871" xr:uid="{24B3D72A-B633-49A6-BFA7-A934D0441275}"/>
    <cellStyle name="Normal 3 3 2 4 3" xfId="46870" xr:uid="{085F78AD-47F2-4A6B-9637-179EA5602310}"/>
    <cellStyle name="Normal 3 3 2 5" xfId="46872" xr:uid="{3631AA29-7D1C-4689-9906-0158C1176E0E}"/>
    <cellStyle name="Normal 3 3 2 6" xfId="111" xr:uid="{DEB9CC4A-9E0A-47B2-97F2-4C7B08683ACF}"/>
    <cellStyle name="Normal 3 3 3" xfId="201" xr:uid="{A2946F68-6FD2-4C61-A92B-87BB4CBCC73B}"/>
    <cellStyle name="Normal 3 3 3 2" xfId="21282" xr:uid="{8798FDB6-C988-4D09-BC5F-781309C02783}"/>
    <cellStyle name="Normal 3 3 3 3" xfId="6920" xr:uid="{69FEBE65-D07B-4E0B-94C7-6D7425DF3AD8}"/>
    <cellStyle name="Normal 3 3 3 3 2" xfId="41005" xr:uid="{CD0187E2-DC8F-402B-882D-6DA51AED38F9}"/>
    <cellStyle name="Normal 3 3 3 4" xfId="46643" xr:uid="{AFC16F4C-250E-423A-911F-0021AFF9CF4D}"/>
    <cellStyle name="Normal 3 3 3 5" xfId="46873" xr:uid="{229BBE08-5F2D-409E-9654-0AC3AD85895C}"/>
    <cellStyle name="Normal 3 3 4" xfId="531" xr:uid="{2F28AC30-18A3-49A7-98F7-4E2D2E0CF74B}"/>
    <cellStyle name="Normal 3 3 4 2" xfId="777" xr:uid="{B79CAE83-BE2E-4FD6-8C7E-C508984F2BC1}"/>
    <cellStyle name="Normal 3 3 4 2 2" xfId="42602" xr:uid="{BB69B58C-A8BD-4856-BD73-D74F138C9786}"/>
    <cellStyle name="Normal 3 3 4 2 3" xfId="43516" xr:uid="{5E5EB3D7-D487-4D5A-9FD8-B5F8FE659A17}"/>
    <cellStyle name="Normal 3 3 4 2 4" xfId="44415" xr:uid="{D5948FFC-94B6-4935-B740-F54DF31AD9E6}"/>
    <cellStyle name="Normal 3 3 4 2 5" xfId="45390" xr:uid="{FBC5E114-6B3F-4728-9C85-43C0BB90C0F0}"/>
    <cellStyle name="Normal 3 3 4 2 6" xfId="41657" xr:uid="{9A102D6F-4185-4875-B1DB-28E9007CC85D}"/>
    <cellStyle name="Normal 3 3 4 3" xfId="42169" xr:uid="{FC356804-9E5F-4072-8BA3-4672366B10BE}"/>
    <cellStyle name="Normal 3 3 4 4" xfId="43086" xr:uid="{905AD37F-AA06-4067-AD1F-C19BFAB4B59C}"/>
    <cellStyle name="Normal 3 3 4 5" xfId="43985" xr:uid="{CE4D6125-696E-4CAB-B9EE-0F236177446A}"/>
    <cellStyle name="Normal 3 3 4 6" xfId="44777" xr:uid="{D804B9B1-1C96-422A-B97B-CB64398D82A2}"/>
    <cellStyle name="Normal 3 3 4 7" xfId="41152" xr:uid="{F3C41391-E9AA-4615-95AB-2DEEDCB3A2DA}"/>
    <cellStyle name="Normal 3 3 4 8" xfId="46874" xr:uid="{3A339E68-1242-47EB-A30E-392925E177FD}"/>
    <cellStyle name="Normal 3 3 5" xfId="41244" xr:uid="{ECEBF113-F7C3-4983-B9E4-73B5804D884C}"/>
    <cellStyle name="Normal 3 3 5 2" xfId="41738" xr:uid="{9133C356-7BDB-4C82-BD9D-DED962CBA7C8}"/>
    <cellStyle name="Normal 3 3 5 2 2" xfId="42682" xr:uid="{A1C7BE3E-EB5E-46A5-A370-5BA6DF0C1D06}"/>
    <cellStyle name="Normal 3 3 5 2 3" xfId="43596" xr:uid="{A9AA565E-B686-4477-8486-26D81E94D887}"/>
    <cellStyle name="Normal 3 3 5 2 4" xfId="44495" xr:uid="{F0FC6941-D279-4132-AE93-57937AC26350}"/>
    <cellStyle name="Normal 3 3 5 2 5" xfId="45470" xr:uid="{A2DEFB5F-9A69-4DEC-9F42-9B0394EA5997}"/>
    <cellStyle name="Normal 3 3 5 3" xfId="42249" xr:uid="{65CDA7C0-1C27-4767-AAA1-8DD83AC2C203}"/>
    <cellStyle name="Normal 3 3 5 4" xfId="43166" xr:uid="{FEA6C8FE-8AB7-464B-886D-3C2E9759CAA9}"/>
    <cellStyle name="Normal 3 3 5 5" xfId="44065" xr:uid="{3388E766-C014-4BEC-8D73-BE7C3C01D32E}"/>
    <cellStyle name="Normal 3 3 5 6" xfId="45025" xr:uid="{682AAEFC-C30E-49E1-BD7F-817F532588B2}"/>
    <cellStyle name="Normal 3 3 6" xfId="41265" xr:uid="{22E1DA3E-E081-4054-B14C-403B523C35CD}"/>
    <cellStyle name="Normal 3 3 6 2" xfId="41759" xr:uid="{D73956A1-879D-4C22-8C3D-F8F11A00F985}"/>
    <cellStyle name="Normal 3 3 6 2 2" xfId="42703" xr:uid="{0448DA15-2E2A-40DF-8A92-1327B6737A61}"/>
    <cellStyle name="Normal 3 3 6 2 3" xfId="43617" xr:uid="{CBE13F99-0286-45D1-95C8-6C31FB4FA5E9}"/>
    <cellStyle name="Normal 3 3 6 2 4" xfId="44516" xr:uid="{78A3C5EB-66CB-442A-B6D3-082FD925AB1C}"/>
    <cellStyle name="Normal 3 3 6 2 5" xfId="45491" xr:uid="{D92B72C2-B2B4-4C9A-AC49-B421D6A6570E}"/>
    <cellStyle name="Normal 3 3 6 3" xfId="42270" xr:uid="{9D3B141C-FF39-44C6-B6CB-CC71E78572AF}"/>
    <cellStyle name="Normal 3 3 6 4" xfId="43187" xr:uid="{10F2A408-AC7E-4F4C-B1B5-4D448F471364}"/>
    <cellStyle name="Normal 3 3 6 5" xfId="44086" xr:uid="{8CD6275F-7439-47C5-B59D-85B3240CB911}"/>
    <cellStyle name="Normal 3 3 6 6" xfId="45046" xr:uid="{1342E293-0E16-459F-B68E-7A53A242C9D5}"/>
    <cellStyle name="Normal 3 3 7" xfId="41289" xr:uid="{DEE01993-B7ED-4E06-A6C6-F7E629B33D47}"/>
    <cellStyle name="Normal 3 3 7 2" xfId="41783" xr:uid="{10C0B621-F1B8-42D9-B178-FB0787DEFE85}"/>
    <cellStyle name="Normal 3 3 7 2 2" xfId="42727" xr:uid="{91C821F6-E461-406F-A397-417E85EA6049}"/>
    <cellStyle name="Normal 3 3 7 2 3" xfId="43641" xr:uid="{91DEB1D8-DE3D-4D7A-9CC8-8568614B5C51}"/>
    <cellStyle name="Normal 3 3 7 2 4" xfId="44540" xr:uid="{210AAACA-B06C-4206-997A-8424C659B51F}"/>
    <cellStyle name="Normal 3 3 7 2 5" xfId="45515" xr:uid="{C08A6031-DF3A-4166-BC37-B0AB5705246D}"/>
    <cellStyle name="Normal 3 3 7 3" xfId="42294" xr:uid="{2D39CED8-CEB5-44C0-8F7B-952B66AFEB9E}"/>
    <cellStyle name="Normal 3 3 7 4" xfId="43211" xr:uid="{312983EC-0214-4D68-AC4C-150B75FA4FB4}"/>
    <cellStyle name="Normal 3 3 7 5" xfId="44110" xr:uid="{CA4B09F5-00AF-4244-887D-75B8A190DE10}"/>
    <cellStyle name="Normal 3 3 7 6" xfId="45070" xr:uid="{813E5907-E088-4328-B173-648A245E3EAB}"/>
    <cellStyle name="Normal 3 3 8" xfId="41314" xr:uid="{A1B52EFF-2308-4963-832F-DF9455701547}"/>
    <cellStyle name="Normal 3 3 8 2" xfId="41808" xr:uid="{0F5F5027-422C-4672-A231-2D31CA17B424}"/>
    <cellStyle name="Normal 3 3 8 2 2" xfId="42752" xr:uid="{EAE3F841-2641-4E51-B62E-CE9BED543BD7}"/>
    <cellStyle name="Normal 3 3 8 2 3" xfId="43666" xr:uid="{8207E796-4DFB-4DC1-9B56-6BE98A9ED6C0}"/>
    <cellStyle name="Normal 3 3 8 2 4" xfId="44565" xr:uid="{184D64F5-DE0A-41F4-BE5B-60BDC5587477}"/>
    <cellStyle name="Normal 3 3 8 2 5" xfId="45540" xr:uid="{DA1E8F71-4B14-4E3D-89EF-C91610DCEE23}"/>
    <cellStyle name="Normal 3 3 8 3" xfId="42319" xr:uid="{6BF953B2-85E7-4582-965A-57ADD149032F}"/>
    <cellStyle name="Normal 3 3 8 4" xfId="43236" xr:uid="{4F4B1B17-30B8-43DB-B463-894E9447D01C}"/>
    <cellStyle name="Normal 3 3 8 5" xfId="44135" xr:uid="{1831C5BC-8865-4C60-A52E-B4564C28832D}"/>
    <cellStyle name="Normal 3 3 8 6" xfId="45095" xr:uid="{0ADDE62C-221D-431C-B614-C8B79E0DA729}"/>
    <cellStyle name="Normal 3 3 9" xfId="41335" xr:uid="{939971CE-1A7F-4990-A57C-40CD284BB484}"/>
    <cellStyle name="Normal 3 3 9 2" xfId="41829" xr:uid="{F7422B4B-8B18-4B57-BFB7-DC5A451877BF}"/>
    <cellStyle name="Normal 3 3 9 2 2" xfId="42773" xr:uid="{1D3BC4E2-6B0A-4F12-AF37-88886A300D78}"/>
    <cellStyle name="Normal 3 3 9 2 3" xfId="43687" xr:uid="{E1D210FE-AC6C-4513-AD6C-AB90CF4691B0}"/>
    <cellStyle name="Normal 3 3 9 2 4" xfId="44586" xr:uid="{756EBE53-98B3-4224-9223-F93C8F16819B}"/>
    <cellStyle name="Normal 3 3 9 2 5" xfId="45561" xr:uid="{D795D637-BB67-4563-A657-EB5549C8F480}"/>
    <cellStyle name="Normal 3 3 9 3" xfId="42340" xr:uid="{F0FD165D-8DDF-4565-9B74-453FF1CA4FC9}"/>
    <cellStyle name="Normal 3 3 9 4" xfId="43257" xr:uid="{5E446C8E-BBC7-43F5-ACDB-9185E0B94DE3}"/>
    <cellStyle name="Normal 3 3 9 5" xfId="44156" xr:uid="{FED04F48-60CB-48A3-82CA-24ED2298A105}"/>
    <cellStyle name="Normal 3 3 9 6" xfId="45116" xr:uid="{01B58728-D705-4DAA-AC95-422876907AAE}"/>
    <cellStyle name="Normal 3 30" xfId="40499" xr:uid="{23DCCEC8-9A40-4353-AD30-4EBE83720511}"/>
    <cellStyle name="Normal 3 31" xfId="39699" xr:uid="{811CFB49-4B35-47E2-9470-FA87DBF12678}"/>
    <cellStyle name="Normal 3 4" xfId="530" xr:uid="{49986C77-0660-42CD-9B39-C84A5F2BDA0B}"/>
    <cellStyle name="Normal 3 4 2" xfId="569" xr:uid="{3DFC1A8A-700C-4955-BB02-62150CE3772F}"/>
    <cellStyle name="Normal 3 4 2 2" xfId="969" xr:uid="{CD23DF19-4B29-4508-A755-0D1B68CACBE6}"/>
    <cellStyle name="Normal 3 4 2 3" xfId="841" xr:uid="{C6654BE8-64E3-4742-8047-45FF189B6E2D}"/>
    <cellStyle name="Normal 3 4 2 4" xfId="41008" xr:uid="{0A27CD18-7D2F-4202-8813-572D4F84C536}"/>
    <cellStyle name="Normal 3 4 3" xfId="734" xr:uid="{05501BAD-559B-4B44-985E-DFF8F7E19010}"/>
    <cellStyle name="Normal 3 4 3 2" xfId="41007" xr:uid="{9A13C0A2-EB98-4A76-A42C-2C44B590D94A}"/>
    <cellStyle name="Normal 3 4 4" xfId="44794" xr:uid="{3D596C00-4340-4EB2-A0BB-DAA9864DC8FF}"/>
    <cellStyle name="Normal 3 4 5" xfId="40517" xr:uid="{139879F9-9676-47D2-ABA4-1EDDA4F4189E}"/>
    <cellStyle name="Normal 3 4 6" xfId="40048" xr:uid="{5D8C04E1-B509-4029-AADE-ACCB68673A0E}"/>
    <cellStyle name="Normal 3 4 7" xfId="6911" xr:uid="{4BF519AA-1E91-45E6-99BB-7085472A48D6}"/>
    <cellStyle name="Normal 3 5" xfId="521" xr:uid="{E27A786B-79DD-437E-9AE5-80C9830D0360}"/>
    <cellStyle name="Normal 3 5 2" xfId="6936" xr:uid="{AE412F70-40BE-42C4-9BA3-911B0A64E97D}"/>
    <cellStyle name="Normal 3 5 2 2" xfId="21298" xr:uid="{06577CA4-310E-42C9-876D-1332B405BA3B}"/>
    <cellStyle name="Normal 3 5 2 2 2" xfId="41009" xr:uid="{7D019B1E-3A57-430C-A37D-68F5A27E30F0}"/>
    <cellStyle name="Normal 3 5 3" xfId="803" xr:uid="{E770D89F-E6D9-40A5-80FA-2F9F3C6A6334}"/>
    <cellStyle name="Normal 3 5 3 2" xfId="40510" xr:uid="{8CEEA16D-894B-4C12-80C1-58FC8F3A812C}"/>
    <cellStyle name="Normal 3 5 4" xfId="46273" xr:uid="{44E5B584-3FA1-4A32-ACEE-D0C3FF33E9A7}"/>
    <cellStyle name="Normal 3 6" xfId="549" xr:uid="{B61CAAFF-EBFD-4EBA-AA75-E953D3DEFB93}"/>
    <cellStyle name="Normal 3 6 10" xfId="3438" xr:uid="{0BB84E61-2CC7-4F0F-AFCB-04B8B377168C}"/>
    <cellStyle name="Normal 3 6 10 2" xfId="6517" xr:uid="{494F103F-0CC1-424B-B4E0-0A7E705382BF}"/>
    <cellStyle name="Normal 3 6 10 2 2" xfId="12726" xr:uid="{8ED91A8D-F249-4787-BA9C-D30F6A622637}"/>
    <cellStyle name="Normal 3 6 10 2 2 2" xfId="27089" xr:uid="{CABD68D8-D4D2-493E-B60A-9A6585AF977C}"/>
    <cellStyle name="Normal 3 6 10 2 3" xfId="21087" xr:uid="{F54A9A35-34C8-4127-830B-2AF3480A94C1}"/>
    <cellStyle name="Normal 3 6 10 2 4" xfId="18824" xr:uid="{0F4CDEB0-F196-489C-B2E6-C6BFE7FA8B90}"/>
    <cellStyle name="Normal 3 6 10 2 5" xfId="33183" xr:uid="{E665465E-5AB1-4B3A-8316-A06AB0B53AF9}"/>
    <cellStyle name="Normal 3 6 10 2 6" xfId="39277" xr:uid="{7D69E98B-258E-4DDA-A174-4C6763005F23}"/>
    <cellStyle name="Normal 3 6 10 3" xfId="9717" xr:uid="{85BBD738-4CEE-4806-A6A2-8FEC5425455F}"/>
    <cellStyle name="Normal 3 6 10 3 2" xfId="24080" xr:uid="{094E1FE1-C211-4E21-B8A8-0999294C8A31}"/>
    <cellStyle name="Normal 3 6 10 4" xfId="19989" xr:uid="{F0C0F990-8AA1-40DB-8798-501F3CB7FFDC}"/>
    <cellStyle name="Normal 3 6 10 5" xfId="15815" xr:uid="{B32D3951-9C17-4224-AAFC-060FE7CE2ADD}"/>
    <cellStyle name="Normal 3 6 10 6" xfId="30174" xr:uid="{5E939ADE-E683-429E-9837-1DE6C9FDF129}"/>
    <cellStyle name="Normal 3 6 10 7" xfId="36268" xr:uid="{EF3A843F-EB24-4360-A097-1CB7E2017308}"/>
    <cellStyle name="Normal 3 6 11" xfId="4134" xr:uid="{53355397-FF43-4D21-B985-A3035D9A4DFE}"/>
    <cellStyle name="Normal 3 6 11 2" xfId="7332" xr:uid="{8A3B678F-0BA1-4626-9670-40AA5C7DD704}"/>
    <cellStyle name="Normal 3 6 11 2 2" xfId="21694" xr:uid="{1C19DCF5-7C2B-47FD-89E9-7925CF18BD3A}"/>
    <cellStyle name="Normal 3 6 11 3" xfId="20245" xr:uid="{0FA49E93-71D4-42BF-A0AA-D174498E9C1F}"/>
    <cellStyle name="Normal 3 6 11 4" xfId="13429" xr:uid="{1E36A63A-463A-484D-BC6F-D6FB02E3F762}"/>
    <cellStyle name="Normal 3 6 11 5" xfId="27788" xr:uid="{600990AD-3815-4605-9B26-294E37629C3F}"/>
    <cellStyle name="Normal 3 6 11 6" xfId="33882" xr:uid="{4BE1E04D-BB62-4EA5-981F-F120B2447EB6}"/>
    <cellStyle name="Normal 3 6 12" xfId="3814" xr:uid="{39D10C50-6220-40AF-8A6C-D4B84D802B09}"/>
    <cellStyle name="Normal 3 6 12 2" xfId="10093" xr:uid="{1117B69A-A279-4400-80DF-B54A961F9395}"/>
    <cellStyle name="Normal 3 6 12 2 2" xfId="24456" xr:uid="{448C6BCF-F5E8-428E-96FC-4AF1E4075E59}"/>
    <cellStyle name="Normal 3 6 12 3" xfId="20117" xr:uid="{4CEB127D-AF03-466A-BC29-AF6BC5B0F3FA}"/>
    <cellStyle name="Normal 3 6 12 4" xfId="16191" xr:uid="{DF072288-0411-4493-B7CD-95095EAB5E60}"/>
    <cellStyle name="Normal 3 6 12 5" xfId="30550" xr:uid="{CC125FEA-5E26-423E-BEDF-BD391DDA0838}"/>
    <cellStyle name="Normal 3 6 12 6" xfId="36644" xr:uid="{F78621EA-9496-423C-AE05-EA5E3CFF2DCA}"/>
    <cellStyle name="Normal 3 6 13" xfId="6905" xr:uid="{668A7394-678B-49C0-A578-D900C80AB7BB}"/>
    <cellStyle name="Normal 3 6 13 2" xfId="21272" xr:uid="{5B69C318-AEFF-4E6C-97CC-33447FA19EDB}"/>
    <cellStyle name="Normal 3 6 14" xfId="7012" xr:uid="{36B48CEB-CAF6-4FEC-B21D-4E4CF3923982}"/>
    <cellStyle name="Normal 3 6 14 2" xfId="21374" xr:uid="{E827D6DD-7D32-4A1E-A320-A56ED08911CA}"/>
    <cellStyle name="Normal 3 6 15" xfId="19147" xr:uid="{54FA6403-E5F2-4634-9BEB-A3FEDABB0FDB}"/>
    <cellStyle name="Normal 3 6 16" xfId="13109" xr:uid="{4F844F2E-8297-4C01-84B6-3FDB041B05FD}"/>
    <cellStyle name="Normal 3 6 17" xfId="27468" xr:uid="{3CB6DDDE-7423-4C2D-9A3D-CFD38C1C8A73}"/>
    <cellStyle name="Normal 3 6 18" xfId="33562" xr:uid="{DE4DF096-E096-48B0-82FC-D17AD0471E30}"/>
    <cellStyle name="Normal 3 6 19" xfId="39668" xr:uid="{B72F7003-56EB-4FE2-BF9F-1086309ABDD8}"/>
    <cellStyle name="Normal 3 6 2" xfId="565" xr:uid="{5D4E63BE-577D-48CA-A202-4C465059C2D0}"/>
    <cellStyle name="Normal 3 6 2 10" xfId="4022" xr:uid="{82BDA638-C953-493A-8664-1A63082FAF5D}"/>
    <cellStyle name="Normal 3 6 2 10 2" xfId="10301" xr:uid="{081D55B4-15AF-449C-8277-F64F44111968}"/>
    <cellStyle name="Normal 3 6 2 10 2 2" xfId="24664" xr:uid="{3BE18BDF-8C4B-494B-B0AD-36390DCF6A24}"/>
    <cellStyle name="Normal 3 6 2 10 3" xfId="20201" xr:uid="{4181054E-30F6-4AF3-AF45-438CF9AAB53A}"/>
    <cellStyle name="Normal 3 6 2 10 4" xfId="16399" xr:uid="{21425425-01DE-4E31-A99C-7FC972E18C30}"/>
    <cellStyle name="Normal 3 6 2 10 5" xfId="30758" xr:uid="{5A0B268C-B390-43AD-BF66-5F088C084313}"/>
    <cellStyle name="Normal 3 6 2 10 6" xfId="36852" xr:uid="{6AFC5470-9E2D-462D-B3C0-CBC85E0B4583}"/>
    <cellStyle name="Normal 3 6 2 11" xfId="7220" xr:uid="{11EDFA48-14F5-4C61-B03C-E38E4948ECD3}"/>
    <cellStyle name="Normal 3 6 2 11 2" xfId="21582" xr:uid="{6FEB08A5-D210-4035-93CB-4E2F003CCC22}"/>
    <cellStyle name="Normal 3 6 2 12" xfId="19189" xr:uid="{B0EAA7D0-7916-423F-A5EA-B5CE8125B63E}"/>
    <cellStyle name="Normal 3 6 2 13" xfId="13317" xr:uid="{47139D67-8B59-4C43-9C0B-61A679A3695E}"/>
    <cellStyle name="Normal 3 6 2 14" xfId="27676" xr:uid="{518F583C-5817-4114-BA5B-F2336AD9148E}"/>
    <cellStyle name="Normal 3 6 2 15" xfId="33770" xr:uid="{86FA9952-1021-4A45-AD50-889162A918AE}"/>
    <cellStyle name="Normal 3 6 2 16" xfId="1051" xr:uid="{C21BF246-AC38-4825-AB60-B780928D453C}"/>
    <cellStyle name="Normal 3 6 2 2" xfId="1409" xr:uid="{F432C8DB-6811-426A-85AA-E11C6CCBA2C6}"/>
    <cellStyle name="Normal 3 6 2 2 2" xfId="4481" xr:uid="{962B86C9-B89D-4176-A238-6D605C4C891E}"/>
    <cellStyle name="Normal 3 6 2 2 2 2" xfId="10689" xr:uid="{F98563FB-603E-49BE-BF31-2ED8BB7D7A8A}"/>
    <cellStyle name="Normal 3 6 2 2 2 2 2" xfId="25052" xr:uid="{95AFBADB-6788-4D54-9D6D-2AB1F68AF823}"/>
    <cellStyle name="Normal 3 6 2 2 2 3" xfId="20413" xr:uid="{D6D68DA2-45AE-4DB2-AE04-C4027DEDD4E3}"/>
    <cellStyle name="Normal 3 6 2 2 2 4" xfId="16787" xr:uid="{9990BF57-466A-46C4-BDF6-8A9035DA6343}"/>
    <cellStyle name="Normal 3 6 2 2 2 5" xfId="31146" xr:uid="{72EAF3CF-0D37-439C-8F17-B6D4FFDFF642}"/>
    <cellStyle name="Normal 3 6 2 2 2 6" xfId="37240" xr:uid="{AD29B18E-F63C-4439-9945-8A765B88E415}"/>
    <cellStyle name="Normal 3 6 2 2 3" xfId="7679" xr:uid="{FD423EFB-1F0C-433E-8815-99A3DAD44B1A}"/>
    <cellStyle name="Normal 3 6 2 2 3 2" xfId="22042" xr:uid="{6AA6CAA2-374B-4A02-B1F2-9F3F45F6DE95}"/>
    <cellStyle name="Normal 3 6 2 2 4" xfId="19315" xr:uid="{A9250438-DB19-4ADD-AD56-70CD6703EA89}"/>
    <cellStyle name="Normal 3 6 2 2 5" xfId="13777" xr:uid="{123C2C7A-B6B2-4B23-B1AF-F03BE209BECA}"/>
    <cellStyle name="Normal 3 6 2 2 6" xfId="28136" xr:uid="{D91173D8-61DA-4059-B239-31CA69B45D5B}"/>
    <cellStyle name="Normal 3 6 2 2 7" xfId="34230" xr:uid="{E5089E0F-A2DC-4FB2-BB58-4DCAB7DDD421}"/>
    <cellStyle name="Normal 3 6 2 3" xfId="1778" xr:uid="{45D2B8AD-FE6A-4C25-B845-AC7C08B3FFCC}"/>
    <cellStyle name="Normal 3 6 2 3 2" xfId="4853" xr:uid="{ED614357-6B75-46A9-8D7F-6483ABB8B35E}"/>
    <cellStyle name="Normal 3 6 2 3 2 2" xfId="11063" xr:uid="{9DFAEC16-2395-41AC-B85E-A25D9756563E}"/>
    <cellStyle name="Normal 3 6 2 3 2 2 2" xfId="25426" xr:uid="{0CB15111-9D5E-4A64-A2F4-B79CB448A6AC}"/>
    <cellStyle name="Normal 3 6 2 3 2 3" xfId="20539" xr:uid="{13EA2D39-208D-4025-8AF0-488DB512B366}"/>
    <cellStyle name="Normal 3 6 2 3 2 4" xfId="17161" xr:uid="{2CE636E1-A8AB-41CC-A0C8-5BF85C6D0C68}"/>
    <cellStyle name="Normal 3 6 2 3 2 5" xfId="31520" xr:uid="{E9DA936B-6FDE-42F9-A2F9-A1F21E530CB0}"/>
    <cellStyle name="Normal 3 6 2 3 2 6" xfId="37614" xr:uid="{3333E743-529B-4075-84CC-B2A2B442FF75}"/>
    <cellStyle name="Normal 3 6 2 3 3" xfId="8053" xr:uid="{8C928CFE-86E5-43CB-8998-F9C655B8C088}"/>
    <cellStyle name="Normal 3 6 2 3 3 2" xfId="22416" xr:uid="{B01E002B-71C0-4E6C-B20A-1C46DF228E7D}"/>
    <cellStyle name="Normal 3 6 2 3 4" xfId="19441" xr:uid="{726ED84E-8D83-4C21-A175-9D8FDC1B5D1B}"/>
    <cellStyle name="Normal 3 6 2 3 5" xfId="14151" xr:uid="{1E9D2754-2329-44AE-A206-5D37BD37492E}"/>
    <cellStyle name="Normal 3 6 2 3 6" xfId="28510" xr:uid="{38AB19C4-4811-4A93-BC2B-D7EEC4A88DC4}"/>
    <cellStyle name="Normal 3 6 2 3 7" xfId="34604" xr:uid="{78265711-9700-4BF8-86A0-8F0B91409444}"/>
    <cellStyle name="Normal 3 6 2 4" xfId="2149" xr:uid="{EC281A26-3CA9-40C8-AABA-CAF61666B92D}"/>
    <cellStyle name="Normal 3 6 2 4 2" xfId="5227" xr:uid="{77579609-0D18-4945-9656-E0564D516605}"/>
    <cellStyle name="Normal 3 6 2 4 2 2" xfId="11437" xr:uid="{02DCC0D7-966F-426B-988B-ECB5B8BB1B26}"/>
    <cellStyle name="Normal 3 6 2 4 2 2 2" xfId="25800" xr:uid="{DC8343FE-3346-4C1A-8411-F0A1D9F0DB4F}"/>
    <cellStyle name="Normal 3 6 2 4 2 3" xfId="20665" xr:uid="{EBF3984F-B9EE-46B1-8FD7-7621FEE84350}"/>
    <cellStyle name="Normal 3 6 2 4 2 4" xfId="17535" xr:uid="{8094436C-FD65-46A7-8D95-15ABA7161AE8}"/>
    <cellStyle name="Normal 3 6 2 4 2 5" xfId="31894" xr:uid="{1E4046C2-7B3D-4B48-B63F-9A7709E6B757}"/>
    <cellStyle name="Normal 3 6 2 4 2 6" xfId="37988" xr:uid="{2AC3AC33-1DAD-403B-AE3F-EE2E98DD331D}"/>
    <cellStyle name="Normal 3 6 2 4 3" xfId="8427" xr:uid="{B0087188-D991-40FF-8878-233BDACDB018}"/>
    <cellStyle name="Normal 3 6 2 4 3 2" xfId="22790" xr:uid="{98F40535-39E9-4DC7-BEB1-0AD485ADA85F}"/>
    <cellStyle name="Normal 3 6 2 4 4" xfId="19567" xr:uid="{00BE4778-D9F2-48CF-89EA-701749446E03}"/>
    <cellStyle name="Normal 3 6 2 4 5" xfId="14525" xr:uid="{441932FF-028D-445A-AE0F-6277886B16C4}"/>
    <cellStyle name="Normal 3 6 2 4 6" xfId="28884" xr:uid="{3F28781A-A9DC-4DAE-A70D-4BE89F19D64B}"/>
    <cellStyle name="Normal 3 6 2 4 7" xfId="34978" xr:uid="{E02F09F9-64F2-4BCA-B107-C2A4340442AE}"/>
    <cellStyle name="Normal 3 6 2 5" xfId="2522" xr:uid="{F9944BB4-4E05-47B4-90A9-AB81B9808375}"/>
    <cellStyle name="Normal 3 6 2 5 2" xfId="5601" xr:uid="{D2945D3D-5E56-4D6B-9EA0-D1E0DDE8C9BA}"/>
    <cellStyle name="Normal 3 6 2 5 2 2" xfId="11811" xr:uid="{947C0B25-B115-4EAF-9209-B2435C37BE5B}"/>
    <cellStyle name="Normal 3 6 2 5 2 2 2" xfId="26174" xr:uid="{8AD0D26B-70D1-4240-9E6E-05A62D0ECF29}"/>
    <cellStyle name="Normal 3 6 2 5 2 3" xfId="20791" xr:uid="{6D811639-8EA8-4F90-9620-D09FF906089E}"/>
    <cellStyle name="Normal 3 6 2 5 2 4" xfId="17909" xr:uid="{5BF27811-77E5-452E-BCA3-A3C6CB169F3F}"/>
    <cellStyle name="Normal 3 6 2 5 2 5" xfId="32268" xr:uid="{C549D1EE-C084-4D31-923A-5CA240D41336}"/>
    <cellStyle name="Normal 3 6 2 5 2 6" xfId="38362" xr:uid="{8A584FCD-3024-4085-8EF4-E255C6CA9901}"/>
    <cellStyle name="Normal 3 6 2 5 3" xfId="8801" xr:uid="{0B862CE8-3D2C-4FD8-8A8C-A07F861E85D9}"/>
    <cellStyle name="Normal 3 6 2 5 3 2" xfId="23164" xr:uid="{6691F672-6FFF-40A8-A405-4BA12424E316}"/>
    <cellStyle name="Normal 3 6 2 5 4" xfId="19693" xr:uid="{386E4623-6E5E-4515-B8AB-194322072061}"/>
    <cellStyle name="Normal 3 6 2 5 5" xfId="14899" xr:uid="{DE7B92A1-64E3-4FCE-93B7-4CBEA05D8606}"/>
    <cellStyle name="Normal 3 6 2 5 6" xfId="29258" xr:uid="{71954734-C5A6-4504-8ADF-98FED7471B4B}"/>
    <cellStyle name="Normal 3 6 2 5 7" xfId="35352" xr:uid="{DE0E3A17-9B65-4F9F-8D4D-D7BFE4531489}"/>
    <cellStyle name="Normal 3 6 2 6" xfId="2896" xr:uid="{8D786D14-C18B-4772-8355-75B7171FA5B8}"/>
    <cellStyle name="Normal 3 6 2 6 2" xfId="5975" xr:uid="{01AF293C-A6CD-4416-AB69-8671E106F58B}"/>
    <cellStyle name="Normal 3 6 2 6 2 2" xfId="12185" xr:uid="{60383697-D9D6-4A78-90EC-199C3D755EFC}"/>
    <cellStyle name="Normal 3 6 2 6 2 2 2" xfId="26548" xr:uid="{3882639A-3C88-4464-8D0C-F06E37578DBA}"/>
    <cellStyle name="Normal 3 6 2 6 2 3" xfId="20917" xr:uid="{26C78788-3DFC-4198-A1DC-21392CB55E72}"/>
    <cellStyle name="Normal 3 6 2 6 2 4" xfId="18283" xr:uid="{71611199-307A-4B28-AC2B-A5EA0FFAFEB8}"/>
    <cellStyle name="Normal 3 6 2 6 2 5" xfId="32642" xr:uid="{D9FE448E-D31F-449B-96FB-B72237E8E2F3}"/>
    <cellStyle name="Normal 3 6 2 6 2 6" xfId="38736" xr:uid="{80BC087D-4CA4-4262-B552-13E39FDB5C02}"/>
    <cellStyle name="Normal 3 6 2 6 3" xfId="9175" xr:uid="{9DFF5224-D714-4C28-A141-1E20C1E8BD6D}"/>
    <cellStyle name="Normal 3 6 2 6 3 2" xfId="23538" xr:uid="{0B28FBCB-6249-49B0-AE50-BE995662D984}"/>
    <cellStyle name="Normal 3 6 2 6 4" xfId="19819" xr:uid="{7B8BAEE3-73CA-4DEA-A345-3074C2C58DE9}"/>
    <cellStyle name="Normal 3 6 2 6 5" xfId="15273" xr:uid="{D4E60EF8-FD00-4BA2-B919-6A1E92634B9F}"/>
    <cellStyle name="Normal 3 6 2 6 6" xfId="29632" xr:uid="{2B316EC5-F1F6-44B6-969C-E33965C28B29}"/>
    <cellStyle name="Normal 3 6 2 6 7" xfId="35726" xr:uid="{CBA59265-F879-4139-8739-139EAB00162E}"/>
    <cellStyle name="Normal 3 6 2 7" xfId="3270" xr:uid="{E81C8D91-00DC-4CDB-AA7D-D35B77649550}"/>
    <cellStyle name="Normal 3 6 2 7 2" xfId="6349" xr:uid="{45B5C642-0C5E-4C44-A873-C2605D3EEB1A}"/>
    <cellStyle name="Normal 3 6 2 7 2 2" xfId="12559" xr:uid="{977D88B6-5A6A-4342-B356-96A9508944E5}"/>
    <cellStyle name="Normal 3 6 2 7 2 2 2" xfId="26922" xr:uid="{3928F500-9812-420C-A12A-61F087DFECD6}"/>
    <cellStyle name="Normal 3 6 2 7 2 3" xfId="21043" xr:uid="{2A5C9042-351E-419C-8A8E-7FAC4D9D5A12}"/>
    <cellStyle name="Normal 3 6 2 7 2 4" xfId="18657" xr:uid="{E157C2E1-4FA5-4BC9-ACD1-C2D5C3748232}"/>
    <cellStyle name="Normal 3 6 2 7 2 5" xfId="33016" xr:uid="{5CC1B379-4030-4D7F-8AE5-18C6351BD0EC}"/>
    <cellStyle name="Normal 3 6 2 7 2 6" xfId="39110" xr:uid="{D3AC068D-D733-464D-B40B-A13F12E3B6BB}"/>
    <cellStyle name="Normal 3 6 2 7 3" xfId="9549" xr:uid="{50A9C66F-77A4-4C42-8C31-5781D5D3DC9C}"/>
    <cellStyle name="Normal 3 6 2 7 3 2" xfId="23912" xr:uid="{0D688F43-A3B5-46DC-879E-A49066C9C463}"/>
    <cellStyle name="Normal 3 6 2 7 4" xfId="19945" xr:uid="{CB073F7A-D6C5-44BC-B042-988B59763917}"/>
    <cellStyle name="Normal 3 6 2 7 5" xfId="15647" xr:uid="{38DC0988-D485-426C-BB3B-1BC495C44E0E}"/>
    <cellStyle name="Normal 3 6 2 7 6" xfId="30006" xr:uid="{F825A7BB-EDD0-4704-B1D3-1FB9DECBFC67}"/>
    <cellStyle name="Normal 3 6 2 7 7" xfId="36100" xr:uid="{3547B894-3FB0-4B44-A005-797EE7B29B5D}"/>
    <cellStyle name="Normal 3 6 2 8" xfId="3646" xr:uid="{4E93B2A2-DF38-4DC9-AC19-DFA5A6B68E42}"/>
    <cellStyle name="Normal 3 6 2 8 2" xfId="6725" xr:uid="{5B0C238F-F6B0-4D61-9B60-F95D97767F78}"/>
    <cellStyle name="Normal 3 6 2 8 2 2" xfId="12934" xr:uid="{647D3D45-56D7-4C45-BC07-B0DD8609FAB9}"/>
    <cellStyle name="Normal 3 6 2 8 2 2 2" xfId="27297" xr:uid="{C90B45CB-4D73-458E-A5DD-DE6522761255}"/>
    <cellStyle name="Normal 3 6 2 8 2 3" xfId="21171" xr:uid="{8B72810F-21D7-4B5D-A0E1-01C2BCC7B7CD}"/>
    <cellStyle name="Normal 3 6 2 8 2 4" xfId="19032" xr:uid="{0749A83F-F3B9-455B-9150-CDFE89897A4C}"/>
    <cellStyle name="Normal 3 6 2 8 2 5" xfId="33391" xr:uid="{DB61EE65-99F6-4C5D-8DE0-E9D49AF0CA1D}"/>
    <cellStyle name="Normal 3 6 2 8 2 6" xfId="39485" xr:uid="{5255AA65-B554-4C94-998B-71E05B7DB6FF}"/>
    <cellStyle name="Normal 3 6 2 8 3" xfId="9925" xr:uid="{B58BCD40-C75B-4E29-B7ED-B2A947788DC3}"/>
    <cellStyle name="Normal 3 6 2 8 3 2" xfId="24288" xr:uid="{1AE3844D-2463-462F-8834-4DD6CA104CA4}"/>
    <cellStyle name="Normal 3 6 2 8 4" xfId="20073" xr:uid="{A79C29C2-50AE-4F36-8979-E612A34E1914}"/>
    <cellStyle name="Normal 3 6 2 8 5" xfId="16023" xr:uid="{AD24BB05-6884-4668-8191-947AEBBBBAD8}"/>
    <cellStyle name="Normal 3 6 2 8 6" xfId="30382" xr:uid="{64D9B7E8-F7B0-4524-BCB5-58B05EB73E0A}"/>
    <cellStyle name="Normal 3 6 2 8 7" xfId="36476" xr:uid="{54A938BC-6ABA-44D5-9837-58CF2478388F}"/>
    <cellStyle name="Normal 3 6 2 9" xfId="4176" xr:uid="{FA193904-5801-4211-A0A6-6429FB9318E8}"/>
    <cellStyle name="Normal 3 6 2 9 2" xfId="7374" xr:uid="{78B0403F-1784-4E2E-820B-AFC25BBC57C1}"/>
    <cellStyle name="Normal 3 6 2 9 2 2" xfId="21736" xr:uid="{85CB05CC-352B-4EED-88D0-B544DE702398}"/>
    <cellStyle name="Normal 3 6 2 9 3" xfId="20287" xr:uid="{D8161C70-D9D5-464A-A10A-A965449CB623}"/>
    <cellStyle name="Normal 3 6 2 9 4" xfId="13471" xr:uid="{4E381419-F483-4175-9BA2-EBDAA617CC49}"/>
    <cellStyle name="Normal 3 6 2 9 5" xfId="27830" xr:uid="{B77D292E-A92E-4758-BBEE-08B9E9976B69}"/>
    <cellStyle name="Normal 3 6 2 9 6" xfId="33924" xr:uid="{F05D8D3A-8823-47D0-80D7-245B8A98B14E}"/>
    <cellStyle name="Normal 3 6 20" xfId="41010" xr:uid="{7D662EE6-0A29-4BBF-BC70-E2C0444008E4}"/>
    <cellStyle name="Normal 3 6 3" xfId="1316" xr:uid="{67F5A23A-E61F-41E9-9990-926CFB67ED7B}"/>
    <cellStyle name="Normal 3 6 3 10" xfId="7122" xr:uid="{366E6AE4-5F51-4583-B1EF-2C7D865FF8EE}"/>
    <cellStyle name="Normal 3 6 3 10 2" xfId="21484" xr:uid="{D013296C-BC2A-475D-A576-5FEBA83A6679}"/>
    <cellStyle name="Normal 3 6 3 11" xfId="19273" xr:uid="{E3969C7D-5492-4EC3-B58A-E0A11C24DAEE}"/>
    <cellStyle name="Normal 3 6 3 12" xfId="13219" xr:uid="{47954FDE-D12B-4FE9-8088-977C7EDB6110}"/>
    <cellStyle name="Normal 3 6 3 13" xfId="27578" xr:uid="{93F8EEF2-62CE-41E8-B435-FBB8C39E1A97}"/>
    <cellStyle name="Normal 3 6 3 14" xfId="33672" xr:uid="{5EDE9406-5AD0-48DC-9226-65A7A47380AB}"/>
    <cellStyle name="Normal 3 6 3 2" xfId="1680" xr:uid="{3FBADBFA-BC41-431C-B960-A91656D14D10}"/>
    <cellStyle name="Normal 3 6 3 2 2" xfId="4755" xr:uid="{3A62B372-7A50-4251-AA08-A15A1066A091}"/>
    <cellStyle name="Normal 3 6 3 2 2 2" xfId="10965" xr:uid="{269DD1A3-B6C6-42FC-A750-DB368729BE82}"/>
    <cellStyle name="Normal 3 6 3 2 2 2 2" xfId="25328" xr:uid="{A3E531F7-7C25-49F5-A1BE-65414203DF4C}"/>
    <cellStyle name="Normal 3 6 3 2 2 3" xfId="20497" xr:uid="{37E5DF86-FCCC-4CB8-A627-71D093EAC9CC}"/>
    <cellStyle name="Normal 3 6 3 2 2 4" xfId="17063" xr:uid="{8E819C95-FBC7-4047-8327-9CED46886B37}"/>
    <cellStyle name="Normal 3 6 3 2 2 5" xfId="31422" xr:uid="{A1428294-7754-4D88-AEBF-77F8296B8787}"/>
    <cellStyle name="Normal 3 6 3 2 2 6" xfId="37516" xr:uid="{4E095418-D9E7-4ADC-AD96-4095A1868FC9}"/>
    <cellStyle name="Normal 3 6 3 2 3" xfId="7955" xr:uid="{6D542ED5-1F02-49E3-BAA1-ED0744B5A328}"/>
    <cellStyle name="Normal 3 6 3 2 3 2" xfId="22318" xr:uid="{7AE9B1AD-B9D0-4C25-8C30-16EFAA486D55}"/>
    <cellStyle name="Normal 3 6 3 2 4" xfId="19399" xr:uid="{E619A7CD-A951-4EF2-9C81-6A8CDFE902F5}"/>
    <cellStyle name="Normal 3 6 3 2 5" xfId="14053" xr:uid="{8D2151AE-508F-40D6-AA79-DEBA5E41626C}"/>
    <cellStyle name="Normal 3 6 3 2 6" xfId="28412" xr:uid="{F4099458-A5F6-4CC3-A44C-15178778B4DF}"/>
    <cellStyle name="Normal 3 6 3 2 7" xfId="34506" xr:uid="{332A5E9A-F5FB-4931-AC58-84CF1153157F}"/>
    <cellStyle name="Normal 3 6 3 3" xfId="2051" xr:uid="{929F993C-D4FB-4F38-803C-F1AB3462F714}"/>
    <cellStyle name="Normal 3 6 3 3 2" xfId="5129" xr:uid="{44B824BC-A365-41BD-AEED-808F935D4686}"/>
    <cellStyle name="Normal 3 6 3 3 2 2" xfId="11339" xr:uid="{8B0DE425-33BB-4180-8211-FDAC1C44627C}"/>
    <cellStyle name="Normal 3 6 3 3 2 2 2" xfId="25702" xr:uid="{17A2A06E-E91F-4BB7-BF48-4304BCE586C5}"/>
    <cellStyle name="Normal 3 6 3 3 2 3" xfId="20623" xr:uid="{DA4474A0-77E1-451F-B63C-DDBA062E30A5}"/>
    <cellStyle name="Normal 3 6 3 3 2 4" xfId="17437" xr:uid="{39B49490-7CC4-43A6-B06F-2FC53251B53C}"/>
    <cellStyle name="Normal 3 6 3 3 2 5" xfId="31796" xr:uid="{AC34E3A4-CEA1-422E-BBE2-E6CC493345C5}"/>
    <cellStyle name="Normal 3 6 3 3 2 6" xfId="37890" xr:uid="{C28FE7AF-8602-4A4A-8C12-952E54259F68}"/>
    <cellStyle name="Normal 3 6 3 3 3" xfId="8329" xr:uid="{DDEDFF4D-51C2-4B3E-BD87-5788A6062F43}"/>
    <cellStyle name="Normal 3 6 3 3 3 2" xfId="22692" xr:uid="{C1811293-3B74-4B65-9275-1DE658FE8974}"/>
    <cellStyle name="Normal 3 6 3 3 4" xfId="19525" xr:uid="{55C1D1E3-F3E9-4E9B-AF50-B15166559A19}"/>
    <cellStyle name="Normal 3 6 3 3 5" xfId="14427" xr:uid="{51F9141D-EFB5-45E3-9AE9-1014235B302D}"/>
    <cellStyle name="Normal 3 6 3 3 6" xfId="28786" xr:uid="{56A32D81-A3D0-4DE8-9F25-3B061CA0F673}"/>
    <cellStyle name="Normal 3 6 3 3 7" xfId="34880" xr:uid="{DB998860-2EE2-4184-AE3B-6ADD298D63D4}"/>
    <cellStyle name="Normal 3 6 3 4" xfId="2424" xr:uid="{7180DC53-C35C-45CB-8F3C-5F6FD0E7DEE6}"/>
    <cellStyle name="Normal 3 6 3 4 2" xfId="5503" xr:uid="{38279A0B-9645-438E-B155-CE37FC630379}"/>
    <cellStyle name="Normal 3 6 3 4 2 2" xfId="11713" xr:uid="{5B547CCB-FA1F-42EF-8224-B0907F58149E}"/>
    <cellStyle name="Normal 3 6 3 4 2 2 2" xfId="26076" xr:uid="{5699665E-0ADB-4526-AF66-DB10E0CCF231}"/>
    <cellStyle name="Normal 3 6 3 4 2 3" xfId="20749" xr:uid="{845306CB-A71E-4B5A-8F21-9E0F9DA8B3D2}"/>
    <cellStyle name="Normal 3 6 3 4 2 4" xfId="17811" xr:uid="{DF9A6241-E953-4781-8C7D-4C2065D27C71}"/>
    <cellStyle name="Normal 3 6 3 4 2 5" xfId="32170" xr:uid="{5BFB1FAE-46BF-49F4-BCDC-85D600D3DDAC}"/>
    <cellStyle name="Normal 3 6 3 4 2 6" xfId="38264" xr:uid="{24159F92-8E8B-411E-B05A-635A07BCC293}"/>
    <cellStyle name="Normal 3 6 3 4 3" xfId="8703" xr:uid="{7841B01C-01AD-40C5-80A1-2510162698DB}"/>
    <cellStyle name="Normal 3 6 3 4 3 2" xfId="23066" xr:uid="{A2EDDAB3-FEF6-4920-85E9-A236508E6498}"/>
    <cellStyle name="Normal 3 6 3 4 4" xfId="19651" xr:uid="{445921A4-D857-40DE-8624-40E957571442}"/>
    <cellStyle name="Normal 3 6 3 4 5" xfId="14801" xr:uid="{5F634010-2313-4603-B7C7-76BA3AB6BB32}"/>
    <cellStyle name="Normal 3 6 3 4 6" xfId="29160" xr:uid="{0A8506D8-3AD4-451B-8F97-0C0B9B3CAB97}"/>
    <cellStyle name="Normal 3 6 3 4 7" xfId="35254" xr:uid="{E95FE71F-1A2C-4A95-B2CB-F7E72A6D528A}"/>
    <cellStyle name="Normal 3 6 3 5" xfId="2798" xr:uid="{ACC2647D-2099-4B8C-904A-3F045AA98CFB}"/>
    <cellStyle name="Normal 3 6 3 5 2" xfId="5877" xr:uid="{B870140C-A4AC-4A96-93D8-CEA41B7ADD48}"/>
    <cellStyle name="Normal 3 6 3 5 2 2" xfId="12087" xr:uid="{9C43944A-6D1A-4E0B-88D6-67F9624C0B24}"/>
    <cellStyle name="Normal 3 6 3 5 2 2 2" xfId="26450" xr:uid="{9A53D120-BA04-420D-968F-60423EC2777A}"/>
    <cellStyle name="Normal 3 6 3 5 2 3" xfId="20875" xr:uid="{0B31F080-9B59-4174-8596-450D9E793CBE}"/>
    <cellStyle name="Normal 3 6 3 5 2 4" xfId="18185" xr:uid="{66954C83-9344-44F8-9A19-B3051D33EBAC}"/>
    <cellStyle name="Normal 3 6 3 5 2 5" xfId="32544" xr:uid="{941C9031-52B9-4E07-BEB1-E54378487581}"/>
    <cellStyle name="Normal 3 6 3 5 2 6" xfId="38638" xr:uid="{B4D8E51B-B845-4E49-A613-E6CB89CD66AD}"/>
    <cellStyle name="Normal 3 6 3 5 3" xfId="9077" xr:uid="{649E082C-23B4-431F-B949-2651F00A53A0}"/>
    <cellStyle name="Normal 3 6 3 5 3 2" xfId="23440" xr:uid="{FB435063-CEE4-4A0C-A70E-F1583E55CC07}"/>
    <cellStyle name="Normal 3 6 3 5 4" xfId="19777" xr:uid="{09663EF3-08B2-404E-BDE8-3D6677AA540D}"/>
    <cellStyle name="Normal 3 6 3 5 5" xfId="15175" xr:uid="{73E212A6-3787-43EC-8769-D5D65876E5D8}"/>
    <cellStyle name="Normal 3 6 3 5 6" xfId="29534" xr:uid="{CDFC160E-7279-4089-A1B7-308B88B44436}"/>
    <cellStyle name="Normal 3 6 3 5 7" xfId="35628" xr:uid="{5DA6DB6B-8DBF-4B65-9093-64D021A84FC4}"/>
    <cellStyle name="Normal 3 6 3 6" xfId="3172" xr:uid="{F8B8C3A8-9B1F-488E-80E5-03407D502764}"/>
    <cellStyle name="Normal 3 6 3 6 2" xfId="6251" xr:uid="{3D9628AD-E741-4798-951C-A1946251C2EA}"/>
    <cellStyle name="Normal 3 6 3 6 2 2" xfId="12461" xr:uid="{F916DEE8-CD01-4D12-A1C6-EDE8F956C858}"/>
    <cellStyle name="Normal 3 6 3 6 2 2 2" xfId="26824" xr:uid="{7005D922-A12E-47C7-9BB5-DA869EA455D1}"/>
    <cellStyle name="Normal 3 6 3 6 2 3" xfId="21001" xr:uid="{BE173243-B61C-4C58-BBFD-11B0CBA60EE8}"/>
    <cellStyle name="Normal 3 6 3 6 2 4" xfId="18559" xr:uid="{94037C42-AD49-4823-802A-47CCBF49690F}"/>
    <cellStyle name="Normal 3 6 3 6 2 5" xfId="32918" xr:uid="{11EAC074-E0FF-4FCC-A4D5-36A23EFAF9EF}"/>
    <cellStyle name="Normal 3 6 3 6 2 6" xfId="39012" xr:uid="{F011B923-0A32-4312-8F30-F99436AC2E7C}"/>
    <cellStyle name="Normal 3 6 3 6 3" xfId="9451" xr:uid="{ACF58281-46E7-4CC2-B8C3-4316967010A4}"/>
    <cellStyle name="Normal 3 6 3 6 3 2" xfId="23814" xr:uid="{71C26121-6EC6-49BF-A2BB-63C0AF6F2BA4}"/>
    <cellStyle name="Normal 3 6 3 6 4" xfId="19903" xr:uid="{5EE15DB4-2A27-4317-8F63-FE6641C632DA}"/>
    <cellStyle name="Normal 3 6 3 6 5" xfId="15549" xr:uid="{CF4E11D2-F1D3-4020-BA4D-6C8086701C2E}"/>
    <cellStyle name="Normal 3 6 3 6 6" xfId="29908" xr:uid="{112135FB-E066-499D-BEA4-5DB47E4B3436}"/>
    <cellStyle name="Normal 3 6 3 6 7" xfId="36002" xr:uid="{4A931C82-A968-4D57-948E-AA98D2B29497}"/>
    <cellStyle name="Normal 3 6 3 7" xfId="3548" xr:uid="{D70B0202-32F8-49B3-A6B0-CDEB51549A68}"/>
    <cellStyle name="Normal 3 6 3 7 2" xfId="6627" xr:uid="{07363CD1-B90A-47B5-BA68-3C56AF05A1F3}"/>
    <cellStyle name="Normal 3 6 3 7 2 2" xfId="12836" xr:uid="{66866A6A-C95D-48C8-950D-4B4150EB3D63}"/>
    <cellStyle name="Normal 3 6 3 7 2 2 2" xfId="27199" xr:uid="{525ACF6D-A239-46E9-8EF0-779FB76C9AC3}"/>
    <cellStyle name="Normal 3 6 3 7 2 3" xfId="21129" xr:uid="{12FEE25D-3564-4966-942F-0D43856E501A}"/>
    <cellStyle name="Normal 3 6 3 7 2 4" xfId="18934" xr:uid="{E02E91AE-FA6E-49F8-9CE2-65BB551C5277}"/>
    <cellStyle name="Normal 3 6 3 7 2 5" xfId="33293" xr:uid="{7EDA4C51-A304-4AEE-8CA3-991B8B3599ED}"/>
    <cellStyle name="Normal 3 6 3 7 2 6" xfId="39387" xr:uid="{1F41074E-0AFF-47B4-A1A1-12A147A6932F}"/>
    <cellStyle name="Normal 3 6 3 7 3" xfId="9827" xr:uid="{C42C1C12-CE19-4DE4-8E0E-2D26C02EE7A3}"/>
    <cellStyle name="Normal 3 6 3 7 3 2" xfId="24190" xr:uid="{31FBABE4-79E0-4C59-82C4-20E869CE4925}"/>
    <cellStyle name="Normal 3 6 3 7 4" xfId="20031" xr:uid="{0EB5F281-73E6-4001-9174-0C4FA7E5D87F}"/>
    <cellStyle name="Normal 3 6 3 7 5" xfId="15925" xr:uid="{4882AD83-20BC-4831-BD7A-E58882696658}"/>
    <cellStyle name="Normal 3 6 3 7 6" xfId="30284" xr:uid="{6B9E24D4-3B1D-4471-98E4-0504824F113F}"/>
    <cellStyle name="Normal 3 6 3 7 7" xfId="36378" xr:uid="{F926DEA3-3B3F-4D5B-83CC-4249E6146FCE}"/>
    <cellStyle name="Normal 3 6 3 8" xfId="4383" xr:uid="{C931702A-298F-4CB7-8194-62C1A1D6A4FB}"/>
    <cellStyle name="Normal 3 6 3 8 2" xfId="7581" xr:uid="{6841C234-ECA7-4BAD-B8E6-5281EFD2C589}"/>
    <cellStyle name="Normal 3 6 3 8 2 2" xfId="21944" xr:uid="{4EFD1E0C-C49C-4DE2-8E31-CDA88F7210DA}"/>
    <cellStyle name="Normal 3 6 3 8 3" xfId="20371" xr:uid="{FB57E5EF-D035-489A-A724-169FC84D55AF}"/>
    <cellStyle name="Normal 3 6 3 8 4" xfId="13679" xr:uid="{30AD0789-7533-4943-A00C-48FEA63E46E5}"/>
    <cellStyle name="Normal 3 6 3 8 5" xfId="28038" xr:uid="{AAE14E53-4E01-4CD7-9A55-051C1514EAA0}"/>
    <cellStyle name="Normal 3 6 3 8 6" xfId="34132" xr:uid="{81384E54-E8EA-4AD7-9C94-2D58334BB78B}"/>
    <cellStyle name="Normal 3 6 3 9" xfId="3924" xr:uid="{FC409819-876D-4508-B1E0-EC8714E26236}"/>
    <cellStyle name="Normal 3 6 3 9 2" xfId="10203" xr:uid="{386853D2-1E8A-470F-8D84-0AD12FF7C3D5}"/>
    <cellStyle name="Normal 3 6 3 9 2 2" xfId="24566" xr:uid="{3E960AA1-1EEA-4D59-9F4C-DF4FAF9B0C32}"/>
    <cellStyle name="Normal 3 6 3 9 3" xfId="20159" xr:uid="{E727646E-CFD2-446A-8820-1E00CBF76ECD}"/>
    <cellStyle name="Normal 3 6 3 9 4" xfId="16301" xr:uid="{4303D8B7-BF11-4A0B-A8B3-B396ACA09504}"/>
    <cellStyle name="Normal 3 6 3 9 5" xfId="30660" xr:uid="{2745AE20-D33F-4542-A47E-55E1E7626011}"/>
    <cellStyle name="Normal 3 6 3 9 6" xfId="36754" xr:uid="{20ED4DF7-FA1A-40ED-8E2D-FBE6C0B3B509}"/>
    <cellStyle name="Normal 3 6 4" xfId="1208" xr:uid="{4A2AC252-C816-417D-A395-9790999D539A}"/>
    <cellStyle name="Normal 3 6 4 2" xfId="4274" xr:uid="{004B93CD-05F6-44F8-BE13-098B8304A472}"/>
    <cellStyle name="Normal 3 6 4 2 2" xfId="10505" xr:uid="{87B818D1-2F74-4B6E-9E62-84F84840263B}"/>
    <cellStyle name="Normal 3 6 4 2 2 2" xfId="24868" xr:uid="{C61965CF-23C3-4315-8B0C-F67E3A015FEB}"/>
    <cellStyle name="Normal 3 6 4 2 3" xfId="20329" xr:uid="{902152E4-C725-4E10-BE24-E5C893ADBBA3}"/>
    <cellStyle name="Normal 3 6 4 2 4" xfId="16603" xr:uid="{ED00210D-9DE0-47CF-AAC7-3885D58A9DDE}"/>
    <cellStyle name="Normal 3 6 4 2 5" xfId="30962" xr:uid="{813FAFC2-EA4B-4FCC-B606-E995FBB563E6}"/>
    <cellStyle name="Normal 3 6 4 2 6" xfId="37056" xr:uid="{F8A79492-6949-44E5-80C0-334D91133DE5}"/>
    <cellStyle name="Normal 3 6 4 3" xfId="7472" xr:uid="{4AB32C3F-544A-4CA4-BF78-C87FD75496ED}"/>
    <cellStyle name="Normal 3 6 4 3 2" xfId="21834" xr:uid="{51E0D480-33BC-4E91-86B3-91526B3BF704}"/>
    <cellStyle name="Normal 3 6 4 4" xfId="19231" xr:uid="{FBFDAC00-43EF-4D03-B30F-4DDBED65AC0C}"/>
    <cellStyle name="Normal 3 6 4 5" xfId="13569" xr:uid="{55895BCD-0B25-4ACB-B09C-43743CCF35E0}"/>
    <cellStyle name="Normal 3 6 4 6" xfId="27928" xr:uid="{8701FBC5-0074-4BC6-97A4-07F154BF5979}"/>
    <cellStyle name="Normal 3 6 4 7" xfId="34022" xr:uid="{620FF40A-A983-4C67-BBCB-E6990CAE3368}"/>
    <cellStyle name="Normal 3 6 5" xfId="1572" xr:uid="{A13195C5-58AD-49F7-939B-C0A9628788CC}"/>
    <cellStyle name="Normal 3 6 5 2" xfId="4646" xr:uid="{15E74331-88A4-4AED-B611-8733F05C8968}"/>
    <cellStyle name="Normal 3 6 5 2 2" xfId="10855" xr:uid="{49254134-2BEB-4903-93D5-84A0F5BCC275}"/>
    <cellStyle name="Normal 3 6 5 2 2 2" xfId="25218" xr:uid="{EFD2311A-6FC7-42DE-BDA6-337DB336104A}"/>
    <cellStyle name="Normal 3 6 5 2 3" xfId="20455" xr:uid="{F970C056-23A2-4C14-B713-6C6C579FAFDE}"/>
    <cellStyle name="Normal 3 6 5 2 4" xfId="16953" xr:uid="{793C1167-6C18-435B-8379-FAFB7EF46B75}"/>
    <cellStyle name="Normal 3 6 5 2 5" xfId="31312" xr:uid="{37ABBC2A-072E-449D-863F-B78860DB22BC}"/>
    <cellStyle name="Normal 3 6 5 2 6" xfId="37406" xr:uid="{BAF83D55-1777-4BC9-8FF3-311170B16369}"/>
    <cellStyle name="Normal 3 6 5 3" xfId="7845" xr:uid="{116A2FA5-E46D-4191-A61D-AC220DC123DE}"/>
    <cellStyle name="Normal 3 6 5 3 2" xfId="22208" xr:uid="{A1A45C88-0B87-4BDB-BC66-609DCEB75697}"/>
    <cellStyle name="Normal 3 6 5 4" xfId="19357" xr:uid="{4BEF294F-175C-4B17-B36C-9C17AC1DEEB3}"/>
    <cellStyle name="Normal 3 6 5 5" xfId="13943" xr:uid="{6202478C-BDE2-40BE-9947-25E43EEA4579}"/>
    <cellStyle name="Normal 3 6 5 6" xfId="28302" xr:uid="{E4B2F127-1066-4192-9DDA-49D1A9AFB2C3}"/>
    <cellStyle name="Normal 3 6 5 7" xfId="34396" xr:uid="{2EAC47F5-C0D3-4A4B-AB39-A3E623A69AD1}"/>
    <cellStyle name="Normal 3 6 6" xfId="1942" xr:uid="{FF3F2047-D85F-4FD2-A045-CBDB04F62618}"/>
    <cellStyle name="Normal 3 6 6 2" xfId="5019" xr:uid="{601CD3E9-D0D0-49BF-903C-C895777C1384}"/>
    <cellStyle name="Normal 3 6 6 2 2" xfId="11229" xr:uid="{944FCA1A-45E1-4355-AEFF-ADE5287CF52E}"/>
    <cellStyle name="Normal 3 6 6 2 2 2" xfId="25592" xr:uid="{F468BFAA-E40C-419D-93A9-6AC67778F80D}"/>
    <cellStyle name="Normal 3 6 6 2 3" xfId="20581" xr:uid="{074056D7-0603-4A7F-9A64-BCD4AC533800}"/>
    <cellStyle name="Normal 3 6 6 2 4" xfId="17327" xr:uid="{E7A0727E-F0D8-405C-B9AF-4BCF86DCCC98}"/>
    <cellStyle name="Normal 3 6 6 2 5" xfId="31686" xr:uid="{53EA84D4-D018-4F65-BA58-6C1BAD721037}"/>
    <cellStyle name="Normal 3 6 6 2 6" xfId="37780" xr:uid="{E00AE851-C535-404D-B019-5B548315D4A4}"/>
    <cellStyle name="Normal 3 6 6 3" xfId="8219" xr:uid="{A087D644-F234-484F-BF22-F14199AE3DB4}"/>
    <cellStyle name="Normal 3 6 6 3 2" xfId="22582" xr:uid="{07ACB51D-B7DC-4EDC-824E-2A38B90A118D}"/>
    <cellStyle name="Normal 3 6 6 4" xfId="19483" xr:uid="{1647C8E0-ECD2-4982-88D6-7DA52B60887B}"/>
    <cellStyle name="Normal 3 6 6 5" xfId="14317" xr:uid="{1187F86C-93E0-418C-BA71-15C69AC2A6F2}"/>
    <cellStyle name="Normal 3 6 6 6" xfId="28676" xr:uid="{2EC7D1C6-6F0B-4939-AFD9-11FA925D3ABC}"/>
    <cellStyle name="Normal 3 6 6 7" xfId="34770" xr:uid="{15B4D163-8515-4270-9A63-80E84B4583E6}"/>
    <cellStyle name="Normal 3 6 7" xfId="2315" xr:uid="{9DBD937D-9C7F-4851-AC88-A091DAA917CC}"/>
    <cellStyle name="Normal 3 6 7 2" xfId="5393" xr:uid="{FF460CD0-24FD-4E68-8C1C-F002EE347EB3}"/>
    <cellStyle name="Normal 3 6 7 2 2" xfId="11603" xr:uid="{8C963DE6-0708-4AD7-B279-DE39053A16B1}"/>
    <cellStyle name="Normal 3 6 7 2 2 2" xfId="25966" xr:uid="{96064801-CF5F-4AC2-9661-1A2FDECB8052}"/>
    <cellStyle name="Normal 3 6 7 2 3" xfId="20707" xr:uid="{B138A62F-5AC9-4727-B329-1C173DBB4161}"/>
    <cellStyle name="Normal 3 6 7 2 4" xfId="17701" xr:uid="{44C69F05-60B1-4B69-9D6F-372F1DE3B912}"/>
    <cellStyle name="Normal 3 6 7 2 5" xfId="32060" xr:uid="{1522629D-E442-4139-9900-EB9DC7BF223C}"/>
    <cellStyle name="Normal 3 6 7 2 6" xfId="38154" xr:uid="{624C5F34-3DD9-43E4-813A-CE4CAFF4C95D}"/>
    <cellStyle name="Normal 3 6 7 3" xfId="8593" xr:uid="{1BB6FF3F-46A3-4DCE-A7E3-A6A260A6FFC3}"/>
    <cellStyle name="Normal 3 6 7 3 2" xfId="22956" xr:uid="{0584B67D-BBD9-4185-B804-D7A07BAD8006}"/>
    <cellStyle name="Normal 3 6 7 4" xfId="19609" xr:uid="{B3163E8A-3F83-49A3-9CDC-9D0F8D88108B}"/>
    <cellStyle name="Normal 3 6 7 5" xfId="14691" xr:uid="{4BD1013F-10FB-424F-AF34-3CFC30BC1194}"/>
    <cellStyle name="Normal 3 6 7 6" xfId="29050" xr:uid="{E8CDEAC7-B970-410C-A23D-EE424EC5BAF4}"/>
    <cellStyle name="Normal 3 6 7 7" xfId="35144" xr:uid="{B9C17758-CFBA-4621-AF33-D17205BBD283}"/>
    <cellStyle name="Normal 3 6 8" xfId="2688" xr:uid="{7734FF41-304F-44EF-A44D-323C6776FC77}"/>
    <cellStyle name="Normal 3 6 8 2" xfId="5767" xr:uid="{F8751EBF-5705-4E96-A0BC-007ACDE0B11D}"/>
    <cellStyle name="Normal 3 6 8 2 2" xfId="11977" xr:uid="{F62D8A97-6242-43F1-AE38-B2769A16E3E8}"/>
    <cellStyle name="Normal 3 6 8 2 2 2" xfId="26340" xr:uid="{CAA75C0B-50E8-49DC-B42E-9C7C5CE8232C}"/>
    <cellStyle name="Normal 3 6 8 2 3" xfId="20833" xr:uid="{96EB209D-BC84-4BB3-A05C-993123BD9DD9}"/>
    <cellStyle name="Normal 3 6 8 2 4" xfId="18075" xr:uid="{2E1AA5CC-E101-4362-90CD-592AC8CC343F}"/>
    <cellStyle name="Normal 3 6 8 2 5" xfId="32434" xr:uid="{DE986D66-ADE8-485D-8C8E-30093AB9F799}"/>
    <cellStyle name="Normal 3 6 8 2 6" xfId="38528" xr:uid="{D2492B61-813B-4E96-9268-15CFA53EF5A1}"/>
    <cellStyle name="Normal 3 6 8 3" xfId="8967" xr:uid="{33B961AA-CAF6-4D15-98DB-56A4A1B46A97}"/>
    <cellStyle name="Normal 3 6 8 3 2" xfId="23330" xr:uid="{2FE7351D-6E37-41BA-A9B1-A4F60DB7D4FC}"/>
    <cellStyle name="Normal 3 6 8 4" xfId="19735" xr:uid="{A77C52EB-5471-4E08-9E05-E8AAD8CA968C}"/>
    <cellStyle name="Normal 3 6 8 5" xfId="15065" xr:uid="{2434666B-920B-4CE5-8397-3C49207BE6D5}"/>
    <cellStyle name="Normal 3 6 8 6" xfId="29424" xr:uid="{5A54B172-5DAA-4229-8768-5E0FDC99D3C3}"/>
    <cellStyle name="Normal 3 6 8 7" xfId="35518" xr:uid="{30981C0A-30AB-4764-A75F-3CF246337483}"/>
    <cellStyle name="Normal 3 6 9" xfId="3062" xr:uid="{A92EF7CC-840B-4EF4-A669-1447EDD52227}"/>
    <cellStyle name="Normal 3 6 9 2" xfId="6141" xr:uid="{E4030FBE-ABB3-45BC-954A-893A8A27E72C}"/>
    <cellStyle name="Normal 3 6 9 2 2" xfId="12351" xr:uid="{3C0D99D7-ECBB-41E2-B0E7-8B82962945C6}"/>
    <cellStyle name="Normal 3 6 9 2 2 2" xfId="26714" xr:uid="{15B1A06F-0F46-4C9F-A502-BBD9967C05FB}"/>
    <cellStyle name="Normal 3 6 9 2 3" xfId="20959" xr:uid="{BEE27C38-CDDE-4FFA-8031-B9A2E64EC590}"/>
    <cellStyle name="Normal 3 6 9 2 4" xfId="18449" xr:uid="{F2C52434-9BD9-48E6-9AB1-650F8094147B}"/>
    <cellStyle name="Normal 3 6 9 2 5" xfId="32808" xr:uid="{161CEC3C-C6A5-4BFE-ABF1-AA42FB97C125}"/>
    <cellStyle name="Normal 3 6 9 2 6" xfId="38902" xr:uid="{6E06C07F-C4F0-4984-932E-057E3C7C1B67}"/>
    <cellStyle name="Normal 3 6 9 3" xfId="9341" xr:uid="{5DB08DE9-3A17-4424-A466-61B9E08CD9A8}"/>
    <cellStyle name="Normal 3 6 9 3 2" xfId="23704" xr:uid="{37D0FB5D-149D-48AD-82DE-35F74BC3A64A}"/>
    <cellStyle name="Normal 3 6 9 4" xfId="19861" xr:uid="{A4D44ADC-E0B9-4A68-B0A1-93B76F2B783A}"/>
    <cellStyle name="Normal 3 6 9 5" xfId="15439" xr:uid="{25753A44-7434-4A52-B468-E141BD1ADBB7}"/>
    <cellStyle name="Normal 3 6 9 6" xfId="29798" xr:uid="{4B317677-99B7-44A0-A01E-21F76C76E501}"/>
    <cellStyle name="Normal 3 6 9 7" xfId="35892" xr:uid="{CA7F37FE-7C42-4778-B075-B1D33A5F540E}"/>
    <cellStyle name="Normal 3 7" xfId="917" xr:uid="{DF1B6B51-B5CC-45E7-9B1F-6A1D369F4530}"/>
    <cellStyle name="Normal 3 7 2" xfId="41011" xr:uid="{50497313-1F9A-438B-856C-5B2A6241A816}"/>
    <cellStyle name="Normal 3 8" xfId="928" xr:uid="{B5A8CE8C-77CF-4FF6-A4CE-41AA2DC96C3A}"/>
    <cellStyle name="Normal 3 8 10" xfId="3491" xr:uid="{102843B6-B9E1-4F12-AE04-79C86F56E806}"/>
    <cellStyle name="Normal 3 8 10 2" xfId="6570" xr:uid="{216A69DA-0C18-4D56-A290-F42873D7C089}"/>
    <cellStyle name="Normal 3 8 10 2 2" xfId="12779" xr:uid="{516093E7-4809-4A50-AE9B-F889A96448D5}"/>
    <cellStyle name="Normal 3 8 10 2 2 2" xfId="27142" xr:uid="{901B81FB-B8CD-4EDD-80EB-4784D8370C9A}"/>
    <cellStyle name="Normal 3 8 10 2 3" xfId="21099" xr:uid="{041423EB-233F-4298-AA61-6BFEC1DC9E08}"/>
    <cellStyle name="Normal 3 8 10 2 4" xfId="18877" xr:uid="{85BE5AC8-0D5F-44DE-A7A9-4A7F31EBF30E}"/>
    <cellStyle name="Normal 3 8 10 2 5" xfId="33236" xr:uid="{CD660B21-11CC-4A1B-99B2-813C33870E1F}"/>
    <cellStyle name="Normal 3 8 10 2 6" xfId="39330" xr:uid="{A74F19DF-81C6-490A-B688-5F27F705D3F1}"/>
    <cellStyle name="Normal 3 8 10 3" xfId="9770" xr:uid="{94EC4FE5-93B4-47BB-9AC0-B37F1FB06EEA}"/>
    <cellStyle name="Normal 3 8 10 3 2" xfId="24133" xr:uid="{90E41194-DC72-48C2-BE01-78BAE02FCE34}"/>
    <cellStyle name="Normal 3 8 10 4" xfId="20001" xr:uid="{C7379002-0E4D-41C1-9566-8357EF27693B}"/>
    <cellStyle name="Normal 3 8 10 5" xfId="15868" xr:uid="{E5E07EB5-604E-4A6C-847E-4D17CEC1C8E7}"/>
    <cellStyle name="Normal 3 8 10 6" xfId="30227" xr:uid="{0A3B8050-B9EF-43E4-AC11-116CD6D57F82}"/>
    <cellStyle name="Normal 3 8 10 7" xfId="36321" xr:uid="{DD6D148B-DFEE-43A3-8485-5A718B9FF4F5}"/>
    <cellStyle name="Normal 3 8 11" xfId="4146" xr:uid="{AB004A49-27F3-49B6-8EB0-D1E78E7DBFD0}"/>
    <cellStyle name="Normal 3 8 11 2" xfId="7344" xr:uid="{8D93F2F1-C537-4636-AAA9-5DEFB4E65F33}"/>
    <cellStyle name="Normal 3 8 11 2 2" xfId="21706" xr:uid="{C6EB9034-9D67-4485-B3C3-B3E0B098AC0C}"/>
    <cellStyle name="Normal 3 8 11 3" xfId="20257" xr:uid="{28FF438E-4305-4F57-8B17-82EE19F4EDA1}"/>
    <cellStyle name="Normal 3 8 11 4" xfId="13441" xr:uid="{E62F92D1-777C-41FF-B0AE-D948D8DD0DD2}"/>
    <cellStyle name="Normal 3 8 11 5" xfId="27800" xr:uid="{970A307F-2713-4CE9-B7D5-5BDDA352F153}"/>
    <cellStyle name="Normal 3 8 11 6" xfId="33894" xr:uid="{57DB1DA3-E215-4F76-8F30-9D3CDE07CA1A}"/>
    <cellStyle name="Normal 3 8 12" xfId="3867" xr:uid="{32415827-EE7C-45B4-8F28-A5447B091653}"/>
    <cellStyle name="Normal 3 8 12 2" xfId="10146" xr:uid="{7FCD08C1-B0E7-4DB4-A00C-5320220C66DA}"/>
    <cellStyle name="Normal 3 8 12 2 2" xfId="24509" xr:uid="{5F138C23-5497-4FE4-8B72-C486EC9CF584}"/>
    <cellStyle name="Normal 3 8 12 3" xfId="20129" xr:uid="{A987C4C4-ECB8-4DF7-ADB5-70B67F1A5394}"/>
    <cellStyle name="Normal 3 8 12 4" xfId="16244" xr:uid="{9B37CA63-59D7-49A2-A2BE-C97FBF3FCEAB}"/>
    <cellStyle name="Normal 3 8 12 5" xfId="30603" xr:uid="{40AF68DC-F109-4D6D-869B-FAD173735EF3}"/>
    <cellStyle name="Normal 3 8 12 6" xfId="36697" xr:uid="{F492B073-4447-4310-B947-4170E9719BA0}"/>
    <cellStyle name="Normal 3 8 13" xfId="7065" xr:uid="{5ED6B011-75DD-42EA-AC00-595DDEAE4FB7}"/>
    <cellStyle name="Normal 3 8 13 2" xfId="21427" xr:uid="{35E218A9-D5B9-4201-8A23-18DF726C1AF1}"/>
    <cellStyle name="Normal 3 8 14" xfId="19159" xr:uid="{2B2825D5-A12B-42D4-B8BE-0DA931FE75A4}"/>
    <cellStyle name="Normal 3 8 15" xfId="13162" xr:uid="{6C5EAD76-90C8-457D-B85A-1D47AD2E54FC}"/>
    <cellStyle name="Normal 3 8 16" xfId="27521" xr:uid="{A1BE8C17-F898-448F-898F-09A2D0EDCD64}"/>
    <cellStyle name="Normal 3 8 17" xfId="33615" xr:uid="{E5606492-35F2-4B4F-9102-FBD9C765C47A}"/>
    <cellStyle name="Normal 3 8 18" xfId="41012" xr:uid="{7B9C4B0F-2F7F-4CC6-90B5-AD9A5F5453A9}"/>
    <cellStyle name="Normal 3 8 2" xfId="1102" xr:uid="{A2A6991D-FCC5-42CE-ABC5-0E5E72A25FA4}"/>
    <cellStyle name="Normal 3 8 2 10" xfId="4075" xr:uid="{22863113-E541-4F9B-8742-3BB3634E6DDA}"/>
    <cellStyle name="Normal 3 8 2 10 2" xfId="10354" xr:uid="{D600BB18-3762-4C4C-AAA7-B5E87A69ADEB}"/>
    <cellStyle name="Normal 3 8 2 10 2 2" xfId="24717" xr:uid="{5EE312B7-69E3-4D36-A12D-5431BFD85EE0}"/>
    <cellStyle name="Normal 3 8 2 10 3" xfId="20213" xr:uid="{45A2F62A-2000-4410-9B34-F2BD76F31DD9}"/>
    <cellStyle name="Normal 3 8 2 10 4" xfId="16452" xr:uid="{64B5EA37-26FE-4202-A61A-D83C2E87C149}"/>
    <cellStyle name="Normal 3 8 2 10 5" xfId="30811" xr:uid="{D996C897-977A-402F-8BF4-84A1799D8B03}"/>
    <cellStyle name="Normal 3 8 2 10 6" xfId="36905" xr:uid="{A9AED802-DE84-4533-B4A9-C0EAA9B49ED8}"/>
    <cellStyle name="Normal 3 8 2 11" xfId="7273" xr:uid="{0F17F7C5-429F-4806-9D8C-477E67504038}"/>
    <cellStyle name="Normal 3 8 2 11 2" xfId="21635" xr:uid="{6ECEFE57-C823-43ED-A492-9A5D0CC03EDE}"/>
    <cellStyle name="Normal 3 8 2 12" xfId="19201" xr:uid="{4D0313D0-B69D-4300-9443-96E1AA74A06C}"/>
    <cellStyle name="Normal 3 8 2 13" xfId="13370" xr:uid="{B3830C2A-3101-415D-AEF9-97A83368453D}"/>
    <cellStyle name="Normal 3 8 2 14" xfId="27729" xr:uid="{E0E07ABB-F638-4203-B15C-1174F615927E}"/>
    <cellStyle name="Normal 3 8 2 15" xfId="33823" xr:uid="{F65DEAF1-3F49-4F5A-B24A-CDB2C7CBCF89}"/>
    <cellStyle name="Normal 3 8 2 2" xfId="1461" xr:uid="{17E94B5E-D8E0-4CE2-BD9F-04774CDCA781}"/>
    <cellStyle name="Normal 3 8 2 2 2" xfId="4534" xr:uid="{EBF365B2-6950-4CD5-939E-42510289F621}"/>
    <cellStyle name="Normal 3 8 2 2 2 2" xfId="10742" xr:uid="{94A1B1B1-B47D-4F94-A46B-22C7FAC06D29}"/>
    <cellStyle name="Normal 3 8 2 2 2 2 2" xfId="25105" xr:uid="{62CEF84A-C457-4C7A-9401-6C185074533C}"/>
    <cellStyle name="Normal 3 8 2 2 2 3" xfId="20425" xr:uid="{B35CEF07-3BE0-4B4C-B698-1003C0FD2704}"/>
    <cellStyle name="Normal 3 8 2 2 2 4" xfId="16840" xr:uid="{D1341974-23E8-473E-8FC5-D2D351F5332E}"/>
    <cellStyle name="Normal 3 8 2 2 2 5" xfId="31199" xr:uid="{83C0E1C1-1FA5-4535-82CA-F4D4697F34B1}"/>
    <cellStyle name="Normal 3 8 2 2 2 6" xfId="37293" xr:uid="{6EBE87EA-4209-4D37-BB30-75244182DB65}"/>
    <cellStyle name="Normal 3 8 2 2 3" xfId="7732" xr:uid="{9EE27C81-C777-4EDC-8A1D-085965E21987}"/>
    <cellStyle name="Normal 3 8 2 2 3 2" xfId="22095" xr:uid="{4388E3EF-0A9C-4197-B56B-5E473F638713}"/>
    <cellStyle name="Normal 3 8 2 2 4" xfId="19327" xr:uid="{0CCDCF18-7BE0-4BAD-A2F5-404FC91EED5C}"/>
    <cellStyle name="Normal 3 8 2 2 5" xfId="13830" xr:uid="{A561CE4C-A247-4165-BBD8-13E8F7AE7B27}"/>
    <cellStyle name="Normal 3 8 2 2 6" xfId="28189" xr:uid="{EA1DFF9C-9267-4FF7-AB48-A39B53E8B19A}"/>
    <cellStyle name="Normal 3 8 2 2 7" xfId="34283" xr:uid="{26AF9A3E-AB87-4F68-BC31-C89FE169DDC6}"/>
    <cellStyle name="Normal 3 8 2 3" xfId="1831" xr:uid="{E69FD3AA-BB0C-444F-9053-33775A295FDA}"/>
    <cellStyle name="Normal 3 8 2 3 2" xfId="4906" xr:uid="{5A3423BA-0963-4201-92D6-1F3A25D3710C}"/>
    <cellStyle name="Normal 3 8 2 3 2 2" xfId="11116" xr:uid="{DB26A7DA-91A2-43C6-9999-0014A564399F}"/>
    <cellStyle name="Normal 3 8 2 3 2 2 2" xfId="25479" xr:uid="{195FF2F9-7CAF-4014-BA40-88181751E77A}"/>
    <cellStyle name="Normal 3 8 2 3 2 3" xfId="20551" xr:uid="{5A44FB38-44D7-4876-B7C5-CA7EB357FE05}"/>
    <cellStyle name="Normal 3 8 2 3 2 4" xfId="17214" xr:uid="{79B725E2-1B36-4E1D-B75F-F6FA7A76B02A}"/>
    <cellStyle name="Normal 3 8 2 3 2 5" xfId="31573" xr:uid="{70E3DCEF-3E6D-4F52-89C4-93D1E33FC6F0}"/>
    <cellStyle name="Normal 3 8 2 3 2 6" xfId="37667" xr:uid="{676961BD-0C54-4735-8131-924C3DBF8839}"/>
    <cellStyle name="Normal 3 8 2 3 3" xfId="8106" xr:uid="{0CF97C95-E5E6-4789-985C-8539B16158A0}"/>
    <cellStyle name="Normal 3 8 2 3 3 2" xfId="22469" xr:uid="{9FB34821-4E36-4F57-BF43-0C7429622AEA}"/>
    <cellStyle name="Normal 3 8 2 3 4" xfId="19453" xr:uid="{B8571CEC-B92E-4608-A788-5710D9E65E4D}"/>
    <cellStyle name="Normal 3 8 2 3 5" xfId="14204" xr:uid="{4F48C2C7-C876-407C-8C56-9B75A5D0D987}"/>
    <cellStyle name="Normal 3 8 2 3 6" xfId="28563" xr:uid="{9D736CB9-685E-4F6A-B3FC-DA9A4EF658A7}"/>
    <cellStyle name="Normal 3 8 2 3 7" xfId="34657" xr:uid="{A0E004C4-2891-494E-BDEB-B5788257452F}"/>
    <cellStyle name="Normal 3 8 2 4" xfId="2202" xr:uid="{5369DB9D-97B7-49B4-8DAD-D068DFB048E8}"/>
    <cellStyle name="Normal 3 8 2 4 2" xfId="5280" xr:uid="{3F1EA124-F0CD-435A-B5BB-BCA1D7A652AF}"/>
    <cellStyle name="Normal 3 8 2 4 2 2" xfId="11490" xr:uid="{14F8AA28-E3BC-41BE-B152-CFC7055181FB}"/>
    <cellStyle name="Normal 3 8 2 4 2 2 2" xfId="25853" xr:uid="{D95FBC8D-2521-46CF-A00B-6B8E48315239}"/>
    <cellStyle name="Normal 3 8 2 4 2 3" xfId="20677" xr:uid="{DAFD5607-F06F-493A-94B7-0206BF249EC3}"/>
    <cellStyle name="Normal 3 8 2 4 2 4" xfId="17588" xr:uid="{D2EA30A4-C39E-4604-B89E-53286B8EB070}"/>
    <cellStyle name="Normal 3 8 2 4 2 5" xfId="31947" xr:uid="{60A2279C-E882-4CEF-ACB5-51368FCDCC4F}"/>
    <cellStyle name="Normal 3 8 2 4 2 6" xfId="38041" xr:uid="{A11D2EC2-22FB-4E4B-A80C-DBBBC59329BB}"/>
    <cellStyle name="Normal 3 8 2 4 3" xfId="8480" xr:uid="{B84E8D8B-8BF8-4CC8-8830-D8A5823E3741}"/>
    <cellStyle name="Normal 3 8 2 4 3 2" xfId="22843" xr:uid="{AC50285E-BE59-4AFC-A6B3-BB482AC84263}"/>
    <cellStyle name="Normal 3 8 2 4 4" xfId="19579" xr:uid="{5F2D17CA-69A5-43BB-B366-0CE3C9264A22}"/>
    <cellStyle name="Normal 3 8 2 4 5" xfId="14578" xr:uid="{94F22A57-8D57-4379-8DBA-A716910AF8E9}"/>
    <cellStyle name="Normal 3 8 2 4 6" xfId="28937" xr:uid="{2A4D86E2-AE2E-4779-BAE8-8C7F59EDA2EA}"/>
    <cellStyle name="Normal 3 8 2 4 7" xfId="35031" xr:uid="{5F925384-E0AD-495F-8B33-1C0DC5E1A6FF}"/>
    <cellStyle name="Normal 3 8 2 5" xfId="2575" xr:uid="{A1EF34D2-25AC-4E72-A4B6-902818E56354}"/>
    <cellStyle name="Normal 3 8 2 5 2" xfId="5654" xr:uid="{0ED8291F-5397-4306-9C08-B86FDBDE0FA7}"/>
    <cellStyle name="Normal 3 8 2 5 2 2" xfId="11864" xr:uid="{92713C47-7CD2-469E-836B-026C9E5671A2}"/>
    <cellStyle name="Normal 3 8 2 5 2 2 2" xfId="26227" xr:uid="{695C11EB-C91E-4122-B86F-86E809455FB9}"/>
    <cellStyle name="Normal 3 8 2 5 2 3" xfId="20803" xr:uid="{A93BF0D5-953E-43BC-BF15-14D51CCF2DE7}"/>
    <cellStyle name="Normal 3 8 2 5 2 4" xfId="17962" xr:uid="{9649BC12-1F61-4595-8BCA-2B2BE85666EB}"/>
    <cellStyle name="Normal 3 8 2 5 2 5" xfId="32321" xr:uid="{1788F869-3181-4EB8-9EED-92FF7023B502}"/>
    <cellStyle name="Normal 3 8 2 5 2 6" xfId="38415" xr:uid="{4E2A293D-F757-4041-9483-2F3B5326A584}"/>
    <cellStyle name="Normal 3 8 2 5 3" xfId="8854" xr:uid="{C131A97A-8B35-4D34-BF71-85812C488A1A}"/>
    <cellStyle name="Normal 3 8 2 5 3 2" xfId="23217" xr:uid="{89A8BD15-F62A-473E-8E8C-061C1431AF76}"/>
    <cellStyle name="Normal 3 8 2 5 4" xfId="19705" xr:uid="{4D9DD695-8849-4128-B383-16DD11BFA5B5}"/>
    <cellStyle name="Normal 3 8 2 5 5" xfId="14952" xr:uid="{B114CA6E-696B-4AA2-8708-F83A402FF11E}"/>
    <cellStyle name="Normal 3 8 2 5 6" xfId="29311" xr:uid="{3CC44B94-BD80-4588-8A1D-4D9B97889D29}"/>
    <cellStyle name="Normal 3 8 2 5 7" xfId="35405" xr:uid="{00132A1C-F178-4D93-A1F9-97FCF3665012}"/>
    <cellStyle name="Normal 3 8 2 6" xfId="2949" xr:uid="{88F363D7-7F84-49EC-A9AC-137A6A85104F}"/>
    <cellStyle name="Normal 3 8 2 6 2" xfId="6028" xr:uid="{11709CAA-4783-4F5C-AB7A-DBEE62340080}"/>
    <cellStyle name="Normal 3 8 2 6 2 2" xfId="12238" xr:uid="{8B2C1CF2-39E4-4B6D-B779-5EE7240744BA}"/>
    <cellStyle name="Normal 3 8 2 6 2 2 2" xfId="26601" xr:uid="{B43DB65D-3275-49EE-8D2D-AC30672F9CCF}"/>
    <cellStyle name="Normal 3 8 2 6 2 3" xfId="20929" xr:uid="{8B551A45-0596-4A42-824A-3556F69C6E17}"/>
    <cellStyle name="Normal 3 8 2 6 2 4" xfId="18336" xr:uid="{F6C7962C-107E-4577-9550-133B4B5BADC9}"/>
    <cellStyle name="Normal 3 8 2 6 2 5" xfId="32695" xr:uid="{0D679A41-1CAD-48E7-A07C-D250B7E241EA}"/>
    <cellStyle name="Normal 3 8 2 6 2 6" xfId="38789" xr:uid="{6B8B416C-C9B8-48B2-B61E-9045CAB6A4B8}"/>
    <cellStyle name="Normal 3 8 2 6 3" xfId="9228" xr:uid="{CEE06302-E88C-47A1-86F5-1BE25530A883}"/>
    <cellStyle name="Normal 3 8 2 6 3 2" xfId="23591" xr:uid="{17674AE4-6C17-4186-B636-670149CF08E9}"/>
    <cellStyle name="Normal 3 8 2 6 4" xfId="19831" xr:uid="{AA2EE686-F0FF-47C4-A96E-FB22C43C4323}"/>
    <cellStyle name="Normal 3 8 2 6 5" xfId="15326" xr:uid="{A943DD63-9A4F-470D-AE05-9FBDC696A991}"/>
    <cellStyle name="Normal 3 8 2 6 6" xfId="29685" xr:uid="{E0796954-1768-4539-9C84-6945D48CCA7D}"/>
    <cellStyle name="Normal 3 8 2 6 7" xfId="35779" xr:uid="{08A9457B-6D25-4F76-8F52-5B0F049E5BDF}"/>
    <cellStyle name="Normal 3 8 2 7" xfId="3323" xr:uid="{6887A8C6-309A-4030-A32A-AEC3350FC611}"/>
    <cellStyle name="Normal 3 8 2 7 2" xfId="6402" xr:uid="{C918A389-959C-4CAB-B5B4-BDECF705BAEA}"/>
    <cellStyle name="Normal 3 8 2 7 2 2" xfId="12612" xr:uid="{E72BBCBC-4B82-4FF8-9FC0-ECD51E678D17}"/>
    <cellStyle name="Normal 3 8 2 7 2 2 2" xfId="26975" xr:uid="{04BA67A6-2F02-490C-89C0-EC7974610D1C}"/>
    <cellStyle name="Normal 3 8 2 7 2 3" xfId="21055" xr:uid="{4F2F9F22-D997-407C-B56E-CB177FEFE6FA}"/>
    <cellStyle name="Normal 3 8 2 7 2 4" xfId="18710" xr:uid="{E945A533-FA9E-4779-8EE3-4D600FF4FA69}"/>
    <cellStyle name="Normal 3 8 2 7 2 5" xfId="33069" xr:uid="{0AB24A4D-CE37-4DAC-9253-16DCB5B32DF9}"/>
    <cellStyle name="Normal 3 8 2 7 2 6" xfId="39163" xr:uid="{12680482-BC95-4504-85D1-E2C8BE1880C7}"/>
    <cellStyle name="Normal 3 8 2 7 3" xfId="9602" xr:uid="{C49EE7B7-BD55-49F9-85C5-214CE4653B35}"/>
    <cellStyle name="Normal 3 8 2 7 3 2" xfId="23965" xr:uid="{C2E0E6A5-E3A7-48D8-A014-9EF28A7F43E3}"/>
    <cellStyle name="Normal 3 8 2 7 4" xfId="19957" xr:uid="{A50FFCF0-6B00-4FE2-B3A1-B39780D53E43}"/>
    <cellStyle name="Normal 3 8 2 7 5" xfId="15700" xr:uid="{0575740A-CD38-4AFE-A3F9-89429D015E31}"/>
    <cellStyle name="Normal 3 8 2 7 6" xfId="30059" xr:uid="{179E3012-5A7E-4DE0-8ECD-A29D469FEE2F}"/>
    <cellStyle name="Normal 3 8 2 7 7" xfId="36153" xr:uid="{BF9354A3-ABE8-44C9-B5C5-E4964F3CCDD1}"/>
    <cellStyle name="Normal 3 8 2 8" xfId="3699" xr:uid="{0426C592-D0AB-4F92-B53E-2F6BBB66D58A}"/>
    <cellStyle name="Normal 3 8 2 8 2" xfId="6778" xr:uid="{B7C2898A-C429-47E0-A089-6963BEE8441C}"/>
    <cellStyle name="Normal 3 8 2 8 2 2" xfId="12987" xr:uid="{BE0FFC40-60A6-4B22-ABF4-C20739CD82C5}"/>
    <cellStyle name="Normal 3 8 2 8 2 2 2" xfId="27350" xr:uid="{EC1B50A7-9D10-4C90-B479-104D120EDC72}"/>
    <cellStyle name="Normal 3 8 2 8 2 3" xfId="21183" xr:uid="{BEBF2BBB-5DC5-4204-8EA6-A31F395EBEC6}"/>
    <cellStyle name="Normal 3 8 2 8 2 4" xfId="19085" xr:uid="{CF9CC7F1-ACC5-4A24-8C3C-DFBE5D969769}"/>
    <cellStyle name="Normal 3 8 2 8 2 5" xfId="33444" xr:uid="{27D5714D-3F68-4CFB-A87B-F4698C786959}"/>
    <cellStyle name="Normal 3 8 2 8 2 6" xfId="39538" xr:uid="{63FF9041-8AB1-4739-B56F-4A210715123B}"/>
    <cellStyle name="Normal 3 8 2 8 3" xfId="9978" xr:uid="{C931F799-C38B-448A-B933-0CE8ABD76F0A}"/>
    <cellStyle name="Normal 3 8 2 8 3 2" xfId="24341" xr:uid="{29B346A4-DB92-4EFE-90EF-9226504BA2AA}"/>
    <cellStyle name="Normal 3 8 2 8 4" xfId="20085" xr:uid="{2FC11147-0A01-4E30-BC44-4BEE3DEF1C03}"/>
    <cellStyle name="Normal 3 8 2 8 5" xfId="16076" xr:uid="{05EE22DF-2128-4805-B9B6-AAC8F165E34A}"/>
    <cellStyle name="Normal 3 8 2 8 6" xfId="30435" xr:uid="{839A7315-C03E-4CAD-810E-76CB1EBA01B4}"/>
    <cellStyle name="Normal 3 8 2 8 7" xfId="36529" xr:uid="{3790C105-F0BE-4AF0-B645-DFE1A2351373}"/>
    <cellStyle name="Normal 3 8 2 9" xfId="4188" xr:uid="{5719A56C-72CB-458E-A18F-1C0D8C76A905}"/>
    <cellStyle name="Normal 3 8 2 9 2" xfId="7386" xr:uid="{5B5F870E-EE2E-49CD-9D78-6DD9DDD3408E}"/>
    <cellStyle name="Normal 3 8 2 9 2 2" xfId="21748" xr:uid="{8AE7B06B-95A0-459A-883F-C9B5A3EFC9BD}"/>
    <cellStyle name="Normal 3 8 2 9 3" xfId="20299" xr:uid="{A7298CB7-AC77-46F8-BB79-C4853E498A25}"/>
    <cellStyle name="Normal 3 8 2 9 4" xfId="13483" xr:uid="{29289CC7-E7A4-4CA1-AD0D-9E441ED8B55A}"/>
    <cellStyle name="Normal 3 8 2 9 5" xfId="27842" xr:uid="{652039B7-4499-49C7-BA8E-06A13718316D}"/>
    <cellStyle name="Normal 3 8 2 9 6" xfId="33936" xr:uid="{EC0D8F56-DE13-4183-9E09-F9BF3879C616}"/>
    <cellStyle name="Normal 3 8 3" xfId="1327" xr:uid="{5F7705E8-82F8-4892-AD75-C9017092B085}"/>
    <cellStyle name="Normal 3 8 3 10" xfId="7134" xr:uid="{B513F99D-BE10-4643-A168-BF2A78F7780D}"/>
    <cellStyle name="Normal 3 8 3 10 2" xfId="21496" xr:uid="{32621723-77B3-423E-A05D-CE07F2F201C1}"/>
    <cellStyle name="Normal 3 8 3 11" xfId="19285" xr:uid="{14DF7892-EFA2-47CD-84D9-612667BF9C75}"/>
    <cellStyle name="Normal 3 8 3 12" xfId="13231" xr:uid="{C0015CC6-0B2C-4EF3-BFE6-0ECD382A4139}"/>
    <cellStyle name="Normal 3 8 3 13" xfId="27590" xr:uid="{F630E3C0-EDA5-4601-9007-D87874D4003E}"/>
    <cellStyle name="Normal 3 8 3 14" xfId="33684" xr:uid="{976308A1-20A6-4FCE-9D99-59895F3DD6D0}"/>
    <cellStyle name="Normal 3 8 3 2" xfId="1692" xr:uid="{4D113FD2-A639-4489-9F25-C1479332CAF8}"/>
    <cellStyle name="Normal 3 8 3 2 2" xfId="4767" xr:uid="{BDCC2F3D-BDCB-4080-B929-368BB66DE067}"/>
    <cellStyle name="Normal 3 8 3 2 2 2" xfId="10977" xr:uid="{96428E33-03E3-4BBC-8041-72D45FFC099B}"/>
    <cellStyle name="Normal 3 8 3 2 2 2 2" xfId="25340" xr:uid="{F29056C0-E8A3-49DA-BBCD-F4C3132C39BF}"/>
    <cellStyle name="Normal 3 8 3 2 2 3" xfId="20509" xr:uid="{577E3B28-06F3-41A3-8B27-5BBDC0B3CB0A}"/>
    <cellStyle name="Normal 3 8 3 2 2 4" xfId="17075" xr:uid="{D7A9DBA9-83E4-47AA-A756-85817C78FCDA}"/>
    <cellStyle name="Normal 3 8 3 2 2 5" xfId="31434" xr:uid="{49E37E57-59EE-41AE-9387-D441CD5D3E8F}"/>
    <cellStyle name="Normal 3 8 3 2 2 6" xfId="37528" xr:uid="{8BB41EE8-6E5F-486F-B02B-32EC4FF6B3F8}"/>
    <cellStyle name="Normal 3 8 3 2 3" xfId="7967" xr:uid="{98F08E07-0B31-4A65-BFAF-78E2039FEB76}"/>
    <cellStyle name="Normal 3 8 3 2 3 2" xfId="22330" xr:uid="{6E720E59-FC49-4BE4-BC5F-8548D373BDD4}"/>
    <cellStyle name="Normal 3 8 3 2 4" xfId="19411" xr:uid="{FDEE519E-7FCC-43E8-9E54-550D94B9A883}"/>
    <cellStyle name="Normal 3 8 3 2 5" xfId="14065" xr:uid="{955D9685-C922-4B76-B670-D4AB4074E29A}"/>
    <cellStyle name="Normal 3 8 3 2 6" xfId="28424" xr:uid="{0CCF6100-E683-41E7-8B51-C71A9FD194BF}"/>
    <cellStyle name="Normal 3 8 3 2 7" xfId="34518" xr:uid="{0D77E3CF-0869-4919-8950-3AECE9F61D34}"/>
    <cellStyle name="Normal 3 8 3 3" xfId="2063" xr:uid="{26DF4973-B9A2-40E9-90AC-25CCB8598619}"/>
    <cellStyle name="Normal 3 8 3 3 2" xfId="5141" xr:uid="{37CB039C-3E6E-443E-B547-044C2583E7F6}"/>
    <cellStyle name="Normal 3 8 3 3 2 2" xfId="11351" xr:uid="{55709EFA-B23A-4853-B722-26DB77E1E9EE}"/>
    <cellStyle name="Normal 3 8 3 3 2 2 2" xfId="25714" xr:uid="{7A023369-227D-433B-B6F3-59D42E00B945}"/>
    <cellStyle name="Normal 3 8 3 3 2 3" xfId="20635" xr:uid="{A93230AA-6F9F-4A6E-B6F1-3282353C210B}"/>
    <cellStyle name="Normal 3 8 3 3 2 4" xfId="17449" xr:uid="{7CCF2445-2510-4115-85E7-FF9CEB889486}"/>
    <cellStyle name="Normal 3 8 3 3 2 5" xfId="31808" xr:uid="{D5A82884-5305-460B-8801-0A75B92FE885}"/>
    <cellStyle name="Normal 3 8 3 3 2 6" xfId="37902" xr:uid="{85CA0FE0-F254-42A4-920F-08824C8FD16E}"/>
    <cellStyle name="Normal 3 8 3 3 3" xfId="8341" xr:uid="{9EEE5215-BAB2-450D-8033-B2D6DBB45377}"/>
    <cellStyle name="Normal 3 8 3 3 3 2" xfId="22704" xr:uid="{B611CEC7-ED38-422C-BAB1-1D5618D0EC7C}"/>
    <cellStyle name="Normal 3 8 3 3 4" xfId="19537" xr:uid="{75BACC45-588D-4F82-AE07-2D17C0CED379}"/>
    <cellStyle name="Normal 3 8 3 3 5" xfId="14439" xr:uid="{1F432A92-AB38-4B89-9DDF-F483572C497A}"/>
    <cellStyle name="Normal 3 8 3 3 6" xfId="28798" xr:uid="{CE26930B-0853-4FE1-87DE-2AABB7DD64B3}"/>
    <cellStyle name="Normal 3 8 3 3 7" xfId="34892" xr:uid="{CA0ADC1F-3E6A-47B4-A155-F04EE11B6AF5}"/>
    <cellStyle name="Normal 3 8 3 4" xfId="2436" xr:uid="{43AD53C9-AD44-4BA7-95FD-C8CCA59FAB33}"/>
    <cellStyle name="Normal 3 8 3 4 2" xfId="5515" xr:uid="{2D9AEF33-7807-42B3-BF67-42DFE25CECDF}"/>
    <cellStyle name="Normal 3 8 3 4 2 2" xfId="11725" xr:uid="{A3C3AE90-61B9-4E32-8BAF-7CA27B4523E7}"/>
    <cellStyle name="Normal 3 8 3 4 2 2 2" xfId="26088" xr:uid="{0624AC4C-CB6F-4A52-9FD5-E7118982347A}"/>
    <cellStyle name="Normal 3 8 3 4 2 3" xfId="20761" xr:uid="{BFA23176-07BB-4A64-B48F-462F28C80D5C}"/>
    <cellStyle name="Normal 3 8 3 4 2 4" xfId="17823" xr:uid="{512E61C5-6C34-4F52-A158-F86D702A021A}"/>
    <cellStyle name="Normal 3 8 3 4 2 5" xfId="32182" xr:uid="{3E0D16C9-017B-43EE-80BB-A002B564578E}"/>
    <cellStyle name="Normal 3 8 3 4 2 6" xfId="38276" xr:uid="{7DB6361A-0D21-485D-8C15-49DC020F2910}"/>
    <cellStyle name="Normal 3 8 3 4 3" xfId="8715" xr:uid="{97047310-F83E-477B-B8B9-27E30037DCA4}"/>
    <cellStyle name="Normal 3 8 3 4 3 2" xfId="23078" xr:uid="{23888C2C-79A9-4827-BAB4-B1668C32828C}"/>
    <cellStyle name="Normal 3 8 3 4 4" xfId="19663" xr:uid="{6C94412C-CF07-4D8B-9DC0-2B57587186A4}"/>
    <cellStyle name="Normal 3 8 3 4 5" xfId="14813" xr:uid="{D5F21816-5A78-42C8-A5F0-302B9C0CE5DD}"/>
    <cellStyle name="Normal 3 8 3 4 6" xfId="29172" xr:uid="{3ABBF55F-5EB5-4544-8138-6A75D1520F1E}"/>
    <cellStyle name="Normal 3 8 3 4 7" xfId="35266" xr:uid="{CDD3DD19-1B59-453E-9873-184E170B970B}"/>
    <cellStyle name="Normal 3 8 3 5" xfId="2810" xr:uid="{F73B5678-74F6-464E-B563-9BDD0EA55859}"/>
    <cellStyle name="Normal 3 8 3 5 2" xfId="5889" xr:uid="{4C5A0EEA-D047-4967-94FF-CB5F6D1D5F02}"/>
    <cellStyle name="Normal 3 8 3 5 2 2" xfId="12099" xr:uid="{43925A0D-B6E2-4D2A-911C-4C41DB8F2490}"/>
    <cellStyle name="Normal 3 8 3 5 2 2 2" xfId="26462" xr:uid="{CFF63E16-B4DA-4BEF-9A6D-2C06BB25505E}"/>
    <cellStyle name="Normal 3 8 3 5 2 3" xfId="20887" xr:uid="{BCC68287-A593-4CE3-8181-06C6100FDCD4}"/>
    <cellStyle name="Normal 3 8 3 5 2 4" xfId="18197" xr:uid="{E3D6A65D-1D2B-4724-8A67-500F2D94DD68}"/>
    <cellStyle name="Normal 3 8 3 5 2 5" xfId="32556" xr:uid="{0DB3E433-38BB-4F0F-8F81-505FDC8F4513}"/>
    <cellStyle name="Normal 3 8 3 5 2 6" xfId="38650" xr:uid="{FA1DE37C-0A99-4923-A552-9D118823BA7E}"/>
    <cellStyle name="Normal 3 8 3 5 3" xfId="9089" xr:uid="{1E85369A-DF03-497A-81AB-352C35D91660}"/>
    <cellStyle name="Normal 3 8 3 5 3 2" xfId="23452" xr:uid="{8B71BB1B-8E92-4E3C-AAB0-519450583464}"/>
    <cellStyle name="Normal 3 8 3 5 4" xfId="19789" xr:uid="{6AE8ED74-A5D7-420F-B1FE-F5D2C6C63327}"/>
    <cellStyle name="Normal 3 8 3 5 5" xfId="15187" xr:uid="{7C1FF884-A119-472A-AC57-D143320566F0}"/>
    <cellStyle name="Normal 3 8 3 5 6" xfId="29546" xr:uid="{1844095E-0B39-4EE2-A922-CB13C14386B5}"/>
    <cellStyle name="Normal 3 8 3 5 7" xfId="35640" xr:uid="{18F50155-80B0-4A9B-AEC2-7526FF6D6297}"/>
    <cellStyle name="Normal 3 8 3 6" xfId="3184" xr:uid="{B2DA7FF9-E166-4192-BADD-383F700C018F}"/>
    <cellStyle name="Normal 3 8 3 6 2" xfId="6263" xr:uid="{4BD636BC-D1D6-43AC-9EF2-2B85A86A425D}"/>
    <cellStyle name="Normal 3 8 3 6 2 2" xfId="12473" xr:uid="{D1C485F4-3472-4934-820E-09657E28CAAB}"/>
    <cellStyle name="Normal 3 8 3 6 2 2 2" xfId="26836" xr:uid="{4697ED30-979A-4332-8DD6-37B87F25021B}"/>
    <cellStyle name="Normal 3 8 3 6 2 3" xfId="21013" xr:uid="{3E8867CE-4E79-4439-A25A-697C322B16A2}"/>
    <cellStyle name="Normal 3 8 3 6 2 4" xfId="18571" xr:uid="{42784A37-FB6E-49BC-8DA2-741541535733}"/>
    <cellStyle name="Normal 3 8 3 6 2 5" xfId="32930" xr:uid="{39AD4AA4-9B62-4473-9D1D-F1DB62395B86}"/>
    <cellStyle name="Normal 3 8 3 6 2 6" xfId="39024" xr:uid="{1B2BB0E9-F116-4152-AE34-3536E3275E69}"/>
    <cellStyle name="Normal 3 8 3 6 3" xfId="9463" xr:uid="{96D7AA3D-CDFA-4211-8CC1-3BD6EC9E0F5F}"/>
    <cellStyle name="Normal 3 8 3 6 3 2" xfId="23826" xr:uid="{2355C380-8070-4A14-9E80-E644E5ECFA9B}"/>
    <cellStyle name="Normal 3 8 3 6 4" xfId="19915" xr:uid="{50BBB1A5-B1FA-4847-A7CF-C8283F8EF262}"/>
    <cellStyle name="Normal 3 8 3 6 5" xfId="15561" xr:uid="{666FA66C-0269-48A1-8DF6-31A6959FF733}"/>
    <cellStyle name="Normal 3 8 3 6 6" xfId="29920" xr:uid="{114AD2F5-C792-4034-9C4B-00F4A18A42DD}"/>
    <cellStyle name="Normal 3 8 3 6 7" xfId="36014" xr:uid="{2E78347B-B545-48A9-8538-90B83950B99B}"/>
    <cellStyle name="Normal 3 8 3 7" xfId="3560" xr:uid="{4F09B5C9-14C1-4E5A-B7C2-E5D6B618C81A}"/>
    <cellStyle name="Normal 3 8 3 7 2" xfId="6639" xr:uid="{78341EF5-1EFF-4E17-93B1-6A8AE4FEC55A}"/>
    <cellStyle name="Normal 3 8 3 7 2 2" xfId="12848" xr:uid="{1ACBF25B-5D33-4FD5-92B7-2C76A37C82CF}"/>
    <cellStyle name="Normal 3 8 3 7 2 2 2" xfId="27211" xr:uid="{07E9F50C-B121-4345-94E9-45824D7EED90}"/>
    <cellStyle name="Normal 3 8 3 7 2 3" xfId="21141" xr:uid="{7C0AEB3F-10B0-49A0-9DB1-5CB3497D119D}"/>
    <cellStyle name="Normal 3 8 3 7 2 4" xfId="18946" xr:uid="{5D6D2A53-427E-4423-89F7-635BB2C8C928}"/>
    <cellStyle name="Normal 3 8 3 7 2 5" xfId="33305" xr:uid="{FAD0F084-DAB5-4D07-9245-1906ED225349}"/>
    <cellStyle name="Normal 3 8 3 7 2 6" xfId="39399" xr:uid="{DFDDF4BC-002D-4E24-A059-FD1182D88AED}"/>
    <cellStyle name="Normal 3 8 3 7 3" xfId="9839" xr:uid="{8C0B29E6-E676-472A-B452-9B4A7A0E2DDF}"/>
    <cellStyle name="Normal 3 8 3 7 3 2" xfId="24202" xr:uid="{6BADF7A8-FAEA-4EDB-83E2-F22F926B0E72}"/>
    <cellStyle name="Normal 3 8 3 7 4" xfId="20043" xr:uid="{2F80BA3E-D811-437B-9F8C-6D143E5431E0}"/>
    <cellStyle name="Normal 3 8 3 7 5" xfId="15937" xr:uid="{16C371FB-F3BB-46B4-BF0F-1504024277A3}"/>
    <cellStyle name="Normal 3 8 3 7 6" xfId="30296" xr:uid="{B23351FB-D488-4DAE-94D9-C482242AA0D2}"/>
    <cellStyle name="Normal 3 8 3 7 7" xfId="36390" xr:uid="{938B848C-B89F-483F-A593-8133D9DD650A}"/>
    <cellStyle name="Normal 3 8 3 8" xfId="4395" xr:uid="{F87361F8-5E5A-479D-9D78-FE8A7413A11A}"/>
    <cellStyle name="Normal 3 8 3 8 2" xfId="7593" xr:uid="{9D92F177-C732-42FB-A3DF-FB4393AFAEEB}"/>
    <cellStyle name="Normal 3 8 3 8 2 2" xfId="21956" xr:uid="{43B3D0A0-8DEC-4D5A-B064-75CEEF594DBD}"/>
    <cellStyle name="Normal 3 8 3 8 3" xfId="20383" xr:uid="{E3926276-9598-450C-A762-0398439B6539}"/>
    <cellStyle name="Normal 3 8 3 8 4" xfId="13691" xr:uid="{79656280-049A-46E0-86D0-D154A2F4E786}"/>
    <cellStyle name="Normal 3 8 3 8 5" xfId="28050" xr:uid="{6BD7F96E-1952-4C8E-9F79-933D5C8EEDED}"/>
    <cellStyle name="Normal 3 8 3 8 6" xfId="34144" xr:uid="{94E00096-347B-4329-A1CD-B3339E391D61}"/>
    <cellStyle name="Normal 3 8 3 9" xfId="3936" xr:uid="{B3774005-BAEC-4685-8EDE-E29DE9BDE1CA}"/>
    <cellStyle name="Normal 3 8 3 9 2" xfId="10215" xr:uid="{4B3C7828-F295-4D70-B274-EA817B6BFF4D}"/>
    <cellStyle name="Normal 3 8 3 9 2 2" xfId="24578" xr:uid="{A66C7807-F722-4D67-80EB-FCD8FF7F021B}"/>
    <cellStyle name="Normal 3 8 3 9 3" xfId="20171" xr:uid="{E61FAA60-AFCA-4898-A9F3-7A44287B5DF5}"/>
    <cellStyle name="Normal 3 8 3 9 4" xfId="16313" xr:uid="{35F76B2B-7D23-4065-9162-0B81999FC11B}"/>
    <cellStyle name="Normal 3 8 3 9 5" xfId="30672" xr:uid="{D20ABE29-9F15-4294-A45E-38514452A7E1}"/>
    <cellStyle name="Normal 3 8 3 9 6" xfId="36766" xr:uid="{F52ED0B8-33BE-49A9-8A9F-4C3D79B56683}"/>
    <cellStyle name="Normal 3 8 4" xfId="1261" xr:uid="{7C7F2EA9-E93F-46BD-B5AD-DDDFF54DD360}"/>
    <cellStyle name="Normal 3 8 4 2" xfId="4327" xr:uid="{7C7CD9E4-5002-4FD6-9600-F794A227D03D}"/>
    <cellStyle name="Normal 3 8 4 2 2" xfId="10558" xr:uid="{94E16829-3F4B-417B-A990-140CF75707EA}"/>
    <cellStyle name="Normal 3 8 4 2 2 2" xfId="24921" xr:uid="{452EDB12-567F-486D-87D5-1EAAA8C9FFCD}"/>
    <cellStyle name="Normal 3 8 4 2 3" xfId="20341" xr:uid="{24EBE3E8-E656-49EE-9010-07C183C45C60}"/>
    <cellStyle name="Normal 3 8 4 2 4" xfId="16656" xr:uid="{1CCDA179-0535-4892-8AA9-FD31E1AB3F06}"/>
    <cellStyle name="Normal 3 8 4 2 5" xfId="31015" xr:uid="{7EC400A7-7D92-47F7-B3E2-5AA18464ABCF}"/>
    <cellStyle name="Normal 3 8 4 2 6" xfId="37109" xr:uid="{646A040D-897E-4EE6-92C1-9F3E4F808C4C}"/>
    <cellStyle name="Normal 3 8 4 3" xfId="7525" xr:uid="{0AEBE3F3-35B3-4F0F-A594-6242F6702A95}"/>
    <cellStyle name="Normal 3 8 4 3 2" xfId="21887" xr:uid="{63CFDEFD-175B-4F84-B7B8-46D27A0EC0C2}"/>
    <cellStyle name="Normal 3 8 4 4" xfId="19243" xr:uid="{40199FBA-B54F-4CBC-94BB-FFA4F42D7042}"/>
    <cellStyle name="Normal 3 8 4 5" xfId="13622" xr:uid="{A9DAFD6D-04B1-4E58-BEAB-4BF09FC587FB}"/>
    <cellStyle name="Normal 3 8 4 6" xfId="27981" xr:uid="{0AD4682C-B774-4C64-B389-8B83E4B579C7}"/>
    <cellStyle name="Normal 3 8 4 7" xfId="34075" xr:uid="{5F0F707F-2AE4-427F-95F0-F88B41BD05DE}"/>
    <cellStyle name="Normal 3 8 5" xfId="1625" xr:uid="{2EBB966E-EB93-4A3D-8F47-3EBB02E4D42E}"/>
    <cellStyle name="Normal 3 8 5 2" xfId="4699" xr:uid="{8E370059-3FFF-4893-A340-60E374115068}"/>
    <cellStyle name="Normal 3 8 5 2 2" xfId="10908" xr:uid="{7EB495DC-1FAB-48EA-BD40-EEC3436C29AC}"/>
    <cellStyle name="Normal 3 8 5 2 2 2" xfId="25271" xr:uid="{38D7D2A3-77D0-44D1-A9CD-DD86AF891F39}"/>
    <cellStyle name="Normal 3 8 5 2 3" xfId="20467" xr:uid="{5FD106AD-6525-47BD-8156-4C98CCF4227F}"/>
    <cellStyle name="Normal 3 8 5 2 4" xfId="17006" xr:uid="{766CCDC1-26AB-4BA9-A819-34D16B5FF4C0}"/>
    <cellStyle name="Normal 3 8 5 2 5" xfId="31365" xr:uid="{C648CF8B-6E72-4307-A105-AA6760A24B80}"/>
    <cellStyle name="Normal 3 8 5 2 6" xfId="37459" xr:uid="{E9ABC0CC-B4A5-4104-A8F3-9EFEF484A9BB}"/>
    <cellStyle name="Normal 3 8 5 3" xfId="7898" xr:uid="{E57E5454-9A35-4114-9044-A7B695CC896A}"/>
    <cellStyle name="Normal 3 8 5 3 2" xfId="22261" xr:uid="{40A99667-BD46-4EC8-8B18-1468AFB4B1C1}"/>
    <cellStyle name="Normal 3 8 5 4" xfId="19369" xr:uid="{520F2A46-8D76-4DB2-86FC-900F4471987F}"/>
    <cellStyle name="Normal 3 8 5 5" xfId="13996" xr:uid="{D63ED9AF-7736-43A2-9764-B7B15AA1CFE7}"/>
    <cellStyle name="Normal 3 8 5 6" xfId="28355" xr:uid="{0E614283-4F78-4672-B43D-7C345C37B421}"/>
    <cellStyle name="Normal 3 8 5 7" xfId="34449" xr:uid="{B007E5DF-61B6-4C23-B49A-A34E41DFDCDD}"/>
    <cellStyle name="Normal 3 8 6" xfId="1995" xr:uid="{42FAE3A1-3945-4729-A2E2-D3AAD5931EF5}"/>
    <cellStyle name="Normal 3 8 6 2" xfId="5072" xr:uid="{57EF4653-40FA-4768-8A89-C10AF21F302E}"/>
    <cellStyle name="Normal 3 8 6 2 2" xfId="11282" xr:uid="{D3CE6206-1D60-4F49-9990-E3CD8A525959}"/>
    <cellStyle name="Normal 3 8 6 2 2 2" xfId="25645" xr:uid="{0E700320-228A-42F2-AFF6-52BADF2904A6}"/>
    <cellStyle name="Normal 3 8 6 2 3" xfId="20593" xr:uid="{FF0CA864-F76F-48DF-998C-8983A4C5C995}"/>
    <cellStyle name="Normal 3 8 6 2 4" xfId="17380" xr:uid="{5CFB3B07-FD69-4496-BEA8-ABD81C2ABD0F}"/>
    <cellStyle name="Normal 3 8 6 2 5" xfId="31739" xr:uid="{D68140A8-E993-40B4-A550-6F833AC7A98A}"/>
    <cellStyle name="Normal 3 8 6 2 6" xfId="37833" xr:uid="{BA455742-C342-4D10-BD5B-47E25F757531}"/>
    <cellStyle name="Normal 3 8 6 3" xfId="8272" xr:uid="{C99B780C-ACB2-4CD8-B027-F9067AFCC7BD}"/>
    <cellStyle name="Normal 3 8 6 3 2" xfId="22635" xr:uid="{D4178EEA-7B74-48AC-86F6-3846809212C9}"/>
    <cellStyle name="Normal 3 8 6 4" xfId="19495" xr:uid="{1D2C9E71-BDE8-4A39-B4DE-63CAB01606DD}"/>
    <cellStyle name="Normal 3 8 6 5" xfId="14370" xr:uid="{6BB0620A-6EE7-4B1D-B3A8-92A38E03365F}"/>
    <cellStyle name="Normal 3 8 6 6" xfId="28729" xr:uid="{DEB0C02A-F659-45C8-AC59-012A5C7EC14F}"/>
    <cellStyle name="Normal 3 8 6 7" xfId="34823" xr:uid="{CE590D61-D779-40C2-B09E-B367AEE7E7E4}"/>
    <cellStyle name="Normal 3 8 7" xfId="2368" xr:uid="{961A21C1-FA84-40D7-8735-771BA1AAEE87}"/>
    <cellStyle name="Normal 3 8 7 2" xfId="5446" xr:uid="{50168192-AEF9-4607-90DC-E0FB458C908D}"/>
    <cellStyle name="Normal 3 8 7 2 2" xfId="11656" xr:uid="{3A98803E-F091-4287-B8AE-71DE8B1B2EB6}"/>
    <cellStyle name="Normal 3 8 7 2 2 2" xfId="26019" xr:uid="{2698FC77-6A7C-4C4C-B562-3F79220EB005}"/>
    <cellStyle name="Normal 3 8 7 2 3" xfId="20719" xr:uid="{28E31989-6839-43DD-8F87-12289C0F5CD4}"/>
    <cellStyle name="Normal 3 8 7 2 4" xfId="17754" xr:uid="{CE0E156D-E147-4A0C-AFCA-AE4330D0C46B}"/>
    <cellStyle name="Normal 3 8 7 2 5" xfId="32113" xr:uid="{ACAED455-8C86-4649-B4C4-88430BFD85C0}"/>
    <cellStyle name="Normal 3 8 7 2 6" xfId="38207" xr:uid="{486654DE-B46D-4A91-B831-3A7E1A2C2F42}"/>
    <cellStyle name="Normal 3 8 7 3" xfId="8646" xr:uid="{38ABF4CB-1E3F-491B-9B86-7AC02EDA98E4}"/>
    <cellStyle name="Normal 3 8 7 3 2" xfId="23009" xr:uid="{ACB0A702-D241-40C4-9C7E-B79137A2EFC1}"/>
    <cellStyle name="Normal 3 8 7 4" xfId="19621" xr:uid="{34D0DF5A-0090-4869-BA3A-C2F30678905D}"/>
    <cellStyle name="Normal 3 8 7 5" xfId="14744" xr:uid="{D10F91DB-0C89-44F9-8ADF-833627572CED}"/>
    <cellStyle name="Normal 3 8 7 6" xfId="29103" xr:uid="{D8F58A0F-5F08-45EA-8115-BA09225E2B08}"/>
    <cellStyle name="Normal 3 8 7 7" xfId="35197" xr:uid="{217DA86A-E63E-4077-9BB5-BD5CC33CE908}"/>
    <cellStyle name="Normal 3 8 8" xfId="2741" xr:uid="{741F8449-740D-4B60-BA8E-FC0A38C428B8}"/>
    <cellStyle name="Normal 3 8 8 2" xfId="5820" xr:uid="{60C9F653-1B3E-46CB-AEF9-47390035E97F}"/>
    <cellStyle name="Normal 3 8 8 2 2" xfId="12030" xr:uid="{E80CE62D-6B93-4AAB-BF28-F4C7941CB3F7}"/>
    <cellStyle name="Normal 3 8 8 2 2 2" xfId="26393" xr:uid="{EDAA567C-C482-4F21-8DFE-9506C88A5951}"/>
    <cellStyle name="Normal 3 8 8 2 3" xfId="20845" xr:uid="{2B684E7D-E4EC-4AEF-B4BD-992CA387F989}"/>
    <cellStyle name="Normal 3 8 8 2 4" xfId="18128" xr:uid="{7A8AFF59-D806-41AD-8F2C-F2F51623089D}"/>
    <cellStyle name="Normal 3 8 8 2 5" xfId="32487" xr:uid="{15BA1ACE-84CD-4757-8594-EC3DF25279F7}"/>
    <cellStyle name="Normal 3 8 8 2 6" xfId="38581" xr:uid="{434E667F-D242-4FBB-9CB4-820988E32C62}"/>
    <cellStyle name="Normal 3 8 8 3" xfId="9020" xr:uid="{14E178D9-BBF6-4DC8-A993-26EB301C7FE0}"/>
    <cellStyle name="Normal 3 8 8 3 2" xfId="23383" xr:uid="{2B812453-C315-41BD-A064-FF8F58E1CDC6}"/>
    <cellStyle name="Normal 3 8 8 4" xfId="19747" xr:uid="{4E1B5B95-F00E-44F2-BAEB-7CFC8E64FC43}"/>
    <cellStyle name="Normal 3 8 8 5" xfId="15118" xr:uid="{D5664D98-5108-470A-98AF-912A0A933C61}"/>
    <cellStyle name="Normal 3 8 8 6" xfId="29477" xr:uid="{B669BF0B-40BA-443E-BC20-4B2923FBAD64}"/>
    <cellStyle name="Normal 3 8 8 7" xfId="35571" xr:uid="{051AB787-9CEF-41ED-AAEA-11FF6B203C47}"/>
    <cellStyle name="Normal 3 8 9" xfId="3115" xr:uid="{FE28A612-DD4B-4C0B-B072-1C936C56BF10}"/>
    <cellStyle name="Normal 3 8 9 2" xfId="6194" xr:uid="{8FBD6ED4-9B1D-4B07-87CA-3F691C351774}"/>
    <cellStyle name="Normal 3 8 9 2 2" xfId="12404" xr:uid="{48A62C04-45D9-4E39-A54A-829C4D1F27F8}"/>
    <cellStyle name="Normal 3 8 9 2 2 2" xfId="26767" xr:uid="{A6255923-EAF0-482B-96A1-E5558B4F4122}"/>
    <cellStyle name="Normal 3 8 9 2 3" xfId="20971" xr:uid="{903B4F93-A795-4583-8F9E-676E9D04A91B}"/>
    <cellStyle name="Normal 3 8 9 2 4" xfId="18502" xr:uid="{6E7CA2DC-E2A2-438A-9AB5-442B9A60B937}"/>
    <cellStyle name="Normal 3 8 9 2 5" xfId="32861" xr:uid="{0F94388D-B5E5-4CC8-A75F-1ADF28EE4365}"/>
    <cellStyle name="Normal 3 8 9 2 6" xfId="38955" xr:uid="{95DB2C55-1C5D-4E92-997A-D22AE16C7056}"/>
    <cellStyle name="Normal 3 8 9 3" xfId="9394" xr:uid="{792E55E6-CCF4-4B36-8A1A-36915C792BE5}"/>
    <cellStyle name="Normal 3 8 9 3 2" xfId="23757" xr:uid="{E63FAD79-6951-4393-81FB-E0BDED4E915D}"/>
    <cellStyle name="Normal 3 8 9 4" xfId="19873" xr:uid="{AED4C85A-5A6D-4488-B490-AF7B71385BB7}"/>
    <cellStyle name="Normal 3 8 9 5" xfId="15492" xr:uid="{0ED40F64-B48B-4763-A023-563DA0C1B170}"/>
    <cellStyle name="Normal 3 8 9 6" xfId="29851" xr:uid="{631D0680-F5FB-4EDA-8BD4-68520B713C4E}"/>
    <cellStyle name="Normal 3 8 9 7" xfId="35945" xr:uid="{4BDCA3F3-FE0A-44FF-915D-37FED11B6A40}"/>
    <cellStyle name="Normal 3 9" xfId="990" xr:uid="{68D47D9C-F2F3-4849-A521-C5F3B11C71F8}"/>
    <cellStyle name="Normal 3 9 2" xfId="41002" xr:uid="{E580D9E7-07A2-4A5B-BB7A-CACC2D20F6E2}"/>
    <cellStyle name="Normal 3_BSPL_T_YE12'12" xfId="41013" xr:uid="{D2DA5D49-2884-4D0E-89E9-EE0400FB0C54}"/>
    <cellStyle name="Normal 30" xfId="39626" xr:uid="{E3D021CF-947F-43E8-9462-FBD8138447AD}"/>
    <cellStyle name="Normal 30 2" xfId="41015" xr:uid="{9E993158-D96A-43B8-B002-DD480D1A30EF}"/>
    <cellStyle name="Normal 30 3" xfId="41014" xr:uid="{FC590623-A563-4C25-AD43-4D405BFC7582}"/>
    <cellStyle name="Normal 31" xfId="727" xr:uid="{5383D7CA-E613-44CA-B2DB-80A3AACB85AD}"/>
    <cellStyle name="Normal 31 2" xfId="39681" xr:uid="{3A92DD1A-9BBF-4129-9E4D-5A91C72D9B1B}"/>
    <cellStyle name="Normal 31 2 2" xfId="41017" xr:uid="{537E1D04-F298-4C5E-A056-2B35B3AF48DB}"/>
    <cellStyle name="Normal 31 3" xfId="39653" xr:uid="{E8B06CC5-B9C9-4636-9F0E-1793420B38BA}"/>
    <cellStyle name="Normal 31 4" xfId="41016" xr:uid="{0B09A2A3-6F4B-44E7-B12C-519534DFFE39}"/>
    <cellStyle name="Normal 32" xfId="774" xr:uid="{41134756-ACE2-4007-8756-1C0A3B61E6A8}"/>
    <cellStyle name="Normal 32 2" xfId="41019" xr:uid="{44C6AAEF-4F60-437D-A6AE-C89D01998A19}"/>
    <cellStyle name="Normal 32 3" xfId="41018" xr:uid="{63969A74-FE6F-47A4-96D8-8A9FE5583F9F}"/>
    <cellStyle name="Normal 33" xfId="707" xr:uid="{571FB785-6317-47A5-9845-E73747C0A50C}"/>
    <cellStyle name="Normal 33 2" xfId="710" xr:uid="{99DD69B2-D3B0-411C-B365-B1F98F2121C3}"/>
    <cellStyle name="Normal 33 2 2" xfId="41021" xr:uid="{C1AAABCE-761B-498B-BA02-2A73A7EB5D6C}"/>
    <cellStyle name="Normal 33 3" xfId="41020" xr:uid="{DA531DC5-DEC5-4E1F-B95F-EE3161694B49}"/>
    <cellStyle name="Normal 34" xfId="709" xr:uid="{B37DC7A0-B45A-4D1C-BBC2-9D556D1F5CEC}"/>
    <cellStyle name="Normal 34 10" xfId="42996" xr:uid="{AB4F2FDE-D5B0-48EB-A16F-0DF17197D89C}"/>
    <cellStyle name="Normal 34 11" xfId="43905" xr:uid="{6A33F2EE-06D6-423C-BD2B-6902E7E7CDDD}"/>
    <cellStyle name="Normal 34 12" xfId="44855" xr:uid="{98B3C6A2-ACFE-428C-9082-FC7E0FE6A39E}"/>
    <cellStyle name="Normal 34 2" xfId="41153" xr:uid="{C66CABB4-F883-4AEF-A880-A7DE494621DD}"/>
    <cellStyle name="Normal 34 2 2" xfId="41658" xr:uid="{A63EC195-57D5-4BC2-88E8-3888D359631B}"/>
    <cellStyle name="Normal 34 2 2 2" xfId="42603" xr:uid="{50B2E693-8DA5-43BE-9B80-93A20903180D}"/>
    <cellStyle name="Normal 34 2 2 3" xfId="43517" xr:uid="{FC8C3B48-0C52-4BC1-B187-E95C55A0D1CD}"/>
    <cellStyle name="Normal 34 2 2 4" xfId="44416" xr:uid="{E4A697D1-116A-450A-8FEE-6FBF3846CA7C}"/>
    <cellStyle name="Normal 34 2 2 5" xfId="45391" xr:uid="{57294C28-9362-4ECF-AD5E-75993236A39B}"/>
    <cellStyle name="Normal 34 2 3" xfId="42170" xr:uid="{8873C891-1563-4FE4-BA01-CD49A6F694FB}"/>
    <cellStyle name="Normal 34 2 4" xfId="43087" xr:uid="{6B5D18E8-D451-4680-8CBB-C0899E4A6DBA}"/>
    <cellStyle name="Normal 34 2 5" xfId="43986" xr:uid="{00871840-D0F5-4D8B-BABD-B05127EFE013}"/>
    <cellStyle name="Normal 34 2 6" xfId="44945" xr:uid="{FC2B623B-85B0-4AD3-9AB4-44C8A049C68B}"/>
    <cellStyle name="Normal 34 3" xfId="41245" xr:uid="{B12A2FCB-341B-47A7-BAE5-E46EA93231B0}"/>
    <cellStyle name="Normal 34 3 2" xfId="41739" xr:uid="{4620E8FA-1198-44E4-8AB0-E98F7624DFB3}"/>
    <cellStyle name="Normal 34 3 2 2" xfId="42683" xr:uid="{8E2571A5-361D-485C-9C02-B610345EB2AD}"/>
    <cellStyle name="Normal 34 3 2 3" xfId="43597" xr:uid="{D7473F0C-F080-4178-92C5-256265A687A2}"/>
    <cellStyle name="Normal 34 3 2 4" xfId="44496" xr:uid="{F83B9A41-03EA-4F0C-BB63-C86E935BC223}"/>
    <cellStyle name="Normal 34 3 2 5" xfId="45471" xr:uid="{9F9DCD6C-CA67-4C9D-A60D-D730581E94C0}"/>
    <cellStyle name="Normal 34 3 3" xfId="42250" xr:uid="{78479A2E-3ACF-4BF5-9F77-04A644329815}"/>
    <cellStyle name="Normal 34 3 4" xfId="43167" xr:uid="{7BABEE60-1D1A-430F-9A59-1DCE9021D0F6}"/>
    <cellStyle name="Normal 34 3 5" xfId="44066" xr:uid="{70A78BCE-0AFD-4C2B-BC61-80DF2ACD636D}"/>
    <cellStyle name="Normal 34 3 6" xfId="45026" xr:uid="{B2C5C328-7A4D-4E14-B998-B2C78A5D3FFC}"/>
    <cellStyle name="Normal 34 4" xfId="41266" xr:uid="{16C9B065-2439-452A-B39D-FE264AB88079}"/>
    <cellStyle name="Normal 34 4 2" xfId="41760" xr:uid="{931F36E8-43A3-4AE0-9105-96984F9265D5}"/>
    <cellStyle name="Normal 34 4 2 2" xfId="42704" xr:uid="{A1644BF9-E6C0-4EAE-BA70-91DE475A2C33}"/>
    <cellStyle name="Normal 34 4 2 3" xfId="43618" xr:uid="{BCC8FC2B-B94A-48E9-ACCE-72E7E543AC74}"/>
    <cellStyle name="Normal 34 4 2 4" xfId="44517" xr:uid="{C0F4D4D5-4315-4DDB-AC4A-52B758D60895}"/>
    <cellStyle name="Normal 34 4 2 5" xfId="45492" xr:uid="{04CD128C-A4C1-4F50-A7D3-25A24DB4DFE6}"/>
    <cellStyle name="Normal 34 4 3" xfId="42271" xr:uid="{02D83FEC-9120-48F2-83AF-FC3F98FC5C4D}"/>
    <cellStyle name="Normal 34 4 4" xfId="43188" xr:uid="{BF96E0B9-ADFF-4846-947E-DDADAEB50D90}"/>
    <cellStyle name="Normal 34 4 5" xfId="44087" xr:uid="{96FA7FF5-FC61-4A61-A2F4-C6F564C930B7}"/>
    <cellStyle name="Normal 34 4 6" xfId="45047" xr:uid="{F06538F2-4F58-4AAD-94B4-53C1E060CCDE}"/>
    <cellStyle name="Normal 34 5" xfId="41290" xr:uid="{BF3C3CCE-D2D5-40E0-8516-78E288AD5175}"/>
    <cellStyle name="Normal 34 5 2" xfId="41784" xr:uid="{598E38F6-0A95-4013-860C-254267F81F81}"/>
    <cellStyle name="Normal 34 5 2 2" xfId="42728" xr:uid="{292AD852-6375-4C95-AB5F-0D3FD293B104}"/>
    <cellStyle name="Normal 34 5 2 3" xfId="43642" xr:uid="{66F53050-F43F-402B-832F-A2A7BDB026AD}"/>
    <cellStyle name="Normal 34 5 2 4" xfId="44541" xr:uid="{E33FF6A7-34CD-46D4-AA0D-6DD82E3DD2F2}"/>
    <cellStyle name="Normal 34 5 2 5" xfId="45516" xr:uid="{ABF16181-C4C9-4D29-967C-1CF398DC8F98}"/>
    <cellStyle name="Normal 34 5 3" xfId="42295" xr:uid="{852C4BDA-6056-4DF0-9078-C8D95BC68002}"/>
    <cellStyle name="Normal 34 5 4" xfId="43212" xr:uid="{470C0F43-0329-46DF-A516-06F2CD03B961}"/>
    <cellStyle name="Normal 34 5 5" xfId="44111" xr:uid="{437FF61D-BBF6-4756-AC77-88BADC90F59C}"/>
    <cellStyle name="Normal 34 5 6" xfId="45071" xr:uid="{D0A1C9EE-C66D-4DCF-A9D9-5C4622438B98}"/>
    <cellStyle name="Normal 34 6" xfId="41315" xr:uid="{BC7BE122-C916-47DB-91DB-436A8A3870D4}"/>
    <cellStyle name="Normal 34 6 2" xfId="41809" xr:uid="{07695D83-CE04-4A5B-A7D6-08D37BFD0EA8}"/>
    <cellStyle name="Normal 34 6 2 2" xfId="42753" xr:uid="{A4F4D147-1F4F-4990-8F85-5849E18FBBA0}"/>
    <cellStyle name="Normal 34 6 2 3" xfId="43667" xr:uid="{0249E77A-BED5-46E7-9138-8B375240CB72}"/>
    <cellStyle name="Normal 34 6 2 4" xfId="44566" xr:uid="{DCB46304-8243-4E31-A4DB-1AB3EB7ED5A5}"/>
    <cellStyle name="Normal 34 6 2 5" xfId="45541" xr:uid="{C0F9D97B-46CB-4325-8AAC-467F0253A5AA}"/>
    <cellStyle name="Normal 34 6 3" xfId="42320" xr:uid="{711DD30C-4CB2-4BF0-A5C8-78D11C5C9D9F}"/>
    <cellStyle name="Normal 34 6 4" xfId="43237" xr:uid="{EABE36C8-4082-40B3-A898-418608FEBEF5}"/>
    <cellStyle name="Normal 34 6 5" xfId="44136" xr:uid="{90D53CCA-50CB-4125-8B75-25DED6037D89}"/>
    <cellStyle name="Normal 34 6 6" xfId="45096" xr:uid="{DF5B6500-1227-45E0-9B1F-9893DD310F07}"/>
    <cellStyle name="Normal 34 7" xfId="41336" xr:uid="{D410A500-16AA-4500-8586-BC7F1D54A247}"/>
    <cellStyle name="Normal 34 7 2" xfId="41830" xr:uid="{39D50C84-0F5D-476F-BC54-E664CD040819}"/>
    <cellStyle name="Normal 34 7 2 2" xfId="42774" xr:uid="{C8E24733-CE10-49EC-8908-6A9C7EF20B95}"/>
    <cellStyle name="Normal 34 7 2 3" xfId="43688" xr:uid="{89B5C01B-92A2-454C-AD43-B33391F4447C}"/>
    <cellStyle name="Normal 34 7 2 4" xfId="44587" xr:uid="{5D9F677E-1AB0-4C59-B8CC-7CE207E4B47A}"/>
    <cellStyle name="Normal 34 7 2 5" xfId="45562" xr:uid="{FCC56534-B501-4B87-9F16-81204DD17459}"/>
    <cellStyle name="Normal 34 7 3" xfId="42341" xr:uid="{FBD67C21-D48A-4613-A0FB-03EEA5A5936F}"/>
    <cellStyle name="Normal 34 7 4" xfId="43258" xr:uid="{8301AE9B-70A9-474B-A7D0-26C5662BC1AB}"/>
    <cellStyle name="Normal 34 7 5" xfId="44157" xr:uid="{CEB25566-FAEC-42BC-889A-0D115342AD4D}"/>
    <cellStyle name="Normal 34 7 6" xfId="45117" xr:uid="{C3A65982-AFCC-4DB4-B7BB-0EE4B6AD68E3}"/>
    <cellStyle name="Normal 34 8" xfId="41565" xr:uid="{5AE7DC88-238C-4213-BDC6-985F0A12C61A}"/>
    <cellStyle name="Normal 34 8 2" xfId="42523" xr:uid="{471E8640-0BD0-4FDB-90E0-0FC5C3079800}"/>
    <cellStyle name="Normal 34 8 3" xfId="43437" xr:uid="{8C6DFE70-6EC8-446D-BEE6-6626C3553528}"/>
    <cellStyle name="Normal 34 8 4" xfId="44336" xr:uid="{A369CEE4-8448-484A-BFDD-28D701EB2C30}"/>
    <cellStyle name="Normal 34 8 5" xfId="45302" xr:uid="{6BDCAFFE-2808-4C0A-91E2-9A15613DD198}"/>
    <cellStyle name="Normal 34 9" xfId="42070" xr:uid="{ADA6433E-A5E0-482D-89FD-5DD2448DEB3E}"/>
    <cellStyle name="Normal 35" xfId="41129" xr:uid="{C279D362-22E5-429E-ABB1-F0336A64F98D}"/>
    <cellStyle name="Normal 35 2" xfId="41410" xr:uid="{EFBBEFFB-7220-49CE-AB17-C31450B040C3}"/>
    <cellStyle name="Normal 36" xfId="41139" xr:uid="{4AA88A38-F974-4F53-8A36-9437EE56652D}"/>
    <cellStyle name="Normal 36 2" xfId="41416" xr:uid="{CB91784C-B9FF-4D96-A8CB-D082FABAFA90}"/>
    <cellStyle name="Normal 37" xfId="40594" xr:uid="{EF4A8A22-AB77-4A78-8AFB-E869248F03B7}"/>
    <cellStyle name="Normal 38" xfId="41167" xr:uid="{DEC8B29F-D8F3-4D55-A050-29157ADD363D}"/>
    <cellStyle name="Normal 39" xfId="6893" xr:uid="{C6FE3B0F-89C9-4AFA-89B9-D7EC82B251C8}"/>
    <cellStyle name="Normal 39 2" xfId="40593" xr:uid="{ABEF31A9-3826-4244-BCEB-62C9DE128CE9}"/>
    <cellStyle name="Normal 4" xfId="6" xr:uid="{00000000-0005-0000-0000-000004000000}"/>
    <cellStyle name="Normal 4 10" xfId="40515" xr:uid="{27AFAAEC-2AD8-40B1-9849-78F8B384D8C5}"/>
    <cellStyle name="Normal 4 11" xfId="89" xr:uid="{27909141-1DC5-4EBD-A189-519FCB137E4A}"/>
    <cellStyle name="Normal 4 12" xfId="6907" xr:uid="{2C1B0A24-5D71-4ECC-81BB-80F04A04C02E}"/>
    <cellStyle name="Normal 4 2" xfId="119" xr:uid="{1488331E-AF20-45CB-AB2B-F3ADE48901A8}"/>
    <cellStyle name="Normal 4 2 10" xfId="46875" xr:uid="{25F4E02B-6303-4832-A3FE-24A4FB5893DE}"/>
    <cellStyle name="Normal 4 2 2" xfId="280" xr:uid="{DEBB07A9-1648-427B-BCD2-6F41DE8C2ACB}"/>
    <cellStyle name="Normal 4 2 2 2" xfId="6888" xr:uid="{9E395AD9-7FBD-4C1A-8831-CB722D04EF3B}"/>
    <cellStyle name="Normal 4 2 2 2 2" xfId="46030" xr:uid="{4EFD0803-DC15-42E8-8C44-85667D95291A}"/>
    <cellStyle name="Normal 4 2 2 2 3" xfId="40249" xr:uid="{77F400E5-AD60-4736-8C1D-E4A1685AD539}"/>
    <cellStyle name="Normal 4 2 2 3" xfId="40131" xr:uid="{B162A771-8F4E-4C63-8F76-D354F8CBC17D}"/>
    <cellStyle name="Normal 4 2 2 4" xfId="41023" xr:uid="{73C92469-09DF-4C9B-82D4-77BEF24A7A10}"/>
    <cellStyle name="Normal 4 2 2 5" xfId="45910" xr:uid="{C6729838-E9A5-48EE-8FC9-42711734288A}"/>
    <cellStyle name="Normal 4 2 2 6" xfId="46876" xr:uid="{0314520C-3CD0-46E4-88B2-CAE1C74C041C}"/>
    <cellStyle name="Normal 4 2 3" xfId="203" xr:uid="{A7AE3D58-A759-4A62-B552-8435B03B1F7F}"/>
    <cellStyle name="Normal 4 2 3 2" xfId="44792" xr:uid="{88785A74-C01C-4B79-84C4-211421203785}"/>
    <cellStyle name="Normal 4 2 4" xfId="526" xr:uid="{5069E351-22E5-4860-861D-3DF86C994EBE}"/>
    <cellStyle name="Normal 4 2 4 2" xfId="40137" xr:uid="{F5854005-A7A3-481A-A0D9-EA5A72025D37}"/>
    <cellStyle name="Normal 4 2 4 3" xfId="45917" xr:uid="{35FAB794-72BB-46DA-BBFE-E6BD773F8A22}"/>
    <cellStyle name="Normal 4 2 4 4" xfId="40072" xr:uid="{F96745D8-CD75-4945-93E6-ED723052DC4F}"/>
    <cellStyle name="Normal 4 2 5" xfId="40061" xr:uid="{04812D14-3EF9-499B-A638-6C04CB721A69}"/>
    <cellStyle name="Normal 4 2 5 2" xfId="40485" xr:uid="{543896E0-30D8-4BE2-B853-FF7F04D68568}"/>
    <cellStyle name="Normal 4 2 5 3" xfId="46266" xr:uid="{4B1C85DB-3D64-4117-A1DD-2676727EB3BC}"/>
    <cellStyle name="Normal 4 2 6" xfId="40059" xr:uid="{B846376E-965E-4C3A-BC0F-8C1B35CBA508}"/>
    <cellStyle name="Normal 4 2 6 2" xfId="40488" xr:uid="{52B6D848-3C54-42C2-85AB-0142D89CF791}"/>
    <cellStyle name="Normal 4 2 6 3" xfId="46269" xr:uid="{21E9D893-7E8A-4F34-BFD3-022FDE9F69E5}"/>
    <cellStyle name="Normal 4 2 7" xfId="40044" xr:uid="{3D961B52-AD66-43C9-8301-85F97DDA0FB8}"/>
    <cellStyle name="Normal 4 2 8" xfId="40115" xr:uid="{3AC0A604-7AE2-4B3A-B691-E26991DD97CC}"/>
    <cellStyle name="Normal 4 2 9" xfId="45899" xr:uid="{0A7293E2-3A9C-417E-97E7-CF32D6FA239D}"/>
    <cellStyle name="Normal 4 3" xfId="94" xr:uid="{FC391842-A786-4EBD-A8E1-B48E2443A92F}"/>
    <cellStyle name="Normal 4 3 10" xfId="40612" xr:uid="{CA1E4E2C-E5C1-4FFF-9CE5-71AA7A59146C}"/>
    <cellStyle name="Normal 4 3 2" xfId="122" xr:uid="{C97D0494-933E-48CC-B368-48385F4A8713}"/>
    <cellStyle name="Normal 4 3 2 2" xfId="6901" xr:uid="{C4DF8810-A68D-4067-B361-01B57335C3B1}"/>
    <cellStyle name="Normal 4 3 2 2 2" xfId="41025" xr:uid="{797CCCE9-BD2B-4DED-B01A-757EE55B1C8B}"/>
    <cellStyle name="Normal 4 3 2 7" xfId="39588" xr:uid="{0FDE3E9A-B002-4D5E-943D-997358887F40}"/>
    <cellStyle name="Normal 4 3 2 7 2" xfId="39599" xr:uid="{96670045-F578-47D1-87DD-F64074356FA5}"/>
    <cellStyle name="Normal 4 3 3" xfId="202" xr:uid="{B6787CD2-A329-4F27-8A43-8E429529B1CD}"/>
    <cellStyle name="Normal 4 3 3 2" xfId="41024" xr:uid="{CD93093A-9534-4FFB-B45E-7F58B057FBF1}"/>
    <cellStyle name="Normal 4 3 3 3" xfId="40030" xr:uid="{F7F113FC-FB48-430A-8F95-05CB836D6AAD}"/>
    <cellStyle name="Normal 4 3 4" xfId="595" xr:uid="{2A1F9CF5-09EF-48BB-B4CA-EF29ECC27429}"/>
    <cellStyle name="Normal 4 3 4 2" xfId="42532" xr:uid="{6763D68F-3F58-40B2-B9E6-3A5594E641B6}"/>
    <cellStyle name="Normal 4 3 4 3" xfId="43446" xr:uid="{DDA0861A-797A-4DF4-A78F-8ED2E0C23B3C}"/>
    <cellStyle name="Normal 4 3 4 4" xfId="44345" xr:uid="{EEF0F36F-E50F-4413-9386-46BA358C7A63}"/>
    <cellStyle name="Normal 4 3 4 5" xfId="45311" xr:uid="{940C2F77-E705-459A-8428-F8B5C8418045}"/>
    <cellStyle name="Normal 4 3 4 6" xfId="41574" xr:uid="{49B8DB54-6B02-4306-BA4D-61BC27C870B9}"/>
    <cellStyle name="Normal 4 3 5" xfId="798" xr:uid="{A9ED529F-2572-4193-89B4-335178F0972F}"/>
    <cellStyle name="Normal 4 3 5 2" xfId="42080" xr:uid="{53F826D3-993C-4E0C-9A88-F3E6A005B491}"/>
    <cellStyle name="Normal 4 3 6" xfId="43008" xr:uid="{040773E6-33CF-43F1-9869-807ECE923B1C}"/>
    <cellStyle name="Normal 4 3 7" xfId="43915" xr:uid="{D43DF753-CAAC-447D-AD8A-0DC8731C8928}"/>
    <cellStyle name="Normal 4 3 8" xfId="44779" xr:uid="{1A66ED59-9FED-43A1-B58B-916147A4F4EF}"/>
    <cellStyle name="Normal 4 3 9" xfId="44865" xr:uid="{DEF23FB5-4786-4558-82BB-B3E809F207BA}"/>
    <cellStyle name="Normal 4 4" xfId="112" xr:uid="{C76CC1E1-83DD-4707-AC6A-310780EB973F}"/>
    <cellStyle name="Normal 4 4 2" xfId="607" xr:uid="{D4D6D459-0768-4E6B-BDDB-3E0CF2A3A338}"/>
    <cellStyle name="Normal 4 4 2 2" xfId="41027" xr:uid="{2F40292F-8949-4178-94CF-08D27BD715A0}"/>
    <cellStyle name="Normal 4 4 3" xfId="620" xr:uid="{84BF574E-44B1-4066-A963-8DEBF117CF52}"/>
    <cellStyle name="Normal 4 4 4" xfId="636" xr:uid="{35BBB554-8E94-4320-8E67-418A100B5A2D}"/>
    <cellStyle name="Normal 4 4 5" xfId="592" xr:uid="{252ED8AB-6D2D-4A0D-8F2F-0B6111D7A502}"/>
    <cellStyle name="Normal 4 4 6" xfId="842" xr:uid="{EB064934-EF37-4802-88E9-E500B42A69F9}"/>
    <cellStyle name="Normal 4 4 7" xfId="41026" xr:uid="{58211D31-EE2B-45E3-B5E4-38AEA7E9CFA5}"/>
    <cellStyle name="Normal 4 5" xfId="599" xr:uid="{0C0593F9-6776-49B3-AE1F-CE00C03C0453}"/>
    <cellStyle name="Normal 4 5 2" xfId="612" xr:uid="{77990807-A119-48CA-9588-E3CE4CF9273E}"/>
    <cellStyle name="Normal 4 5 3" xfId="627" xr:uid="{1DC7FE1A-A3A5-48DF-A920-40AD5B36F37E}"/>
    <cellStyle name="Normal 4 5 4" xfId="642" xr:uid="{D186DE5A-A233-4D9A-BC49-7E8FD1FE6A05}"/>
    <cellStyle name="Normal 4 5 5" xfId="886" xr:uid="{05FBF7ED-0578-4E08-AFB9-76106ECDEBFA}"/>
    <cellStyle name="Normal 4 5 6" xfId="41022" xr:uid="{875D8FF4-FA9F-4285-B9D1-466F99868BD9}"/>
    <cellStyle name="Normal 4 6" xfId="604" xr:uid="{6544B287-AC8E-45AA-B014-5DC83BEC9BB7}"/>
    <cellStyle name="Normal 4 6 2" xfId="13035" xr:uid="{2B0DB6F0-9AE7-44C3-96FD-CCBA920165D5}"/>
    <cellStyle name="Normal 4 6 3" xfId="41422" xr:uid="{0789B1AB-577F-458F-8359-9B6653C1C6C3}"/>
    <cellStyle name="Normal 4 6 4" xfId="46877" xr:uid="{A15D87F5-564B-4C0A-A938-3DE754876AC7}"/>
    <cellStyle name="Normal 4 7" xfId="92" xr:uid="{43B0259F-0B2F-439D-B33B-2E6E0C292FD6}"/>
    <cellStyle name="Normal 4 7 2" xfId="41470" xr:uid="{34EE763F-3696-4B9F-B43A-CF089F8E8F63}"/>
    <cellStyle name="Normal 4 7 3" xfId="46878" xr:uid="{0E188C6D-C7B5-47AD-885C-DE598A6ACF95}"/>
    <cellStyle name="Normal 4 8" xfId="632" xr:uid="{1F346B45-6032-4071-A1A4-5705F5814541}"/>
    <cellStyle name="Normal 4 8 2" xfId="40583" xr:uid="{082B7BCD-6A90-4ABE-872A-1A9E1ACFEB63}"/>
    <cellStyle name="Normal 4 9" xfId="587" xr:uid="{2F57E983-5C8E-45BD-99DA-508B3E59D62B}"/>
    <cellStyle name="Normal 4 9 2" xfId="40541" xr:uid="{960FF64A-8BF8-48F9-8568-106EC4C3AE94}"/>
    <cellStyle name="Normal 40" xfId="6930" xr:uid="{EC564A84-53BC-4F88-912C-DA74B339D560}"/>
    <cellStyle name="Normal 40 2" xfId="41907" xr:uid="{4714AB43-1D93-4546-80CD-2599CD07C5E0}"/>
    <cellStyle name="Normal 40 2 2" xfId="42844" xr:uid="{6FBC7EFB-8C88-4A5E-B642-EA6782DA492C}"/>
    <cellStyle name="Normal 40 2 3" xfId="43758" xr:uid="{72B7886A-6F71-4BE6-B6F7-C8D5E9D4570D}"/>
    <cellStyle name="Normal 40 2 4" xfId="44657" xr:uid="{2AB634BA-599E-43C6-9B45-F2C0C363AEE8}"/>
    <cellStyle name="Normal 40 2 5" xfId="45639" xr:uid="{97C3DA0A-0551-473D-8533-98E37C257B64}"/>
    <cellStyle name="Normal 40 3" xfId="42413" xr:uid="{253A1883-7772-4028-873D-B2F598C8F055}"/>
    <cellStyle name="Normal 40 4" xfId="43328" xr:uid="{821F5C2C-0F6B-41E2-8BC1-66B2635D51D1}"/>
    <cellStyle name="Normal 40 5" xfId="44227" xr:uid="{F56EA92B-C8A4-478F-95B9-4186557F1BF1}"/>
    <cellStyle name="Normal 40 6" xfId="45194" xr:uid="{078891D0-F80D-4D18-B1FA-2D43FAB6267C}"/>
    <cellStyle name="Normal 40 7" xfId="41417" xr:uid="{41443C53-524B-4AD9-AB9D-E565D1912430}"/>
    <cellStyle name="Normal 41" xfId="6896" xr:uid="{6944C896-4021-457F-A823-74CA6DA00A20}"/>
    <cellStyle name="Normal 41 2" xfId="41912" xr:uid="{C569BD2A-9F74-4609-BA4B-BDB4E9FCD909}"/>
    <cellStyle name="Normal 41 2 2" xfId="42849" xr:uid="{67C6B76B-526A-4E28-870A-67F01A957D09}"/>
    <cellStyle name="Normal 41 2 3" xfId="43763" xr:uid="{849BB90C-1E48-483B-BDFF-55D720E7A76E}"/>
    <cellStyle name="Normal 41 2 4" xfId="44662" xr:uid="{927A2D94-F585-489B-A2E8-BA3C32C25A4D}"/>
    <cellStyle name="Normal 41 2 5" xfId="45644" xr:uid="{70F39576-6B50-4B87-8CB5-7883C642E019}"/>
    <cellStyle name="Normal 41 3" xfId="42418" xr:uid="{F5FA5D1D-D6F0-4D47-ACFB-7981D789D909}"/>
    <cellStyle name="Normal 41 4" xfId="43333" xr:uid="{4AA64657-3D6F-4B64-822D-16E490C14DEB}"/>
    <cellStyle name="Normal 41 5" xfId="44232" xr:uid="{7972899D-6283-4D10-9AFB-6B57F7674519}"/>
    <cellStyle name="Normal 41 6" xfId="45199" xr:uid="{0BDDD259-1C74-4A93-8965-24445594873D}"/>
    <cellStyle name="Normal 41 7" xfId="41429" xr:uid="{CC88218D-C644-4C60-8073-A47BB2136263}"/>
    <cellStyle name="Normal 42" xfId="6895" xr:uid="{2E5C3F99-EBED-4C8E-8E88-F01D225B02D3}"/>
    <cellStyle name="Normal 42 2" xfId="40547" xr:uid="{691B465B-9DCB-4612-BEC2-D18E3B209CE4}"/>
    <cellStyle name="Normal 43" xfId="6897" xr:uid="{8E4BAEA8-DFED-408B-8ADB-F1E1E88B44F2}"/>
    <cellStyle name="Normal 43 2" xfId="41434" xr:uid="{1702C95D-59A9-4B8F-A6B3-B08AF92C4E5B}"/>
    <cellStyle name="Normal 44" xfId="41436" xr:uid="{F7487ACD-122E-4F52-9AF6-64B5B88B1B06}"/>
    <cellStyle name="Normal 45" xfId="41438" xr:uid="{0F27C937-1F55-4D52-91B4-E20D75C8DF0F}"/>
    <cellStyle name="Normal 46" xfId="41440" xr:uid="{B6BD437B-8706-4F7D-8968-E3F4E374D163}"/>
    <cellStyle name="Normal 47" xfId="41442" xr:uid="{5CEC2318-7190-4790-9428-74066EC02243}"/>
    <cellStyle name="Normal 48" xfId="41444" xr:uid="{92AB06C1-246B-41ED-8B04-DA748005700F}"/>
    <cellStyle name="Normal 49" xfId="41446" xr:uid="{04059403-8EDB-4F2B-A1CC-C6E8F61318E4}"/>
    <cellStyle name="Normal 5" xfId="22" xr:uid="{3213843D-F004-40A6-A088-2D08D828FC55}"/>
    <cellStyle name="Normal 5 10" xfId="1303" xr:uid="{D7D973A1-70B7-4FAD-B57D-815711533DCD}"/>
    <cellStyle name="Normal 5 10 10" xfId="7109" xr:uid="{557DB9CF-768A-4090-8562-5F7A973A5699}"/>
    <cellStyle name="Normal 5 10 10 2" xfId="21471" xr:uid="{818E5734-43DE-41DC-828C-3A6B7EB1C766}"/>
    <cellStyle name="Normal 5 10 11" xfId="19260" xr:uid="{ECAFADC4-C433-4E73-A6BB-4D799D3F9A36}"/>
    <cellStyle name="Normal 5 10 12" xfId="13206" xr:uid="{7C23BC45-1F91-4081-8B0E-D38223121901}"/>
    <cellStyle name="Normal 5 10 13" xfId="27565" xr:uid="{C6531FF6-8FBE-4000-86AD-1D2BF263FDE0}"/>
    <cellStyle name="Normal 5 10 14" xfId="33659" xr:uid="{867BED5B-04E6-445C-B3B6-E6E7FDE7F8DE}"/>
    <cellStyle name="Normal 5 10 15" xfId="40519" xr:uid="{3ABD5425-081E-42F1-91C5-91535989D616}"/>
    <cellStyle name="Normal 5 10 2" xfId="1667" xr:uid="{548EB174-277C-4985-98F7-F416BD2016F4}"/>
    <cellStyle name="Normal 5 10 2 2" xfId="4742" xr:uid="{A3D38BC8-C629-4162-BEB2-31A50E30292E}"/>
    <cellStyle name="Normal 5 10 2 2 2" xfId="10952" xr:uid="{3B12EE79-F438-4822-BB34-C98253703D58}"/>
    <cellStyle name="Normal 5 10 2 2 2 2" xfId="25315" xr:uid="{FD23F1BF-36EB-4A1F-8DF2-648D91D5B814}"/>
    <cellStyle name="Normal 5 10 2 2 3" xfId="20484" xr:uid="{74F99BA4-FBE3-4539-9FA6-F9A13B45848B}"/>
    <cellStyle name="Normal 5 10 2 2 4" xfId="17050" xr:uid="{520D35B0-649D-437A-A4AC-5662E1327127}"/>
    <cellStyle name="Normal 5 10 2 2 5" xfId="31409" xr:uid="{5DAF3324-AD56-407D-9922-5EC001E4A9DF}"/>
    <cellStyle name="Normal 5 10 2 2 6" xfId="37503" xr:uid="{A01AA3A2-0943-4FA5-996B-8B6FA5EA14E0}"/>
    <cellStyle name="Normal 5 10 2 3" xfId="7942" xr:uid="{C0029337-DED1-4DBA-BBF0-7347C29EB00E}"/>
    <cellStyle name="Normal 5 10 2 3 2" xfId="22305" xr:uid="{4B3A70EA-B59F-4E17-A440-84F1F0FE61DA}"/>
    <cellStyle name="Normal 5 10 2 4" xfId="19386" xr:uid="{FEC63552-74E1-4F25-9B29-209B298D6D32}"/>
    <cellStyle name="Normal 5 10 2 5" xfId="14040" xr:uid="{A63D4B1D-19BE-44DE-8F6D-71662E6567E8}"/>
    <cellStyle name="Normal 5 10 2 6" xfId="28399" xr:uid="{16340100-8C32-49AF-8428-01141D3F4D02}"/>
    <cellStyle name="Normal 5 10 2 7" xfId="34493" xr:uid="{8607C32C-AC32-4EDD-B77A-3E4734B55143}"/>
    <cellStyle name="Normal 5 10 3" xfId="2038" xr:uid="{252E11D0-D01B-472A-9B72-5901CBC0CB0F}"/>
    <cellStyle name="Normal 5 10 3 2" xfId="5116" xr:uid="{3771258E-FEEB-4C8F-B3CD-04014F157BA9}"/>
    <cellStyle name="Normal 5 10 3 2 2" xfId="11326" xr:uid="{F88260E7-0AC5-4752-AC4D-3D156FEE2CA5}"/>
    <cellStyle name="Normal 5 10 3 2 2 2" xfId="25689" xr:uid="{F0FBE22E-C1EF-4C53-8A5D-D81D006A3884}"/>
    <cellStyle name="Normal 5 10 3 2 3" xfId="20610" xr:uid="{FB485089-BF12-4752-B7C4-B487606C2FB6}"/>
    <cellStyle name="Normal 5 10 3 2 4" xfId="17424" xr:uid="{19337089-93F0-4E4E-9E7B-17E87721EB48}"/>
    <cellStyle name="Normal 5 10 3 2 5" xfId="31783" xr:uid="{72ECD863-1020-4A42-A07E-10582C9C144B}"/>
    <cellStyle name="Normal 5 10 3 2 6" xfId="37877" xr:uid="{99F946C9-A1AF-45F3-8547-1FF59CFF1156}"/>
    <cellStyle name="Normal 5 10 3 3" xfId="8316" xr:uid="{2B612CC1-7FB3-451E-81F2-8465021D0CED}"/>
    <cellStyle name="Normal 5 10 3 3 2" xfId="22679" xr:uid="{1716FA8D-BF30-41F6-8ADB-A71EA4D0010F}"/>
    <cellStyle name="Normal 5 10 3 4" xfId="19512" xr:uid="{49E83ABC-C89E-4AE2-916D-47859AA8DFEA}"/>
    <cellStyle name="Normal 5 10 3 5" xfId="14414" xr:uid="{AAE843DF-A94F-46B8-91AB-D8DF0A1AC5E2}"/>
    <cellStyle name="Normal 5 10 3 6" xfId="28773" xr:uid="{DBB9BAC1-B013-4197-8C3A-3E5D6B167981}"/>
    <cellStyle name="Normal 5 10 3 7" xfId="34867" xr:uid="{CA8CC325-FF0E-413E-AAE8-E2E2E1045AFD}"/>
    <cellStyle name="Normal 5 10 4" xfId="2411" xr:uid="{7153F6FB-61CC-4B07-A1B4-8CC7D6023926}"/>
    <cellStyle name="Normal 5 10 4 2" xfId="5490" xr:uid="{521172E7-D4A9-470D-945D-A9713B82FAEC}"/>
    <cellStyle name="Normal 5 10 4 2 2" xfId="11700" xr:uid="{6ECD1DE4-37B4-4719-9DBF-CB36BD1F10FF}"/>
    <cellStyle name="Normal 5 10 4 2 2 2" xfId="26063" xr:uid="{1A234620-BC3C-4108-BF0A-60373A17B35A}"/>
    <cellStyle name="Normal 5 10 4 2 3" xfId="20736" xr:uid="{7C449441-CA31-408A-A783-F317951E59F1}"/>
    <cellStyle name="Normal 5 10 4 2 4" xfId="17798" xr:uid="{87B63367-025D-4B3D-8472-735B9E6B5426}"/>
    <cellStyle name="Normal 5 10 4 2 5" xfId="32157" xr:uid="{BC8FFBC3-49C0-41A7-840F-A5197586630A}"/>
    <cellStyle name="Normal 5 10 4 2 6" xfId="38251" xr:uid="{2039FBD9-6BA0-4CB5-A3EC-194F9FEC57A9}"/>
    <cellStyle name="Normal 5 10 4 3" xfId="8690" xr:uid="{BDB7C48E-B2B7-4921-BD36-746037F6E9EA}"/>
    <cellStyle name="Normal 5 10 4 3 2" xfId="23053" xr:uid="{06B8028F-F84D-4A4F-810B-8F3EF49E6EB2}"/>
    <cellStyle name="Normal 5 10 4 4" xfId="19638" xr:uid="{50AF8984-52C9-47C1-9F3F-BA03250469FD}"/>
    <cellStyle name="Normal 5 10 4 5" xfId="14788" xr:uid="{6989985D-9071-4466-8B56-A588C16A72AB}"/>
    <cellStyle name="Normal 5 10 4 6" xfId="29147" xr:uid="{6BDF073E-ACF8-4229-BE4D-6B351592EB62}"/>
    <cellStyle name="Normal 5 10 4 7" xfId="35241" xr:uid="{CA6D9F93-164C-4FEE-A444-B3E705C19C50}"/>
    <cellStyle name="Normal 5 10 5" xfId="2785" xr:uid="{EC35198A-5CAC-48FE-8F1E-EC916EC1FBA7}"/>
    <cellStyle name="Normal 5 10 5 2" xfId="5864" xr:uid="{C59765D0-6054-4C70-A14E-78364C6DFD8E}"/>
    <cellStyle name="Normal 5 10 5 2 2" xfId="12074" xr:uid="{720972BD-0543-490B-8BF0-CC0EB00F6E5A}"/>
    <cellStyle name="Normal 5 10 5 2 2 2" xfId="26437" xr:uid="{93935377-8F2B-4305-BE75-C02F4E7D9462}"/>
    <cellStyle name="Normal 5 10 5 2 3" xfId="20862" xr:uid="{4C4C9AAB-F2ED-4916-B0EC-3A9A705F9C56}"/>
    <cellStyle name="Normal 5 10 5 2 4" xfId="18172" xr:uid="{03360385-5A32-449E-8A54-0F48A78B7C9B}"/>
    <cellStyle name="Normal 5 10 5 2 5" xfId="32531" xr:uid="{8169A21A-42FC-429C-9F4D-272718FEC4DD}"/>
    <cellStyle name="Normal 5 10 5 2 6" xfId="38625" xr:uid="{356F42E7-DCEC-41C4-9899-7A2585D5247C}"/>
    <cellStyle name="Normal 5 10 5 3" xfId="9064" xr:uid="{561B708F-72F5-438A-BD1F-A623B1DC727F}"/>
    <cellStyle name="Normal 5 10 5 3 2" xfId="23427" xr:uid="{F784435A-3906-4665-8A7F-BA9C590AF885}"/>
    <cellStyle name="Normal 5 10 5 4" xfId="19764" xr:uid="{3920B4B6-8046-4902-BD24-A9E8B0F38A23}"/>
    <cellStyle name="Normal 5 10 5 5" xfId="15162" xr:uid="{0BBE2831-49DA-452C-BEC3-1C2CDCA8D4E2}"/>
    <cellStyle name="Normal 5 10 5 6" xfId="29521" xr:uid="{A224E69C-EBCE-4A35-9847-18B4335F3ABE}"/>
    <cellStyle name="Normal 5 10 5 7" xfId="35615" xr:uid="{2958A70B-2ACE-4C05-B2EC-54D920EC93C6}"/>
    <cellStyle name="Normal 5 10 6" xfId="3159" xr:uid="{6E07BC1E-CE70-4CF2-8286-3847F3512EC5}"/>
    <cellStyle name="Normal 5 10 6 2" xfId="6238" xr:uid="{5455BA92-05EE-40BF-B6AD-316BC76530FE}"/>
    <cellStyle name="Normal 5 10 6 2 2" xfId="12448" xr:uid="{EB5210FA-8233-45BF-B0ED-7CD204CA4018}"/>
    <cellStyle name="Normal 5 10 6 2 2 2" xfId="26811" xr:uid="{83420419-F091-4711-941B-39275CC9B60F}"/>
    <cellStyle name="Normal 5 10 6 2 3" xfId="20988" xr:uid="{A2ECD25D-D595-41AD-A2FC-310D1BD58D80}"/>
    <cellStyle name="Normal 5 10 6 2 4" xfId="18546" xr:uid="{28A28F81-005D-4A3C-BEB4-BDBA92C89E94}"/>
    <cellStyle name="Normal 5 10 6 2 5" xfId="32905" xr:uid="{0C1FEDC5-C776-4A94-B4C5-21D318F16B04}"/>
    <cellStyle name="Normal 5 10 6 2 6" xfId="38999" xr:uid="{4AA8A27C-F65C-4650-A17E-110DEE0AF517}"/>
    <cellStyle name="Normal 5 10 6 3" xfId="9438" xr:uid="{5A654BEA-DC05-4445-8F1A-6EE04915C815}"/>
    <cellStyle name="Normal 5 10 6 3 2" xfId="23801" xr:uid="{BB418942-2ADF-40DB-9005-D966347F8606}"/>
    <cellStyle name="Normal 5 10 6 4" xfId="19890" xr:uid="{BA8B48C9-3A65-4E29-AC86-41AF4E2FA65C}"/>
    <cellStyle name="Normal 5 10 6 5" xfId="15536" xr:uid="{61A52E0D-41DF-499F-A85C-80EABB7C5A1C}"/>
    <cellStyle name="Normal 5 10 6 6" xfId="29895" xr:uid="{A60B0698-1A7B-4492-8252-549DABCE04A7}"/>
    <cellStyle name="Normal 5 10 6 7" xfId="35989" xr:uid="{09BBF4A3-C539-4EF1-8982-2B0F28A4B7A4}"/>
    <cellStyle name="Normal 5 10 7" xfId="3535" xr:uid="{4384DC67-B9F7-4F39-AC9C-F323219CCC48}"/>
    <cellStyle name="Normal 5 10 7 2" xfId="6614" xr:uid="{DC64B847-49BC-4FAC-92E8-DBE6D808BE36}"/>
    <cellStyle name="Normal 5 10 7 2 2" xfId="12823" xr:uid="{6D8FCEC8-0BF7-45D0-B871-CF9E347A1BC0}"/>
    <cellStyle name="Normal 5 10 7 2 2 2" xfId="27186" xr:uid="{E30D7D76-8AC6-4087-914D-D0AB9094F742}"/>
    <cellStyle name="Normal 5 10 7 2 3" xfId="21116" xr:uid="{E3EFC07A-209F-4F1F-9E08-395D34A034DF}"/>
    <cellStyle name="Normal 5 10 7 2 4" xfId="18921" xr:uid="{10809B64-AE29-46B8-A354-B6AA4263687A}"/>
    <cellStyle name="Normal 5 10 7 2 5" xfId="33280" xr:uid="{5F587E63-2B13-4CB6-8AC8-F48B3DCBE83A}"/>
    <cellStyle name="Normal 5 10 7 2 6" xfId="39374" xr:uid="{0D60A139-A4B8-4400-AFE3-7869F2694362}"/>
    <cellStyle name="Normal 5 10 7 3" xfId="9814" xr:uid="{3978B4C7-ED46-4D14-A7C5-054B06C0EC2F}"/>
    <cellStyle name="Normal 5 10 7 3 2" xfId="24177" xr:uid="{86EFAED0-D18A-4EE5-BD3D-CDDC890D34AE}"/>
    <cellStyle name="Normal 5 10 7 4" xfId="20018" xr:uid="{D4DBC532-51A0-4807-9469-711875F16886}"/>
    <cellStyle name="Normal 5 10 7 5" xfId="15912" xr:uid="{7E6D5BDD-9CA6-4499-94B8-FD700886291F}"/>
    <cellStyle name="Normal 5 10 7 6" xfId="30271" xr:uid="{49821B7E-682D-4B8F-8CF5-04C6C10AF798}"/>
    <cellStyle name="Normal 5 10 7 7" xfId="36365" xr:uid="{20BFEB8A-0F20-43D9-AEEA-55927940AD33}"/>
    <cellStyle name="Normal 5 10 8" xfId="4370" xr:uid="{87F58B45-5FB0-4533-9DFF-2DCCB2E8D50C}"/>
    <cellStyle name="Normal 5 10 8 2" xfId="7568" xr:uid="{DE142D94-28C4-42AE-B55F-EA8CF7D2FB49}"/>
    <cellStyle name="Normal 5 10 8 2 2" xfId="21931" xr:uid="{D16BAD2F-8B34-421B-B9F1-A8BA3424A3FC}"/>
    <cellStyle name="Normal 5 10 8 3" xfId="20358" xr:uid="{E0C04BDC-1D5F-4C93-8586-C250CB58F448}"/>
    <cellStyle name="Normal 5 10 8 4" xfId="13666" xr:uid="{DD7A0B0D-45C5-4B97-A154-F0C55BC33D2C}"/>
    <cellStyle name="Normal 5 10 8 5" xfId="28025" xr:uid="{73840BD2-0E6B-4185-BF09-3AD50AA54A1D}"/>
    <cellStyle name="Normal 5 10 8 6" xfId="34119" xr:uid="{9AE78433-25A5-46C0-9960-0B80FCB5D7D0}"/>
    <cellStyle name="Normal 5 10 9" xfId="3911" xr:uid="{0EA25CF5-1CE0-41E1-8498-E945765911B4}"/>
    <cellStyle name="Normal 5 10 9 2" xfId="10190" xr:uid="{9198D278-44EE-4793-AF78-E00BD8FA829F}"/>
    <cellStyle name="Normal 5 10 9 2 2" xfId="24553" xr:uid="{2F3724A0-D050-4B01-A2FE-E4101F1C12FF}"/>
    <cellStyle name="Normal 5 10 9 3" xfId="20146" xr:uid="{F523FC27-2683-4058-979F-4FB4ED8DD6AB}"/>
    <cellStyle name="Normal 5 10 9 4" xfId="16288" xr:uid="{36366B0C-A476-4670-AC8D-F729C774948A}"/>
    <cellStyle name="Normal 5 10 9 5" xfId="30647" xr:uid="{5DE178A5-6D6A-4971-97CD-64C543030D0E}"/>
    <cellStyle name="Normal 5 10 9 6" xfId="36741" xr:uid="{C2E8E929-7925-40A8-AA83-11A91926B3D4}"/>
    <cellStyle name="Normal 5 11" xfId="1146" xr:uid="{C632975A-C576-44F4-B2D3-A05188694070}"/>
    <cellStyle name="Normal 5 11 2" xfId="4207" xr:uid="{949C07E0-D6C4-4EF2-8D96-F73E13C4E3E5}"/>
    <cellStyle name="Normal 5 11 2 2" xfId="10438" xr:uid="{6794437C-8A1A-4495-A255-243B6C157692}"/>
    <cellStyle name="Normal 5 11 2 2 2" xfId="24801" xr:uid="{2DE9CBFC-4A2A-4EC5-B7E2-B3E3E92DAE6E}"/>
    <cellStyle name="Normal 5 11 2 3" xfId="20316" xr:uid="{16FDD2DA-C9C9-4119-8BCE-315BA9552A7A}"/>
    <cellStyle name="Normal 5 11 2 4" xfId="16536" xr:uid="{7B7A428E-A294-40EB-A760-B637B42C7313}"/>
    <cellStyle name="Normal 5 11 2 5" xfId="30895" xr:uid="{AD1F9B11-88AF-4A09-9B5F-5E219388B0E2}"/>
    <cellStyle name="Normal 5 11 2 6" xfId="36989" xr:uid="{1399B59A-5D39-4C5A-B131-381C18B520D1}"/>
    <cellStyle name="Normal 5 11 3" xfId="7405" xr:uid="{9533514F-71BC-468D-BB55-5C76F2F4F9EE}"/>
    <cellStyle name="Normal 5 11 3 2" xfId="21767" xr:uid="{1BD05FF8-C64E-45B2-AECB-F373180472E3}"/>
    <cellStyle name="Normal 5 11 4" xfId="19218" xr:uid="{3623FA08-8FDB-4C45-8E5F-9885A80CEBCF}"/>
    <cellStyle name="Normal 5 11 5" xfId="13502" xr:uid="{9BFD664C-A30C-4EF4-8312-AC7339813347}"/>
    <cellStyle name="Normal 5 11 6" xfId="27861" xr:uid="{EB6D7505-6111-4433-A000-C5385957E00E}"/>
    <cellStyle name="Normal 5 11 7" xfId="33955" xr:uid="{FC8C1D13-76CF-4C51-A216-99F9C34A2FE9}"/>
    <cellStyle name="Normal 5 12" xfId="1506" xr:uid="{7614B283-8A1F-4F0A-AC22-0B328F6BAFC7}"/>
    <cellStyle name="Normal 5 12 2" xfId="4579" xr:uid="{3BED1901-CB9F-497E-AB7A-088069C3055C}"/>
    <cellStyle name="Normal 5 12 2 2" xfId="10788" xr:uid="{394C9828-5A18-4009-B53C-716B8C07EF14}"/>
    <cellStyle name="Normal 5 12 2 2 2" xfId="25151" xr:uid="{18828A9A-BF41-4BA2-817B-46FA28060DC6}"/>
    <cellStyle name="Normal 5 12 2 3" xfId="20442" xr:uid="{CF711A27-1B07-4243-84CE-2C99CC809A10}"/>
    <cellStyle name="Normal 5 12 2 4" xfId="16886" xr:uid="{4028D321-683B-45EA-BACA-1687662C6C79}"/>
    <cellStyle name="Normal 5 12 2 5" xfId="31245" xr:uid="{30964604-48D7-4C84-8898-EDA71767013D}"/>
    <cellStyle name="Normal 5 12 2 6" xfId="37339" xr:uid="{F2961C6D-CD53-4796-978D-31A3072B85BE}"/>
    <cellStyle name="Normal 5 12 3" xfId="7778" xr:uid="{63404F2E-2338-436D-92E8-F3AE070AA979}"/>
    <cellStyle name="Normal 5 12 3 2" xfId="22141" xr:uid="{7AF8A3F0-498D-486D-A1A2-03AD79648BDD}"/>
    <cellStyle name="Normal 5 12 4" xfId="19344" xr:uid="{D8D56135-795F-4F0E-A912-AD768C7A130D}"/>
    <cellStyle name="Normal 5 12 5" xfId="13876" xr:uid="{1EED08D1-F9DE-4841-9F1B-32D409B75C81}"/>
    <cellStyle name="Normal 5 12 6" xfId="28235" xr:uid="{AB0FDBA8-238B-4B52-BC9E-828AAEC6F6AC}"/>
    <cellStyle name="Normal 5 12 7" xfId="34329" xr:uid="{1011D7DC-A4FA-4C19-B449-3570ABCBFCE7}"/>
    <cellStyle name="Normal 5 13" xfId="1875" xr:uid="{AF61F1A6-682B-4E67-A64D-F4722435BBF0}"/>
    <cellStyle name="Normal 5 13 2" xfId="4952" xr:uid="{EAF46E8D-3ABE-4ADA-901C-1E22C1826034}"/>
    <cellStyle name="Normal 5 13 2 2" xfId="11162" xr:uid="{B3F7DDE9-7BA3-44F1-AD0A-A1064E06BD7C}"/>
    <cellStyle name="Normal 5 13 2 2 2" xfId="25525" xr:uid="{7694C113-599E-40EB-817C-4276675F7562}"/>
    <cellStyle name="Normal 5 13 2 3" xfId="20568" xr:uid="{819D8321-8CA1-403E-A27A-67F05EBECFB5}"/>
    <cellStyle name="Normal 5 13 2 4" xfId="17260" xr:uid="{052A65D3-9157-48D6-A9D2-DAA8E709EDBA}"/>
    <cellStyle name="Normal 5 13 2 5" xfId="31619" xr:uid="{441D2F69-0713-44B1-AF98-BC18D4D8DC15}"/>
    <cellStyle name="Normal 5 13 2 6" xfId="37713" xr:uid="{78313FD8-BC0A-49E5-8365-2055272D8B58}"/>
    <cellStyle name="Normal 5 13 3" xfId="8152" xr:uid="{3D430BDA-120F-4CE6-A958-7CA753BC319A}"/>
    <cellStyle name="Normal 5 13 3 2" xfId="22515" xr:uid="{9DEC3C81-67CD-4EBD-B2AD-567820F7E7C7}"/>
    <cellStyle name="Normal 5 13 4" xfId="19470" xr:uid="{46863A2B-90BC-4851-9C73-91B646E95E35}"/>
    <cellStyle name="Normal 5 13 5" xfId="14250" xr:uid="{7EA65B49-3467-43F8-864B-4917966DA182}"/>
    <cellStyle name="Normal 5 13 6" xfId="28609" xr:uid="{CE473301-4BCF-4D69-990E-6AAF4BD27118}"/>
    <cellStyle name="Normal 5 13 7" xfId="34703" xr:uid="{644DDFEC-0C9C-4E1F-A115-6CA10A1D2998}"/>
    <cellStyle name="Normal 5 14" xfId="2248" xr:uid="{0D8ADF1B-8981-48A0-AE99-703924139432}"/>
    <cellStyle name="Normal 5 14 2" xfId="5326" xr:uid="{EC7DD52F-35BE-4022-B4AA-1FAA36B7C67B}"/>
    <cellStyle name="Normal 5 14 2 2" xfId="11536" xr:uid="{77D8EB18-290D-43D5-A1DE-ACCACB89BEA6}"/>
    <cellStyle name="Normal 5 14 2 2 2" xfId="25899" xr:uid="{4A852A14-5A4A-4A55-B906-7CAA922BAB47}"/>
    <cellStyle name="Normal 5 14 2 3" xfId="20694" xr:uid="{260E6061-72D2-4412-A00B-E41E205220B5}"/>
    <cellStyle name="Normal 5 14 2 4" xfId="17634" xr:uid="{0FCE4FEE-D332-4278-BB08-C098AC0AE7D7}"/>
    <cellStyle name="Normal 5 14 2 5" xfId="31993" xr:uid="{0D15ACFC-3993-4A23-B024-827E9295C219}"/>
    <cellStyle name="Normal 5 14 2 6" xfId="38087" xr:uid="{DBE6C595-14DB-4A5B-99B0-64DA716C5E64}"/>
    <cellStyle name="Normal 5 14 3" xfId="8526" xr:uid="{E011C40B-4642-4B0F-A251-97527C2C48EC}"/>
    <cellStyle name="Normal 5 14 3 2" xfId="22889" xr:uid="{CD06919F-4DCA-4716-853F-C5B95400950D}"/>
    <cellStyle name="Normal 5 14 4" xfId="19596" xr:uid="{57B389A2-FEFD-4ACA-8DB5-E5DB633ECB1D}"/>
    <cellStyle name="Normal 5 14 5" xfId="14624" xr:uid="{4CC4B1C7-2069-4906-88DD-E8F3B0C7DCFD}"/>
    <cellStyle name="Normal 5 14 6" xfId="28983" xr:uid="{148F0078-2FCD-459D-8FCC-096901E4E904}"/>
    <cellStyle name="Normal 5 14 7" xfId="35077" xr:uid="{791BD82A-9040-4291-B467-9713E19F4EE7}"/>
    <cellStyle name="Normal 5 15" xfId="2621" xr:uid="{F9CD558C-4AAF-4285-9F51-ABBE1C1FEC1C}"/>
    <cellStyle name="Normal 5 15 2" xfId="5700" xr:uid="{62F1C9AD-C3F6-40B8-A321-0461DFAB794B}"/>
    <cellStyle name="Normal 5 15 2 2" xfId="11910" xr:uid="{0BA8BA62-D4D6-4EFF-A54C-109AC7E9BA39}"/>
    <cellStyle name="Normal 5 15 2 2 2" xfId="26273" xr:uid="{697F8280-FC5C-48B6-A494-5F7BB9CF9559}"/>
    <cellStyle name="Normal 5 15 2 3" xfId="20820" xr:uid="{962F6AAF-E53A-4847-BBC2-F1C8CF223451}"/>
    <cellStyle name="Normal 5 15 2 4" xfId="18008" xr:uid="{C73FD5AC-EAB4-42D8-9E70-1643CE97BC85}"/>
    <cellStyle name="Normal 5 15 2 5" xfId="32367" xr:uid="{A45313B3-BC3F-48D6-B223-CA35BEA98EF6}"/>
    <cellStyle name="Normal 5 15 2 6" xfId="38461" xr:uid="{19EB4EE7-D6EA-4491-8F48-8CE4FE80ECBF}"/>
    <cellStyle name="Normal 5 15 3" xfId="8900" xr:uid="{F0CAF351-8DAD-4876-8FC9-12A43863A3A9}"/>
    <cellStyle name="Normal 5 15 3 2" xfId="23263" xr:uid="{7E73548A-65FE-4B77-8266-D5CCAF8AA5CC}"/>
    <cellStyle name="Normal 5 15 4" xfId="19722" xr:uid="{76267E91-4E99-4765-8F0D-F64D446917BE}"/>
    <cellStyle name="Normal 5 15 5" xfId="14998" xr:uid="{E50BC62E-7F9F-45A9-90A9-5294CC9A5BE2}"/>
    <cellStyle name="Normal 5 15 6" xfId="29357" xr:uid="{8A83EC65-C23E-4CFC-AEF4-45B974731FF4}"/>
    <cellStyle name="Normal 5 15 7" xfId="35451" xr:uid="{B458A8CA-AD48-4A3C-B8B0-FF6B289E7CEF}"/>
    <cellStyle name="Normal 5 16" xfId="2995" xr:uid="{FF79D92B-67B7-436B-8242-F72885D5F38B}"/>
    <cellStyle name="Normal 5 16 2" xfId="6074" xr:uid="{F8220388-5AA5-4856-BBD4-AC5891DBF94B}"/>
    <cellStyle name="Normal 5 16 2 2" xfId="12284" xr:uid="{07F57808-A97B-4120-97BA-B18EA7C63DB0}"/>
    <cellStyle name="Normal 5 16 2 2 2" xfId="26647" xr:uid="{C9653451-6154-417F-B46B-7A6C45224B11}"/>
    <cellStyle name="Normal 5 16 2 3" xfId="20946" xr:uid="{F96421BA-A098-487B-B981-3F02B88609A9}"/>
    <cellStyle name="Normal 5 16 2 4" xfId="18382" xr:uid="{520CF825-C6B6-491E-9A36-36304B685605}"/>
    <cellStyle name="Normal 5 16 2 5" xfId="32741" xr:uid="{D091510E-8E1D-4DF1-90A3-ED9F1E23AB00}"/>
    <cellStyle name="Normal 5 16 2 6" xfId="38835" xr:uid="{98E6CB20-B5BF-469C-BC2A-55272D1F854A}"/>
    <cellStyle name="Normal 5 16 3" xfId="9274" xr:uid="{56638644-3AEE-47FF-967F-F023A933A1BC}"/>
    <cellStyle name="Normal 5 16 3 2" xfId="23637" xr:uid="{290C9E20-FD02-4BEB-BA3A-EC9A4B289247}"/>
    <cellStyle name="Normal 5 16 4" xfId="19848" xr:uid="{BF65DDAB-2750-4A1C-8B00-BB89D1ECFB22}"/>
    <cellStyle name="Normal 5 16 5" xfId="15372" xr:uid="{876E148A-0A08-47CC-B73B-6D10B2790506}"/>
    <cellStyle name="Normal 5 16 6" xfId="29731" xr:uid="{E975AA4E-17A0-47FC-82FB-105331D4C68A}"/>
    <cellStyle name="Normal 5 16 7" xfId="35825" xr:uid="{EB9BB5E4-8660-4232-AFA4-661D807346CE}"/>
    <cellStyle name="Normal 5 17" xfId="3371" xr:uid="{06A84CB5-8EA3-4B97-BFFB-E91D0F907A86}"/>
    <cellStyle name="Normal 5 17 2" xfId="6450" xr:uid="{ED3F4CA2-18C9-45E7-A990-0714D66B20A3}"/>
    <cellStyle name="Normal 5 17 2 2" xfId="12659" xr:uid="{379D2441-160B-438A-A0F2-91BC3320CD11}"/>
    <cellStyle name="Normal 5 17 2 2 2" xfId="27022" xr:uid="{D054B114-CE29-4857-9E43-01A28A91A74D}"/>
    <cellStyle name="Normal 5 17 2 3" xfId="21074" xr:uid="{A51D49EF-EF1F-4C7B-BA68-2F5418455112}"/>
    <cellStyle name="Normal 5 17 2 4" xfId="18757" xr:uid="{C24A5E6C-2311-40F2-8C26-78D47679112C}"/>
    <cellStyle name="Normal 5 17 2 5" xfId="33116" xr:uid="{5C4FBFC4-281F-426E-BFC0-C6770D22D79E}"/>
    <cellStyle name="Normal 5 17 2 6" xfId="39210" xr:uid="{FD4C7743-49A8-437F-B7F2-DCA9664C6AD0}"/>
    <cellStyle name="Normal 5 17 3" xfId="9650" xr:uid="{17C9CFF6-68EE-43CA-9393-7EDA67C55F68}"/>
    <cellStyle name="Normal 5 17 3 2" xfId="24013" xr:uid="{FC07E56D-608F-4D47-B9F7-4D2709D6091E}"/>
    <cellStyle name="Normal 5 17 4" xfId="19976" xr:uid="{5A038C29-6CFD-46EC-BEE2-E483525E2C9B}"/>
    <cellStyle name="Normal 5 17 5" xfId="15748" xr:uid="{34E5AFD0-E97E-4793-8534-40B799EE6308}"/>
    <cellStyle name="Normal 5 17 6" xfId="30107" xr:uid="{B0EB6F4B-E974-492E-851E-843661822BE3}"/>
    <cellStyle name="Normal 5 17 7" xfId="36201" xr:uid="{9033AF6D-DBCD-49BC-8BDA-4B234BD845CB}"/>
    <cellStyle name="Normal 5 18" xfId="4121" xr:uid="{41595EEB-2B5D-4686-9818-C1D94B985FF0}"/>
    <cellStyle name="Normal 5 18 2" xfId="7319" xr:uid="{9EE829C9-1350-45F5-A37A-BA646CE57775}"/>
    <cellStyle name="Normal 5 18 2 2" xfId="21681" xr:uid="{96FD6B9B-7411-4172-B996-77D8F1CE9807}"/>
    <cellStyle name="Normal 5 18 3" xfId="20232" xr:uid="{37BBBF32-0D72-475A-AC49-DF7046B47CDE}"/>
    <cellStyle name="Normal 5 18 4" xfId="13416" xr:uid="{1F5A506A-707F-4DC2-A60A-068C933F7591}"/>
    <cellStyle name="Normal 5 18 5" xfId="27775" xr:uid="{0380D750-B6E8-4484-B07F-ADAC57937C78}"/>
    <cellStyle name="Normal 5 18 6" xfId="33869" xr:uid="{A1DCDB8B-0DE7-4850-980E-CAAD13C10F5D}"/>
    <cellStyle name="Normal 5 19" xfId="3747" xr:uid="{2EA408D3-C634-4EB9-B144-46EE8E323D7A}"/>
    <cellStyle name="Normal 5 19 2" xfId="10026" xr:uid="{B9FCDCDA-EB85-4C6B-8AD6-62A868343D5C}"/>
    <cellStyle name="Normal 5 19 2 2" xfId="24389" xr:uid="{92815BFC-66E4-4ED4-952F-D6D02F6E0C96}"/>
    <cellStyle name="Normal 5 19 3" xfId="20104" xr:uid="{EBB39CF5-974E-46FF-B588-A70058AA0F5A}"/>
    <cellStyle name="Normal 5 19 4" xfId="16124" xr:uid="{8AA47B93-5A2D-4333-95F3-895B55F1E0A3}"/>
    <cellStyle name="Normal 5 19 5" xfId="30483" xr:uid="{EC43A4AA-2880-4C59-BBA4-835E2F6723E8}"/>
    <cellStyle name="Normal 5 19 6" xfId="36577" xr:uid="{BFAAFBF8-607E-4965-B931-4B4EECDC5411}"/>
    <cellStyle name="Normal 5 2" xfId="81" xr:uid="{04A4F602-03C1-4246-8260-5A2A9555048B}"/>
    <cellStyle name="Normal 5 2 2" xfId="156" xr:uid="{1C59DEDD-79C6-4517-A8B6-C3F8A65BC457}"/>
    <cellStyle name="Normal 5 2 2 2" xfId="21287" xr:uid="{1A4E46CC-05D6-4F69-A026-68B396A4D70B}"/>
    <cellStyle name="Normal 5 2 2 2 2" xfId="42876" xr:uid="{16886EEF-A743-4FC6-A11B-E381CBF3995D}"/>
    <cellStyle name="Normal 5 2 2 2 3" xfId="43790" xr:uid="{AD145155-D0ED-4516-8803-B33D8163366E}"/>
    <cellStyle name="Normal 5 2 2 2 4" xfId="44689" xr:uid="{8CA03E3F-9F29-4F2E-B484-7FA52E9DDDED}"/>
    <cellStyle name="Normal 5 2 2 2 5" xfId="45671" xr:uid="{29AB66DE-DD91-4B9B-B944-F4629E8B6163}"/>
    <cellStyle name="Normal 5 2 2 2 6" xfId="41946" xr:uid="{63C807FE-D83E-4D94-9715-94C97E7AFA9F}"/>
    <cellStyle name="Normal 5 2 2 3" xfId="42446" xr:uid="{F39664F1-AB47-49E0-AFD0-8777A1CC8B1F}"/>
    <cellStyle name="Normal 5 2 2 4" xfId="43361" xr:uid="{B13F5CFF-A6CC-47CC-95DA-146ED466DA82}"/>
    <cellStyle name="Normal 5 2 2 5" xfId="44260" xr:uid="{30BAA043-8F3E-4AC2-B739-0FC5A01C2871}"/>
    <cellStyle name="Normal 5 2 2 6" xfId="44801" xr:uid="{C14D1417-E0E2-4363-969D-C6DE6E69AF22}"/>
    <cellStyle name="Normal 5 2 2 7" xfId="41481" xr:uid="{E0BA588C-B960-49E5-8D34-71F5701DC7EE}"/>
    <cellStyle name="Normal 5 2 3" xfId="154" xr:uid="{0380E419-590F-44C3-B126-73649D25758E}"/>
    <cellStyle name="Normal 5 2 3 2" xfId="44804" xr:uid="{2E8D2B44-A796-415F-A430-6BFC99A22E9F}"/>
    <cellStyle name="Normal 5 2 3 3" xfId="41511" xr:uid="{2FC972D6-45A3-41B4-8FFC-8C9A9A746118}"/>
    <cellStyle name="Normal 5 2 4" xfId="543" xr:uid="{AB0D9AA7-CBD0-4E57-8221-B5F30B85C5F3}"/>
    <cellStyle name="Normal 5 2 4 2" xfId="44784" xr:uid="{675CFE1B-1E09-4B2E-A4C9-367FE413E0E9}"/>
    <cellStyle name="Normal 5 2 5" xfId="794" xr:uid="{CEC42D77-B5BB-4D17-BC44-983B0C59E08C}"/>
    <cellStyle name="Normal 5 2 5 2" xfId="40522" xr:uid="{D182F9A7-F3D6-411B-A3B1-A09EFF76D8F8}"/>
    <cellStyle name="Normal 5 2 6" xfId="40075" xr:uid="{CF7B56CC-5FA5-43F5-9034-29A73848955F}"/>
    <cellStyle name="Normal 5 2 7" xfId="46535" xr:uid="{8988F7EA-C90D-452F-A623-065BB6388AC6}"/>
    <cellStyle name="Normal 5 20" xfId="13039" xr:uid="{6CFEE512-7812-4D92-A152-9BB920F1F372}"/>
    <cellStyle name="Normal 5 21" xfId="6945" xr:uid="{3C94FCEC-CC8D-49F1-AAA5-9926E9552D21}"/>
    <cellStyle name="Normal 5 21 2" xfId="21307" xr:uid="{0A9BCFC9-8CE8-4B35-AED1-12A468582867}"/>
    <cellStyle name="Normal 5 22" xfId="19134" xr:uid="{2E4FD904-C36C-437A-9B75-63999AF6C91B}"/>
    <cellStyle name="Normal 5 23" xfId="13042" xr:uid="{3A798678-396D-4D0D-A904-04BD283AD5DA}"/>
    <cellStyle name="Normal 5 24" xfId="27401" xr:uid="{64DBE141-2BEA-4FE1-B27F-09FC78E4C447}"/>
    <cellStyle name="Normal 5 25" xfId="33495" xr:uid="{D3162B7B-3CB9-4FCA-8A67-D840E662065F}"/>
    <cellStyle name="Normal 5 26" xfId="778" xr:uid="{2967BD47-C759-445B-BE27-FE0910B51CC1}"/>
    <cellStyle name="Normal 5 27" xfId="113" xr:uid="{CE111FA8-AAD7-408F-BDE0-BD92205AD9AA}"/>
    <cellStyle name="Normal 5 28" xfId="46879" xr:uid="{C278CC26-33D7-4668-AACE-3307754CCDAF}"/>
    <cellStyle name="Normal 5 29" xfId="74" xr:uid="{14C43AF7-DCB7-4795-BDB7-B2103FF67790}"/>
    <cellStyle name="Normal 5 3" xfId="204" xr:uid="{D9F7804A-7DCD-40C1-890B-90D9FE6928DD}"/>
    <cellStyle name="Normal 5 3 10" xfId="3384" xr:uid="{59007E84-BE9A-47B5-A75D-1D354096D215}"/>
    <cellStyle name="Normal 5 3 10 2" xfId="6463" xr:uid="{A6D4BDD3-CBD0-40D2-BB82-F9A83417C71C}"/>
    <cellStyle name="Normal 5 3 10 2 2" xfId="12672" xr:uid="{E0D8C4AD-1DC5-4872-B6E8-B31ED54754F7}"/>
    <cellStyle name="Normal 5 3 10 2 2 2" xfId="27035" xr:uid="{0A965BC8-C9DD-4452-AB23-17BEEEED1971}"/>
    <cellStyle name="Normal 5 3 10 2 3" xfId="21079" xr:uid="{3E210AF4-2293-4724-AD96-C7570B52A44E}"/>
    <cellStyle name="Normal 5 3 10 2 4" xfId="18770" xr:uid="{95AE14FC-7BF5-4960-B55A-F62CF1203B82}"/>
    <cellStyle name="Normal 5 3 10 2 5" xfId="33129" xr:uid="{71322F51-756D-405E-B3FE-4F9E9C4B88CC}"/>
    <cellStyle name="Normal 5 3 10 2 6" xfId="39223" xr:uid="{4B5A5E05-AD84-4978-9DFB-C6F7B4C0F3A8}"/>
    <cellStyle name="Normal 5 3 10 3" xfId="9663" xr:uid="{BD695356-CBF1-43DB-B641-AC11A6240268}"/>
    <cellStyle name="Normal 5 3 10 3 2" xfId="24026" xr:uid="{4029ED85-75E5-4C9B-85BB-3C7F9C45455F}"/>
    <cellStyle name="Normal 5 3 10 4" xfId="19981" xr:uid="{37DDA1D0-FA36-422E-B3DA-ADF9FD8AF0BD}"/>
    <cellStyle name="Normal 5 3 10 5" xfId="15761" xr:uid="{FC4600B8-32B7-4608-B7B6-B7E4E051B776}"/>
    <cellStyle name="Normal 5 3 10 6" xfId="30120" xr:uid="{C8618A11-B47B-4949-A7A8-D104460DA4C8}"/>
    <cellStyle name="Normal 5 3 10 7" xfId="36214" xr:uid="{BA3D5959-6F3A-47B4-830E-78EEDCACC05A}"/>
    <cellStyle name="Normal 5 3 11" xfId="4126" xr:uid="{C8B760F4-121E-4033-B78E-53E4AD9D704E}"/>
    <cellStyle name="Normal 5 3 11 2" xfId="7324" xr:uid="{D62FDF88-FA60-4320-8E22-1BB5791FD00C}"/>
    <cellStyle name="Normal 5 3 11 2 2" xfId="21686" xr:uid="{22C3521E-64F3-4E12-A3E1-FEEC8B3F00DF}"/>
    <cellStyle name="Normal 5 3 11 3" xfId="20237" xr:uid="{39489500-1A68-4BEC-B32D-CB334AB13DBA}"/>
    <cellStyle name="Normal 5 3 11 4" xfId="13421" xr:uid="{2C8D5E8A-6809-47CA-BF39-225B4EC69E46}"/>
    <cellStyle name="Normal 5 3 11 5" xfId="27780" xr:uid="{094D15F2-2270-43BC-9517-8B38B9E8269A}"/>
    <cellStyle name="Normal 5 3 11 6" xfId="33874" xr:uid="{62E27367-3C4B-4665-B5B0-AB5F0DAF3C11}"/>
    <cellStyle name="Normal 5 3 12" xfId="3760" xr:uid="{A24F7A0C-D871-416C-9ECB-6BF7E5EB563B}"/>
    <cellStyle name="Normal 5 3 12 2" xfId="10039" xr:uid="{A072EA02-7FBD-472C-A4CE-87107F5FF413}"/>
    <cellStyle name="Normal 5 3 12 2 2" xfId="24402" xr:uid="{725ADBED-DC50-4CFE-B56D-C0EAD3FBE2A4}"/>
    <cellStyle name="Normal 5 3 12 3" xfId="20109" xr:uid="{720EFE80-1216-4D8C-86C7-63CE2E57E3F1}"/>
    <cellStyle name="Normal 5 3 12 4" xfId="16137" xr:uid="{528FAC2B-D755-419A-AAED-AD7F1D4EB69F}"/>
    <cellStyle name="Normal 5 3 12 5" xfId="30496" xr:uid="{1DD12CAE-C396-466E-AA7D-4DF5FD542205}"/>
    <cellStyle name="Normal 5 3 12 6" xfId="36590" xr:uid="{1D181512-5792-499E-8CC0-667BDFDFA20C}"/>
    <cellStyle name="Normal 5 3 13" xfId="6941" xr:uid="{0A1F103D-484F-4DE4-9914-FD6773179BD1}"/>
    <cellStyle name="Normal 5 3 13 2" xfId="21303" xr:uid="{F432A199-9F58-461C-B129-81513D70C92B}"/>
    <cellStyle name="Normal 5 3 14" xfId="6958" xr:uid="{E68BEB89-EA78-406B-9133-4E1BFCEE67E2}"/>
    <cellStyle name="Normal 5 3 14 2" xfId="21320" xr:uid="{1AC22137-0DD0-4948-B64F-D9B4E01BAA0D}"/>
    <cellStyle name="Normal 5 3 15" xfId="19139" xr:uid="{CE06875E-A268-46E9-A552-D4746FB7B5E3}"/>
    <cellStyle name="Normal 5 3 16" xfId="13055" xr:uid="{98664BF6-2635-4A34-BC70-CEB853C7F68D}"/>
    <cellStyle name="Normal 5 3 17" xfId="27414" xr:uid="{4C790064-FFEC-4061-A5A0-A6E953C572B8}"/>
    <cellStyle name="Normal 5 3 18" xfId="33508" xr:uid="{4E65D5E6-6146-40F7-8634-0203A8FF51CF}"/>
    <cellStyle name="Normal 5 3 19" xfId="46533" xr:uid="{1F4F4010-5EC7-4622-9B4B-59113B6F2125}"/>
    <cellStyle name="Normal 5 3 2" xfId="630" xr:uid="{49492DAB-01E3-4CB6-9CF7-5D2B1E4F4BB1}"/>
    <cellStyle name="Normal 5 3 2 10" xfId="3968" xr:uid="{41F954BE-66AC-43D0-839B-DD7F3CACA440}"/>
    <cellStyle name="Normal 5 3 2 10 2" xfId="10247" xr:uid="{A3711368-A8ED-4769-97A4-7F27ABEBA315}"/>
    <cellStyle name="Normal 5 3 2 10 2 2" xfId="24610" xr:uid="{EE18ED5D-17D5-43AE-B59C-3ACCE9DA9950}"/>
    <cellStyle name="Normal 5 3 2 10 3" xfId="20193" xr:uid="{047241AC-F6FC-4CCB-8711-55DD9CDC6417}"/>
    <cellStyle name="Normal 5 3 2 10 4" xfId="16345" xr:uid="{C0C38B4B-AA3A-4221-8603-C42A953BFC47}"/>
    <cellStyle name="Normal 5 3 2 10 5" xfId="30704" xr:uid="{3475A368-2616-42D2-853F-0EA65AB333A6}"/>
    <cellStyle name="Normal 5 3 2 10 6" xfId="36798" xr:uid="{56876D09-1BF7-4A52-8CB2-39D24BCF8376}"/>
    <cellStyle name="Normal 5 3 2 11" xfId="7166" xr:uid="{83A8563E-5873-4502-AA49-BD8AA9A3A05B}"/>
    <cellStyle name="Normal 5 3 2 11 2" xfId="21528" xr:uid="{38553B2B-2B23-48EE-9666-F33AE12B7D35}"/>
    <cellStyle name="Normal 5 3 2 12" xfId="19181" xr:uid="{91FE4237-ED60-43C4-9DC0-0DE45D2E9218}"/>
    <cellStyle name="Normal 5 3 2 13" xfId="13263" xr:uid="{EFE7F059-A916-4C3D-9C56-3CC721F4239E}"/>
    <cellStyle name="Normal 5 3 2 14" xfId="27622" xr:uid="{F820F829-A1B9-4EF9-95F8-6F12C58C649D}"/>
    <cellStyle name="Normal 5 3 2 15" xfId="33716" xr:uid="{D40337F9-67FA-4446-A231-982874E7F496}"/>
    <cellStyle name="Normal 5 3 2 16" xfId="44796" xr:uid="{82DD87F1-4339-4B6F-8DA5-6E4C4230DA30}"/>
    <cellStyle name="Normal 5 3 2 2" xfId="1359" xr:uid="{CB17B6A8-D8D3-498E-9673-53D261B00F94}"/>
    <cellStyle name="Normal 5 3 2 2 2" xfId="4427" xr:uid="{8F2D21EF-FE24-4ECC-93D1-49A752BB21E0}"/>
    <cellStyle name="Normal 5 3 2 2 2 2" xfId="10635" xr:uid="{729A29C8-8340-4FDE-AAF3-1F6D8A9DD9AC}"/>
    <cellStyle name="Normal 5 3 2 2 2 2 2" xfId="24998" xr:uid="{4E0D7861-A872-42BB-AB2E-E69EB283B79D}"/>
    <cellStyle name="Normal 5 3 2 2 2 3" xfId="20405" xr:uid="{DF94CF4B-0269-4E8B-A9DD-B8C0C4A09F41}"/>
    <cellStyle name="Normal 5 3 2 2 2 4" xfId="16733" xr:uid="{1852BAE9-F314-4EF5-BF2C-00CD30FE0DC9}"/>
    <cellStyle name="Normal 5 3 2 2 2 5" xfId="31092" xr:uid="{2D4D8AFD-B7C9-4034-8E9D-6037E3E43D1C}"/>
    <cellStyle name="Normal 5 3 2 2 2 6" xfId="37186" xr:uid="{6D186966-1907-44BD-AA23-C8C4EE089524}"/>
    <cellStyle name="Normal 5 3 2 2 3" xfId="7625" xr:uid="{131CAB6A-1F5D-4936-A797-45E6B72FB134}"/>
    <cellStyle name="Normal 5 3 2 2 3 2" xfId="21988" xr:uid="{068FD25A-28F0-4B54-896B-60CC0C58DE24}"/>
    <cellStyle name="Normal 5 3 2 2 4" xfId="19307" xr:uid="{F4CE3383-6FBA-4954-BC1A-0EE930FCBC65}"/>
    <cellStyle name="Normal 5 3 2 2 5" xfId="13723" xr:uid="{86F19442-001C-41DD-8849-DAE2D1322237}"/>
    <cellStyle name="Normal 5 3 2 2 6" xfId="28082" xr:uid="{B14F7E16-911A-404A-87BA-A847BFD21DC9}"/>
    <cellStyle name="Normal 5 3 2 2 7" xfId="34176" xr:uid="{604C1445-1E41-4FBC-B16E-66F2B18AD031}"/>
    <cellStyle name="Normal 5 3 2 3" xfId="1724" xr:uid="{BBB2FF4C-F2CD-486D-88FB-2EBD3FCB3A3B}"/>
    <cellStyle name="Normal 5 3 2 3 2" xfId="4799" xr:uid="{61DC0B87-7610-44BF-8C81-9E085B659278}"/>
    <cellStyle name="Normal 5 3 2 3 2 2" xfId="11009" xr:uid="{F75CA455-6B8E-48D7-A3C1-A7A2A2CF2D48}"/>
    <cellStyle name="Normal 5 3 2 3 2 2 2" xfId="25372" xr:uid="{38DD6F6E-66D5-4D0E-8F87-24A22E76DAAF}"/>
    <cellStyle name="Normal 5 3 2 3 2 3" xfId="20531" xr:uid="{7C0CB9A1-FBAE-48E9-884F-15B54F6545B1}"/>
    <cellStyle name="Normal 5 3 2 3 2 4" xfId="17107" xr:uid="{B5687102-B2EB-4AFD-BE41-F0B5FFD65B18}"/>
    <cellStyle name="Normal 5 3 2 3 2 5" xfId="31466" xr:uid="{0E72F883-DB4C-4CE4-98FD-951FACD106F2}"/>
    <cellStyle name="Normal 5 3 2 3 2 6" xfId="37560" xr:uid="{C7D5F065-7329-4033-9E5C-AA2D4A21B506}"/>
    <cellStyle name="Normal 5 3 2 3 3" xfId="7999" xr:uid="{B67A3437-4336-404E-BACA-35398F48D158}"/>
    <cellStyle name="Normal 5 3 2 3 3 2" xfId="22362" xr:uid="{F42875FD-E2FB-4505-ABC1-3E0375FADFA9}"/>
    <cellStyle name="Normal 5 3 2 3 4" xfId="19433" xr:uid="{DFEC6703-3B6B-4780-9CE7-D7EBF0BEC080}"/>
    <cellStyle name="Normal 5 3 2 3 5" xfId="14097" xr:uid="{3824F0D5-0EE3-45E6-A7AC-C376607E8D4B}"/>
    <cellStyle name="Normal 5 3 2 3 6" xfId="28456" xr:uid="{37481CD3-1E57-4C8B-B167-AB4D907A4557}"/>
    <cellStyle name="Normal 5 3 2 3 7" xfId="34550" xr:uid="{3530822F-A109-42E1-A3C3-9AA6E7BCD665}"/>
    <cellStyle name="Normal 5 3 2 4" xfId="2095" xr:uid="{E31AAE5F-08B8-463C-B1E8-57F53190EF42}"/>
    <cellStyle name="Normal 5 3 2 4 2" xfId="5173" xr:uid="{FC193547-AD94-4A29-A1B5-7EA3E80E9C63}"/>
    <cellStyle name="Normal 5 3 2 4 2 2" xfId="11383" xr:uid="{D2DD70AC-673B-4384-B1F1-AE37B7BD91B7}"/>
    <cellStyle name="Normal 5 3 2 4 2 2 2" xfId="25746" xr:uid="{09B8023A-FAB1-4004-9317-F085E89F169B}"/>
    <cellStyle name="Normal 5 3 2 4 2 3" xfId="20657" xr:uid="{306E8FC9-9A80-4FFC-9BE3-3AEAC531303D}"/>
    <cellStyle name="Normal 5 3 2 4 2 4" xfId="17481" xr:uid="{3FD3EA56-7241-43FA-B5AB-FD255C87C638}"/>
    <cellStyle name="Normal 5 3 2 4 2 5" xfId="31840" xr:uid="{31C8D774-4711-4F11-9F56-F19B29D1AE26}"/>
    <cellStyle name="Normal 5 3 2 4 2 6" xfId="37934" xr:uid="{86743F6B-EEC1-46CB-854C-0CB523856D31}"/>
    <cellStyle name="Normal 5 3 2 4 3" xfId="8373" xr:uid="{8CF5A5D5-5C0B-48DD-8787-C88017D03873}"/>
    <cellStyle name="Normal 5 3 2 4 3 2" xfId="22736" xr:uid="{6344C62B-D438-4E80-B848-1FC6D07054CA}"/>
    <cellStyle name="Normal 5 3 2 4 4" xfId="19559" xr:uid="{62AA48C9-46D3-498E-BF76-AECAAE3F76FB}"/>
    <cellStyle name="Normal 5 3 2 4 5" xfId="14471" xr:uid="{90E668F3-5E6A-4E20-AD96-8F872BDDAFB4}"/>
    <cellStyle name="Normal 5 3 2 4 6" xfId="28830" xr:uid="{A54A7665-A28A-4485-864F-023F732FF4A1}"/>
    <cellStyle name="Normal 5 3 2 4 7" xfId="34924" xr:uid="{2F485076-AA6F-4CE6-8D33-B8C4C50E75BA}"/>
    <cellStyle name="Normal 5 3 2 5" xfId="2468" xr:uid="{9719A704-1A4D-404F-816B-4155819C1035}"/>
    <cellStyle name="Normal 5 3 2 5 2" xfId="5547" xr:uid="{73AED78A-6CD9-4D64-9450-BF463893C124}"/>
    <cellStyle name="Normal 5 3 2 5 2 2" xfId="11757" xr:uid="{5545C581-1DE0-4FCE-A2DB-2D2131D561AA}"/>
    <cellStyle name="Normal 5 3 2 5 2 2 2" xfId="26120" xr:uid="{4130C703-B2DA-4A0A-AA68-726CCBA5AA1D}"/>
    <cellStyle name="Normal 5 3 2 5 2 3" xfId="20783" xr:uid="{69276A5D-6A03-4787-9B9C-DE62B4FA3473}"/>
    <cellStyle name="Normal 5 3 2 5 2 4" xfId="17855" xr:uid="{C78A2875-FF09-4379-9E5C-C3B75ACD2FDD}"/>
    <cellStyle name="Normal 5 3 2 5 2 5" xfId="32214" xr:uid="{4E20EC54-9260-4300-A4F4-7A6A125A4E82}"/>
    <cellStyle name="Normal 5 3 2 5 2 6" xfId="38308" xr:uid="{EAD4B1E3-EF46-41F7-89ED-D0BB13F70750}"/>
    <cellStyle name="Normal 5 3 2 5 3" xfId="8747" xr:uid="{A98C0BCB-79A5-4864-BB41-A79E4195DCCF}"/>
    <cellStyle name="Normal 5 3 2 5 3 2" xfId="23110" xr:uid="{66154D7B-7CB3-457D-8700-EAE8795DB843}"/>
    <cellStyle name="Normal 5 3 2 5 4" xfId="19685" xr:uid="{D300D855-D0E6-4E1D-AD6D-0ECDE38E6A54}"/>
    <cellStyle name="Normal 5 3 2 5 5" xfId="14845" xr:uid="{13218F58-C4DA-4A20-8738-41351BB1B5C2}"/>
    <cellStyle name="Normal 5 3 2 5 6" xfId="29204" xr:uid="{4E12E5F3-0633-4DC5-95C8-7E75DADB1F86}"/>
    <cellStyle name="Normal 5 3 2 5 7" xfId="35298" xr:uid="{7CB9C18A-64B6-40EB-A19F-0F9F08410F36}"/>
    <cellStyle name="Normal 5 3 2 6" xfId="2842" xr:uid="{FFF535B7-AE10-4E37-96E8-61046BDBFAEE}"/>
    <cellStyle name="Normal 5 3 2 6 2" xfId="5921" xr:uid="{06A96A9F-A221-48B9-84D8-FD06DFFABB83}"/>
    <cellStyle name="Normal 5 3 2 6 2 2" xfId="12131" xr:uid="{FD3E0145-0E46-4E78-B730-ED51DC1DB4EF}"/>
    <cellStyle name="Normal 5 3 2 6 2 2 2" xfId="26494" xr:uid="{2A032578-CA30-48F5-9FB9-2712B1760A88}"/>
    <cellStyle name="Normal 5 3 2 6 2 3" xfId="20909" xr:uid="{D4C2B072-246A-4F35-B879-2E0ABFB02F40}"/>
    <cellStyle name="Normal 5 3 2 6 2 4" xfId="18229" xr:uid="{8EE0139A-AEEB-42C6-A932-C87F48835372}"/>
    <cellStyle name="Normal 5 3 2 6 2 5" xfId="32588" xr:uid="{4A4833FF-635D-4220-B24D-41D5EBB9F09F}"/>
    <cellStyle name="Normal 5 3 2 6 2 6" xfId="38682" xr:uid="{A710226E-D40A-42B5-8548-298855ADA750}"/>
    <cellStyle name="Normal 5 3 2 6 3" xfId="9121" xr:uid="{BCAD2F1E-B7F7-4C3C-98BE-BD923C30A552}"/>
    <cellStyle name="Normal 5 3 2 6 3 2" xfId="23484" xr:uid="{044BBAF9-8B80-45A9-A1AD-048F9DE41FE3}"/>
    <cellStyle name="Normal 5 3 2 6 4" xfId="19811" xr:uid="{7A123E8A-18D6-4C01-B11D-DC3C1DCE3DF2}"/>
    <cellStyle name="Normal 5 3 2 6 5" xfId="15219" xr:uid="{7135068A-8115-413A-9D86-74AE733EDF7C}"/>
    <cellStyle name="Normal 5 3 2 6 6" xfId="29578" xr:uid="{8C6C65D2-BC05-43ED-ACAB-69A9D7914785}"/>
    <cellStyle name="Normal 5 3 2 6 7" xfId="35672" xr:uid="{8DD3080E-E170-490D-8C6D-DCF26D527D28}"/>
    <cellStyle name="Normal 5 3 2 7" xfId="3216" xr:uid="{19406EDA-E26F-43EB-8B11-6571751AD160}"/>
    <cellStyle name="Normal 5 3 2 7 2" xfId="6295" xr:uid="{CAD530BF-7697-4993-BDA4-33D39C9C4011}"/>
    <cellStyle name="Normal 5 3 2 7 2 2" xfId="12505" xr:uid="{FDD7B63D-0633-43A0-9362-67B597C26AB1}"/>
    <cellStyle name="Normal 5 3 2 7 2 2 2" xfId="26868" xr:uid="{4D3E90E1-EDF3-4153-888B-53749149D6FB}"/>
    <cellStyle name="Normal 5 3 2 7 2 3" xfId="21035" xr:uid="{4D8BEF34-8110-4A36-89B1-3A4835C2BDB5}"/>
    <cellStyle name="Normal 5 3 2 7 2 4" xfId="18603" xr:uid="{5580058B-79C1-42BB-82A8-A38430A9D057}"/>
    <cellStyle name="Normal 5 3 2 7 2 5" xfId="32962" xr:uid="{0D230D84-EA9D-404F-AECB-E3BEE13B12B5}"/>
    <cellStyle name="Normal 5 3 2 7 2 6" xfId="39056" xr:uid="{6F8A5B2C-2969-4951-9940-0B57EC461019}"/>
    <cellStyle name="Normal 5 3 2 7 3" xfId="9495" xr:uid="{4760E66E-56E8-4EF7-A0ED-40A7916DD810}"/>
    <cellStyle name="Normal 5 3 2 7 3 2" xfId="23858" xr:uid="{B56BC8CC-FB90-4C29-9B18-1B8566AE9B35}"/>
    <cellStyle name="Normal 5 3 2 7 4" xfId="19937" xr:uid="{1BED59FA-7750-486E-85F9-B97BEF20E765}"/>
    <cellStyle name="Normal 5 3 2 7 5" xfId="15593" xr:uid="{38E5C733-53E5-42FC-99F9-6BF6A9DCF062}"/>
    <cellStyle name="Normal 5 3 2 7 6" xfId="29952" xr:uid="{BACC866F-26AD-4DDC-A491-F55A8F881780}"/>
    <cellStyle name="Normal 5 3 2 7 7" xfId="36046" xr:uid="{2961157A-A006-4C46-94B3-1C7EAAA95ABF}"/>
    <cellStyle name="Normal 5 3 2 8" xfId="3592" xr:uid="{5C1119C7-6215-405B-978F-1BBC9996477F}"/>
    <cellStyle name="Normal 5 3 2 8 2" xfId="6671" xr:uid="{19E6A804-7350-4E5D-8F30-7A0F31C37EB0}"/>
    <cellStyle name="Normal 5 3 2 8 2 2" xfId="12880" xr:uid="{CB195950-6F9B-4101-9B9F-FD5DF963CC5D}"/>
    <cellStyle name="Normal 5 3 2 8 2 2 2" xfId="27243" xr:uid="{7B8F7318-B802-4D7F-A51D-72216FF7FCE7}"/>
    <cellStyle name="Normal 5 3 2 8 2 3" xfId="21163" xr:uid="{789109C0-B880-4127-B705-2E33C4656351}"/>
    <cellStyle name="Normal 5 3 2 8 2 4" xfId="18978" xr:uid="{8E461A89-54D9-40A0-B843-65327AF9DBAD}"/>
    <cellStyle name="Normal 5 3 2 8 2 5" xfId="33337" xr:uid="{2DC0DCD4-CAC6-46F5-A715-164203C23CE0}"/>
    <cellStyle name="Normal 5 3 2 8 2 6" xfId="39431" xr:uid="{B94D40DB-3A9A-4A79-9E60-D34764FA174C}"/>
    <cellStyle name="Normal 5 3 2 8 3" xfId="9871" xr:uid="{6B0F69F3-5FC7-485F-B6E8-F661EA5C72F7}"/>
    <cellStyle name="Normal 5 3 2 8 3 2" xfId="24234" xr:uid="{4A0A2708-9D5D-493A-B11E-5C7593645BBC}"/>
    <cellStyle name="Normal 5 3 2 8 4" xfId="20065" xr:uid="{0DD5CCE3-B650-4B7E-892A-9597DFB683FC}"/>
    <cellStyle name="Normal 5 3 2 8 5" xfId="15969" xr:uid="{3D7335CE-7D29-41F9-A25A-ADF1E87FF3F6}"/>
    <cellStyle name="Normal 5 3 2 8 6" xfId="30328" xr:uid="{59DA9985-8BAD-4080-BD1B-814308E956FD}"/>
    <cellStyle name="Normal 5 3 2 8 7" xfId="36422" xr:uid="{76E661A1-760E-4B53-8617-2AA2054E17B2}"/>
    <cellStyle name="Normal 5 3 2 9" xfId="4168" xr:uid="{BAE1D73F-06EC-4B37-8484-9FADAC658931}"/>
    <cellStyle name="Normal 5 3 2 9 2" xfId="7366" xr:uid="{7A1117F9-51C4-4FAD-9E94-0597FD042BE6}"/>
    <cellStyle name="Normal 5 3 2 9 2 2" xfId="21728" xr:uid="{AA5F0320-C192-4285-830A-752838CAEBA4}"/>
    <cellStyle name="Normal 5 3 2 9 3" xfId="20279" xr:uid="{33BA08E8-CEED-45D6-8815-E65D38306476}"/>
    <cellStyle name="Normal 5 3 2 9 4" xfId="13463" xr:uid="{EC6E36D8-F705-4390-9CFB-BA95D3C7DA68}"/>
    <cellStyle name="Normal 5 3 2 9 5" xfId="27822" xr:uid="{D1447F6C-D802-4DCE-A371-61D36F68A98E}"/>
    <cellStyle name="Normal 5 3 2 9 6" xfId="33916" xr:uid="{02483C62-588D-4DCE-A3DD-C4665F00CD5D}"/>
    <cellStyle name="Normal 5 3 20" xfId="46654" xr:uid="{7D4E42E6-096B-40C4-B860-DDCDAA856AFE}"/>
    <cellStyle name="Normal 5 3 3" xfId="1308" xr:uid="{B4489080-CA57-470B-9B3D-ECDAE5DBA4DB}"/>
    <cellStyle name="Normal 5 3 3 10" xfId="7114" xr:uid="{977FBF1C-7595-429C-A0A9-0E698E73484C}"/>
    <cellStyle name="Normal 5 3 3 10 2" xfId="21476" xr:uid="{50500E5F-07DA-444C-B10F-930F221506FF}"/>
    <cellStyle name="Normal 5 3 3 11" xfId="19265" xr:uid="{7F57B77B-B3FB-448C-AFFC-FEBAE45BB8B5}"/>
    <cellStyle name="Normal 5 3 3 12" xfId="13211" xr:uid="{6EC132F1-A365-494F-B527-BA569970DD24}"/>
    <cellStyle name="Normal 5 3 3 13" xfId="27570" xr:uid="{D340952A-E312-4C37-A079-38721B9801C6}"/>
    <cellStyle name="Normal 5 3 3 14" xfId="33664" xr:uid="{D2CB21D3-CB77-4A14-AD8A-0361AB3F1509}"/>
    <cellStyle name="Normal 5 3 3 2" xfId="1672" xr:uid="{CE371D70-5C6E-45D0-B0B5-26CD59BCC4A1}"/>
    <cellStyle name="Normal 5 3 3 2 2" xfId="4747" xr:uid="{6FDDC33B-7350-48B3-A873-E5E4C55EC61A}"/>
    <cellStyle name="Normal 5 3 3 2 2 2" xfId="10957" xr:uid="{C50B4109-D9D2-4E1C-AF50-CA37B4996298}"/>
    <cellStyle name="Normal 5 3 3 2 2 2 2" xfId="25320" xr:uid="{4D33F4C0-0FAB-4E1A-B0E7-1B8D88C1F6BC}"/>
    <cellStyle name="Normal 5 3 3 2 2 3" xfId="20489" xr:uid="{61994DF8-08FA-4331-9AC6-AE726B43CAC9}"/>
    <cellStyle name="Normal 5 3 3 2 2 4" xfId="17055" xr:uid="{F31CEC2B-02A4-4C48-9573-055B5FBA79D0}"/>
    <cellStyle name="Normal 5 3 3 2 2 5" xfId="31414" xr:uid="{DCF5636D-490A-47E1-8ABB-F88D7ADBD75B}"/>
    <cellStyle name="Normal 5 3 3 2 2 6" xfId="37508" xr:uid="{6D6D18DB-BE8E-488A-BC21-B19A7191891D}"/>
    <cellStyle name="Normal 5 3 3 2 3" xfId="7947" xr:uid="{1DC2699D-2EC6-41BE-BB10-5C7AC52F079F}"/>
    <cellStyle name="Normal 5 3 3 2 3 2" xfId="22310" xr:uid="{4F87BCC0-2671-4A65-A9A7-40A5405B2EC7}"/>
    <cellStyle name="Normal 5 3 3 2 4" xfId="19391" xr:uid="{E236C13B-DDB0-4610-B8E2-595FEFCD1668}"/>
    <cellStyle name="Normal 5 3 3 2 5" xfId="14045" xr:uid="{60D4D0EC-7DEF-4657-812F-D1440D2FA51D}"/>
    <cellStyle name="Normal 5 3 3 2 6" xfId="28404" xr:uid="{47BD82B4-2A5A-40BC-A39F-6DA20F4A7F27}"/>
    <cellStyle name="Normal 5 3 3 2 7" xfId="34498" xr:uid="{D678B4A2-7DCC-432A-B531-61796F04DEE8}"/>
    <cellStyle name="Normal 5 3 3 3" xfId="2043" xr:uid="{1F29EF17-6DED-4CF7-BA13-5EEA835617E3}"/>
    <cellStyle name="Normal 5 3 3 3 2" xfId="5121" xr:uid="{7446900B-51BB-46FE-AFDF-9FDE2CD8FC21}"/>
    <cellStyle name="Normal 5 3 3 3 2 2" xfId="11331" xr:uid="{EE14D391-C75B-41B4-9F14-A0D77FB0D69C}"/>
    <cellStyle name="Normal 5 3 3 3 2 2 2" xfId="25694" xr:uid="{78599A25-25EC-49D4-B1A8-6D68450B9B2F}"/>
    <cellStyle name="Normal 5 3 3 3 2 3" xfId="20615" xr:uid="{3FAA177E-9B6E-44A4-809C-CE1A11B808D8}"/>
    <cellStyle name="Normal 5 3 3 3 2 4" xfId="17429" xr:uid="{EF9C2B80-6629-48AA-9D9E-406B44DE64EF}"/>
    <cellStyle name="Normal 5 3 3 3 2 5" xfId="31788" xr:uid="{444F3A90-43C6-41D4-BE5B-7FDB45EF9776}"/>
    <cellStyle name="Normal 5 3 3 3 2 6" xfId="37882" xr:uid="{7236A088-98DD-409A-93F3-26BD3EC4806D}"/>
    <cellStyle name="Normal 5 3 3 3 3" xfId="8321" xr:uid="{879AE2FF-ECB3-4170-B470-C78CB04D954B}"/>
    <cellStyle name="Normal 5 3 3 3 3 2" xfId="22684" xr:uid="{9CEB5CE6-FCA9-4CCF-B893-5F15AC29949A}"/>
    <cellStyle name="Normal 5 3 3 3 4" xfId="19517" xr:uid="{680CA1C1-D868-4333-B953-B4DFC069AC1C}"/>
    <cellStyle name="Normal 5 3 3 3 5" xfId="14419" xr:uid="{5BF285FF-1F7E-44EE-A7D0-0B535CEBDC63}"/>
    <cellStyle name="Normal 5 3 3 3 6" xfId="28778" xr:uid="{3E8D144C-6AB1-4406-8AEC-EBC6098BC4B2}"/>
    <cellStyle name="Normal 5 3 3 3 7" xfId="34872" xr:uid="{32A5785A-A662-49A2-98FD-6A980834E726}"/>
    <cellStyle name="Normal 5 3 3 4" xfId="2416" xr:uid="{2F6BD46A-957D-42AC-9DE2-69F81E3A70AE}"/>
    <cellStyle name="Normal 5 3 3 4 2" xfId="5495" xr:uid="{7C7AB77F-E6DC-441C-9A0F-FD373E66BA71}"/>
    <cellStyle name="Normal 5 3 3 4 2 2" xfId="11705" xr:uid="{15ABC929-AF56-4951-BCA4-58C4EF6D3025}"/>
    <cellStyle name="Normal 5 3 3 4 2 2 2" xfId="26068" xr:uid="{4FE61C02-2E37-4C1A-A527-98250C45452E}"/>
    <cellStyle name="Normal 5 3 3 4 2 3" xfId="20741" xr:uid="{02ADDA66-523C-48BB-92D6-E0B7CA96D785}"/>
    <cellStyle name="Normal 5 3 3 4 2 4" xfId="17803" xr:uid="{24AE074E-0A3A-4AEE-B619-C2B688D62068}"/>
    <cellStyle name="Normal 5 3 3 4 2 5" xfId="32162" xr:uid="{15A84772-B73E-416A-97BD-6921A0369DBD}"/>
    <cellStyle name="Normal 5 3 3 4 2 6" xfId="38256" xr:uid="{C2EE63CB-AD18-4A04-B91E-574C0CAC4C26}"/>
    <cellStyle name="Normal 5 3 3 4 3" xfId="8695" xr:uid="{8B626CE6-54E3-45BA-8016-A9B6B2999D1E}"/>
    <cellStyle name="Normal 5 3 3 4 3 2" xfId="23058" xr:uid="{7F09C5C3-959D-4277-84E4-B205B1BDF612}"/>
    <cellStyle name="Normal 5 3 3 4 4" xfId="19643" xr:uid="{1FCFF5A9-B5E6-4AFE-873A-E62645C03505}"/>
    <cellStyle name="Normal 5 3 3 4 5" xfId="14793" xr:uid="{4E5453EF-FCC2-43A6-9C4E-6D20AFC87286}"/>
    <cellStyle name="Normal 5 3 3 4 6" xfId="29152" xr:uid="{E5F13909-B464-4131-9F41-5BB4CFFCF6C1}"/>
    <cellStyle name="Normal 5 3 3 4 7" xfId="35246" xr:uid="{C0E1E158-1E82-4007-97D3-0B2DE5DEE87F}"/>
    <cellStyle name="Normal 5 3 3 5" xfId="2790" xr:uid="{0339D58F-7639-4A4B-97F3-012313AADE08}"/>
    <cellStyle name="Normal 5 3 3 5 2" xfId="5869" xr:uid="{F6EE9EF8-14E6-4625-8F64-11E671EED043}"/>
    <cellStyle name="Normal 5 3 3 5 2 2" xfId="12079" xr:uid="{E4FFDBDB-6924-450D-8288-480D9041D5F3}"/>
    <cellStyle name="Normal 5 3 3 5 2 2 2" xfId="26442" xr:uid="{5C519AD1-7CDB-497D-A21A-0FB5DCC6ABCC}"/>
    <cellStyle name="Normal 5 3 3 5 2 3" xfId="20867" xr:uid="{07A77F92-0F1F-4782-9613-5E2A410F8BDA}"/>
    <cellStyle name="Normal 5 3 3 5 2 4" xfId="18177" xr:uid="{A5587DD8-ACE0-439C-A6A7-5431BBF018A9}"/>
    <cellStyle name="Normal 5 3 3 5 2 5" xfId="32536" xr:uid="{E2260020-E73D-43B7-B653-D35BF287A3AB}"/>
    <cellStyle name="Normal 5 3 3 5 2 6" xfId="38630" xr:uid="{0F02B6BB-46D4-495B-A353-0F7D8A989FC7}"/>
    <cellStyle name="Normal 5 3 3 5 3" xfId="9069" xr:uid="{1A17FB16-DC92-471D-AED5-507606309F56}"/>
    <cellStyle name="Normal 5 3 3 5 3 2" xfId="23432" xr:uid="{911B9029-27DA-44D2-A144-77C80AB62BF0}"/>
    <cellStyle name="Normal 5 3 3 5 4" xfId="19769" xr:uid="{CE80A179-2957-45E5-B019-08146D0D0B3A}"/>
    <cellStyle name="Normal 5 3 3 5 5" xfId="15167" xr:uid="{1AF5504C-DF62-49A0-8AAB-D23B71F2F96F}"/>
    <cellStyle name="Normal 5 3 3 5 6" xfId="29526" xr:uid="{883BC8D3-2869-4AF2-928A-F4C296082A71}"/>
    <cellStyle name="Normal 5 3 3 5 7" xfId="35620" xr:uid="{DEC7E109-9185-47DD-8F21-CBD29403E567}"/>
    <cellStyle name="Normal 5 3 3 6" xfId="3164" xr:uid="{32FB5F39-A211-41FB-BB81-AF6136BE7F43}"/>
    <cellStyle name="Normal 5 3 3 6 2" xfId="6243" xr:uid="{B05F4BF0-82BC-4C09-9325-D506CC2E4157}"/>
    <cellStyle name="Normal 5 3 3 6 2 2" xfId="12453" xr:uid="{0C2F0770-2C85-4655-AA49-29BA4B3B8AE3}"/>
    <cellStyle name="Normal 5 3 3 6 2 2 2" xfId="26816" xr:uid="{66A531CD-B164-4A11-BC8A-DFAECA45D8DB}"/>
    <cellStyle name="Normal 5 3 3 6 2 3" xfId="20993" xr:uid="{21A1C3C3-3228-4F58-9E02-4E363525CDE4}"/>
    <cellStyle name="Normal 5 3 3 6 2 4" xfId="18551" xr:uid="{3B612B8D-1563-4347-AC0F-55079476E7B9}"/>
    <cellStyle name="Normal 5 3 3 6 2 5" xfId="32910" xr:uid="{8D70A414-F3C0-412D-B1C8-32DBD6291B91}"/>
    <cellStyle name="Normal 5 3 3 6 2 6" xfId="39004" xr:uid="{BBD2FF4A-BF4B-4411-8DBC-6D1BE1958537}"/>
    <cellStyle name="Normal 5 3 3 6 3" xfId="9443" xr:uid="{A666B778-C27A-4356-B587-1E8488D18AB6}"/>
    <cellStyle name="Normal 5 3 3 6 3 2" xfId="23806" xr:uid="{25F81259-8093-4583-A684-C31471A635DF}"/>
    <cellStyle name="Normal 5 3 3 6 4" xfId="19895" xr:uid="{101CBABA-D666-4983-813B-C2614608B131}"/>
    <cellStyle name="Normal 5 3 3 6 5" xfId="15541" xr:uid="{966E80DF-507B-4375-8081-D6F9EDEA254F}"/>
    <cellStyle name="Normal 5 3 3 6 6" xfId="29900" xr:uid="{1F6FBA6C-F137-4F53-9672-244377572C6F}"/>
    <cellStyle name="Normal 5 3 3 6 7" xfId="35994" xr:uid="{352634D7-42E1-4241-83AF-C790B7F804CF}"/>
    <cellStyle name="Normal 5 3 3 7" xfId="3540" xr:uid="{0DA6ADB5-BFF5-4779-83AF-F5B7A8C70D72}"/>
    <cellStyle name="Normal 5 3 3 7 2" xfId="6619" xr:uid="{204D35E8-A816-4F56-80DD-6501DCF64E8F}"/>
    <cellStyle name="Normal 5 3 3 7 2 2" xfId="12828" xr:uid="{BF2CEC43-C501-4590-B0D9-84CF1A17F516}"/>
    <cellStyle name="Normal 5 3 3 7 2 2 2" xfId="27191" xr:uid="{5F3FC570-262D-44DE-959A-3A5D9C9CB58B}"/>
    <cellStyle name="Normal 5 3 3 7 2 3" xfId="21121" xr:uid="{6CD81C40-2BBE-4142-8D62-02B4C446DA9A}"/>
    <cellStyle name="Normal 5 3 3 7 2 4" xfId="18926" xr:uid="{837608A1-8BC3-4578-AFE1-DEFDFF06B043}"/>
    <cellStyle name="Normal 5 3 3 7 2 5" xfId="33285" xr:uid="{0031ED9F-AC24-4F46-8714-CA6F1FF071E8}"/>
    <cellStyle name="Normal 5 3 3 7 2 6" xfId="39379" xr:uid="{911A420F-EAE5-4CE5-A5D4-A0855C278309}"/>
    <cellStyle name="Normal 5 3 3 7 3" xfId="9819" xr:uid="{36CE0EE3-0A8B-42FA-973B-A8228F2C006E}"/>
    <cellStyle name="Normal 5 3 3 7 3 2" xfId="24182" xr:uid="{A262D5A8-4CF0-48E4-AA4D-F90B77459021}"/>
    <cellStyle name="Normal 5 3 3 7 4" xfId="20023" xr:uid="{437174A2-A0A8-4260-9FE1-24B75DC63DD8}"/>
    <cellStyle name="Normal 5 3 3 7 5" xfId="15917" xr:uid="{005FD002-57D7-4086-9B6E-28E195B07CCD}"/>
    <cellStyle name="Normal 5 3 3 7 6" xfId="30276" xr:uid="{C0738BE2-6B7B-46E7-887A-1AA1A36C3007}"/>
    <cellStyle name="Normal 5 3 3 7 7" xfId="36370" xr:uid="{BBF1FB05-72D0-4FAF-821A-00C64E501DF2}"/>
    <cellStyle name="Normal 5 3 3 8" xfId="4375" xr:uid="{5EBF4B97-50AA-4269-84E4-764DC1A237F0}"/>
    <cellStyle name="Normal 5 3 3 8 2" xfId="7573" xr:uid="{F608CC40-5668-4D85-A3F2-E85A6E7B7D83}"/>
    <cellStyle name="Normal 5 3 3 8 2 2" xfId="21936" xr:uid="{D6372F25-3173-400E-A73D-FB5F2620C18A}"/>
    <cellStyle name="Normal 5 3 3 8 3" xfId="20363" xr:uid="{5857B263-0209-4FBF-ADC5-0A249B1A74CF}"/>
    <cellStyle name="Normal 5 3 3 8 4" xfId="13671" xr:uid="{0467C6E6-E136-44CF-91A4-6D83407A2B74}"/>
    <cellStyle name="Normal 5 3 3 8 5" xfId="28030" xr:uid="{88D44A62-7684-43EB-A178-38625A2CBD77}"/>
    <cellStyle name="Normal 5 3 3 8 6" xfId="34124" xr:uid="{CA5C5A47-36C7-4421-891E-49B52689CA31}"/>
    <cellStyle name="Normal 5 3 3 9" xfId="3916" xr:uid="{9CF59A3B-DA84-411D-A40B-6A97E912ED35}"/>
    <cellStyle name="Normal 5 3 3 9 2" xfId="10195" xr:uid="{89290530-BEA6-4ADA-877C-BE9ABE2FED51}"/>
    <cellStyle name="Normal 5 3 3 9 2 2" xfId="24558" xr:uid="{D34F8031-D0AC-4854-A1AB-D0A63DFD593A}"/>
    <cellStyle name="Normal 5 3 3 9 3" xfId="20151" xr:uid="{5636B10E-5ED6-48BC-B3F8-81F0D90F527E}"/>
    <cellStyle name="Normal 5 3 3 9 4" xfId="16293" xr:uid="{E59CA12F-D663-4831-945D-FA51B0DB5438}"/>
    <cellStyle name="Normal 5 3 3 9 5" xfId="30652" xr:uid="{738833AF-8A2C-44FE-AECD-BA93B2686735}"/>
    <cellStyle name="Normal 5 3 3 9 6" xfId="36746" xr:uid="{9EFF04B8-89DD-4350-A8F3-AE19C0FC2ED3}"/>
    <cellStyle name="Normal 5 3 4" xfId="1159" xr:uid="{76E95B7E-CED0-4895-A9C8-97B5EBF69E6C}"/>
    <cellStyle name="Normal 5 3 4 2" xfId="4220" xr:uid="{B172E282-D2F2-41E6-8CB4-572AA0FDC2CA}"/>
    <cellStyle name="Normal 5 3 4 2 2" xfId="10451" xr:uid="{2B95E13A-77B8-419B-ABD8-D244F9E498C9}"/>
    <cellStyle name="Normal 5 3 4 2 2 2" xfId="24814" xr:uid="{6566729A-1E3B-414D-B0D9-8A77A9B012A3}"/>
    <cellStyle name="Normal 5 3 4 2 3" xfId="20321" xr:uid="{6EE8A0D7-2479-42F8-ACD7-D740C8EC3230}"/>
    <cellStyle name="Normal 5 3 4 2 4" xfId="16549" xr:uid="{7626F5B0-8906-4F24-98A4-5D87A874A2B5}"/>
    <cellStyle name="Normal 5 3 4 2 5" xfId="30908" xr:uid="{1BCE6A4B-7DB8-47CD-A2E4-42D4FEAFC382}"/>
    <cellStyle name="Normal 5 3 4 2 6" xfId="37002" xr:uid="{6698F6D9-3AC4-4787-91E8-6CD91DB50FAE}"/>
    <cellStyle name="Normal 5 3 4 3" xfId="7418" xr:uid="{F7C8883E-E810-473E-A765-8D1FD7DEDEDD}"/>
    <cellStyle name="Normal 5 3 4 3 2" xfId="21780" xr:uid="{2C2C8DA5-11B4-4503-89FE-FCABF291FB2B}"/>
    <cellStyle name="Normal 5 3 4 4" xfId="19223" xr:uid="{4F9FE169-F72E-433B-B360-51E43754A73F}"/>
    <cellStyle name="Normal 5 3 4 5" xfId="13515" xr:uid="{751A4F8B-23EF-4F0E-9FE8-6BC7856BC63A}"/>
    <cellStyle name="Normal 5 3 4 6" xfId="27874" xr:uid="{CB2C8CF5-BE35-4F79-8AD0-5BB93F292E1C}"/>
    <cellStyle name="Normal 5 3 4 7" xfId="33968" xr:uid="{AA89D445-9FB7-493D-A05C-05AF6B84C5E3}"/>
    <cellStyle name="Normal 5 3 4 8" xfId="41028" xr:uid="{CC8D152D-0D10-4B8D-A7D2-2B0AE83DD567}"/>
    <cellStyle name="Normal 5 3 5" xfId="1519" xr:uid="{EC8C7EE2-8C66-408A-AEC8-EC41C1B1237D}"/>
    <cellStyle name="Normal 5 3 5 2" xfId="4592" xr:uid="{5BBE6C33-497A-4A2B-BCF7-550F153E3E65}"/>
    <cellStyle name="Normal 5 3 5 2 2" xfId="10801" xr:uid="{083B17E5-3CA6-4ED3-8E8C-8A2154532249}"/>
    <cellStyle name="Normal 5 3 5 2 2 2" xfId="25164" xr:uid="{6D347F13-85EC-4FED-9C64-F3A8D8B9ED3E}"/>
    <cellStyle name="Normal 5 3 5 2 3" xfId="20447" xr:uid="{E44000E1-D321-4037-8DD5-488AFD36249D}"/>
    <cellStyle name="Normal 5 3 5 2 4" xfId="16899" xr:uid="{7CD94873-4E6E-4AD3-8918-2A5E29370B1D}"/>
    <cellStyle name="Normal 5 3 5 2 5" xfId="31258" xr:uid="{92ADE4AB-0951-43B2-BD17-31E5549AC510}"/>
    <cellStyle name="Normal 5 3 5 2 6" xfId="37352" xr:uid="{C78E0D9C-0341-4582-9D6A-73EF8344FC71}"/>
    <cellStyle name="Normal 5 3 5 3" xfId="7791" xr:uid="{EEECA9D6-8D0E-4D54-A0B8-A8BF5B639342}"/>
    <cellStyle name="Normal 5 3 5 3 2" xfId="22154" xr:uid="{9ED468EE-84F1-4501-B716-DAEADDD54845}"/>
    <cellStyle name="Normal 5 3 5 4" xfId="19349" xr:uid="{55649788-9827-49C6-B59D-FFB04AA9055A}"/>
    <cellStyle name="Normal 5 3 5 5" xfId="13889" xr:uid="{B9EBC602-6772-4E09-8639-55E14C1F1545}"/>
    <cellStyle name="Normal 5 3 5 6" xfId="28248" xr:uid="{4A57B2B4-C002-47DB-AD54-39A290EA635C}"/>
    <cellStyle name="Normal 5 3 5 7" xfId="34342" xr:uid="{A191D00B-760E-454F-9213-EBE4BB59A275}"/>
    <cellStyle name="Normal 5 3 6" xfId="1888" xr:uid="{EB73DA77-190B-4146-8DF7-947C29507C34}"/>
    <cellStyle name="Normal 5 3 6 2" xfId="4965" xr:uid="{6ECC8044-4780-4AD6-A6E1-A33323F4E758}"/>
    <cellStyle name="Normal 5 3 6 2 2" xfId="11175" xr:uid="{53FDC61F-E94E-43CE-8C98-712831E04386}"/>
    <cellStyle name="Normal 5 3 6 2 2 2" xfId="25538" xr:uid="{56980E3E-7F29-4F41-B472-74788CF12EFF}"/>
    <cellStyle name="Normal 5 3 6 2 3" xfId="20573" xr:uid="{376567A3-F1C4-4946-A863-00D382B643CE}"/>
    <cellStyle name="Normal 5 3 6 2 4" xfId="17273" xr:uid="{E14E1027-CCE1-4581-9CEB-7A9A7097E161}"/>
    <cellStyle name="Normal 5 3 6 2 5" xfId="31632" xr:uid="{2A652004-3A23-4EDA-AE30-2D7D239DAE26}"/>
    <cellStyle name="Normal 5 3 6 2 6" xfId="37726" xr:uid="{EA96FC1C-F116-4A13-B0B0-23BA2BD728A6}"/>
    <cellStyle name="Normal 5 3 6 3" xfId="8165" xr:uid="{613A1180-EB34-463D-9C39-3424253B7036}"/>
    <cellStyle name="Normal 5 3 6 3 2" xfId="22528" xr:uid="{F394C2C2-8139-421C-AEF2-82CF00B67A29}"/>
    <cellStyle name="Normal 5 3 6 4" xfId="19475" xr:uid="{94526B12-FE0C-4C3F-B921-D290B0013149}"/>
    <cellStyle name="Normal 5 3 6 5" xfId="14263" xr:uid="{E289AE3C-0B29-4C8B-838C-CC5AC93EF50C}"/>
    <cellStyle name="Normal 5 3 6 6" xfId="28622" xr:uid="{2F874F33-BE8E-47C8-B621-E220E9B0E51E}"/>
    <cellStyle name="Normal 5 3 6 7" xfId="34716" xr:uid="{F56EB5DE-52FC-41D2-AF09-D10549FB4C9D}"/>
    <cellStyle name="Normal 5 3 7" xfId="2261" xr:uid="{5508DC87-514B-4595-A5DF-4DCA15FAB720}"/>
    <cellStyle name="Normal 5 3 7 2" xfId="5339" xr:uid="{C716EB34-765C-4D3E-A344-882EC5C424C6}"/>
    <cellStyle name="Normal 5 3 7 2 2" xfId="11549" xr:uid="{D5CCAACB-416D-4DA1-A56B-2F74E9F3F41D}"/>
    <cellStyle name="Normal 5 3 7 2 2 2" xfId="25912" xr:uid="{C25DCD14-A146-4811-8116-7D4425DC2057}"/>
    <cellStyle name="Normal 5 3 7 2 3" xfId="20699" xr:uid="{87A18CDC-539E-4AFE-892A-C5AED2D75E52}"/>
    <cellStyle name="Normal 5 3 7 2 4" xfId="17647" xr:uid="{1BC8E92E-A29B-44F3-94CA-757C86ED98C3}"/>
    <cellStyle name="Normal 5 3 7 2 5" xfId="32006" xr:uid="{D8D0E224-6A52-43FB-A1BE-11FE30ABCF7C}"/>
    <cellStyle name="Normal 5 3 7 2 6" xfId="38100" xr:uid="{4027049F-81D2-487B-9FF1-D54D0506E7DD}"/>
    <cellStyle name="Normal 5 3 7 3" xfId="8539" xr:uid="{045F9E05-97E9-4730-991C-D09B47D40973}"/>
    <cellStyle name="Normal 5 3 7 3 2" xfId="22902" xr:uid="{6576B90A-6EB8-400C-B8F6-CE6C9F5AD678}"/>
    <cellStyle name="Normal 5 3 7 4" xfId="19601" xr:uid="{1D206E7A-9105-4552-8B17-F34005835B7B}"/>
    <cellStyle name="Normal 5 3 7 5" xfId="14637" xr:uid="{EEC38371-3BED-4AB0-AFC0-3385881FD440}"/>
    <cellStyle name="Normal 5 3 7 6" xfId="28996" xr:uid="{21DA0FD3-04F6-4C31-B47A-EC1048C98CC0}"/>
    <cellStyle name="Normal 5 3 7 7" xfId="35090" xr:uid="{E5625E41-D5AD-41B7-81FB-9ED7C40B78F9}"/>
    <cellStyle name="Normal 5 3 8" xfId="2634" xr:uid="{833DE670-80D1-4415-B361-6CF324F4D28C}"/>
    <cellStyle name="Normal 5 3 8 2" xfId="5713" xr:uid="{95CBD4D3-8B82-48FB-B31F-9F9C51411FCC}"/>
    <cellStyle name="Normal 5 3 8 2 2" xfId="11923" xr:uid="{1CE02D9B-4B62-4184-B5E0-03904E28473B}"/>
    <cellStyle name="Normal 5 3 8 2 2 2" xfId="26286" xr:uid="{BB98C83F-4442-4D52-9863-AD0D67D08DC5}"/>
    <cellStyle name="Normal 5 3 8 2 3" xfId="20825" xr:uid="{849BA958-FDE3-47FF-AD5F-7A7166E9F57C}"/>
    <cellStyle name="Normal 5 3 8 2 4" xfId="18021" xr:uid="{218DC4FD-C1B6-4AF3-9E7E-7B29114B1B8D}"/>
    <cellStyle name="Normal 5 3 8 2 5" xfId="32380" xr:uid="{38B30FAF-D864-4E2D-A8F7-71BD73118F26}"/>
    <cellStyle name="Normal 5 3 8 2 6" xfId="38474" xr:uid="{4CC08CAC-21BB-4B68-8D61-77CD01DB4893}"/>
    <cellStyle name="Normal 5 3 8 3" xfId="8913" xr:uid="{46859644-B60D-4655-831C-7694BF835B1B}"/>
    <cellStyle name="Normal 5 3 8 3 2" xfId="23276" xr:uid="{E2BA29C3-E5A6-4738-8E00-1BCD1AA3519D}"/>
    <cellStyle name="Normal 5 3 8 4" xfId="19727" xr:uid="{2221D9C1-9DCE-4331-B9E8-A435E53D7FC5}"/>
    <cellStyle name="Normal 5 3 8 5" xfId="15011" xr:uid="{8B9D3735-DAA5-49A0-ACF5-FD8C9C1431B3}"/>
    <cellStyle name="Normal 5 3 8 6" xfId="29370" xr:uid="{13E95922-F973-4DF4-8625-02421D23CD3D}"/>
    <cellStyle name="Normal 5 3 8 7" xfId="35464" xr:uid="{E17A7636-8379-495A-A0C4-54D736612853}"/>
    <cellStyle name="Normal 5 3 9" xfId="3008" xr:uid="{0A2F2740-AC3E-4164-AEA1-2554C0FA42BF}"/>
    <cellStyle name="Normal 5 3 9 2" xfId="6087" xr:uid="{C1F64CD1-EBF8-467D-84BB-0FF9003E099D}"/>
    <cellStyle name="Normal 5 3 9 2 2" xfId="12297" xr:uid="{BF76649E-20AC-43B1-A06D-51EA80D96FC9}"/>
    <cellStyle name="Normal 5 3 9 2 2 2" xfId="26660" xr:uid="{87AD4FFB-25C4-460E-9AE9-4DA430A06E41}"/>
    <cellStyle name="Normal 5 3 9 2 3" xfId="20951" xr:uid="{B199C3EE-B640-449A-82B2-8F9228029C81}"/>
    <cellStyle name="Normal 5 3 9 2 4" xfId="18395" xr:uid="{8F3C24C9-BF6C-45B3-AC47-D8C2B09941BC}"/>
    <cellStyle name="Normal 5 3 9 2 5" xfId="32754" xr:uid="{0AC0929C-E341-468C-827E-C33A44602B6A}"/>
    <cellStyle name="Normal 5 3 9 2 6" xfId="38848" xr:uid="{1C522DD0-F311-4CDE-80E1-1B819AA92A97}"/>
    <cellStyle name="Normal 5 3 9 3" xfId="9287" xr:uid="{54EDA3E4-9B3B-409F-B7AE-485BF62FCB34}"/>
    <cellStyle name="Normal 5 3 9 3 2" xfId="23650" xr:uid="{62EE8C0C-C7C9-48D9-95C5-69612637B739}"/>
    <cellStyle name="Normal 5 3 9 4" xfId="19853" xr:uid="{968ADCCD-79DD-46D4-97BC-BF3E7DC13253}"/>
    <cellStyle name="Normal 5 3 9 5" xfId="15385" xr:uid="{28CAA9A4-997D-4DD0-954F-6488F499460A}"/>
    <cellStyle name="Normal 5 3 9 6" xfId="29744" xr:uid="{D0354FFB-8CA2-4F06-9194-7619F061D909}"/>
    <cellStyle name="Normal 5 3 9 7" xfId="35838" xr:uid="{8AE9D2A8-9D93-4F4A-A8F2-FE39ADDEF4FA}"/>
    <cellStyle name="Normal 5 4" xfId="532" xr:uid="{7F003C63-0D37-4D0D-8433-BEC3A1652A6D}"/>
    <cellStyle name="Normal 5 4 10" xfId="3399" xr:uid="{4F72644C-4EF9-4F2D-BD0E-526866691DCF}"/>
    <cellStyle name="Normal 5 4 10 2" xfId="6478" xr:uid="{D197651F-7F5F-444D-9C41-2A07751FC799}"/>
    <cellStyle name="Normal 5 4 10 2 2" xfId="12687" xr:uid="{19185007-EF2D-4CCD-9AD6-6225C067CA9E}"/>
    <cellStyle name="Normal 5 4 10 2 2 2" xfId="27050" xr:uid="{4A19DB48-78CE-489E-BFC6-90711C0AC921}"/>
    <cellStyle name="Normal 5 4 10 2 3" xfId="21085" xr:uid="{0FE3424B-4F4E-45D5-B6CE-4B2E155A4A42}"/>
    <cellStyle name="Normal 5 4 10 2 4" xfId="18785" xr:uid="{EEB161D5-099B-41AD-9C5F-F0803E745169}"/>
    <cellStyle name="Normal 5 4 10 2 5" xfId="33144" xr:uid="{6FED7F3E-8FA7-4E43-BE5C-F225890FDD18}"/>
    <cellStyle name="Normal 5 4 10 2 6" xfId="39238" xr:uid="{1F0F0F1B-EFF1-489E-9A9D-D9D076F7D881}"/>
    <cellStyle name="Normal 5 4 10 3" xfId="9678" xr:uid="{FD60F80D-FE61-42FE-BA0A-A0D1566A387F}"/>
    <cellStyle name="Normal 5 4 10 3 2" xfId="24041" xr:uid="{A2BBA208-A581-4247-8329-E7AE483E4A4A}"/>
    <cellStyle name="Normal 5 4 10 4" xfId="19987" xr:uid="{B9AFF251-5533-40CD-A0B0-6741E41983F9}"/>
    <cellStyle name="Normal 5 4 10 5" xfId="15776" xr:uid="{CF9B781F-FFB2-41D3-8873-A22F7D7088C6}"/>
    <cellStyle name="Normal 5 4 10 6" xfId="30135" xr:uid="{40237478-BAB7-4A49-B4A0-F0A368811F5F}"/>
    <cellStyle name="Normal 5 4 10 7" xfId="36229" xr:uid="{7F77348E-B507-4C2D-A329-F5ADBE316041}"/>
    <cellStyle name="Normal 5 4 11" xfId="4132" xr:uid="{A97FFD36-58EF-4D55-BC11-E81C4F12A817}"/>
    <cellStyle name="Normal 5 4 11 2" xfId="7330" xr:uid="{11010E07-57FA-4B77-949E-000CDCC8C2AB}"/>
    <cellStyle name="Normal 5 4 11 2 2" xfId="21692" xr:uid="{DC07DCF8-A77A-4BDF-AD1B-AEAF7AD3B972}"/>
    <cellStyle name="Normal 5 4 11 3" xfId="20243" xr:uid="{12A3CDC2-9DFC-4F87-A0EE-E7CDA757AAD8}"/>
    <cellStyle name="Normal 5 4 11 4" xfId="13427" xr:uid="{B6DB2DA0-F4FF-4059-8F1E-8A64F03F731F}"/>
    <cellStyle name="Normal 5 4 11 5" xfId="27786" xr:uid="{317C8974-58D3-4778-BDCD-AFCE38A65072}"/>
    <cellStyle name="Normal 5 4 11 6" xfId="33880" xr:uid="{DE3F14B2-0509-4A25-B02E-96BA4019EBF3}"/>
    <cellStyle name="Normal 5 4 12" xfId="3775" xr:uid="{0BFBA42D-BAE6-4A1F-A4DE-BC988CB4DA4E}"/>
    <cellStyle name="Normal 5 4 12 2" xfId="10054" xr:uid="{BF6C671A-2C86-473A-A66E-BDB762D2D8C6}"/>
    <cellStyle name="Normal 5 4 12 2 2" xfId="24417" xr:uid="{E20394F6-587F-42AA-A557-E70D91D9347F}"/>
    <cellStyle name="Normal 5 4 12 3" xfId="20115" xr:uid="{38076DDB-D195-4BB9-A594-95FE643A8287}"/>
    <cellStyle name="Normal 5 4 12 4" xfId="16152" xr:uid="{DC29DFDD-E45A-4343-BA48-0026BF6A309C}"/>
    <cellStyle name="Normal 5 4 12 5" xfId="30511" xr:uid="{8E8CC177-5AA6-48D0-BED7-97A686ABC1C5}"/>
    <cellStyle name="Normal 5 4 12 6" xfId="36605" xr:uid="{C5994302-F802-4A89-8C09-B0D448EC7311}"/>
    <cellStyle name="Normal 5 4 13" xfId="6916" xr:uid="{13961210-8EB2-403B-8DA1-5928DA801B43}"/>
    <cellStyle name="Normal 5 4 13 2" xfId="21277" xr:uid="{9C0DFABE-E0AB-4025-A9F0-00EEA88368D0}"/>
    <cellStyle name="Normal 5 4 14" xfId="6973" xr:uid="{739119DA-BE2C-4BD1-9757-BCFE3936953F}"/>
    <cellStyle name="Normal 5 4 14 2" xfId="21335" xr:uid="{7A307273-023D-4A31-9240-643433580C8A}"/>
    <cellStyle name="Normal 5 4 15" xfId="19145" xr:uid="{BFF57D2D-944F-47CF-91DA-D4FB31875C03}"/>
    <cellStyle name="Normal 5 4 16" xfId="13070" xr:uid="{84DCE716-7734-4D62-8D6C-6FC464D73E7A}"/>
    <cellStyle name="Normal 5 4 17" xfId="27429" xr:uid="{2037C350-8AF0-4930-91EC-1580536F3F9F}"/>
    <cellStyle name="Normal 5 4 18" xfId="33523" xr:uid="{326A2828-34ED-4219-9EC1-CFA597F48AFD}"/>
    <cellStyle name="Normal 5 4 2" xfId="645" xr:uid="{ECFC0644-A9CA-40F6-AE52-FE451010C22F}"/>
    <cellStyle name="Normal 5 4 2 10" xfId="3983" xr:uid="{17F48D60-082C-40CE-B1E0-BB18AC973912}"/>
    <cellStyle name="Normal 5 4 2 10 2" xfId="10262" xr:uid="{53342D8D-400D-407A-B9E5-A28AECD8E4F6}"/>
    <cellStyle name="Normal 5 4 2 10 2 2" xfId="24625" xr:uid="{BFDE1F8D-836D-48BC-B2C7-415DA8499FEF}"/>
    <cellStyle name="Normal 5 4 2 10 3" xfId="20199" xr:uid="{F46528B7-E5D8-4CB1-9B59-28F56EFDB229}"/>
    <cellStyle name="Normal 5 4 2 10 4" xfId="16360" xr:uid="{F8C8F7CC-73D1-4901-8038-719B6D9B9689}"/>
    <cellStyle name="Normal 5 4 2 10 5" xfId="30719" xr:uid="{B03F8D1D-7076-4090-9610-799C639BB031}"/>
    <cellStyle name="Normal 5 4 2 10 6" xfId="36813" xr:uid="{0DF0F1C8-C75B-4CFB-B04E-8C79641B47EA}"/>
    <cellStyle name="Normal 5 4 2 11" xfId="7181" xr:uid="{CF8DE35A-1145-4F51-93F7-14DAD481E701}"/>
    <cellStyle name="Normal 5 4 2 11 2" xfId="21543" xr:uid="{71E61AEF-2BE0-45CA-B1BB-EE281D4BBBEB}"/>
    <cellStyle name="Normal 5 4 2 12" xfId="19187" xr:uid="{3A9B6290-9637-43EC-89BB-34390B456462}"/>
    <cellStyle name="Normal 5 4 2 13" xfId="13278" xr:uid="{B2A21DBA-E2A5-4C17-9E37-6BA1D2203114}"/>
    <cellStyle name="Normal 5 4 2 14" xfId="27637" xr:uid="{F960CD7B-DA6A-46FF-BA49-86D8653A816C}"/>
    <cellStyle name="Normal 5 4 2 15" xfId="33731" xr:uid="{57EAEEEA-B3C9-4DD9-84EB-7815B193DA86}"/>
    <cellStyle name="Normal 5 4 2 2" xfId="1373" xr:uid="{61639C7C-0DE6-4177-98D8-6668EC825A71}"/>
    <cellStyle name="Normal 5 4 2 2 2" xfId="4442" xr:uid="{8148991F-0C14-4478-8443-F879E1527E31}"/>
    <cellStyle name="Normal 5 4 2 2 2 2" xfId="10650" xr:uid="{D599A7AF-D3C9-47ED-98F6-6B6DE26920DC}"/>
    <cellStyle name="Normal 5 4 2 2 2 2 2" xfId="25013" xr:uid="{3A89F946-CD4A-48EA-963F-F72531DB0BDD}"/>
    <cellStyle name="Normal 5 4 2 2 2 3" xfId="20411" xr:uid="{27471B78-4453-47A9-A220-905D28EAE707}"/>
    <cellStyle name="Normal 5 4 2 2 2 4" xfId="16748" xr:uid="{C3F43D7D-17F4-4752-B8D6-2422B563AAFD}"/>
    <cellStyle name="Normal 5 4 2 2 2 5" xfId="31107" xr:uid="{4A6068D5-324F-4112-AED8-AF917B15D329}"/>
    <cellStyle name="Normal 5 4 2 2 2 6" xfId="37201" xr:uid="{99403374-67A5-4583-9772-774F5C59E2F6}"/>
    <cellStyle name="Normal 5 4 2 2 3" xfId="7640" xr:uid="{87170521-DF87-4E71-B0E2-748EBC27A32D}"/>
    <cellStyle name="Normal 5 4 2 2 3 2" xfId="22003" xr:uid="{DBE562EC-4258-4ACC-BA4B-6A2418B34309}"/>
    <cellStyle name="Normal 5 4 2 2 4" xfId="19313" xr:uid="{BD08E171-4B53-4651-9AF8-91C4AB7FAC16}"/>
    <cellStyle name="Normal 5 4 2 2 5" xfId="13738" xr:uid="{B82CA917-F6CE-4B92-8A36-2DE655BBC090}"/>
    <cellStyle name="Normal 5 4 2 2 6" xfId="28097" xr:uid="{F012FBE1-C244-4EFF-99AB-79A73832012F}"/>
    <cellStyle name="Normal 5 4 2 2 7" xfId="34191" xr:uid="{9923086A-3D52-464C-A511-038AF9909109}"/>
    <cellStyle name="Normal 5 4 2 3" xfId="1739" xr:uid="{6E511F4B-F3DE-429A-8BE8-F0CDD709235F}"/>
    <cellStyle name="Normal 5 4 2 3 2" xfId="4814" xr:uid="{72E7A9F2-DF77-4F00-90AD-2153BE34CBAD}"/>
    <cellStyle name="Normal 5 4 2 3 2 2" xfId="11024" xr:uid="{51F87330-234A-487E-804D-34114E09C78B}"/>
    <cellStyle name="Normal 5 4 2 3 2 2 2" xfId="25387" xr:uid="{10A98D8F-F07F-47BE-ACEC-01E50E677204}"/>
    <cellStyle name="Normal 5 4 2 3 2 3" xfId="20537" xr:uid="{EB8B576F-717E-4FC6-8E26-958CF48A776D}"/>
    <cellStyle name="Normal 5 4 2 3 2 4" xfId="17122" xr:uid="{56CEEEAC-59EC-4638-8411-E540803E3482}"/>
    <cellStyle name="Normal 5 4 2 3 2 5" xfId="31481" xr:uid="{C9AF4E36-7BF0-43F3-B555-141BE027EFF9}"/>
    <cellStyle name="Normal 5 4 2 3 2 6" xfId="37575" xr:uid="{BB8045F8-B0AD-42B9-A8E0-CB97D1E94875}"/>
    <cellStyle name="Normal 5 4 2 3 3" xfId="8014" xr:uid="{F875A791-656C-48DD-A906-3A396F055BC1}"/>
    <cellStyle name="Normal 5 4 2 3 3 2" xfId="22377" xr:uid="{A623A4C5-1683-4B9B-8459-1497E87C888C}"/>
    <cellStyle name="Normal 5 4 2 3 4" xfId="19439" xr:uid="{C8AFB137-7B15-45BA-B225-DBF9F793C636}"/>
    <cellStyle name="Normal 5 4 2 3 5" xfId="14112" xr:uid="{16EC98BD-205F-445B-9E35-E4D8B3381950}"/>
    <cellStyle name="Normal 5 4 2 3 6" xfId="28471" xr:uid="{A151A1FF-CA20-40D5-A150-9FB14520D227}"/>
    <cellStyle name="Normal 5 4 2 3 7" xfId="34565" xr:uid="{D91A19EE-BC9F-44B0-AF54-9F3A5B6593F7}"/>
    <cellStyle name="Normal 5 4 2 4" xfId="2110" xr:uid="{19D0D263-EF7E-43A9-8236-07B9498FEA1B}"/>
    <cellStyle name="Normal 5 4 2 4 2" xfId="5188" xr:uid="{FA4BAADD-C10D-4431-A892-738DA7C03075}"/>
    <cellStyle name="Normal 5 4 2 4 2 2" xfId="11398" xr:uid="{666A838B-384E-4FEE-B2A0-05C98EB63E15}"/>
    <cellStyle name="Normal 5 4 2 4 2 2 2" xfId="25761" xr:uid="{DDBAA215-7FB3-4AB4-B9E7-08FB3C5F78AD}"/>
    <cellStyle name="Normal 5 4 2 4 2 3" xfId="20663" xr:uid="{65552786-CB5F-4DA7-B92B-A1884A842E2B}"/>
    <cellStyle name="Normal 5 4 2 4 2 4" xfId="17496" xr:uid="{4CBD4663-2A43-434C-A659-BC8BB3759DC8}"/>
    <cellStyle name="Normal 5 4 2 4 2 5" xfId="31855" xr:uid="{8CDC7F4C-FE3A-4FBD-9648-F018DD63DD13}"/>
    <cellStyle name="Normal 5 4 2 4 2 6" xfId="37949" xr:uid="{F2EC5AE6-A756-473A-BFCA-7686698A18A2}"/>
    <cellStyle name="Normal 5 4 2 4 3" xfId="8388" xr:uid="{3D7334F4-E92A-4927-803A-534A38176DD9}"/>
    <cellStyle name="Normal 5 4 2 4 3 2" xfId="22751" xr:uid="{F1214E3B-878F-4644-AB5E-57A6BE30A121}"/>
    <cellStyle name="Normal 5 4 2 4 4" xfId="19565" xr:uid="{9FEC70C3-B5E7-4EE5-A5B1-F253F364FC79}"/>
    <cellStyle name="Normal 5 4 2 4 5" xfId="14486" xr:uid="{45F66279-317A-4820-898C-20954FE4955A}"/>
    <cellStyle name="Normal 5 4 2 4 6" xfId="28845" xr:uid="{CD07B985-3ABF-4383-B9E9-D42695A65EE4}"/>
    <cellStyle name="Normal 5 4 2 4 7" xfId="34939" xr:uid="{A7D27A10-C31D-49D6-9270-5C124D5852E0}"/>
    <cellStyle name="Normal 5 4 2 5" xfId="2483" xr:uid="{28FD83A6-81A0-4B6B-A304-2184C602106B}"/>
    <cellStyle name="Normal 5 4 2 5 2" xfId="5562" xr:uid="{145D1327-EB83-4A2D-A518-EBCAE4B6A2E4}"/>
    <cellStyle name="Normal 5 4 2 5 2 2" xfId="11772" xr:uid="{3610AD10-92A2-46BD-A3DD-8C38BC008C5A}"/>
    <cellStyle name="Normal 5 4 2 5 2 2 2" xfId="26135" xr:uid="{730E61EB-8AA9-4099-91C4-D64AF87F92CE}"/>
    <cellStyle name="Normal 5 4 2 5 2 3" xfId="20789" xr:uid="{F421B3B8-ACF8-4AC6-8D72-AF400031EB1E}"/>
    <cellStyle name="Normal 5 4 2 5 2 4" xfId="17870" xr:uid="{B4B71E10-DE2B-4A26-9B4A-DAE24BB33120}"/>
    <cellStyle name="Normal 5 4 2 5 2 5" xfId="32229" xr:uid="{33DB76A0-A030-419F-9E61-06F47563C1EF}"/>
    <cellStyle name="Normal 5 4 2 5 2 6" xfId="38323" xr:uid="{2C42C957-1E94-40E1-9B21-B572FAA060CA}"/>
    <cellStyle name="Normal 5 4 2 5 3" xfId="8762" xr:uid="{E524F792-EB88-42F0-92E0-83B7D2DFD93B}"/>
    <cellStyle name="Normal 5 4 2 5 3 2" xfId="23125" xr:uid="{375C2AD7-E740-4EF6-B709-D40A672A1293}"/>
    <cellStyle name="Normal 5 4 2 5 4" xfId="19691" xr:uid="{267242CB-2A29-4163-914F-868B44E23DEE}"/>
    <cellStyle name="Normal 5 4 2 5 5" xfId="14860" xr:uid="{F2F7FC7E-6CCB-4BAE-B05D-20B9E97E5582}"/>
    <cellStyle name="Normal 5 4 2 5 6" xfId="29219" xr:uid="{0604302D-3F22-4EEB-8A4C-0F1CB4D802FE}"/>
    <cellStyle name="Normal 5 4 2 5 7" xfId="35313" xr:uid="{E57F764A-E159-4328-BE74-606CCDF67C0F}"/>
    <cellStyle name="Normal 5 4 2 6" xfId="2857" xr:uid="{ECA88603-9E7B-4E34-A0C5-286DFF58A869}"/>
    <cellStyle name="Normal 5 4 2 6 2" xfId="5936" xr:uid="{749EB4DC-8CAD-43DB-84DC-7513A51A0CC9}"/>
    <cellStyle name="Normal 5 4 2 6 2 2" xfId="12146" xr:uid="{31EA82C1-00E4-410F-B9B3-E2D9DB1D9952}"/>
    <cellStyle name="Normal 5 4 2 6 2 2 2" xfId="26509" xr:uid="{F4938DA9-4121-4829-831D-964898189C0F}"/>
    <cellStyle name="Normal 5 4 2 6 2 3" xfId="20915" xr:uid="{58368E25-BA65-450D-B164-6D053ECAE32B}"/>
    <cellStyle name="Normal 5 4 2 6 2 4" xfId="18244" xr:uid="{45FFACD1-5BD0-43E3-9926-2CB6343D7AB6}"/>
    <cellStyle name="Normal 5 4 2 6 2 5" xfId="32603" xr:uid="{54B87607-9C02-4FBD-B1EE-3D180C78202E}"/>
    <cellStyle name="Normal 5 4 2 6 2 6" xfId="38697" xr:uid="{5F860E9F-1B3C-405F-A669-AF041267C98A}"/>
    <cellStyle name="Normal 5 4 2 6 3" xfId="9136" xr:uid="{73F422E4-0DE9-460B-ABB6-C436F36C1777}"/>
    <cellStyle name="Normal 5 4 2 6 3 2" xfId="23499" xr:uid="{C3268F93-945E-4893-8C91-70EC61302662}"/>
    <cellStyle name="Normal 5 4 2 6 4" xfId="19817" xr:uid="{FAE21334-40FF-4250-A654-B321855535EC}"/>
    <cellStyle name="Normal 5 4 2 6 5" xfId="15234" xr:uid="{54071C0D-5ACC-4BCA-989F-94AF27D04E21}"/>
    <cellStyle name="Normal 5 4 2 6 6" xfId="29593" xr:uid="{09AAAC9D-937D-4F29-8DED-502CC3ED02A4}"/>
    <cellStyle name="Normal 5 4 2 6 7" xfId="35687" xr:uid="{C4ECBFB4-7A74-431F-89E1-1F14ADDC40C6}"/>
    <cellStyle name="Normal 5 4 2 7" xfId="3231" xr:uid="{3D871299-C1A9-493B-8EA8-C2271F89EC78}"/>
    <cellStyle name="Normal 5 4 2 7 2" xfId="6310" xr:uid="{5AC158EB-C221-477E-B28E-274FEA6A0BAE}"/>
    <cellStyle name="Normal 5 4 2 7 2 2" xfId="12520" xr:uid="{0BBE351D-9793-4B0D-B915-C0D489132405}"/>
    <cellStyle name="Normal 5 4 2 7 2 2 2" xfId="26883" xr:uid="{971658B4-0C23-41ED-B7ED-5355501C8152}"/>
    <cellStyle name="Normal 5 4 2 7 2 3" xfId="21041" xr:uid="{B2F304CA-9B40-4960-B116-92A49B92CE55}"/>
    <cellStyle name="Normal 5 4 2 7 2 4" xfId="18618" xr:uid="{D7BC3387-5795-4296-8A4D-5FE5A9909F64}"/>
    <cellStyle name="Normal 5 4 2 7 2 5" xfId="32977" xr:uid="{9DEC02B1-5FC3-4DED-B9E9-990FA426A0DA}"/>
    <cellStyle name="Normal 5 4 2 7 2 6" xfId="39071" xr:uid="{467FAC92-5CD0-4EA7-ADD1-FC6807180792}"/>
    <cellStyle name="Normal 5 4 2 7 3" xfId="9510" xr:uid="{4709C5E1-EB56-46FD-BACB-9A19DA4E3B42}"/>
    <cellStyle name="Normal 5 4 2 7 3 2" xfId="23873" xr:uid="{BC7C1052-7361-4180-8759-CF9DF3E6DDAE}"/>
    <cellStyle name="Normal 5 4 2 7 4" xfId="19943" xr:uid="{574B856B-56DE-4C3A-89EE-3D542484022C}"/>
    <cellStyle name="Normal 5 4 2 7 5" xfId="15608" xr:uid="{19F7E508-23C7-41B8-9F32-20AA6E7EB2EB}"/>
    <cellStyle name="Normal 5 4 2 7 6" xfId="29967" xr:uid="{C3335018-5E20-47E5-BA41-DF7F09762D0F}"/>
    <cellStyle name="Normal 5 4 2 7 7" xfId="36061" xr:uid="{A60BA2B0-50FF-4214-9AEC-EE143904C401}"/>
    <cellStyle name="Normal 5 4 2 8" xfId="3607" xr:uid="{CC4B0D6D-D190-4602-95A4-FBEE5022A74B}"/>
    <cellStyle name="Normal 5 4 2 8 2" xfId="6686" xr:uid="{DBDB49A6-6785-4749-88EF-2C29A0109C21}"/>
    <cellStyle name="Normal 5 4 2 8 2 2" xfId="12895" xr:uid="{DF811B2D-F895-4EE1-979D-BBBD779DE038}"/>
    <cellStyle name="Normal 5 4 2 8 2 2 2" xfId="27258" xr:uid="{5BC2806E-BC82-4F30-8325-FF57F0C9DAB9}"/>
    <cellStyle name="Normal 5 4 2 8 2 3" xfId="21169" xr:uid="{F367810A-6D08-44BC-BECE-08768D50A43D}"/>
    <cellStyle name="Normal 5 4 2 8 2 4" xfId="18993" xr:uid="{E872C3AE-C048-4883-B2FB-4A9CB08CA90D}"/>
    <cellStyle name="Normal 5 4 2 8 2 5" xfId="33352" xr:uid="{143D4F17-E179-4EE4-9D21-19BD4B0821D7}"/>
    <cellStyle name="Normal 5 4 2 8 2 6" xfId="39446" xr:uid="{5CCDBBDD-C856-4703-BE0D-DE9A8552FE87}"/>
    <cellStyle name="Normal 5 4 2 8 3" xfId="9886" xr:uid="{7543C36E-B6E9-4668-BC7C-CB55E5AB269B}"/>
    <cellStyle name="Normal 5 4 2 8 3 2" xfId="24249" xr:uid="{14D8FDF3-D47A-4B54-9B57-7A84B2D96EBC}"/>
    <cellStyle name="Normal 5 4 2 8 4" xfId="20071" xr:uid="{EAE663E5-E650-45EE-A532-EFD5F535D5DB}"/>
    <cellStyle name="Normal 5 4 2 8 5" xfId="15984" xr:uid="{9A59DCA0-CD92-4344-85EA-11254D78B814}"/>
    <cellStyle name="Normal 5 4 2 8 6" xfId="30343" xr:uid="{70E24795-CC2A-44C5-B1E3-FB0009154A87}"/>
    <cellStyle name="Normal 5 4 2 8 7" xfId="36437" xr:uid="{6A954600-3DCB-4E7F-98A9-1868884B43ED}"/>
    <cellStyle name="Normal 5 4 2 9" xfId="4174" xr:uid="{9F5150DA-7C2E-4091-A0C6-583509A6D508}"/>
    <cellStyle name="Normal 5 4 2 9 2" xfId="7372" xr:uid="{3B962579-CC95-4D42-A89C-063B5D0D1590}"/>
    <cellStyle name="Normal 5 4 2 9 2 2" xfId="21734" xr:uid="{5BB86383-EA57-4951-A014-421C7E51CEA1}"/>
    <cellStyle name="Normal 5 4 2 9 3" xfId="20285" xr:uid="{7049F273-6171-4943-BE36-C9F376BF9814}"/>
    <cellStyle name="Normal 5 4 2 9 4" xfId="13469" xr:uid="{B90F5C06-9F1D-4898-A29E-AA0E2A532EDC}"/>
    <cellStyle name="Normal 5 4 2 9 5" xfId="27828" xr:uid="{93247644-3799-4FAE-BE14-B5D6EF72D6DF}"/>
    <cellStyle name="Normal 5 4 2 9 6" xfId="33922" xr:uid="{093A208F-DDDB-4627-93CD-D7C52BD95C84}"/>
    <cellStyle name="Normal 5 4 3" xfId="1314" xr:uid="{5E9885AC-BB0D-419A-A4C0-3E8344FE7648}"/>
    <cellStyle name="Normal 5 4 3 10" xfId="7120" xr:uid="{5278F20A-4B40-44EA-BB22-4B1B94CE9249}"/>
    <cellStyle name="Normal 5 4 3 10 2" xfId="21482" xr:uid="{D8F95CF0-B668-41AB-8660-CDB7C2870EA3}"/>
    <cellStyle name="Normal 5 4 3 11" xfId="19271" xr:uid="{4BC361B6-F345-4ABE-8A87-6F73F83F8A04}"/>
    <cellStyle name="Normal 5 4 3 12" xfId="13217" xr:uid="{90B038BF-AAC7-46C0-922A-9844920B83AE}"/>
    <cellStyle name="Normal 5 4 3 13" xfId="27576" xr:uid="{141523B7-6A95-47E0-ABA5-155BCFC2C5B8}"/>
    <cellStyle name="Normal 5 4 3 14" xfId="33670" xr:uid="{5CF83E0E-0192-4217-B55C-669542741C50}"/>
    <cellStyle name="Normal 5 4 3 15" xfId="41029" xr:uid="{86B92964-8E04-4DBC-884C-0688017B34F5}"/>
    <cellStyle name="Normal 5 4 3 2" xfId="1678" xr:uid="{450E2214-9304-4486-825F-D6A68C5A5A37}"/>
    <cellStyle name="Normal 5 4 3 2 2" xfId="4753" xr:uid="{534BAD30-AB64-48DF-87B4-8DC4DD7D3CA5}"/>
    <cellStyle name="Normal 5 4 3 2 2 2" xfId="10963" xr:uid="{99133FF5-1950-42C5-92F0-2DE8B63C0B96}"/>
    <cellStyle name="Normal 5 4 3 2 2 2 2" xfId="25326" xr:uid="{C3402718-A781-4EEA-9D69-36EF308A949A}"/>
    <cellStyle name="Normal 5 4 3 2 2 3" xfId="20495" xr:uid="{2D12A400-CB9F-4787-B776-3903D9B5BD05}"/>
    <cellStyle name="Normal 5 4 3 2 2 4" xfId="17061" xr:uid="{361DF172-6F08-478C-95D0-77883ED57104}"/>
    <cellStyle name="Normal 5 4 3 2 2 5" xfId="31420" xr:uid="{C33AB189-0287-4773-B1FF-83324BF9FF8D}"/>
    <cellStyle name="Normal 5 4 3 2 2 6" xfId="37514" xr:uid="{FF7AF787-5938-4014-AEB2-0727D9452229}"/>
    <cellStyle name="Normal 5 4 3 2 3" xfId="7953" xr:uid="{DAFECE03-4980-4AB7-83E6-36024413F814}"/>
    <cellStyle name="Normal 5 4 3 2 3 2" xfId="22316" xr:uid="{D255C7EA-7C70-4CBD-9E3D-09217440B15E}"/>
    <cellStyle name="Normal 5 4 3 2 4" xfId="19397" xr:uid="{D3D9C41E-7F94-4940-B6BA-6CE6B51E8909}"/>
    <cellStyle name="Normal 5 4 3 2 5" xfId="14051" xr:uid="{CBB85460-BBF1-4863-907D-B02BF8A2BF42}"/>
    <cellStyle name="Normal 5 4 3 2 6" xfId="28410" xr:uid="{52CBCE4E-21AE-45DB-84EB-DB691DE285B0}"/>
    <cellStyle name="Normal 5 4 3 2 7" xfId="34504" xr:uid="{F6783C7E-5967-4C4C-BBCD-206F1F8F028F}"/>
    <cellStyle name="Normal 5 4 3 3" xfId="2049" xr:uid="{357FF771-C8D5-4C01-AEE9-1C999B189ACB}"/>
    <cellStyle name="Normal 5 4 3 3 2" xfId="5127" xr:uid="{58C24EDA-E409-4FFC-AC24-4E34415625C4}"/>
    <cellStyle name="Normal 5 4 3 3 2 2" xfId="11337" xr:uid="{947055F0-D118-4976-A891-09A78E6C2546}"/>
    <cellStyle name="Normal 5 4 3 3 2 2 2" xfId="25700" xr:uid="{C5CC81AA-6EB6-4ED8-A43F-5C77A8FACDF0}"/>
    <cellStyle name="Normal 5 4 3 3 2 3" xfId="20621" xr:uid="{B5EAC54A-4512-4964-B2F4-992220E061A9}"/>
    <cellStyle name="Normal 5 4 3 3 2 4" xfId="17435" xr:uid="{38A0D638-4EC6-4007-8FC8-BFC30FF93749}"/>
    <cellStyle name="Normal 5 4 3 3 2 5" xfId="31794" xr:uid="{4A741FA6-AC1E-456D-9E8B-84CC830D3261}"/>
    <cellStyle name="Normal 5 4 3 3 2 6" xfId="37888" xr:uid="{DFA230A8-A455-4959-9531-C2E8212C49A1}"/>
    <cellStyle name="Normal 5 4 3 3 3" xfId="8327" xr:uid="{EC823AD7-3DFC-41D3-8BA4-C3B5FB493FC6}"/>
    <cellStyle name="Normal 5 4 3 3 3 2" xfId="22690" xr:uid="{D6CC4C3D-BC3D-4976-B4F8-16A47E92BCFB}"/>
    <cellStyle name="Normal 5 4 3 3 4" xfId="19523" xr:uid="{B747D6C4-CF3C-46EB-BDF0-D45656CFA1E2}"/>
    <cellStyle name="Normal 5 4 3 3 5" xfId="14425" xr:uid="{59FDFEFF-BA56-4228-ACC7-ACE3FA378C7B}"/>
    <cellStyle name="Normal 5 4 3 3 6" xfId="28784" xr:uid="{9FBAFA12-18C1-4534-A3D7-564C838331BA}"/>
    <cellStyle name="Normal 5 4 3 3 7" xfId="34878" xr:uid="{E87EDA26-8372-4606-A5FA-E931D2D98893}"/>
    <cellStyle name="Normal 5 4 3 4" xfId="2422" xr:uid="{6787D218-035A-4D57-8DDE-778FB637CBBE}"/>
    <cellStyle name="Normal 5 4 3 4 2" xfId="5501" xr:uid="{7E0F09D0-28F6-41D6-ACB8-C9FDCE50F56F}"/>
    <cellStyle name="Normal 5 4 3 4 2 2" xfId="11711" xr:uid="{39EA00E6-6AE3-4291-9CAC-1204E69604E9}"/>
    <cellStyle name="Normal 5 4 3 4 2 2 2" xfId="26074" xr:uid="{4A8B4DFB-8B94-465A-9AD9-CE807C18B000}"/>
    <cellStyle name="Normal 5 4 3 4 2 3" xfId="20747" xr:uid="{807FFC68-8FC7-4555-A7C8-A4D3FED4975A}"/>
    <cellStyle name="Normal 5 4 3 4 2 4" xfId="17809" xr:uid="{D93AFA2A-7093-4ADC-AD59-5AB08364F827}"/>
    <cellStyle name="Normal 5 4 3 4 2 5" xfId="32168" xr:uid="{41C3DE9D-1BCA-4EF5-AA71-E956757B938B}"/>
    <cellStyle name="Normal 5 4 3 4 2 6" xfId="38262" xr:uid="{FAFD3ADF-B438-4BEE-A848-45B5403DF232}"/>
    <cellStyle name="Normal 5 4 3 4 3" xfId="8701" xr:uid="{99E687AD-9FF8-4BBF-8075-BF7EB1D9C0C4}"/>
    <cellStyle name="Normal 5 4 3 4 3 2" xfId="23064" xr:uid="{CC0A7AE2-7201-4688-B88D-5E46F39D5244}"/>
    <cellStyle name="Normal 5 4 3 4 4" xfId="19649" xr:uid="{4E58E249-A789-49E4-8E34-DF97B838134E}"/>
    <cellStyle name="Normal 5 4 3 4 5" xfId="14799" xr:uid="{E9A5B2B8-6B77-4B45-934C-C0BE7B2ADEF5}"/>
    <cellStyle name="Normal 5 4 3 4 6" xfId="29158" xr:uid="{C6C36F44-2261-495C-9A56-324F0A1B20A0}"/>
    <cellStyle name="Normal 5 4 3 4 7" xfId="35252" xr:uid="{87D5629D-C745-480A-9947-EF190EA4A7AD}"/>
    <cellStyle name="Normal 5 4 3 5" xfId="2796" xr:uid="{E9B51F70-4377-47AD-B56C-64AB8B961951}"/>
    <cellStyle name="Normal 5 4 3 5 2" xfId="5875" xr:uid="{4AF83F39-8A38-49EB-9311-619DAA9C671A}"/>
    <cellStyle name="Normal 5 4 3 5 2 2" xfId="12085" xr:uid="{8F1C3697-263C-498E-8CD4-20001CCF1757}"/>
    <cellStyle name="Normal 5 4 3 5 2 2 2" xfId="26448" xr:uid="{8826A131-F812-4F6C-907F-1E7ED4542929}"/>
    <cellStyle name="Normal 5 4 3 5 2 3" xfId="20873" xr:uid="{C8A9FC32-8137-402A-8301-2179860848E6}"/>
    <cellStyle name="Normal 5 4 3 5 2 4" xfId="18183" xr:uid="{E39F06B2-A865-454C-857C-121C64254929}"/>
    <cellStyle name="Normal 5 4 3 5 2 5" xfId="32542" xr:uid="{03EF253A-6B72-4BFB-AB72-EB7EFC4EA9B3}"/>
    <cellStyle name="Normal 5 4 3 5 2 6" xfId="38636" xr:uid="{A01D2A35-34C2-4664-B5F0-34310C3498F2}"/>
    <cellStyle name="Normal 5 4 3 5 3" xfId="9075" xr:uid="{C7E265F6-DC33-4193-9434-0DCA4337CF69}"/>
    <cellStyle name="Normal 5 4 3 5 3 2" xfId="23438" xr:uid="{46D98BCB-69BE-4B8A-9528-96931DF07921}"/>
    <cellStyle name="Normal 5 4 3 5 4" xfId="19775" xr:uid="{E2FFD93E-003A-4681-A9E2-D88D26DAFCB4}"/>
    <cellStyle name="Normal 5 4 3 5 5" xfId="15173" xr:uid="{B386B2A9-4974-4E72-9952-00A99DB0DF96}"/>
    <cellStyle name="Normal 5 4 3 5 6" xfId="29532" xr:uid="{7C499B2D-17A5-4145-B154-219EA8E6B7C7}"/>
    <cellStyle name="Normal 5 4 3 5 7" xfId="35626" xr:uid="{54ACB6B9-B001-41CF-9B63-EDB72C327482}"/>
    <cellStyle name="Normal 5 4 3 6" xfId="3170" xr:uid="{344645B6-47F4-4C16-A2CA-B6E78A98DF69}"/>
    <cellStyle name="Normal 5 4 3 6 2" xfId="6249" xr:uid="{B6FE9A61-3F6B-4EEA-8307-CA591DE0BF00}"/>
    <cellStyle name="Normal 5 4 3 6 2 2" xfId="12459" xr:uid="{5B7CAFC8-D6A1-4F2E-B554-1997A92592B2}"/>
    <cellStyle name="Normal 5 4 3 6 2 2 2" xfId="26822" xr:uid="{80FC5BFC-011B-4CC2-9B00-39C29C090BD0}"/>
    <cellStyle name="Normal 5 4 3 6 2 3" xfId="20999" xr:uid="{426A8996-F161-4C04-84C4-168484F3FED0}"/>
    <cellStyle name="Normal 5 4 3 6 2 4" xfId="18557" xr:uid="{D722467D-1503-44A7-9B62-51F9420BAB77}"/>
    <cellStyle name="Normal 5 4 3 6 2 5" xfId="32916" xr:uid="{8A2918E5-FABE-4EA1-BE30-3230B82693CE}"/>
    <cellStyle name="Normal 5 4 3 6 2 6" xfId="39010" xr:uid="{59A225D5-99FE-4036-8FD6-99768385A852}"/>
    <cellStyle name="Normal 5 4 3 6 3" xfId="9449" xr:uid="{1A41EA4B-1FE5-4AA5-A131-4CE4D3080D5E}"/>
    <cellStyle name="Normal 5 4 3 6 3 2" xfId="23812" xr:uid="{85A49A0C-33AB-4135-998A-4323D01CA6CA}"/>
    <cellStyle name="Normal 5 4 3 6 4" xfId="19901" xr:uid="{9F50A93B-46C4-46E2-92EE-AF3802440C6A}"/>
    <cellStyle name="Normal 5 4 3 6 5" xfId="15547" xr:uid="{F36C7CF6-9EF0-4FC7-B29D-D8C60F7EFEA7}"/>
    <cellStyle name="Normal 5 4 3 6 6" xfId="29906" xr:uid="{7E6E9439-E137-4FA8-B746-951B3BA7A0AE}"/>
    <cellStyle name="Normal 5 4 3 6 7" xfId="36000" xr:uid="{9C93069F-6606-411E-A75C-4458232409E5}"/>
    <cellStyle name="Normal 5 4 3 7" xfId="3546" xr:uid="{D024D6EF-0D91-4D6E-85E1-64140B7E5644}"/>
    <cellStyle name="Normal 5 4 3 7 2" xfId="6625" xr:uid="{B43D19EC-57F5-46E7-AFF1-EE9B62F28403}"/>
    <cellStyle name="Normal 5 4 3 7 2 2" xfId="12834" xr:uid="{E5C2D340-DCB0-4166-A111-D3673B3C6347}"/>
    <cellStyle name="Normal 5 4 3 7 2 2 2" xfId="27197" xr:uid="{03B295E9-D206-405F-BCD4-BA6A41AE188F}"/>
    <cellStyle name="Normal 5 4 3 7 2 3" xfId="21127" xr:uid="{3CC7A37C-4197-409D-8389-1A25A26B5C1A}"/>
    <cellStyle name="Normal 5 4 3 7 2 4" xfId="18932" xr:uid="{97716860-CA15-4D53-A063-E4929DFC2A2B}"/>
    <cellStyle name="Normal 5 4 3 7 2 5" xfId="33291" xr:uid="{6D96DA92-0EC5-4B3D-8788-39117564E7C6}"/>
    <cellStyle name="Normal 5 4 3 7 2 6" xfId="39385" xr:uid="{E068DA41-796B-4101-AF0D-606099C6ECDD}"/>
    <cellStyle name="Normal 5 4 3 7 3" xfId="9825" xr:uid="{0693F4A3-D508-4A92-A2DD-D692494476D2}"/>
    <cellStyle name="Normal 5 4 3 7 3 2" xfId="24188" xr:uid="{926DCCCF-4C8F-4C27-9C0C-D27E2A2CA7B9}"/>
    <cellStyle name="Normal 5 4 3 7 4" xfId="20029" xr:uid="{35C4382D-021D-4652-8AB4-E2835B1C578C}"/>
    <cellStyle name="Normal 5 4 3 7 5" xfId="15923" xr:uid="{A9C31F84-77E5-483E-BD0E-BC2DEFE98C08}"/>
    <cellStyle name="Normal 5 4 3 7 6" xfId="30282" xr:uid="{85B76EEF-8D26-4AB0-82B0-B4A6D79F8301}"/>
    <cellStyle name="Normal 5 4 3 7 7" xfId="36376" xr:uid="{FE149B67-8B7E-4BFC-BADE-DD5D626E9DA1}"/>
    <cellStyle name="Normal 5 4 3 8" xfId="4381" xr:uid="{D86DE347-CDEC-46C8-A9CE-9F0AE63210DA}"/>
    <cellStyle name="Normal 5 4 3 8 2" xfId="7579" xr:uid="{4BA0D449-3284-45FE-8852-A1600DE7547B}"/>
    <cellStyle name="Normal 5 4 3 8 2 2" xfId="21942" xr:uid="{E0592DEA-DA8B-4C9F-98EE-698F46956CB6}"/>
    <cellStyle name="Normal 5 4 3 8 3" xfId="20369" xr:uid="{5DF649DD-8538-44D0-9CA4-259AF4029664}"/>
    <cellStyle name="Normal 5 4 3 8 4" xfId="13677" xr:uid="{D24EE5AD-E8C5-41C6-A2F2-AF61FABAE58D}"/>
    <cellStyle name="Normal 5 4 3 8 5" xfId="28036" xr:uid="{1E8D08D0-483A-4D3B-BDB3-0A3A7CABAAB5}"/>
    <cellStyle name="Normal 5 4 3 8 6" xfId="34130" xr:uid="{70EFA59C-D9F6-465B-A9BD-BA42EB10BD34}"/>
    <cellStyle name="Normal 5 4 3 9" xfId="3922" xr:uid="{F5EA2A12-F267-41B7-852A-C6BBCF548015}"/>
    <cellStyle name="Normal 5 4 3 9 2" xfId="10201" xr:uid="{419C327A-52ED-4D40-BB98-36B68F76AAD4}"/>
    <cellStyle name="Normal 5 4 3 9 2 2" xfId="24564" xr:uid="{E5005D76-6DBF-4547-A4E0-A1206FAB8B0F}"/>
    <cellStyle name="Normal 5 4 3 9 3" xfId="20157" xr:uid="{8C28013C-26AD-4077-AF62-E69D8BE8AC96}"/>
    <cellStyle name="Normal 5 4 3 9 4" xfId="16299" xr:uid="{15EDEA87-A7D0-49E3-90BC-82411E7B5C77}"/>
    <cellStyle name="Normal 5 4 3 9 5" xfId="30658" xr:uid="{CEDA4B0F-FD32-4A0A-A7D5-6C268548A7B3}"/>
    <cellStyle name="Normal 5 4 3 9 6" xfId="36752" xr:uid="{6894AE4C-798F-418D-8BB7-BEC08EB24F9F}"/>
    <cellStyle name="Normal 5 4 4" xfId="1172" xr:uid="{266739CE-5CD2-4FBB-B155-9E62DFC66EFF}"/>
    <cellStyle name="Normal 5 4 4 2" xfId="4235" xr:uid="{C7E2A52C-81D6-476C-B5B6-D1EDF7478B8A}"/>
    <cellStyle name="Normal 5 4 4 2 2" xfId="10466" xr:uid="{55289544-1160-4EB6-BFE4-C3DC58E99E30}"/>
    <cellStyle name="Normal 5 4 4 2 2 2" xfId="24829" xr:uid="{E81AE014-A6C6-423A-B32A-590F695E9590}"/>
    <cellStyle name="Normal 5 4 4 2 3" xfId="20327" xr:uid="{A1727209-2A40-41A6-9C76-A012EBC51AD7}"/>
    <cellStyle name="Normal 5 4 4 2 4" xfId="16564" xr:uid="{399AA360-B695-4CFD-88D2-64DC94C3934E}"/>
    <cellStyle name="Normal 5 4 4 2 5" xfId="30923" xr:uid="{9CAE7779-8284-47C9-87A4-454C2B7F74BD}"/>
    <cellStyle name="Normal 5 4 4 2 6" xfId="37017" xr:uid="{C3A2EAB0-D02F-4006-B6C5-CEACB4883380}"/>
    <cellStyle name="Normal 5 4 4 3" xfId="7433" xr:uid="{42F00CFD-3490-4A03-81A3-CE3CA27A2081}"/>
    <cellStyle name="Normal 5 4 4 3 2" xfId="21795" xr:uid="{52529944-DBD0-4479-BF56-9EB27F46E793}"/>
    <cellStyle name="Normal 5 4 4 4" xfId="19229" xr:uid="{26762504-7B79-4595-AA5C-8C6040F376E5}"/>
    <cellStyle name="Normal 5 4 4 5" xfId="13530" xr:uid="{4F884CB1-0CC0-4677-84BD-9ED1F3351DD1}"/>
    <cellStyle name="Normal 5 4 4 6" xfId="27889" xr:uid="{5C903497-1909-4354-B047-C073AA711828}"/>
    <cellStyle name="Normal 5 4 4 7" xfId="33983" xr:uid="{03579841-4BA9-4680-B8DB-2366A9619D2C}"/>
    <cellStyle name="Normal 5 4 5" xfId="1533" xr:uid="{3A49509F-9A47-4CCB-9068-98633F3D37E0}"/>
    <cellStyle name="Normal 5 4 5 2" xfId="4607" xr:uid="{E37BC315-5EE6-4019-A584-7B618111BC34}"/>
    <cellStyle name="Normal 5 4 5 2 2" xfId="10816" xr:uid="{45D906E7-F361-4CAE-A1F0-840C1D6861A6}"/>
    <cellStyle name="Normal 5 4 5 2 2 2" xfId="25179" xr:uid="{8FB753C6-6650-4B06-B387-ACB1A6A03B24}"/>
    <cellStyle name="Normal 5 4 5 2 3" xfId="20453" xr:uid="{0764AB41-11A1-4AAB-AC33-4D9FAFDA6371}"/>
    <cellStyle name="Normal 5 4 5 2 4" xfId="16914" xr:uid="{EE96BA69-A547-4226-BC01-BF394084E7F1}"/>
    <cellStyle name="Normal 5 4 5 2 5" xfId="31273" xr:uid="{F6B3BCF7-E773-447D-96DD-D89D2D575568}"/>
    <cellStyle name="Normal 5 4 5 2 6" xfId="37367" xr:uid="{1A747292-B15B-455C-98FE-6E7C892CC44F}"/>
    <cellStyle name="Normal 5 4 5 3" xfId="7806" xr:uid="{663B98E2-B4E8-4655-875B-BCD4C3AC70DD}"/>
    <cellStyle name="Normal 5 4 5 3 2" xfId="22169" xr:uid="{BAF43E53-BEBF-47D0-8F85-7F7D26934674}"/>
    <cellStyle name="Normal 5 4 5 4" xfId="19355" xr:uid="{4BE9B2AA-0C75-472E-9012-C2654CFFEDD3}"/>
    <cellStyle name="Normal 5 4 5 5" xfId="13904" xr:uid="{297C8165-239A-443D-9DA1-98B8B92A86B4}"/>
    <cellStyle name="Normal 5 4 5 6" xfId="28263" xr:uid="{5BBFA081-C131-49DD-AB23-08B63DB6EA64}"/>
    <cellStyle name="Normal 5 4 5 7" xfId="34357" xr:uid="{BAA81879-D9BC-442D-ABCA-F07D393484C6}"/>
    <cellStyle name="Normal 5 4 6" xfId="1903" xr:uid="{0B7E4649-5204-49C3-A459-135F2DC67081}"/>
    <cellStyle name="Normal 5 4 6 2" xfId="4980" xr:uid="{6DEE60CA-877E-4AFE-BC32-95D8AAF1AE63}"/>
    <cellStyle name="Normal 5 4 6 2 2" xfId="11190" xr:uid="{0A8D5142-0464-4247-8D70-2DDBDA7D0BD6}"/>
    <cellStyle name="Normal 5 4 6 2 2 2" xfId="25553" xr:uid="{0031BCC5-B22F-4706-BC2D-4A7701888683}"/>
    <cellStyle name="Normal 5 4 6 2 3" xfId="20579" xr:uid="{4BE9344F-2AB8-495A-8CF8-FE3D59FF6DAE}"/>
    <cellStyle name="Normal 5 4 6 2 4" xfId="17288" xr:uid="{5A8BB7D8-CD29-4BB3-85E5-447972DE04ED}"/>
    <cellStyle name="Normal 5 4 6 2 5" xfId="31647" xr:uid="{BA3DBCAB-CC9D-4468-9D53-286A6CEBF556}"/>
    <cellStyle name="Normal 5 4 6 2 6" xfId="37741" xr:uid="{A467A57C-A172-4B67-9A60-66A038379259}"/>
    <cellStyle name="Normal 5 4 6 3" xfId="8180" xr:uid="{2BC59202-2FEC-4FA4-800F-ADAFAE2713FD}"/>
    <cellStyle name="Normal 5 4 6 3 2" xfId="22543" xr:uid="{A4DBA93E-A494-4BE3-B07B-919E55A5EF25}"/>
    <cellStyle name="Normal 5 4 6 4" xfId="19481" xr:uid="{9354D312-FDFE-4754-92B9-0D6D2A93A361}"/>
    <cellStyle name="Normal 5 4 6 5" xfId="14278" xr:uid="{6CFD72C5-559B-451B-98CD-26EEFEA30648}"/>
    <cellStyle name="Normal 5 4 6 6" xfId="28637" xr:uid="{6869600B-0028-4918-9F1C-9C5345B1AA9B}"/>
    <cellStyle name="Normal 5 4 6 7" xfId="34731" xr:uid="{734840BB-76CF-4E39-B697-6206BDE513B3}"/>
    <cellStyle name="Normal 5 4 7" xfId="2276" xr:uid="{E1DDA91E-CAA9-419B-A9C8-834BDDE0DF42}"/>
    <cellStyle name="Normal 5 4 7 2" xfId="5354" xr:uid="{B2316946-0498-4D89-A31E-82A27EA5B64C}"/>
    <cellStyle name="Normal 5 4 7 2 2" xfId="11564" xr:uid="{1C9BAD79-F50B-49E8-9E71-9E7C12A93F7B}"/>
    <cellStyle name="Normal 5 4 7 2 2 2" xfId="25927" xr:uid="{BAF2B118-7122-47E9-9053-8239C027AAEB}"/>
    <cellStyle name="Normal 5 4 7 2 3" xfId="20705" xr:uid="{AECE3FFE-B384-4741-8F04-A01B64EC019C}"/>
    <cellStyle name="Normal 5 4 7 2 4" xfId="17662" xr:uid="{B2B8E690-EEFA-417A-8527-81D1DB85B5AA}"/>
    <cellStyle name="Normal 5 4 7 2 5" xfId="32021" xr:uid="{B043AF9E-2652-4FE1-95E2-F2FDB02F0C16}"/>
    <cellStyle name="Normal 5 4 7 2 6" xfId="38115" xr:uid="{E79C62EA-1C05-4962-BF91-ABF7DE4E7BE1}"/>
    <cellStyle name="Normal 5 4 7 3" xfId="8554" xr:uid="{9EA199E2-6C30-4689-A9CF-208C97D70F71}"/>
    <cellStyle name="Normal 5 4 7 3 2" xfId="22917" xr:uid="{1CE4C4A2-9CE3-47EB-B796-A1CA8DAD3049}"/>
    <cellStyle name="Normal 5 4 7 4" xfId="19607" xr:uid="{4F5523E2-0A42-47CB-8133-83E00B833638}"/>
    <cellStyle name="Normal 5 4 7 5" xfId="14652" xr:uid="{AEF019E7-5E77-4A13-9FC8-EB08BFBF76AB}"/>
    <cellStyle name="Normal 5 4 7 6" xfId="29011" xr:uid="{162C3F09-F311-4B23-A05F-BA6520B7F059}"/>
    <cellStyle name="Normal 5 4 7 7" xfId="35105" xr:uid="{605EF657-1D0B-4F8B-BD50-15EF5BFA1263}"/>
    <cellStyle name="Normal 5 4 8" xfId="2649" xr:uid="{75648D4C-1AE4-4EEA-87A9-82108F72D302}"/>
    <cellStyle name="Normal 5 4 8 2" xfId="5728" xr:uid="{D0F91559-BEEF-4FF7-9457-920ECB332164}"/>
    <cellStyle name="Normal 5 4 8 2 2" xfId="11938" xr:uid="{447DAE54-E2CF-4366-A19E-C8E5C27CF3DE}"/>
    <cellStyle name="Normal 5 4 8 2 2 2" xfId="26301" xr:uid="{02323690-A0DF-4DDD-8307-8458C06EBAF7}"/>
    <cellStyle name="Normal 5 4 8 2 3" xfId="20831" xr:uid="{43D2BD1B-4387-4D45-BD7A-BD93271D9BA5}"/>
    <cellStyle name="Normal 5 4 8 2 4" xfId="18036" xr:uid="{168F3436-3524-4FF0-97D8-AF55B4532904}"/>
    <cellStyle name="Normal 5 4 8 2 5" xfId="32395" xr:uid="{B46394BC-CC22-47F2-AA3D-ED773DB15E0D}"/>
    <cellStyle name="Normal 5 4 8 2 6" xfId="38489" xr:uid="{4F02B648-723F-4231-8A02-DAD29CD3A107}"/>
    <cellStyle name="Normal 5 4 8 3" xfId="8928" xr:uid="{D8F082A9-7E3D-4C4F-BD45-1DE882C93B8E}"/>
    <cellStyle name="Normal 5 4 8 3 2" xfId="23291" xr:uid="{4D818EBF-4BE2-4A69-AA5D-337C10635689}"/>
    <cellStyle name="Normal 5 4 8 4" xfId="19733" xr:uid="{18E77426-FB97-4718-9D4E-9E7658BD5888}"/>
    <cellStyle name="Normal 5 4 8 5" xfId="15026" xr:uid="{4374B310-E2ED-45F9-A7D2-E38BABCB73EC}"/>
    <cellStyle name="Normal 5 4 8 6" xfId="29385" xr:uid="{389A3F04-A0B3-43B4-BB0B-E32CBD1D91BC}"/>
    <cellStyle name="Normal 5 4 8 7" xfId="35479" xr:uid="{27FCCE0D-AD5A-42F8-9C09-7F12B9D0A81F}"/>
    <cellStyle name="Normal 5 4 9" xfId="3023" xr:uid="{34E5C456-C11C-4505-ADAF-C804AA269176}"/>
    <cellStyle name="Normal 5 4 9 2" xfId="6102" xr:uid="{9DC46A52-9461-4839-B1C6-00121654B465}"/>
    <cellStyle name="Normal 5 4 9 2 2" xfId="12312" xr:uid="{BE50454F-F736-40AA-BAEA-E9C728B5F85A}"/>
    <cellStyle name="Normal 5 4 9 2 2 2" xfId="26675" xr:uid="{1D8A6F9F-DF85-4AD4-8DD0-F4F6882EE0F9}"/>
    <cellStyle name="Normal 5 4 9 2 3" xfId="20957" xr:uid="{91D67F61-A637-49F9-A8AB-CC8A99EBAA84}"/>
    <cellStyle name="Normal 5 4 9 2 4" xfId="18410" xr:uid="{6A1F7943-A6F4-4EE5-81CE-63E629DCBF7C}"/>
    <cellStyle name="Normal 5 4 9 2 5" xfId="32769" xr:uid="{257E6B37-BFF0-4EBA-846A-1CBC4474D713}"/>
    <cellStyle name="Normal 5 4 9 2 6" xfId="38863" xr:uid="{B3A193FF-9D13-49C7-927C-D1E6DEE28AFA}"/>
    <cellStyle name="Normal 5 4 9 3" xfId="9302" xr:uid="{C6DC6D7E-DB77-445A-95B1-4D6632A0107F}"/>
    <cellStyle name="Normal 5 4 9 3 2" xfId="23665" xr:uid="{6334CAD8-359B-4CE0-B57C-4231B34A4B1D}"/>
    <cellStyle name="Normal 5 4 9 4" xfId="19859" xr:uid="{C98E7772-ECF4-49A1-A38B-4880AB7A0051}"/>
    <cellStyle name="Normal 5 4 9 5" xfId="15400" xr:uid="{72446F95-9ABD-401A-8563-5D6AF8F55D1C}"/>
    <cellStyle name="Normal 5 4 9 6" xfId="29759" xr:uid="{B58509DD-E5C0-4BD6-8A6D-7B98D866C287}"/>
    <cellStyle name="Normal 5 4 9 7" xfId="35853" xr:uid="{95F1F743-2F25-462E-A600-3352052A62FB}"/>
    <cellStyle name="Normal 5 5" xfId="649" xr:uid="{A386A3A8-EF59-495F-A8F3-3D2ADDDEA674}"/>
    <cellStyle name="Normal 5 5 2" xfId="843" xr:uid="{71F2CA37-FE66-4E89-9D41-9EAC70B1474D}"/>
    <cellStyle name="Normal 5 5 3" xfId="40113" xr:uid="{A257FFF7-C76C-46EB-9FC8-0F867CD43D42}"/>
    <cellStyle name="Normal 5 6" xfId="582" xr:uid="{AAFB746C-15C9-47FC-8C4D-336A881F38B1}"/>
    <cellStyle name="Normal 5 6 10" xfId="3507" xr:uid="{23D3B192-1D0F-4DD6-B2BC-2DBAEC2708E5}"/>
    <cellStyle name="Normal 5 6 10 2" xfId="6586" xr:uid="{AE69F46C-4E6E-412C-AB21-C77F35C9B53E}"/>
    <cellStyle name="Normal 5 6 10 2 2" xfId="12795" xr:uid="{AD680491-C3A2-4D25-A9EB-3B5F4FDD9E6C}"/>
    <cellStyle name="Normal 5 6 10 2 2 2" xfId="27158" xr:uid="{FED64DC7-27F7-4F6D-AD94-A47BFA6C3417}"/>
    <cellStyle name="Normal 5 6 10 2 3" xfId="21106" xr:uid="{ED591CF4-5ECC-4D31-9660-55726179C57A}"/>
    <cellStyle name="Normal 5 6 10 2 4" xfId="18893" xr:uid="{864DC850-050A-4C20-B763-177D478BA317}"/>
    <cellStyle name="Normal 5 6 10 2 5" xfId="33252" xr:uid="{F262D823-F2A3-49F0-89D1-D53363C66E88}"/>
    <cellStyle name="Normal 5 6 10 2 6" xfId="39346" xr:uid="{8D340FD6-9E44-4EED-B4CA-95FAF3381013}"/>
    <cellStyle name="Normal 5 6 10 3" xfId="9786" xr:uid="{22F9CB73-B5E6-4847-BC12-B3E92A2C08E2}"/>
    <cellStyle name="Normal 5 6 10 3 2" xfId="24149" xr:uid="{DB12ABB8-43E9-4AFD-B6CC-FD74DABA1DF7}"/>
    <cellStyle name="Normal 5 6 10 4" xfId="20008" xr:uid="{778FC1BC-898E-4801-9A69-D01B9408ABFF}"/>
    <cellStyle name="Normal 5 6 10 5" xfId="15884" xr:uid="{01C9E1C4-485B-46EA-97C0-A642489A631B}"/>
    <cellStyle name="Normal 5 6 10 6" xfId="30243" xr:uid="{36F3303E-9851-4B9C-8380-67E6AD6EEBB2}"/>
    <cellStyle name="Normal 5 6 10 7" xfId="36337" xr:uid="{C88D47D3-06BE-40DB-9636-B7EB33D4B51F}"/>
    <cellStyle name="Normal 5 6 11" xfId="4153" xr:uid="{E4CB5851-A2A9-4DFB-AC3E-1F6D754A418A}"/>
    <cellStyle name="Normal 5 6 11 2" xfId="7351" xr:uid="{D4C12103-1163-4791-B439-B88695213630}"/>
    <cellStyle name="Normal 5 6 11 2 2" xfId="21713" xr:uid="{CBDFF303-BB73-42B6-9C72-65BE692DE3FB}"/>
    <cellStyle name="Normal 5 6 11 3" xfId="20264" xr:uid="{BAD03806-01A2-4C94-9A7B-B38453705BAF}"/>
    <cellStyle name="Normal 5 6 11 4" xfId="13448" xr:uid="{86A5627E-3169-4E1C-89F4-D314EF993E02}"/>
    <cellStyle name="Normal 5 6 11 5" xfId="27807" xr:uid="{1B0BD237-3A47-49C2-BFE8-19053ECAB651}"/>
    <cellStyle name="Normal 5 6 11 6" xfId="33901" xr:uid="{1A3CF893-4402-4F27-988C-97165BA1600B}"/>
    <cellStyle name="Normal 5 6 12" xfId="3883" xr:uid="{8EB1A368-5725-49CF-B607-50048C42119A}"/>
    <cellStyle name="Normal 5 6 12 2" xfId="10162" xr:uid="{2734459C-1DC3-452C-9673-38DE6ECCDEDD}"/>
    <cellStyle name="Normal 5 6 12 2 2" xfId="24525" xr:uid="{B2699272-66B6-4E34-A859-7C5483D078AD}"/>
    <cellStyle name="Normal 5 6 12 3" xfId="20136" xr:uid="{866E87B4-C483-4150-A4E5-81D8E0BA6D3E}"/>
    <cellStyle name="Normal 5 6 12 4" xfId="16260" xr:uid="{FE1421CC-E5F6-4C38-B51D-9DD896BC8769}"/>
    <cellStyle name="Normal 5 6 12 5" xfId="30619" xr:uid="{11FC9906-1255-403D-9F3E-277D72B2E8DB}"/>
    <cellStyle name="Normal 5 6 12 6" xfId="36713" xr:uid="{DC2BBAB8-FC2F-4412-81DE-795BA004234A}"/>
    <cellStyle name="Normal 5 6 13" xfId="7081" xr:uid="{04AF67FC-CADF-4DB9-97EC-EC15317B17F4}"/>
    <cellStyle name="Normal 5 6 13 2" xfId="21443" xr:uid="{2D77CFB9-E632-427A-8FF4-E7AF87FCA204}"/>
    <cellStyle name="Normal 5 6 14" xfId="19166" xr:uid="{F0F25837-1F88-439C-9772-EEA6B2FAB6FC}"/>
    <cellStyle name="Normal 5 6 15" xfId="13178" xr:uid="{16E9B363-C602-45AE-9715-1F3F62083283}"/>
    <cellStyle name="Normal 5 6 16" xfId="27537" xr:uid="{1B776C71-E10C-48DE-AF69-0FA3ABEB084D}"/>
    <cellStyle name="Normal 5 6 17" xfId="33631" xr:uid="{8AD4BAD6-8A9E-43F1-B0DC-A23083065D41}"/>
    <cellStyle name="Normal 5 6 18" xfId="41425" xr:uid="{3731E1B3-11E1-44E1-825F-DDCE77B0710F}"/>
    <cellStyle name="Normal 5 6 2" xfId="1117" xr:uid="{81F86A29-0E23-4BE9-BC21-3ECC79E496CF}"/>
    <cellStyle name="Normal 5 6 2 10" xfId="4091" xr:uid="{FCB47C6F-4CFA-4765-9747-C3BDA13FF23C}"/>
    <cellStyle name="Normal 5 6 2 10 2" xfId="10370" xr:uid="{FDA0C67F-DE59-4DA1-853D-5F922A615F9B}"/>
    <cellStyle name="Normal 5 6 2 10 2 2" xfId="24733" xr:uid="{CEFB6CAB-A4D5-4E7A-BA19-523195925842}"/>
    <cellStyle name="Normal 5 6 2 10 3" xfId="20220" xr:uid="{9775F119-22BF-4FFE-AA6D-649E178E6EC9}"/>
    <cellStyle name="Normal 5 6 2 10 4" xfId="16468" xr:uid="{8101905F-101F-4984-949F-9D099AD62FD0}"/>
    <cellStyle name="Normal 5 6 2 10 5" xfId="30827" xr:uid="{B841B1F1-8504-45E8-862B-7DE55F485C99}"/>
    <cellStyle name="Normal 5 6 2 10 6" xfId="36921" xr:uid="{6C144617-8017-4F81-8C18-02409F505C9E}"/>
    <cellStyle name="Normal 5 6 2 11" xfId="7289" xr:uid="{C7A54AFC-BDC9-4C92-9880-1D56964AC4E9}"/>
    <cellStyle name="Normal 5 6 2 11 2" xfId="21651" xr:uid="{8A89F0DA-B8B3-4E40-9DAD-0289906534AB}"/>
    <cellStyle name="Normal 5 6 2 12" xfId="19208" xr:uid="{5A36C6B9-56A2-4CFB-AA9F-8BCB27FCA491}"/>
    <cellStyle name="Normal 5 6 2 13" xfId="13386" xr:uid="{C7B4C3A7-6BB3-4937-83E0-31332F5E7358}"/>
    <cellStyle name="Normal 5 6 2 14" xfId="27745" xr:uid="{18A47F0B-5209-4593-9921-AE4C05F77592}"/>
    <cellStyle name="Normal 5 6 2 15" xfId="33839" xr:uid="{45B15D1A-0934-45C0-A019-315CE1797721}"/>
    <cellStyle name="Normal 5 6 2 2" xfId="1477" xr:uid="{B1DE11A5-F2E4-43C5-9D29-1924D978B93A}"/>
    <cellStyle name="Normal 5 6 2 2 2" xfId="4550" xr:uid="{DA01F1EF-D3F3-4064-82AF-FBBB1E78211B}"/>
    <cellStyle name="Normal 5 6 2 2 2 2" xfId="10758" xr:uid="{06C8051B-6213-4E12-928A-4B20F036F194}"/>
    <cellStyle name="Normal 5 6 2 2 2 2 2" xfId="25121" xr:uid="{52DCB5C8-3C76-459E-BBA7-6E36C2BBBC84}"/>
    <cellStyle name="Normal 5 6 2 2 2 3" xfId="20432" xr:uid="{7B1A600E-1D36-4247-8D31-3B629960874E}"/>
    <cellStyle name="Normal 5 6 2 2 2 4" xfId="16856" xr:uid="{F8B50003-CE57-411C-A763-C6C84C8D898B}"/>
    <cellStyle name="Normal 5 6 2 2 2 5" xfId="31215" xr:uid="{108438DF-FC61-4455-B29A-F4E3E0E4A21F}"/>
    <cellStyle name="Normal 5 6 2 2 2 6" xfId="37309" xr:uid="{603C1EED-CBC1-45A9-BBB2-B265EBA500E2}"/>
    <cellStyle name="Normal 5 6 2 2 3" xfId="7748" xr:uid="{1E73B2EC-EC80-4529-BCDF-161A1C6573B6}"/>
    <cellStyle name="Normal 5 6 2 2 3 2" xfId="22111" xr:uid="{E4B0F181-895B-49C6-8167-0E6E8ED20CBA}"/>
    <cellStyle name="Normal 5 6 2 2 4" xfId="19334" xr:uid="{361C88AD-C7B5-441A-B665-5A8BAA11628A}"/>
    <cellStyle name="Normal 5 6 2 2 5" xfId="13846" xr:uid="{01EBE2E2-65DB-4592-81A2-D078C7850DA6}"/>
    <cellStyle name="Normal 5 6 2 2 6" xfId="28205" xr:uid="{2C60C367-980B-46C4-B127-5BB56937F0A0}"/>
    <cellStyle name="Normal 5 6 2 2 7" xfId="34299" xr:uid="{7215CC83-B8ED-438B-BDBA-11A353F1F95B}"/>
    <cellStyle name="Normal 5 6 2 3" xfId="1846" xr:uid="{2D7D4BA2-E9F3-4AA9-9FDF-4C9F2CF0C63F}"/>
    <cellStyle name="Normal 5 6 2 3 2" xfId="4922" xr:uid="{58D61375-430F-4940-9CFC-5C2EA39E5F8A}"/>
    <cellStyle name="Normal 5 6 2 3 2 2" xfId="11132" xr:uid="{07D1CA3B-D741-4F13-845F-500774F32155}"/>
    <cellStyle name="Normal 5 6 2 3 2 2 2" xfId="25495" xr:uid="{590BD133-C999-4667-959A-481016A0CB66}"/>
    <cellStyle name="Normal 5 6 2 3 2 3" xfId="20558" xr:uid="{BA65FC72-0053-448C-AD1B-45C25C8B98E7}"/>
    <cellStyle name="Normal 5 6 2 3 2 4" xfId="17230" xr:uid="{1847CC01-A386-4C7C-A244-C5303EB8D7D4}"/>
    <cellStyle name="Normal 5 6 2 3 2 5" xfId="31589" xr:uid="{81004461-BFAC-4DC6-92CB-C9E29EDEFD72}"/>
    <cellStyle name="Normal 5 6 2 3 2 6" xfId="37683" xr:uid="{7EEBC783-DBC3-4118-AA28-1753CEF6E2E5}"/>
    <cellStyle name="Normal 5 6 2 3 3" xfId="8122" xr:uid="{05AAC12E-4E3E-4C2E-8783-97E26FFEFE9D}"/>
    <cellStyle name="Normal 5 6 2 3 3 2" xfId="22485" xr:uid="{BBFD39B0-AE13-404A-B8D6-98C3338C5EFA}"/>
    <cellStyle name="Normal 5 6 2 3 4" xfId="19460" xr:uid="{AA683503-614B-4770-9C03-A67D76D4F0E3}"/>
    <cellStyle name="Normal 5 6 2 3 5" xfId="14220" xr:uid="{18C37C39-C273-4DD9-A67C-FDD7A9943C67}"/>
    <cellStyle name="Normal 5 6 2 3 6" xfId="28579" xr:uid="{89ACB24C-C3E7-4C76-8311-E6D4966FA0A7}"/>
    <cellStyle name="Normal 5 6 2 3 7" xfId="34673" xr:uid="{495AE4D1-D2B4-414E-BE3C-6F0B06DA48A2}"/>
    <cellStyle name="Normal 5 6 2 4" xfId="2218" xr:uid="{09ADAF1F-2E22-4C9E-9400-17CC408D2E63}"/>
    <cellStyle name="Normal 5 6 2 4 2" xfId="5296" xr:uid="{B310E9AC-866D-49A3-9EC7-47C08D503B44}"/>
    <cellStyle name="Normal 5 6 2 4 2 2" xfId="11506" xr:uid="{002A7398-A212-4894-AF1C-B2352FF1D2F5}"/>
    <cellStyle name="Normal 5 6 2 4 2 2 2" xfId="25869" xr:uid="{7BF3ED9C-4E38-45FA-A141-60B2F15D7FA1}"/>
    <cellStyle name="Normal 5 6 2 4 2 3" xfId="20684" xr:uid="{502462FD-F854-418A-A1FD-5077C5D6C8C9}"/>
    <cellStyle name="Normal 5 6 2 4 2 4" xfId="17604" xr:uid="{C7D0AA46-915C-48A5-9A1C-E4EEE1240EF9}"/>
    <cellStyle name="Normal 5 6 2 4 2 5" xfId="31963" xr:uid="{FB5C89B5-F1C1-4337-AEB5-4CCE6140C4D4}"/>
    <cellStyle name="Normal 5 6 2 4 2 6" xfId="38057" xr:uid="{D08D5BDC-70D5-4191-90B6-8024E812EABE}"/>
    <cellStyle name="Normal 5 6 2 4 3" xfId="8496" xr:uid="{55B731E0-AC5A-4491-A0A1-A57EEA84AB4F}"/>
    <cellStyle name="Normal 5 6 2 4 3 2" xfId="22859" xr:uid="{3D5E507B-F856-4B04-BB08-9C1ACDF716DF}"/>
    <cellStyle name="Normal 5 6 2 4 4" xfId="19586" xr:uid="{0277C2B3-F708-4426-8A66-4AC510D666D4}"/>
    <cellStyle name="Normal 5 6 2 4 5" xfId="14594" xr:uid="{20EB95E6-2078-4DF4-8208-9EF14F14E218}"/>
    <cellStyle name="Normal 5 6 2 4 6" xfId="28953" xr:uid="{13D329E8-379D-47E1-99A2-4C944EC530CA}"/>
    <cellStyle name="Normal 5 6 2 4 7" xfId="35047" xr:uid="{F2F5C59E-2446-42C4-8778-127F9B9FB9AB}"/>
    <cellStyle name="Normal 5 6 2 5" xfId="2591" xr:uid="{C2D6470B-2871-4581-88B0-5272D602A156}"/>
    <cellStyle name="Normal 5 6 2 5 2" xfId="5670" xr:uid="{EE2CCEF3-8198-444C-8529-976E4A77193C}"/>
    <cellStyle name="Normal 5 6 2 5 2 2" xfId="11880" xr:uid="{65F3E4CB-C895-4C72-ABA3-DDCAC8628E0C}"/>
    <cellStyle name="Normal 5 6 2 5 2 2 2" xfId="26243" xr:uid="{1520AEDA-5CA5-4400-B84C-61DA9012189B}"/>
    <cellStyle name="Normal 5 6 2 5 2 3" xfId="20810" xr:uid="{B6A609AB-E4FE-4861-9487-14BAA672E065}"/>
    <cellStyle name="Normal 5 6 2 5 2 4" xfId="17978" xr:uid="{FA26B9E5-5DE7-4657-BAFA-D886831BD9DE}"/>
    <cellStyle name="Normal 5 6 2 5 2 5" xfId="32337" xr:uid="{9EAC087B-D8F1-427C-902F-C0D847A6C774}"/>
    <cellStyle name="Normal 5 6 2 5 2 6" xfId="38431" xr:uid="{C3239FC4-C4EC-451B-A580-E1A8F79C220B}"/>
    <cellStyle name="Normal 5 6 2 5 3" xfId="8870" xr:uid="{A7671B17-E041-4ABD-A32B-A21B04C6B212}"/>
    <cellStyle name="Normal 5 6 2 5 3 2" xfId="23233" xr:uid="{C3B60F9D-B906-4D93-A882-4E9F14D33CB4}"/>
    <cellStyle name="Normal 5 6 2 5 4" xfId="19712" xr:uid="{8B7BBD89-E27E-404C-976C-8C2844AA1464}"/>
    <cellStyle name="Normal 5 6 2 5 5" xfId="14968" xr:uid="{32A632F6-82BA-4DFC-A943-EF255511E8EA}"/>
    <cellStyle name="Normal 5 6 2 5 6" xfId="29327" xr:uid="{473A3036-24FA-4FE5-B207-202E70B5561D}"/>
    <cellStyle name="Normal 5 6 2 5 7" xfId="35421" xr:uid="{CE250C7F-6AD8-40E9-8DE2-341EEE7A8F65}"/>
    <cellStyle name="Normal 5 6 2 6" xfId="2965" xr:uid="{56B73401-D5D2-456E-87CE-CF7FDE352C68}"/>
    <cellStyle name="Normal 5 6 2 6 2" xfId="6044" xr:uid="{21942D2B-9663-4AD8-8BCE-F71A321A2E43}"/>
    <cellStyle name="Normal 5 6 2 6 2 2" xfId="12254" xr:uid="{698E2511-7D97-4BFF-BF9A-A1FCE6B04FA0}"/>
    <cellStyle name="Normal 5 6 2 6 2 2 2" xfId="26617" xr:uid="{B8B6F7D7-7A2C-4E2D-A21B-EE34527B190C}"/>
    <cellStyle name="Normal 5 6 2 6 2 3" xfId="20936" xr:uid="{D4AB00B8-D090-451F-9E9D-2F560C316433}"/>
    <cellStyle name="Normal 5 6 2 6 2 4" xfId="18352" xr:uid="{F19565CC-7872-4D34-8197-695D7E16AAF9}"/>
    <cellStyle name="Normal 5 6 2 6 2 5" xfId="32711" xr:uid="{AC573D8A-A93D-406A-9606-33DB3DE62968}"/>
    <cellStyle name="Normal 5 6 2 6 2 6" xfId="38805" xr:uid="{EF4288E8-63D2-406F-BF67-877EECED189F}"/>
    <cellStyle name="Normal 5 6 2 6 3" xfId="9244" xr:uid="{E8635415-49DC-4963-B7AF-CE9E083FF99D}"/>
    <cellStyle name="Normal 5 6 2 6 3 2" xfId="23607" xr:uid="{FE11ADD4-EF91-4176-BC8B-7461E3986FE1}"/>
    <cellStyle name="Normal 5 6 2 6 4" xfId="19838" xr:uid="{14165F19-89F8-46EF-9BF8-C73BA80ED95E}"/>
    <cellStyle name="Normal 5 6 2 6 5" xfId="15342" xr:uid="{58F7E7AC-4F0F-49C1-8471-4371103FFA7F}"/>
    <cellStyle name="Normal 5 6 2 6 6" xfId="29701" xr:uid="{65220EA0-D876-453C-9F55-6A266988597B}"/>
    <cellStyle name="Normal 5 6 2 6 7" xfId="35795" xr:uid="{D1F1F3C5-68A2-4275-98F2-DAFCAAB78004}"/>
    <cellStyle name="Normal 5 6 2 7" xfId="3339" xr:uid="{5BE3D683-642E-457A-8741-9D87E353ED65}"/>
    <cellStyle name="Normal 5 6 2 7 2" xfId="6418" xr:uid="{D9D6ACA9-8B71-4C1C-9A0F-DCE2AA3B2426}"/>
    <cellStyle name="Normal 5 6 2 7 2 2" xfId="12628" xr:uid="{463CC3F3-EA5E-44BB-A243-90C7B7776B99}"/>
    <cellStyle name="Normal 5 6 2 7 2 2 2" xfId="26991" xr:uid="{D9A671C7-636B-473A-A95A-65B4F00C9E53}"/>
    <cellStyle name="Normal 5 6 2 7 2 3" xfId="21062" xr:uid="{A43DCBAF-4214-4EB7-9F66-1314C18949AF}"/>
    <cellStyle name="Normal 5 6 2 7 2 4" xfId="18726" xr:uid="{B0E8EAC6-F225-4D52-8A07-846B7105D73C}"/>
    <cellStyle name="Normal 5 6 2 7 2 5" xfId="33085" xr:uid="{72490983-C5C5-4197-A3E2-5A6A4FBB2F69}"/>
    <cellStyle name="Normal 5 6 2 7 2 6" xfId="39179" xr:uid="{0620F8CE-69BA-4C3A-AB01-79870E2C3141}"/>
    <cellStyle name="Normal 5 6 2 7 3" xfId="9618" xr:uid="{6F06A5E9-6FDD-4C6F-8F0D-3A13E08BA40A}"/>
    <cellStyle name="Normal 5 6 2 7 3 2" xfId="23981" xr:uid="{AC95B80A-5140-4C64-92FE-9DADC1BF297D}"/>
    <cellStyle name="Normal 5 6 2 7 4" xfId="19964" xr:uid="{10942470-A8F6-48D4-8C5B-BD34F32C366E}"/>
    <cellStyle name="Normal 5 6 2 7 5" xfId="15716" xr:uid="{C76CAEE5-58A0-4C64-90F9-CAED05F63E6A}"/>
    <cellStyle name="Normal 5 6 2 7 6" xfId="30075" xr:uid="{34990DCE-DB21-460A-A914-967E8616119E}"/>
    <cellStyle name="Normal 5 6 2 7 7" xfId="36169" xr:uid="{434DDBD4-467E-4046-8A12-CBCBDD5F6E33}"/>
    <cellStyle name="Normal 5 6 2 8" xfId="3715" xr:uid="{0BD784E5-B39E-4E08-8623-737CAE91CC20}"/>
    <cellStyle name="Normal 5 6 2 8 2" xfId="6794" xr:uid="{135ADD93-D390-4A0F-8E66-1E532C69AE1D}"/>
    <cellStyle name="Normal 5 6 2 8 2 2" xfId="13003" xr:uid="{96CB0F7E-D0BF-4B9A-A6F9-60CE3C3759F2}"/>
    <cellStyle name="Normal 5 6 2 8 2 2 2" xfId="27366" xr:uid="{AC290209-CFA6-4AA9-AEF0-56C14BD0ED22}"/>
    <cellStyle name="Normal 5 6 2 8 2 3" xfId="21190" xr:uid="{7C1A69EC-6529-46BD-AD74-BD229113F891}"/>
    <cellStyle name="Normal 5 6 2 8 2 4" xfId="19101" xr:uid="{FE86ADF5-992D-47E9-AFAE-A6AEE1C7919D}"/>
    <cellStyle name="Normal 5 6 2 8 2 5" xfId="33460" xr:uid="{247581B4-CA7C-4B14-B9F1-6F4F0F468B6C}"/>
    <cellStyle name="Normal 5 6 2 8 2 6" xfId="39554" xr:uid="{2A1B4FA1-07BF-48D7-8AA1-2BA06E1D7F64}"/>
    <cellStyle name="Normal 5 6 2 8 3" xfId="9994" xr:uid="{32720BEB-54CC-437D-A271-2595EDB5E226}"/>
    <cellStyle name="Normal 5 6 2 8 3 2" xfId="24357" xr:uid="{06B90923-58A4-40C1-AB52-0DFAC36ABE75}"/>
    <cellStyle name="Normal 5 6 2 8 4" xfId="20092" xr:uid="{5544F0DC-89B5-4A93-89F0-589532BF4C55}"/>
    <cellStyle name="Normal 5 6 2 8 5" xfId="16092" xr:uid="{FA5347CE-2FFA-4D87-A09C-5E9798074C4F}"/>
    <cellStyle name="Normal 5 6 2 8 6" xfId="30451" xr:uid="{99386E9D-C7D7-4A9D-B14D-1D2549107B23}"/>
    <cellStyle name="Normal 5 6 2 8 7" xfId="36545" xr:uid="{EDB52B24-6417-4394-9C80-7D9EFCA19D4A}"/>
    <cellStyle name="Normal 5 6 2 9" xfId="4195" xr:uid="{45013D84-41AF-4C68-8B22-123530D193BD}"/>
    <cellStyle name="Normal 5 6 2 9 2" xfId="7393" xr:uid="{4D3FDF81-9FFE-471E-955B-6F663DDB8B82}"/>
    <cellStyle name="Normal 5 6 2 9 2 2" xfId="21755" xr:uid="{CBBDEEE9-6535-4F0A-8D6F-A2A094FC6C14}"/>
    <cellStyle name="Normal 5 6 2 9 3" xfId="20306" xr:uid="{2CB920F0-DC9B-4B0C-B525-CBAE57653796}"/>
    <cellStyle name="Normal 5 6 2 9 4" xfId="13490" xr:uid="{7F2EDB79-D9F4-4EC8-AAEB-3A558B107CBD}"/>
    <cellStyle name="Normal 5 6 2 9 5" xfId="27849" xr:uid="{14199ECF-B0EA-4824-B36F-B5D444B9E884}"/>
    <cellStyle name="Normal 5 6 2 9 6" xfId="33943" xr:uid="{3EAB1942-55C3-4B69-A768-B9B9FEEAA4E2}"/>
    <cellStyle name="Normal 5 6 3" xfId="1334" xr:uid="{FCFDE3F9-8C35-4AD6-B4D4-E1B10043BB32}"/>
    <cellStyle name="Normal 5 6 3 10" xfId="7141" xr:uid="{05BB353B-C09C-48A6-87A4-A5BAC6DFDF84}"/>
    <cellStyle name="Normal 5 6 3 10 2" xfId="21503" xr:uid="{79FF0B6A-1EEC-453A-B8D1-0106E3FA324C}"/>
    <cellStyle name="Normal 5 6 3 11" xfId="19292" xr:uid="{67008AF3-0B37-4AFF-8F9F-3F533AFDCD36}"/>
    <cellStyle name="Normal 5 6 3 12" xfId="13238" xr:uid="{267793E7-6A99-4B2D-8175-1119C783AC63}"/>
    <cellStyle name="Normal 5 6 3 13" xfId="27597" xr:uid="{367EAC95-CC02-4205-9758-6BC461ED3BE3}"/>
    <cellStyle name="Normal 5 6 3 14" xfId="33691" xr:uid="{402926E1-F143-4D35-B8A3-8E604658B002}"/>
    <cellStyle name="Normal 5 6 3 2" xfId="1699" xr:uid="{9C70FF75-D65E-4A77-963B-4AD7647926BE}"/>
    <cellStyle name="Normal 5 6 3 2 2" xfId="4774" xr:uid="{AAEB56CC-A4D6-4785-9DCB-BA0243F88024}"/>
    <cellStyle name="Normal 5 6 3 2 2 2" xfId="10984" xr:uid="{0E0EB4EF-B406-4005-A4B0-825BFFD6C038}"/>
    <cellStyle name="Normal 5 6 3 2 2 2 2" xfId="25347" xr:uid="{89FD1906-08FA-4D99-A206-893EF0F79FCC}"/>
    <cellStyle name="Normal 5 6 3 2 2 3" xfId="20516" xr:uid="{0E143054-4971-4FFB-8F17-4999D956EFF9}"/>
    <cellStyle name="Normal 5 6 3 2 2 4" xfId="17082" xr:uid="{AF4FDFDC-1AE3-48D5-BD16-F39248015158}"/>
    <cellStyle name="Normal 5 6 3 2 2 5" xfId="31441" xr:uid="{2FC0826E-EE6B-4FDA-B342-6A2EEFC29E36}"/>
    <cellStyle name="Normal 5 6 3 2 2 6" xfId="37535" xr:uid="{2A95BA9C-4CCA-4B59-8253-2FCD571827C1}"/>
    <cellStyle name="Normal 5 6 3 2 3" xfId="7974" xr:uid="{5ECC8398-82A6-4B98-8267-AD3FFCFDD6AC}"/>
    <cellStyle name="Normal 5 6 3 2 3 2" xfId="22337" xr:uid="{5CB6A34D-DEFB-406E-970C-97C347F11CD1}"/>
    <cellStyle name="Normal 5 6 3 2 4" xfId="19418" xr:uid="{FCD8DF66-3443-431A-95F3-66E84F29BDD2}"/>
    <cellStyle name="Normal 5 6 3 2 5" xfId="14072" xr:uid="{041249F5-6915-4DB3-A8D1-96A00D36552A}"/>
    <cellStyle name="Normal 5 6 3 2 6" xfId="28431" xr:uid="{90E8A453-4630-425E-9F27-5EAFC2E3B173}"/>
    <cellStyle name="Normal 5 6 3 2 7" xfId="34525" xr:uid="{83B5D7D8-F0B1-4598-919E-C942D1939F8C}"/>
    <cellStyle name="Normal 5 6 3 3" xfId="2070" xr:uid="{EEAFFB7A-819C-4A0A-9A3F-6775FADB3761}"/>
    <cellStyle name="Normal 5 6 3 3 2" xfId="5148" xr:uid="{F7C13B4C-CB56-4CF6-8C66-DBE73ED392D3}"/>
    <cellStyle name="Normal 5 6 3 3 2 2" xfId="11358" xr:uid="{DD23714F-507A-4602-9689-BAA8D65D62C1}"/>
    <cellStyle name="Normal 5 6 3 3 2 2 2" xfId="25721" xr:uid="{831696A9-5B84-430D-AA0C-7A5FF96C8C9A}"/>
    <cellStyle name="Normal 5 6 3 3 2 3" xfId="20642" xr:uid="{DC296475-B2F9-4CBD-B05A-ACF4DA88CDBE}"/>
    <cellStyle name="Normal 5 6 3 3 2 4" xfId="17456" xr:uid="{4696A969-4F7F-43C2-B8AE-44DF34BB15E1}"/>
    <cellStyle name="Normal 5 6 3 3 2 5" xfId="31815" xr:uid="{706676AB-29EB-47E1-B7E7-0707584CDDF4}"/>
    <cellStyle name="Normal 5 6 3 3 2 6" xfId="37909" xr:uid="{0CE035D8-E97D-4B2B-B429-4479C1CABE86}"/>
    <cellStyle name="Normal 5 6 3 3 3" xfId="8348" xr:uid="{98363D84-8B49-4C9D-800A-CFE0F7F01D02}"/>
    <cellStyle name="Normal 5 6 3 3 3 2" xfId="22711" xr:uid="{B20B1972-BC86-484A-A40E-EF8590317268}"/>
    <cellStyle name="Normal 5 6 3 3 4" xfId="19544" xr:uid="{CD104000-5D77-4AF4-BB23-FC96554CD71A}"/>
    <cellStyle name="Normal 5 6 3 3 5" xfId="14446" xr:uid="{50145597-DE81-484D-A7AC-583985E7C9D0}"/>
    <cellStyle name="Normal 5 6 3 3 6" xfId="28805" xr:uid="{132ECCA3-5B29-411A-8C11-04A224D8928C}"/>
    <cellStyle name="Normal 5 6 3 3 7" xfId="34899" xr:uid="{13E2D8BB-58AC-4ABA-94D9-1272CBEAE1A8}"/>
    <cellStyle name="Normal 5 6 3 4" xfId="2443" xr:uid="{050369C1-4E83-4BC4-AA54-A97CA25CF7A1}"/>
    <cellStyle name="Normal 5 6 3 4 2" xfId="5522" xr:uid="{AFA40865-1268-4365-8A63-D499651323D1}"/>
    <cellStyle name="Normal 5 6 3 4 2 2" xfId="11732" xr:uid="{794639AA-DC72-4E9C-9C67-295B7C5AE92E}"/>
    <cellStyle name="Normal 5 6 3 4 2 2 2" xfId="26095" xr:uid="{A130C6FC-3DEB-4021-87C4-CE234B50C304}"/>
    <cellStyle name="Normal 5 6 3 4 2 3" xfId="20768" xr:uid="{E90DD1AC-EF37-4ABB-8ADE-F3695284276B}"/>
    <cellStyle name="Normal 5 6 3 4 2 4" xfId="17830" xr:uid="{25273C54-7D71-4790-A464-40F23E9C65BC}"/>
    <cellStyle name="Normal 5 6 3 4 2 5" xfId="32189" xr:uid="{47ECA39D-09A4-4576-ACC8-956BD5230A19}"/>
    <cellStyle name="Normal 5 6 3 4 2 6" xfId="38283" xr:uid="{56863A27-9D14-4B95-A52E-8B5566E2E729}"/>
    <cellStyle name="Normal 5 6 3 4 3" xfId="8722" xr:uid="{0C70A03D-E42D-4CBE-94BD-AFA128D7B7E6}"/>
    <cellStyle name="Normal 5 6 3 4 3 2" xfId="23085" xr:uid="{259A37C2-0BB0-4DE1-A9AC-A027BF34DC71}"/>
    <cellStyle name="Normal 5 6 3 4 4" xfId="19670" xr:uid="{E5798A75-FE72-4AE8-8BBB-8FF97CB31E13}"/>
    <cellStyle name="Normal 5 6 3 4 5" xfId="14820" xr:uid="{CFB25150-7ED2-45C2-86E2-7E4DDB96D9D0}"/>
    <cellStyle name="Normal 5 6 3 4 6" xfId="29179" xr:uid="{5E9B435A-F4BB-477C-8DC5-86C3E52BB1BE}"/>
    <cellStyle name="Normal 5 6 3 4 7" xfId="35273" xr:uid="{01FBE559-83A0-4211-8AC8-1EC012217CBD}"/>
    <cellStyle name="Normal 5 6 3 5" xfId="2817" xr:uid="{B81A1F5B-45F4-4C0F-9FC6-EBF11976A702}"/>
    <cellStyle name="Normal 5 6 3 5 2" xfId="5896" xr:uid="{2A2DB8E8-E96C-453D-AF88-419A72FB34AD}"/>
    <cellStyle name="Normal 5 6 3 5 2 2" xfId="12106" xr:uid="{314C55DA-F0BB-4842-B89F-B2CBF0E7D87F}"/>
    <cellStyle name="Normal 5 6 3 5 2 2 2" xfId="26469" xr:uid="{2CD68015-8734-47CC-A2E5-660F2BF30DA3}"/>
    <cellStyle name="Normal 5 6 3 5 2 3" xfId="20894" xr:uid="{39A46E85-DB44-4E17-9559-02FAD5B1525F}"/>
    <cellStyle name="Normal 5 6 3 5 2 4" xfId="18204" xr:uid="{21A9D374-49DE-48EB-9EF1-61AAEA0ECB40}"/>
    <cellStyle name="Normal 5 6 3 5 2 5" xfId="32563" xr:uid="{3DC09FFA-F3C1-496B-9CC8-BF4A975F8E5C}"/>
    <cellStyle name="Normal 5 6 3 5 2 6" xfId="38657" xr:uid="{1723AB5C-A9CE-45D8-BF92-D54979AAE9BF}"/>
    <cellStyle name="Normal 5 6 3 5 3" xfId="9096" xr:uid="{578B8AFA-D5AE-4A48-8282-E3064C1A03B9}"/>
    <cellStyle name="Normal 5 6 3 5 3 2" xfId="23459" xr:uid="{9FC3FC36-947B-47EF-B011-F5623B3302F4}"/>
    <cellStyle name="Normal 5 6 3 5 4" xfId="19796" xr:uid="{18810310-63BB-4B6E-9697-91A7B52CC6E0}"/>
    <cellStyle name="Normal 5 6 3 5 5" xfId="15194" xr:uid="{3D3AD305-E56A-495A-A2FD-302D199F84EB}"/>
    <cellStyle name="Normal 5 6 3 5 6" xfId="29553" xr:uid="{2AAC8DD2-8C11-44A6-A668-4BBDDF5C238E}"/>
    <cellStyle name="Normal 5 6 3 5 7" xfId="35647" xr:uid="{18A1C9B6-5B0A-4AD3-AFC1-08C2F4FFCE68}"/>
    <cellStyle name="Normal 5 6 3 6" xfId="3191" xr:uid="{3FDB438F-A49B-452C-AC86-7D7D3A261F5A}"/>
    <cellStyle name="Normal 5 6 3 6 2" xfId="6270" xr:uid="{F23C5587-DB47-46DC-8254-696D1E653F74}"/>
    <cellStyle name="Normal 5 6 3 6 2 2" xfId="12480" xr:uid="{D73B5E7B-6008-4D9E-A7B5-3B6AC2870C09}"/>
    <cellStyle name="Normal 5 6 3 6 2 2 2" xfId="26843" xr:uid="{C84945E1-C46D-4497-8010-1084AC7C0339}"/>
    <cellStyle name="Normal 5 6 3 6 2 3" xfId="21020" xr:uid="{EC5247CF-4C37-4F76-8838-FBB1B0C6CEA8}"/>
    <cellStyle name="Normal 5 6 3 6 2 4" xfId="18578" xr:uid="{075C862E-0EF8-4EC7-BED1-76478DB64140}"/>
    <cellStyle name="Normal 5 6 3 6 2 5" xfId="32937" xr:uid="{B8DCCB8C-3026-4018-B9FD-EC4520F8DFE5}"/>
    <cellStyle name="Normal 5 6 3 6 2 6" xfId="39031" xr:uid="{9D36B888-BA82-49ED-9CE0-922FD04BB479}"/>
    <cellStyle name="Normal 5 6 3 6 3" xfId="9470" xr:uid="{FD763447-C4F8-4459-A80F-A04B919BC29D}"/>
    <cellStyle name="Normal 5 6 3 6 3 2" xfId="23833" xr:uid="{E50186DD-DA1E-40A3-8392-C22497C3B735}"/>
    <cellStyle name="Normal 5 6 3 6 4" xfId="19922" xr:uid="{D90E809C-4BA8-431E-B24A-C784EB9C4136}"/>
    <cellStyle name="Normal 5 6 3 6 5" xfId="15568" xr:uid="{75B59206-8975-4736-8175-76529CBD3736}"/>
    <cellStyle name="Normal 5 6 3 6 6" xfId="29927" xr:uid="{2699D641-C907-4422-9F6B-E09006353B94}"/>
    <cellStyle name="Normal 5 6 3 6 7" xfId="36021" xr:uid="{F6BEC2C2-D371-4E67-9E11-34EDBFAEA675}"/>
    <cellStyle name="Normal 5 6 3 7" xfId="3567" xr:uid="{7CE37992-58C0-4B46-AC46-575B68CEB3B9}"/>
    <cellStyle name="Normal 5 6 3 7 2" xfId="6646" xr:uid="{D3150FEE-6674-49AE-9598-A4D0AC9920F2}"/>
    <cellStyle name="Normal 5 6 3 7 2 2" xfId="12855" xr:uid="{5335FF72-3AD5-43FC-A706-08AD738FC362}"/>
    <cellStyle name="Normal 5 6 3 7 2 2 2" xfId="27218" xr:uid="{98DA2BDB-347E-4781-ABD3-EDC14EE03995}"/>
    <cellStyle name="Normal 5 6 3 7 2 3" xfId="21148" xr:uid="{B1DF64F0-75A9-4E74-8409-CCEE6C36D99E}"/>
    <cellStyle name="Normal 5 6 3 7 2 4" xfId="18953" xr:uid="{37E44F10-8E63-4282-899F-C9035671B30F}"/>
    <cellStyle name="Normal 5 6 3 7 2 5" xfId="33312" xr:uid="{B007AEE6-4D46-48E6-A15D-D2CD6EE0A036}"/>
    <cellStyle name="Normal 5 6 3 7 2 6" xfId="39406" xr:uid="{D824805C-0518-4DB7-BD85-CA6FDC1FD90C}"/>
    <cellStyle name="Normal 5 6 3 7 3" xfId="9846" xr:uid="{229C1833-70F0-46CA-A80A-BF4CD40EFB1E}"/>
    <cellStyle name="Normal 5 6 3 7 3 2" xfId="24209" xr:uid="{A75729D1-BD60-4E14-B256-9E55B0875F1C}"/>
    <cellStyle name="Normal 5 6 3 7 4" xfId="20050" xr:uid="{F23F2080-81DC-46DE-B372-344DCD5BEDEE}"/>
    <cellStyle name="Normal 5 6 3 7 5" xfId="15944" xr:uid="{B00D89C1-CE0E-41DA-B815-7813805E1858}"/>
    <cellStyle name="Normal 5 6 3 7 6" xfId="30303" xr:uid="{3A414AA9-0920-40E4-91B6-865BB975B795}"/>
    <cellStyle name="Normal 5 6 3 7 7" xfId="36397" xr:uid="{AB393935-4CDB-4422-9FDD-ED5B94D7B9C7}"/>
    <cellStyle name="Normal 5 6 3 8" xfId="4402" xr:uid="{4540892E-B1A5-4C6A-A5F3-26B10000F511}"/>
    <cellStyle name="Normal 5 6 3 8 2" xfId="7600" xr:uid="{356259A3-7169-4C5F-958A-FC32DB454DEF}"/>
    <cellStyle name="Normal 5 6 3 8 2 2" xfId="21963" xr:uid="{64541F63-5B30-4764-AE40-AD1C3B5DF9BC}"/>
    <cellStyle name="Normal 5 6 3 8 3" xfId="20390" xr:uid="{17106582-B687-49F0-B6CB-E22C3842C4CD}"/>
    <cellStyle name="Normal 5 6 3 8 4" xfId="13698" xr:uid="{C4A2B11F-5E43-419E-ABF3-0B0BC3DC636D}"/>
    <cellStyle name="Normal 5 6 3 8 5" xfId="28057" xr:uid="{3B18B611-82DC-4B09-BE9C-B53EFDC60BEE}"/>
    <cellStyle name="Normal 5 6 3 8 6" xfId="34151" xr:uid="{B04DCEBB-DCB6-462A-8735-DD90C82F05FB}"/>
    <cellStyle name="Normal 5 6 3 9" xfId="3943" xr:uid="{77F206A7-E2B0-4CD5-AA8C-7E4C63A92BE1}"/>
    <cellStyle name="Normal 5 6 3 9 2" xfId="10222" xr:uid="{CDC531A4-312B-4F7E-9DC2-84913F1144C8}"/>
    <cellStyle name="Normal 5 6 3 9 2 2" xfId="24585" xr:uid="{FB68DEE1-3778-4585-ACFC-8F59D5FE839D}"/>
    <cellStyle name="Normal 5 6 3 9 3" xfId="20178" xr:uid="{D7D3025C-A81C-45FE-8AC6-7F06FE2BA0A6}"/>
    <cellStyle name="Normal 5 6 3 9 4" xfId="16320" xr:uid="{A2609196-732E-4817-9E20-F2D23D5AE9CE}"/>
    <cellStyle name="Normal 5 6 3 9 5" xfId="30679" xr:uid="{5CFDEB83-3EB7-4A3B-82D3-3F0E89AC8BD1}"/>
    <cellStyle name="Normal 5 6 3 9 6" xfId="36773" xr:uid="{ED5B6430-676A-426B-A7F8-EB434FA49BA0}"/>
    <cellStyle name="Normal 5 6 4" xfId="1276" xr:uid="{82AA94AF-7F49-4468-9C88-05F2F166808B}"/>
    <cellStyle name="Normal 5 6 4 2" xfId="4343" xr:uid="{BE5B3BD2-8A85-4700-AF91-9D9C9B5B0063}"/>
    <cellStyle name="Normal 5 6 4 2 2" xfId="10574" xr:uid="{B953758A-632A-488A-8FAE-B867DF6A96EC}"/>
    <cellStyle name="Normal 5 6 4 2 2 2" xfId="24937" xr:uid="{82059FD9-D67E-440C-AEC8-AB4C602ACD31}"/>
    <cellStyle name="Normal 5 6 4 2 3" xfId="20348" xr:uid="{08A76C2A-A612-46B3-8B9E-04F89A923419}"/>
    <cellStyle name="Normal 5 6 4 2 4" xfId="16672" xr:uid="{85A97DB5-2214-441E-8159-8FA7063DA7B6}"/>
    <cellStyle name="Normal 5 6 4 2 5" xfId="31031" xr:uid="{96E0E0ED-279E-476D-BD41-707F29654FE0}"/>
    <cellStyle name="Normal 5 6 4 2 6" xfId="37125" xr:uid="{9719B3D7-6967-4966-A47D-C1DFE7FD621D}"/>
    <cellStyle name="Normal 5 6 4 3" xfId="7541" xr:uid="{39B2AB9B-1232-4E34-991F-9883A6536B11}"/>
    <cellStyle name="Normal 5 6 4 3 2" xfId="21903" xr:uid="{A493133C-B02F-44E2-8DCE-ED3375EA6850}"/>
    <cellStyle name="Normal 5 6 4 4" xfId="19250" xr:uid="{44D2C02F-14DD-4BA7-BC0A-9EE3FB0DD60A}"/>
    <cellStyle name="Normal 5 6 4 5" xfId="13638" xr:uid="{3E514367-182F-4F09-ACE6-0FF36F4248C4}"/>
    <cellStyle name="Normal 5 6 4 6" xfId="27997" xr:uid="{9D9E379A-FD45-4C9B-9A63-2FA59EF6174C}"/>
    <cellStyle name="Normal 5 6 4 7" xfId="34091" xr:uid="{3813E406-175E-4F63-8354-0CFF2DE28E7F}"/>
    <cellStyle name="Normal 5 6 5" xfId="1640" xr:uid="{1664C31D-EB2C-43DB-B0DB-AB24D9343BD0}"/>
    <cellStyle name="Normal 5 6 5 2" xfId="4715" xr:uid="{BF3EF333-5837-4C5E-8808-62F64C5E26BA}"/>
    <cellStyle name="Normal 5 6 5 2 2" xfId="10924" xr:uid="{B8F57BAD-3501-462D-880C-591D01A82E4A}"/>
    <cellStyle name="Normal 5 6 5 2 2 2" xfId="25287" xr:uid="{D6357203-B32C-4E9C-92CE-E25725A98C63}"/>
    <cellStyle name="Normal 5 6 5 2 3" xfId="20474" xr:uid="{12A2885E-42B5-4A93-A0AE-9C3E85275EC4}"/>
    <cellStyle name="Normal 5 6 5 2 4" xfId="17022" xr:uid="{8ACB732B-4A32-452C-8F17-ED7C22805916}"/>
    <cellStyle name="Normal 5 6 5 2 5" xfId="31381" xr:uid="{1076BB11-0864-414F-80CC-26BB4F43A980}"/>
    <cellStyle name="Normal 5 6 5 2 6" xfId="37475" xr:uid="{64DF89AB-4791-4C19-BD00-F57387CD0D4D}"/>
    <cellStyle name="Normal 5 6 5 3" xfId="7914" xr:uid="{C2FD20CE-3A21-439A-BB46-AB1B1FA1D193}"/>
    <cellStyle name="Normal 5 6 5 3 2" xfId="22277" xr:uid="{237F1E16-F8AE-40B1-9092-F9D80C9D48B0}"/>
    <cellStyle name="Normal 5 6 5 4" xfId="19376" xr:uid="{DE12FF3B-3B82-4367-87CD-47FF24B745E8}"/>
    <cellStyle name="Normal 5 6 5 5" xfId="14012" xr:uid="{91C5CE4A-B686-44E7-BD82-4081E4BE735B}"/>
    <cellStyle name="Normal 5 6 5 6" xfId="28371" xr:uid="{F9573586-6105-4AFA-BA42-7F7F4D048739}"/>
    <cellStyle name="Normal 5 6 5 7" xfId="34465" xr:uid="{82D201B7-E976-4081-9D12-E41F648C903E}"/>
    <cellStyle name="Normal 5 6 6" xfId="2011" xr:uid="{04B15AE9-464A-475E-9860-5593874ED993}"/>
    <cellStyle name="Normal 5 6 6 2" xfId="5088" xr:uid="{B2AAA609-B26E-4A2D-A7DD-A6D282048DDD}"/>
    <cellStyle name="Normal 5 6 6 2 2" xfId="11298" xr:uid="{A2F31B86-65A0-405A-B687-6A02696C0427}"/>
    <cellStyle name="Normal 5 6 6 2 2 2" xfId="25661" xr:uid="{11E8E198-AF92-42E8-AF66-ACB31FBBEDBA}"/>
    <cellStyle name="Normal 5 6 6 2 3" xfId="20600" xr:uid="{1AB489FF-1A6A-4FEA-BA60-2E020F6F8C33}"/>
    <cellStyle name="Normal 5 6 6 2 4" xfId="17396" xr:uid="{CD56EA6C-6B13-4C22-9DF1-D4A4E6868B8A}"/>
    <cellStyle name="Normal 5 6 6 2 5" xfId="31755" xr:uid="{15BF40B4-0324-4285-A2E4-49EABE78AA4B}"/>
    <cellStyle name="Normal 5 6 6 2 6" xfId="37849" xr:uid="{6ABB1789-79A4-4DBA-850F-F8933288A873}"/>
    <cellStyle name="Normal 5 6 6 3" xfId="8288" xr:uid="{0C3952E8-B415-40CC-8658-9FAB9C7FB5B4}"/>
    <cellStyle name="Normal 5 6 6 3 2" xfId="22651" xr:uid="{5A7925B8-2AC3-4CC8-8EC3-C584F16C3F31}"/>
    <cellStyle name="Normal 5 6 6 4" xfId="19502" xr:uid="{E42A460A-18B9-487A-8F44-6EE8855E1D4B}"/>
    <cellStyle name="Normal 5 6 6 5" xfId="14386" xr:uid="{158836C4-4703-4774-BDB5-E1729D32E0D4}"/>
    <cellStyle name="Normal 5 6 6 6" xfId="28745" xr:uid="{80D0803A-905C-4260-8354-3C8E0354F670}"/>
    <cellStyle name="Normal 5 6 6 7" xfId="34839" xr:uid="{7A1FE72E-45ED-4C07-A6BE-3C5EBE7D2777}"/>
    <cellStyle name="Normal 5 6 7" xfId="2384" xr:uid="{16F242A4-A88B-48DD-A53C-B604C9051633}"/>
    <cellStyle name="Normal 5 6 7 2" xfId="5462" xr:uid="{0182B44F-710B-4ECC-AFD9-ECF320AE4461}"/>
    <cellStyle name="Normal 5 6 7 2 2" xfId="11672" xr:uid="{A38C00F5-A39C-4998-9595-BB498186F6AC}"/>
    <cellStyle name="Normal 5 6 7 2 2 2" xfId="26035" xr:uid="{2DFD9AC0-497B-44B1-915D-EE73193C6581}"/>
    <cellStyle name="Normal 5 6 7 2 3" xfId="20726" xr:uid="{4C90FD09-38D0-4155-AFAB-C6B92F827CEE}"/>
    <cellStyle name="Normal 5 6 7 2 4" xfId="17770" xr:uid="{BE3341EC-E9F8-496B-8786-A18E06847696}"/>
    <cellStyle name="Normal 5 6 7 2 5" xfId="32129" xr:uid="{CB6D2420-3CA2-41EE-B9F8-3302C3BB7514}"/>
    <cellStyle name="Normal 5 6 7 2 6" xfId="38223" xr:uid="{028479E6-85F4-4A1D-8169-29AA14ECC7A4}"/>
    <cellStyle name="Normal 5 6 7 3" xfId="8662" xr:uid="{26C7BEB5-5829-4BBE-9DFA-79F78D055B6B}"/>
    <cellStyle name="Normal 5 6 7 3 2" xfId="23025" xr:uid="{B8609AE3-43C7-4285-A2A0-63FF8124F5D0}"/>
    <cellStyle name="Normal 5 6 7 4" xfId="19628" xr:uid="{E3AE004A-256E-4393-8267-BD02AB7ABF5F}"/>
    <cellStyle name="Normal 5 6 7 5" xfId="14760" xr:uid="{299A05C0-D73C-4B4A-B446-A0D845F7696E}"/>
    <cellStyle name="Normal 5 6 7 6" xfId="29119" xr:uid="{FC1A2B77-706A-4938-95D2-0D8804ABC7F6}"/>
    <cellStyle name="Normal 5 6 7 7" xfId="35213" xr:uid="{72B93CA9-42B2-4214-8F7C-188290DCD311}"/>
    <cellStyle name="Normal 5 6 8" xfId="2757" xr:uid="{65F5E8CA-FEFF-49B0-82ED-969838E4D025}"/>
    <cellStyle name="Normal 5 6 8 2" xfId="5836" xr:uid="{30D066B4-CE6F-452E-A904-E3EDBBE61E32}"/>
    <cellStyle name="Normal 5 6 8 2 2" xfId="12046" xr:uid="{9C29E990-9573-4979-B033-A6C5AE22B112}"/>
    <cellStyle name="Normal 5 6 8 2 2 2" xfId="26409" xr:uid="{4C9335F1-4B75-47A4-B902-BF69BCA8BD06}"/>
    <cellStyle name="Normal 5 6 8 2 3" xfId="20852" xr:uid="{1CE190D8-F693-47A2-85F4-3F7E3FF9A47C}"/>
    <cellStyle name="Normal 5 6 8 2 4" xfId="18144" xr:uid="{F780FD10-280A-4351-9F61-935B909DDA47}"/>
    <cellStyle name="Normal 5 6 8 2 5" xfId="32503" xr:uid="{290964F8-744F-41AC-AE09-4A409F3E21C1}"/>
    <cellStyle name="Normal 5 6 8 2 6" xfId="38597" xr:uid="{C700CDF8-DCF8-43CA-B72F-9E50462C4650}"/>
    <cellStyle name="Normal 5 6 8 3" xfId="9036" xr:uid="{E07F356E-C3B8-4706-BE40-7473D9802DF7}"/>
    <cellStyle name="Normal 5 6 8 3 2" xfId="23399" xr:uid="{3B513A82-8BDD-41AE-B625-2F8DA4F23B64}"/>
    <cellStyle name="Normal 5 6 8 4" xfId="19754" xr:uid="{73DD55F6-60C3-442A-973D-D232DD97FB9E}"/>
    <cellStyle name="Normal 5 6 8 5" xfId="15134" xr:uid="{07159F5B-E6F7-4ADC-B141-C48F0159BA85}"/>
    <cellStyle name="Normal 5 6 8 6" xfId="29493" xr:uid="{2AF3BB36-4422-4340-A9EF-F4C0172AB8EA}"/>
    <cellStyle name="Normal 5 6 8 7" xfId="35587" xr:uid="{8EF7D228-B052-4DD6-BD03-05AD594C0A74}"/>
    <cellStyle name="Normal 5 6 9" xfId="3131" xr:uid="{F8936D61-E816-4632-9AD9-3592D35DB380}"/>
    <cellStyle name="Normal 5 6 9 2" xfId="6210" xr:uid="{63A50D38-0E2B-4860-965E-82ED19550DB5}"/>
    <cellStyle name="Normal 5 6 9 2 2" xfId="12420" xr:uid="{B4E57F9A-B70C-41A8-8398-92DDF16400E6}"/>
    <cellStyle name="Normal 5 6 9 2 2 2" xfId="26783" xr:uid="{03BD1911-267E-4C2F-96E4-A7EBDA5D1C34}"/>
    <cellStyle name="Normal 5 6 9 2 3" xfId="20978" xr:uid="{956E14BE-DBB4-4497-B1BC-643B32712921}"/>
    <cellStyle name="Normal 5 6 9 2 4" xfId="18518" xr:uid="{44888AF8-305C-40EB-80AF-965BE0581EDA}"/>
    <cellStyle name="Normal 5 6 9 2 5" xfId="32877" xr:uid="{90C098FA-801F-4A6A-9EA4-9C313E814615}"/>
    <cellStyle name="Normal 5 6 9 2 6" xfId="38971" xr:uid="{0D62FD7D-B27E-449E-85CF-8B7BA2856978}"/>
    <cellStyle name="Normal 5 6 9 3" xfId="9410" xr:uid="{248E6F0B-0E04-49BF-BE48-3FDD68E83A70}"/>
    <cellStyle name="Normal 5 6 9 3 2" xfId="23773" xr:uid="{A3786A7B-FE8E-4703-831F-D46D1D29EBBF}"/>
    <cellStyle name="Normal 5 6 9 4" xfId="19880" xr:uid="{63E260A8-4B47-480B-8F09-B7B69BD2D7EF}"/>
    <cellStyle name="Normal 5 6 9 5" xfId="15508" xr:uid="{5E4E54F7-72B6-438D-B735-DF39ED5D37B2}"/>
    <cellStyle name="Normal 5 6 9 6" xfId="29867" xr:uid="{EADDBE33-8234-4F2D-99C8-9A01BF1A8D14}"/>
    <cellStyle name="Normal 5 6 9 7" xfId="35961" xr:uid="{A013AC72-84F7-4FA3-A511-88D380FAB8FB}"/>
    <cellStyle name="Normal 5 7" xfId="739" xr:uid="{8FB627DF-AA12-4EA4-964C-36792CFBBBAE}"/>
    <cellStyle name="Normal 5 7 2" xfId="964" xr:uid="{912321B9-4DFB-4E00-A023-0D2CE1105B0C}"/>
    <cellStyle name="Normal 5 7 3" xfId="40610" xr:uid="{750C28F8-BE13-41E4-AB76-C1C4AC412712}"/>
    <cellStyle name="Normal 5 8" xfId="976" xr:uid="{7054E8D7-B4A8-49AA-9AA4-0432A6EAA994}"/>
    <cellStyle name="Normal 5 8 10" xfId="3529" xr:uid="{1B647F45-806E-40DA-A81B-4C1F54E882A6}"/>
    <cellStyle name="Normal 5 8 10 2" xfId="6608" xr:uid="{5AB6B1E7-22D3-4F44-B8AD-03028032C46D}"/>
    <cellStyle name="Normal 5 8 10 2 2" xfId="12817" xr:uid="{F3E4AC76-4571-4254-A0C1-F1A07C09277D}"/>
    <cellStyle name="Normal 5 8 10 2 2 2" xfId="27180" xr:uid="{6853F6C3-B21B-4CD3-8823-A5230A0D945D}"/>
    <cellStyle name="Normal 5 8 10 2 3" xfId="21114" xr:uid="{C2B14CCE-3CCB-4252-A36D-47DBA0051D2E}"/>
    <cellStyle name="Normal 5 8 10 2 4" xfId="18915" xr:uid="{5EF63D0F-62F0-40C3-964C-DD0B0029F052}"/>
    <cellStyle name="Normal 5 8 10 2 5" xfId="33274" xr:uid="{967B527F-484A-425C-80DE-4E900ACABCC6}"/>
    <cellStyle name="Normal 5 8 10 2 6" xfId="39368" xr:uid="{BB367B43-553D-46E4-847D-2DBB03316126}"/>
    <cellStyle name="Normal 5 8 10 3" xfId="9808" xr:uid="{9E5400C1-BD19-46B7-BD34-C208F269D5C4}"/>
    <cellStyle name="Normal 5 8 10 3 2" xfId="24171" xr:uid="{BAF1B3B9-0CA5-4166-8D7C-521AA701C1B7}"/>
    <cellStyle name="Normal 5 8 10 4" xfId="20016" xr:uid="{0E1157C0-489F-4FC0-B660-F0732AE31A75}"/>
    <cellStyle name="Normal 5 8 10 5" xfId="15906" xr:uid="{0E5536E1-1C55-4899-BAF3-6DCC20F728C8}"/>
    <cellStyle name="Normal 5 8 10 6" xfId="30265" xr:uid="{C6903445-5852-44BB-8637-81AC3BCF436F}"/>
    <cellStyle name="Normal 5 8 10 7" xfId="36359" xr:uid="{457C839C-689F-4348-86B5-5A2630C85B8C}"/>
    <cellStyle name="Normal 5 8 11" xfId="4161" xr:uid="{32F62106-06DF-41D7-AF55-56768DB23F9A}"/>
    <cellStyle name="Normal 5 8 11 2" xfId="7359" xr:uid="{46E65CA4-ED4A-44BB-953B-FD5EF93440C8}"/>
    <cellStyle name="Normal 5 8 11 2 2" xfId="21721" xr:uid="{373BC6CC-3002-409D-97FA-A9EF17066D7F}"/>
    <cellStyle name="Normal 5 8 11 3" xfId="20272" xr:uid="{29DD2D16-A444-43DF-AC16-C16ED1DA4411}"/>
    <cellStyle name="Normal 5 8 11 4" xfId="13456" xr:uid="{6A3B1553-A2C0-4E0F-9AAA-B6BE92F45A14}"/>
    <cellStyle name="Normal 5 8 11 5" xfId="27815" xr:uid="{DF2A9299-CC94-4987-A49E-E576735FA99C}"/>
    <cellStyle name="Normal 5 8 11 6" xfId="33909" xr:uid="{848ECF13-0035-4D2C-9D64-A260259E2B9E}"/>
    <cellStyle name="Normal 5 8 12" xfId="3905" xr:uid="{9144EC44-C4CE-4D10-B613-14976FFD5C88}"/>
    <cellStyle name="Normal 5 8 12 2" xfId="10184" xr:uid="{757C8EB3-E4A1-4206-9EB2-D084A20233D7}"/>
    <cellStyle name="Normal 5 8 12 2 2" xfId="24547" xr:uid="{FF4BA137-4C76-4BEF-BB3E-8792999BF75A}"/>
    <cellStyle name="Normal 5 8 12 3" xfId="20144" xr:uid="{F192BD8F-0425-47E5-95A7-A765D30ADA13}"/>
    <cellStyle name="Normal 5 8 12 4" xfId="16282" xr:uid="{B0B2D377-F23F-43BA-8BAA-B1D42EA8E050}"/>
    <cellStyle name="Normal 5 8 12 5" xfId="30641" xr:uid="{100AB8A8-6802-480F-8219-016A07B26500}"/>
    <cellStyle name="Normal 5 8 12 6" xfId="36735" xr:uid="{36DA8C23-797F-490A-8A71-72552B729E39}"/>
    <cellStyle name="Normal 5 8 13" xfId="7103" xr:uid="{FDE04ED2-DDEB-4995-86B7-9B7C89045DDC}"/>
    <cellStyle name="Normal 5 8 13 2" xfId="21465" xr:uid="{E5C0F2B7-1316-45B2-8527-A767F9B2D2F2}"/>
    <cellStyle name="Normal 5 8 14" xfId="19174" xr:uid="{E315B274-E9EF-4C1A-98B5-BD5B3266AD44}"/>
    <cellStyle name="Normal 5 8 15" xfId="13200" xr:uid="{79397031-15BE-4F56-8DCF-4CED0EEDE2D5}"/>
    <cellStyle name="Normal 5 8 16" xfId="27559" xr:uid="{6BB12582-FE47-4EDA-94DF-281006121070}"/>
    <cellStyle name="Normal 5 8 17" xfId="33653" xr:uid="{D76BCDA2-B4F5-4DAB-8B40-D6BA8F0337B1}"/>
    <cellStyle name="Normal 5 8 2" xfId="1138" xr:uid="{96CD6E9F-FA31-4FCB-9C7E-C3992537B8A9}"/>
    <cellStyle name="Normal 5 8 2 10" xfId="4113" xr:uid="{F0B89C16-C346-48EE-BBE8-C8BF611E61BA}"/>
    <cellStyle name="Normal 5 8 2 10 2" xfId="10392" xr:uid="{EC9AF193-388D-4220-BE58-6500B5C3A48D}"/>
    <cellStyle name="Normal 5 8 2 10 2 2" xfId="24755" xr:uid="{2B61FE9F-51CA-43C5-895C-6715C813659E}"/>
    <cellStyle name="Normal 5 8 2 10 3" xfId="20228" xr:uid="{D2FDCFA9-8398-440D-9EDF-2802244607BD}"/>
    <cellStyle name="Normal 5 8 2 10 4" xfId="16490" xr:uid="{6309579F-999B-4322-948A-6A941A4097A0}"/>
    <cellStyle name="Normal 5 8 2 10 5" xfId="30849" xr:uid="{D31FE877-B39A-4949-B0EE-CE3439636F67}"/>
    <cellStyle name="Normal 5 8 2 10 6" xfId="36943" xr:uid="{034A667D-0EE8-43D9-AB85-B9D930D4EC7F}"/>
    <cellStyle name="Normal 5 8 2 11" xfId="7311" xr:uid="{6229B7F4-CF5F-4430-9250-7F0049FCF575}"/>
    <cellStyle name="Normal 5 8 2 11 2" xfId="21673" xr:uid="{C0BE04C7-6A4A-4EB8-8025-7E033543FE6E}"/>
    <cellStyle name="Normal 5 8 2 12" xfId="19216" xr:uid="{5260D568-0E19-4639-A67D-D14DAB7D9942}"/>
    <cellStyle name="Normal 5 8 2 13" xfId="13408" xr:uid="{FC86B653-C8B1-44E1-A714-B7362E2BFA7F}"/>
    <cellStyle name="Normal 5 8 2 14" xfId="27767" xr:uid="{6B990A38-DA5D-43D3-86F0-C5A5076B3130}"/>
    <cellStyle name="Normal 5 8 2 15" xfId="33861" xr:uid="{5201FF84-A635-48F4-BE59-3788EB846B64}"/>
    <cellStyle name="Normal 5 8 2 2" xfId="1498" xr:uid="{878988FA-897F-4D4A-8B43-C9993CFE007C}"/>
    <cellStyle name="Normal 5 8 2 2 2" xfId="4571" xr:uid="{AFF8128D-7AEE-4B18-84BD-8F3FB3E018B2}"/>
    <cellStyle name="Normal 5 8 2 2 2 2" xfId="10780" xr:uid="{C4042C6D-6524-4E70-9280-16E7EA5233BD}"/>
    <cellStyle name="Normal 5 8 2 2 2 2 2" xfId="25143" xr:uid="{1A2BA944-8F05-4F0A-86BD-0855704118F5}"/>
    <cellStyle name="Normal 5 8 2 2 2 3" xfId="20440" xr:uid="{7A0C4DC9-D7F2-4B2C-8C4F-0F6E0A9C1978}"/>
    <cellStyle name="Normal 5 8 2 2 2 4" xfId="16878" xr:uid="{D8870D1E-02C2-4C54-AE1B-172DA19D109F}"/>
    <cellStyle name="Normal 5 8 2 2 2 5" xfId="31237" xr:uid="{F4C9531A-6595-42FA-8539-9D63215FA7A3}"/>
    <cellStyle name="Normal 5 8 2 2 2 6" xfId="37331" xr:uid="{867E3ECF-845A-40B3-B084-879FA470F7B6}"/>
    <cellStyle name="Normal 5 8 2 2 3" xfId="7770" xr:uid="{2385842C-B7D3-4DA8-A739-A8813A9D3473}"/>
    <cellStyle name="Normal 5 8 2 2 3 2" xfId="22133" xr:uid="{5D00B724-FE2B-49C4-B3E3-972964D43925}"/>
    <cellStyle name="Normal 5 8 2 2 4" xfId="19342" xr:uid="{BAA2A38B-9BAB-4463-B1E2-27D278C0CDFC}"/>
    <cellStyle name="Normal 5 8 2 2 5" xfId="13868" xr:uid="{AEC26FF6-08FF-4809-987E-2083947F13AD}"/>
    <cellStyle name="Normal 5 8 2 2 6" xfId="28227" xr:uid="{C44B7D3C-9EAD-489C-BF6D-94CC71E70721}"/>
    <cellStyle name="Normal 5 8 2 2 7" xfId="34321" xr:uid="{E28D502E-1304-463E-8AD4-19AB27959DD1}"/>
    <cellStyle name="Normal 5 8 2 3" xfId="1867" xr:uid="{55D41C3C-8514-42A8-8032-4072DDF0836E}"/>
    <cellStyle name="Normal 5 8 2 3 2" xfId="4944" xr:uid="{EB2DCBCC-719E-4535-B103-0C675CB1410C}"/>
    <cellStyle name="Normal 5 8 2 3 2 2" xfId="11154" xr:uid="{99162E09-9E71-4A36-A26C-51844E6C5D6D}"/>
    <cellStyle name="Normal 5 8 2 3 2 2 2" xfId="25517" xr:uid="{5F490FBC-5BFF-4661-8E54-A64351282DD6}"/>
    <cellStyle name="Normal 5 8 2 3 2 3" xfId="20566" xr:uid="{823E6728-C7CC-4CB4-96BE-7765D47C618B}"/>
    <cellStyle name="Normal 5 8 2 3 2 4" xfId="17252" xr:uid="{6F2E64AC-209C-40DF-89B2-E5F65F108415}"/>
    <cellStyle name="Normal 5 8 2 3 2 5" xfId="31611" xr:uid="{B9124A8B-FF0D-4903-A2A2-B05AA269085B}"/>
    <cellStyle name="Normal 5 8 2 3 2 6" xfId="37705" xr:uid="{860417D2-3404-4AEA-B524-7927EE5F47EC}"/>
    <cellStyle name="Normal 5 8 2 3 3" xfId="8144" xr:uid="{36B575F8-B3FE-474D-B0BE-280B67111400}"/>
    <cellStyle name="Normal 5 8 2 3 3 2" xfId="22507" xr:uid="{6FB1C524-BAF5-4CCA-9B55-6D9D3B3531D6}"/>
    <cellStyle name="Normal 5 8 2 3 4" xfId="19468" xr:uid="{BDFB6F5C-2479-4667-9B0E-21C721C61396}"/>
    <cellStyle name="Normal 5 8 2 3 5" xfId="14242" xr:uid="{28147B05-C313-407E-950C-3738C12D77F5}"/>
    <cellStyle name="Normal 5 8 2 3 6" xfId="28601" xr:uid="{E502A1D1-2FD3-47A8-A83B-ED7554CC6EEC}"/>
    <cellStyle name="Normal 5 8 2 3 7" xfId="34695" xr:uid="{764D519E-61C5-40B4-BF3E-881BB9EA98C7}"/>
    <cellStyle name="Normal 5 8 2 4" xfId="2240" xr:uid="{41D300EB-8EF6-43C6-BDE1-136BA1D79F13}"/>
    <cellStyle name="Normal 5 8 2 4 2" xfId="5318" xr:uid="{ACD3D4CC-BF83-42DE-BE19-B70CD14AF3B1}"/>
    <cellStyle name="Normal 5 8 2 4 2 2" xfId="11528" xr:uid="{6C05EB51-9710-4B2E-91DD-1805B25B4168}"/>
    <cellStyle name="Normal 5 8 2 4 2 2 2" xfId="25891" xr:uid="{508F82FC-9718-4DBC-B120-CA892AE3E4AD}"/>
    <cellStyle name="Normal 5 8 2 4 2 3" xfId="20692" xr:uid="{4A7CB883-B7A9-4641-86F2-CFD2AC1CB610}"/>
    <cellStyle name="Normal 5 8 2 4 2 4" xfId="17626" xr:uid="{1E1D13DF-D25D-4AB4-8C25-AEC88E2FB4DA}"/>
    <cellStyle name="Normal 5 8 2 4 2 5" xfId="31985" xr:uid="{29A6AD73-8FDF-4AAA-A312-B54E345AF176}"/>
    <cellStyle name="Normal 5 8 2 4 2 6" xfId="38079" xr:uid="{7F99790F-DEAE-4D8D-A710-7BBAE5983524}"/>
    <cellStyle name="Normal 5 8 2 4 3" xfId="8518" xr:uid="{B22E3E43-1DDC-47A8-AF62-1DA5EB3EA80E}"/>
    <cellStyle name="Normal 5 8 2 4 3 2" xfId="22881" xr:uid="{0DFEFEDD-BD04-4265-BBAF-0F4267DF1320}"/>
    <cellStyle name="Normal 5 8 2 4 4" xfId="19594" xr:uid="{9C2A66B2-2666-4CFD-86F2-CA5C950D483D}"/>
    <cellStyle name="Normal 5 8 2 4 5" xfId="14616" xr:uid="{84BF2915-A0E8-4C3A-8E17-BB390D92E97C}"/>
    <cellStyle name="Normal 5 8 2 4 6" xfId="28975" xr:uid="{03A82293-DB12-4572-BA23-CDF6AB368D55}"/>
    <cellStyle name="Normal 5 8 2 4 7" xfId="35069" xr:uid="{2F745244-C77C-4931-80A4-9D5BE9E54442}"/>
    <cellStyle name="Normal 5 8 2 5" xfId="2613" xr:uid="{41619456-FA80-4AD6-8CEC-EA60DF7CDA37}"/>
    <cellStyle name="Normal 5 8 2 5 2" xfId="5692" xr:uid="{E49DA71C-EB63-4504-A18F-99E22C501F7F}"/>
    <cellStyle name="Normal 5 8 2 5 2 2" xfId="11902" xr:uid="{69DCA57D-7263-441E-938C-87951822E58A}"/>
    <cellStyle name="Normal 5 8 2 5 2 2 2" xfId="26265" xr:uid="{D6FC52C9-ECA5-4B02-83D3-73237960B2CE}"/>
    <cellStyle name="Normal 5 8 2 5 2 3" xfId="20818" xr:uid="{FF1E46A2-C321-40F2-B9AA-DB9788FED5C0}"/>
    <cellStyle name="Normal 5 8 2 5 2 4" xfId="18000" xr:uid="{32EFE3B5-E06D-4779-A260-625F5ED0D3F5}"/>
    <cellStyle name="Normal 5 8 2 5 2 5" xfId="32359" xr:uid="{D83A5D4D-23BD-489C-A50E-0C3DCA150D6E}"/>
    <cellStyle name="Normal 5 8 2 5 2 6" xfId="38453" xr:uid="{D0DF3D3B-B6F7-4644-81BD-47A8E205B0BA}"/>
    <cellStyle name="Normal 5 8 2 5 3" xfId="8892" xr:uid="{C8EBF58B-8628-4C38-84DF-A26134644BBE}"/>
    <cellStyle name="Normal 5 8 2 5 3 2" xfId="23255" xr:uid="{9CB7DDFD-4DB1-4F53-9E46-DD066EA27667}"/>
    <cellStyle name="Normal 5 8 2 5 4" xfId="19720" xr:uid="{548D480F-DB5C-49C0-B82D-27ABE5FB86F8}"/>
    <cellStyle name="Normal 5 8 2 5 5" xfId="14990" xr:uid="{3E9F682B-DDE1-4D8D-8E79-44CF9FEF94D8}"/>
    <cellStyle name="Normal 5 8 2 5 6" xfId="29349" xr:uid="{E7298E26-5E60-4733-8C3F-7AFFF89A4C6B}"/>
    <cellStyle name="Normal 5 8 2 5 7" xfId="35443" xr:uid="{B81FDAA8-3E8C-4916-9E11-F396304B9C63}"/>
    <cellStyle name="Normal 5 8 2 6" xfId="2987" xr:uid="{BEE7AC8D-5AD6-495C-94A2-16BDAFC1C49F}"/>
    <cellStyle name="Normal 5 8 2 6 2" xfId="6066" xr:uid="{0D6610D9-31B7-48E7-A8CF-85CACF37C811}"/>
    <cellStyle name="Normal 5 8 2 6 2 2" xfId="12276" xr:uid="{E700A0E5-354A-430D-9C89-2F1470BE65CA}"/>
    <cellStyle name="Normal 5 8 2 6 2 2 2" xfId="26639" xr:uid="{BAAE9E32-517E-4089-9E27-C499A9AFD536}"/>
    <cellStyle name="Normal 5 8 2 6 2 3" xfId="20944" xr:uid="{92E03187-DD92-4164-8032-454F55854425}"/>
    <cellStyle name="Normal 5 8 2 6 2 4" xfId="18374" xr:uid="{790DCE87-0B7C-4FDC-926B-033BFD74088F}"/>
    <cellStyle name="Normal 5 8 2 6 2 5" xfId="32733" xr:uid="{24C2BC88-FA21-436D-AD1E-B6F962ABC5F0}"/>
    <cellStyle name="Normal 5 8 2 6 2 6" xfId="38827" xr:uid="{17271AFF-4912-4610-8D0D-914C7014484E}"/>
    <cellStyle name="Normal 5 8 2 6 3" xfId="9266" xr:uid="{1605B618-256C-491C-917A-5A3695E5EA5A}"/>
    <cellStyle name="Normal 5 8 2 6 3 2" xfId="23629" xr:uid="{8ABC039E-3068-44E4-B6DB-C4E71B0C7627}"/>
    <cellStyle name="Normal 5 8 2 6 4" xfId="19846" xr:uid="{4EB73F1F-24FA-43D2-945D-BA9B03A1776E}"/>
    <cellStyle name="Normal 5 8 2 6 5" xfId="15364" xr:uid="{4DCD2DF2-3662-4095-A32C-8434A1DB85DE}"/>
    <cellStyle name="Normal 5 8 2 6 6" xfId="29723" xr:uid="{0E3EB4B5-EAC5-4CC5-89D0-FF98E8FF0AA7}"/>
    <cellStyle name="Normal 5 8 2 6 7" xfId="35817" xr:uid="{C5A8E98D-5DD4-41DB-80B8-0039D34CB92E}"/>
    <cellStyle name="Normal 5 8 2 7" xfId="3361" xr:uid="{B3365722-C454-4321-AF92-9E31F32F9A31}"/>
    <cellStyle name="Normal 5 8 2 7 2" xfId="6440" xr:uid="{FDA1AE13-41A6-428B-A953-6184136BF494}"/>
    <cellStyle name="Normal 5 8 2 7 2 2" xfId="12650" xr:uid="{D1010437-3350-4D0C-B3D0-572203F7696A}"/>
    <cellStyle name="Normal 5 8 2 7 2 2 2" xfId="27013" xr:uid="{15D7D08A-90C2-4D34-88B8-AC249C2896EC}"/>
    <cellStyle name="Normal 5 8 2 7 2 3" xfId="21070" xr:uid="{D836F931-D484-40C5-9970-41C53F435459}"/>
    <cellStyle name="Normal 5 8 2 7 2 4" xfId="18748" xr:uid="{64C46734-703E-471B-8B13-D1E0BED2D7E2}"/>
    <cellStyle name="Normal 5 8 2 7 2 5" xfId="33107" xr:uid="{B78497B0-A994-4F0C-B848-6D8A31CE444B}"/>
    <cellStyle name="Normal 5 8 2 7 2 6" xfId="39201" xr:uid="{6AE5B5AC-6E85-4B06-93FA-E43EEE8AC62E}"/>
    <cellStyle name="Normal 5 8 2 7 3" xfId="9640" xr:uid="{C9C9F224-73AE-4011-9AC1-17E88B56CE42}"/>
    <cellStyle name="Normal 5 8 2 7 3 2" xfId="24003" xr:uid="{B9AC1E3F-AA12-4308-A1DC-029B4EBE09A8}"/>
    <cellStyle name="Normal 5 8 2 7 4" xfId="19972" xr:uid="{10945359-E8A2-40F4-80F5-50BE361FA315}"/>
    <cellStyle name="Normal 5 8 2 7 5" xfId="15738" xr:uid="{3E1D72D8-F920-4523-B10F-FBC5EA84D309}"/>
    <cellStyle name="Normal 5 8 2 7 6" xfId="30097" xr:uid="{4CAB947F-D0F9-4650-BAB8-C8A264E26D04}"/>
    <cellStyle name="Normal 5 8 2 7 7" xfId="36191" xr:uid="{1E6398DA-7792-488F-AF3F-4D55752D5DDC}"/>
    <cellStyle name="Normal 5 8 2 8" xfId="3737" xr:uid="{24097FF5-A9F8-4B35-A08E-D167E456E364}"/>
    <cellStyle name="Normal 5 8 2 8 2" xfId="6816" xr:uid="{7BE1C4D7-0B5C-48FB-8C92-12B998221A21}"/>
    <cellStyle name="Normal 5 8 2 8 2 2" xfId="13025" xr:uid="{26739620-71B3-4350-8DE7-45278E3723C8}"/>
    <cellStyle name="Normal 5 8 2 8 2 2 2" xfId="27388" xr:uid="{7333AB0C-BE0F-4874-98F4-AABBD3E596EF}"/>
    <cellStyle name="Normal 5 8 2 8 2 3" xfId="21198" xr:uid="{47B22309-938D-40F1-89FC-A3FE6E4A230A}"/>
    <cellStyle name="Normal 5 8 2 8 2 4" xfId="19123" xr:uid="{4FF2F82E-DE18-41C9-A275-0CAD8091C382}"/>
    <cellStyle name="Normal 5 8 2 8 2 5" xfId="33482" xr:uid="{0D782190-FE47-4336-AA7F-8B3D66AAF636}"/>
    <cellStyle name="Normal 5 8 2 8 2 6" xfId="39576" xr:uid="{621F4F8F-19A2-4DD7-8F48-1699DBB105C5}"/>
    <cellStyle name="Normal 5 8 2 8 3" xfId="10016" xr:uid="{DFDA5C16-C10A-4524-BC83-735C8E759E7D}"/>
    <cellStyle name="Normal 5 8 2 8 3 2" xfId="24379" xr:uid="{91387579-34AE-49D6-BE5F-4BACA13585C9}"/>
    <cellStyle name="Normal 5 8 2 8 4" xfId="20100" xr:uid="{83DA4079-9619-4337-B2C3-9E8B47780D1B}"/>
    <cellStyle name="Normal 5 8 2 8 5" xfId="16114" xr:uid="{62A0D485-FCE6-4B8E-8391-3BD6BCE877E0}"/>
    <cellStyle name="Normal 5 8 2 8 6" xfId="30473" xr:uid="{06DE6C3C-133D-4C33-8F68-E0BBB9B9F95D}"/>
    <cellStyle name="Normal 5 8 2 8 7" xfId="36567" xr:uid="{A45CEA12-0214-469E-B049-EA3D5F1C0939}"/>
    <cellStyle name="Normal 5 8 2 9" xfId="4203" xr:uid="{AB99852A-48FF-4940-97C5-E61D0C2E6073}"/>
    <cellStyle name="Normal 5 8 2 9 2" xfId="7401" xr:uid="{40DD80F3-B76F-4F57-A934-FBFEB8576796}"/>
    <cellStyle name="Normal 5 8 2 9 2 2" xfId="21763" xr:uid="{56D50F5E-E993-40FB-860B-90E9CE9AFF2D}"/>
    <cellStyle name="Normal 5 8 2 9 3" xfId="20314" xr:uid="{D9AB2038-D28F-464C-8BF1-032F0F62EE0E}"/>
    <cellStyle name="Normal 5 8 2 9 4" xfId="13498" xr:uid="{EE0D9CC5-7751-4340-B944-2ABF75043B0C}"/>
    <cellStyle name="Normal 5 8 2 9 5" xfId="27857" xr:uid="{4A7FBCA5-343D-4164-B045-F62D978CAA6C}"/>
    <cellStyle name="Normal 5 8 2 9 6" xfId="33951" xr:uid="{3A16F93D-16B6-4852-99D6-65B3E8316438}"/>
    <cellStyle name="Normal 5 8 3" xfId="1342" xr:uid="{F9F4AD79-1993-459E-BC03-6571F4AD28B0}"/>
    <cellStyle name="Normal 5 8 3 10" xfId="7149" xr:uid="{2EF8F852-691A-46D8-AFA5-A25B9D9737C2}"/>
    <cellStyle name="Normal 5 8 3 10 2" xfId="21511" xr:uid="{5B7D1003-1332-4052-BBEF-52DC59ED8CE9}"/>
    <cellStyle name="Normal 5 8 3 11" xfId="19300" xr:uid="{F09313B7-AE51-48E8-B84D-3F6D70FD2C79}"/>
    <cellStyle name="Normal 5 8 3 12" xfId="13246" xr:uid="{29BCBF56-1CAC-4F96-8D61-E7162F4EDDDA}"/>
    <cellStyle name="Normal 5 8 3 13" xfId="27605" xr:uid="{55C7DDE2-0EE0-4409-BE52-71245A25F4C3}"/>
    <cellStyle name="Normal 5 8 3 14" xfId="33699" xr:uid="{37A731E9-FF05-40A4-80DF-0942DF782494}"/>
    <cellStyle name="Normal 5 8 3 2" xfId="1707" xr:uid="{280332A0-DBB8-4EB1-8A09-4425D425938F}"/>
    <cellStyle name="Normal 5 8 3 2 2" xfId="4782" xr:uid="{63BB90B9-9B00-49DD-B42B-8D6C93431C87}"/>
    <cellStyle name="Normal 5 8 3 2 2 2" xfId="10992" xr:uid="{DB5A6976-55D0-481C-B291-5B98B7B63901}"/>
    <cellStyle name="Normal 5 8 3 2 2 2 2" xfId="25355" xr:uid="{871AAAFF-E429-4691-B156-A411E8648132}"/>
    <cellStyle name="Normal 5 8 3 2 2 3" xfId="20524" xr:uid="{B65E66E9-3B0F-4985-A5A6-E69A2776024E}"/>
    <cellStyle name="Normal 5 8 3 2 2 4" xfId="17090" xr:uid="{55FEBB21-1FB8-4297-857E-8CAB1A1EC9FD}"/>
    <cellStyle name="Normal 5 8 3 2 2 5" xfId="31449" xr:uid="{62A5A8AF-9071-450E-8561-1F25FDF01913}"/>
    <cellStyle name="Normal 5 8 3 2 2 6" xfId="37543" xr:uid="{34CC362D-0D61-4A29-A6D5-508D79EE32AB}"/>
    <cellStyle name="Normal 5 8 3 2 3" xfId="7982" xr:uid="{3513B245-712A-4B91-9A2B-E659C612C100}"/>
    <cellStyle name="Normal 5 8 3 2 3 2" xfId="22345" xr:uid="{494C8AD5-1EAA-4060-AD01-E8F57448AE61}"/>
    <cellStyle name="Normal 5 8 3 2 4" xfId="19426" xr:uid="{30CE9503-E524-4EFB-9D0C-2A925807EC44}"/>
    <cellStyle name="Normal 5 8 3 2 5" xfId="14080" xr:uid="{C68D84DF-0E0D-4CD8-9F04-BCF4658335EC}"/>
    <cellStyle name="Normal 5 8 3 2 6" xfId="28439" xr:uid="{4B2F4A03-B45B-4E90-9B9C-DC298F0BC23C}"/>
    <cellStyle name="Normal 5 8 3 2 7" xfId="34533" xr:uid="{F637D53C-D6A6-4B38-B84D-708EC03B0124}"/>
    <cellStyle name="Normal 5 8 3 3" xfId="2078" xr:uid="{7FE7B3FA-C248-4D60-9D19-0F5CD4A9388F}"/>
    <cellStyle name="Normal 5 8 3 3 2" xfId="5156" xr:uid="{FCB56FB0-B858-4420-A0E6-9074D09A67FC}"/>
    <cellStyle name="Normal 5 8 3 3 2 2" xfId="11366" xr:uid="{77F9AB32-D16E-4BC1-A5E5-5A7F5437DD20}"/>
    <cellStyle name="Normal 5 8 3 3 2 2 2" xfId="25729" xr:uid="{1F019FD1-6B69-4B9D-AE23-3274283F8F39}"/>
    <cellStyle name="Normal 5 8 3 3 2 3" xfId="20650" xr:uid="{30458482-2D44-4865-A3B8-B392A3EC9085}"/>
    <cellStyle name="Normal 5 8 3 3 2 4" xfId="17464" xr:uid="{5350DAD0-B472-4DA3-A4D2-0A7164B5F1EE}"/>
    <cellStyle name="Normal 5 8 3 3 2 5" xfId="31823" xr:uid="{C057EACE-65A6-49F0-ABF8-BBCF87D52ADB}"/>
    <cellStyle name="Normal 5 8 3 3 2 6" xfId="37917" xr:uid="{E9CD6E5A-19B6-4BC9-8138-F99B1AC78866}"/>
    <cellStyle name="Normal 5 8 3 3 3" xfId="8356" xr:uid="{F97D155E-06EA-49C5-B06D-91334EDCE116}"/>
    <cellStyle name="Normal 5 8 3 3 3 2" xfId="22719" xr:uid="{BBBB627E-3CF0-4BA5-86A3-C8D965799E39}"/>
    <cellStyle name="Normal 5 8 3 3 4" xfId="19552" xr:uid="{B601E329-56D9-4180-83BE-870A06D8468B}"/>
    <cellStyle name="Normal 5 8 3 3 5" xfId="14454" xr:uid="{0111BA84-2CB6-4F98-8B1D-7644AC3A319D}"/>
    <cellStyle name="Normal 5 8 3 3 6" xfId="28813" xr:uid="{381B42D5-C8F8-416A-AD71-5CBF979E371C}"/>
    <cellStyle name="Normal 5 8 3 3 7" xfId="34907" xr:uid="{1A4E8630-B3C9-4658-96A3-B7D13A87972E}"/>
    <cellStyle name="Normal 5 8 3 4" xfId="2451" xr:uid="{E42E98D8-C4B5-4474-86FF-A2C37BC9F652}"/>
    <cellStyle name="Normal 5 8 3 4 2" xfId="5530" xr:uid="{1A7F1262-A0AE-413D-A84F-1A9AA4D5C478}"/>
    <cellStyle name="Normal 5 8 3 4 2 2" xfId="11740" xr:uid="{6E4E5169-1EF6-4690-BDF1-DEE9EDFCFB44}"/>
    <cellStyle name="Normal 5 8 3 4 2 2 2" xfId="26103" xr:uid="{55A29F50-6BF7-43CA-811F-42EE733CE20B}"/>
    <cellStyle name="Normal 5 8 3 4 2 3" xfId="20776" xr:uid="{85B79CED-BF92-40BB-BDA4-E846AEFEC19E}"/>
    <cellStyle name="Normal 5 8 3 4 2 4" xfId="17838" xr:uid="{66352F1C-4EB7-418A-8B3B-BC83032D43A3}"/>
    <cellStyle name="Normal 5 8 3 4 2 5" xfId="32197" xr:uid="{CCB515F0-8375-444D-95AC-AD289A038109}"/>
    <cellStyle name="Normal 5 8 3 4 2 6" xfId="38291" xr:uid="{5133D077-BEEF-4EDE-80D4-E91920554D85}"/>
    <cellStyle name="Normal 5 8 3 4 3" xfId="8730" xr:uid="{5454F3AE-2644-4073-AC6B-5F6A4B922192}"/>
    <cellStyle name="Normal 5 8 3 4 3 2" xfId="23093" xr:uid="{3B300B84-ACB5-4E8F-9C1A-8BB8DC3F751F}"/>
    <cellStyle name="Normal 5 8 3 4 4" xfId="19678" xr:uid="{F95FA687-1168-41B5-8483-9F8B5F517392}"/>
    <cellStyle name="Normal 5 8 3 4 5" xfId="14828" xr:uid="{1EBC5B95-4662-4F96-A468-2A7786607117}"/>
    <cellStyle name="Normal 5 8 3 4 6" xfId="29187" xr:uid="{F591BD59-42BA-4987-9990-78FF441BF354}"/>
    <cellStyle name="Normal 5 8 3 4 7" xfId="35281" xr:uid="{B18E6351-D12D-44DD-911F-1FB74013932A}"/>
    <cellStyle name="Normal 5 8 3 5" xfId="2825" xr:uid="{0819EB7B-FAB5-470C-BCD8-7E04A7318A8E}"/>
    <cellStyle name="Normal 5 8 3 5 2" xfId="5904" xr:uid="{9BBF2F46-9DFD-4023-87B3-E0951DD08E5E}"/>
    <cellStyle name="Normal 5 8 3 5 2 2" xfId="12114" xr:uid="{1F5C67B2-E457-4B3F-94C1-3791C260BD3F}"/>
    <cellStyle name="Normal 5 8 3 5 2 2 2" xfId="26477" xr:uid="{6E1E8580-FF7A-4617-A7C0-E26A33E07010}"/>
    <cellStyle name="Normal 5 8 3 5 2 3" xfId="20902" xr:uid="{86DAA4CA-1271-4853-8BCE-4460E360D09F}"/>
    <cellStyle name="Normal 5 8 3 5 2 4" xfId="18212" xr:uid="{597455B8-D270-45F2-BFAD-CFFFBCDC16C9}"/>
    <cellStyle name="Normal 5 8 3 5 2 5" xfId="32571" xr:uid="{62A17050-92AD-4191-8F06-5A5C177E43F5}"/>
    <cellStyle name="Normal 5 8 3 5 2 6" xfId="38665" xr:uid="{7449DAFE-859E-44A5-8D67-0214CB361D27}"/>
    <cellStyle name="Normal 5 8 3 5 3" xfId="9104" xr:uid="{6739C31B-0B89-4BE1-8FE4-FDCF67534116}"/>
    <cellStyle name="Normal 5 8 3 5 3 2" xfId="23467" xr:uid="{337C620C-A93C-454D-A11A-45D33DFC3C3C}"/>
    <cellStyle name="Normal 5 8 3 5 4" xfId="19804" xr:uid="{03AD38B4-BFA4-4886-B9F7-0A52AB01EE07}"/>
    <cellStyle name="Normal 5 8 3 5 5" xfId="15202" xr:uid="{461D8992-F3C3-44EF-911B-4D764D8E78E4}"/>
    <cellStyle name="Normal 5 8 3 5 6" xfId="29561" xr:uid="{83F4FD8D-096C-4800-8B2F-2CA01CAF069C}"/>
    <cellStyle name="Normal 5 8 3 5 7" xfId="35655" xr:uid="{F67A0B22-7AF4-4213-A247-8B9B476849CB}"/>
    <cellStyle name="Normal 5 8 3 6" xfId="3199" xr:uid="{81B4AA5D-10B4-447D-896D-B7158AAB3D9E}"/>
    <cellStyle name="Normal 5 8 3 6 2" xfId="6278" xr:uid="{0B01268D-FFE3-496A-9DAE-DB8A3E49DCBD}"/>
    <cellStyle name="Normal 5 8 3 6 2 2" xfId="12488" xr:uid="{5823BD26-9674-4927-A586-AF49AE246E1F}"/>
    <cellStyle name="Normal 5 8 3 6 2 2 2" xfId="26851" xr:uid="{27BDC831-E158-4D0C-8BFB-ADD3AD9D6A8C}"/>
    <cellStyle name="Normal 5 8 3 6 2 3" xfId="21028" xr:uid="{C9A8B3F3-A5F5-48A3-BDEF-4B6813CA19BD}"/>
    <cellStyle name="Normal 5 8 3 6 2 4" xfId="18586" xr:uid="{7BF2AAA5-DDCD-44F1-A270-F5879F9CBE17}"/>
    <cellStyle name="Normal 5 8 3 6 2 5" xfId="32945" xr:uid="{EFF2D56F-95B8-48A5-B4AB-47B6BBBEBC6B}"/>
    <cellStyle name="Normal 5 8 3 6 2 6" xfId="39039" xr:uid="{EFA92633-5FF0-484F-A454-DC972C199A18}"/>
    <cellStyle name="Normal 5 8 3 6 3" xfId="9478" xr:uid="{89B59878-9EF5-4CCC-86E5-8CFDA6CA5AD8}"/>
    <cellStyle name="Normal 5 8 3 6 3 2" xfId="23841" xr:uid="{1AE4A2E7-59FC-44FE-9D36-3784C963DAEC}"/>
    <cellStyle name="Normal 5 8 3 6 4" xfId="19930" xr:uid="{ABB4B8DA-9BD6-4B03-8805-E6E9A72D82DE}"/>
    <cellStyle name="Normal 5 8 3 6 5" xfId="15576" xr:uid="{2555D492-82B8-4384-B733-ED4C569693DD}"/>
    <cellStyle name="Normal 5 8 3 6 6" xfId="29935" xr:uid="{79FC37A3-6C16-4DC3-8B00-5DBA05AF1B73}"/>
    <cellStyle name="Normal 5 8 3 6 7" xfId="36029" xr:uid="{E1918AE5-C4FE-4CD6-A463-21148C11E3AF}"/>
    <cellStyle name="Normal 5 8 3 7" xfId="3575" xr:uid="{ED6C7E27-0EDC-489E-B5C2-DD74B49CB98A}"/>
    <cellStyle name="Normal 5 8 3 7 2" xfId="6654" xr:uid="{D1FFF91F-01B0-4B14-9190-A52E6BAF1A86}"/>
    <cellStyle name="Normal 5 8 3 7 2 2" xfId="12863" xr:uid="{0CAA21C5-5403-4294-8AEF-2D0F17CAA436}"/>
    <cellStyle name="Normal 5 8 3 7 2 2 2" xfId="27226" xr:uid="{42A910E2-CC01-410B-82F7-23D684E4C4AD}"/>
    <cellStyle name="Normal 5 8 3 7 2 3" xfId="21156" xr:uid="{15FA860D-C662-488C-988E-1063CA96EA72}"/>
    <cellStyle name="Normal 5 8 3 7 2 4" xfId="18961" xr:uid="{5B0F0C7A-39BE-4148-993D-E08EBF712ACE}"/>
    <cellStyle name="Normal 5 8 3 7 2 5" xfId="33320" xr:uid="{44C232B7-BB01-4802-B4DD-3EC00B9BA7E0}"/>
    <cellStyle name="Normal 5 8 3 7 2 6" xfId="39414" xr:uid="{422EFC4A-5964-48EF-9A05-7EDAA61CAE5F}"/>
    <cellStyle name="Normal 5 8 3 7 3" xfId="9854" xr:uid="{16F3A232-40A0-4E19-9429-642447213746}"/>
    <cellStyle name="Normal 5 8 3 7 3 2" xfId="24217" xr:uid="{40ACABF1-74CF-4687-A5D4-CEC2CFE76989}"/>
    <cellStyle name="Normal 5 8 3 7 4" xfId="20058" xr:uid="{BDD4D116-C75C-42A9-A4BE-ECCB74CEE6C4}"/>
    <cellStyle name="Normal 5 8 3 7 5" xfId="15952" xr:uid="{0A9D0ABD-B0CF-460D-82B8-158BA38DFF2F}"/>
    <cellStyle name="Normal 5 8 3 7 6" xfId="30311" xr:uid="{7F9BEE0F-8DBB-4E15-BDCC-957E20E1B26C}"/>
    <cellStyle name="Normal 5 8 3 7 7" xfId="36405" xr:uid="{05B01867-6C12-4A4A-BB6A-C228F378E184}"/>
    <cellStyle name="Normal 5 8 3 8" xfId="4410" xr:uid="{A894634D-F0A0-4459-8010-4A61AA8D1307}"/>
    <cellStyle name="Normal 5 8 3 8 2" xfId="7608" xr:uid="{DEA69919-A36A-49B0-B1EC-8E974D7CF0DD}"/>
    <cellStyle name="Normal 5 8 3 8 2 2" xfId="21971" xr:uid="{BF3665E6-6824-49DD-9A3F-F267741D75FF}"/>
    <cellStyle name="Normal 5 8 3 8 3" xfId="20398" xr:uid="{1C2EBEAE-6D68-4966-9C93-2648358D1440}"/>
    <cellStyle name="Normal 5 8 3 8 4" xfId="13706" xr:uid="{EC2B6D0C-275C-4E5F-A5F5-7A5A26B7DA51}"/>
    <cellStyle name="Normal 5 8 3 8 5" xfId="28065" xr:uid="{EC0FF687-FD51-4FE2-B22C-3E4A6B6C4EF8}"/>
    <cellStyle name="Normal 5 8 3 8 6" xfId="34159" xr:uid="{823BF8D7-2E01-45B2-8315-DC07C93D486A}"/>
    <cellStyle name="Normal 5 8 3 9" xfId="3951" xr:uid="{DB085FFC-9033-4094-A15A-BC3C1740B498}"/>
    <cellStyle name="Normal 5 8 3 9 2" xfId="10230" xr:uid="{3B5D0546-796C-4D84-8170-F36B83867A4A}"/>
    <cellStyle name="Normal 5 8 3 9 2 2" xfId="24593" xr:uid="{29CCDC2B-FBC8-4B3A-A6D6-D6AF29014A5F}"/>
    <cellStyle name="Normal 5 8 3 9 3" xfId="20186" xr:uid="{7BB85B9E-3C33-4E64-BF61-5A04E3AB93A3}"/>
    <cellStyle name="Normal 5 8 3 9 4" xfId="16328" xr:uid="{9A63902B-EF64-4184-AAE9-34D949368FFE}"/>
    <cellStyle name="Normal 5 8 3 9 5" xfId="30687" xr:uid="{51C504D1-636A-447A-A389-2CFD792D9E07}"/>
    <cellStyle name="Normal 5 8 3 9 6" xfId="36781" xr:uid="{E613F98B-A0BC-4877-B362-78B86B6CFDDC}"/>
    <cellStyle name="Normal 5 8 4" xfId="1297" xr:uid="{3C794CA9-EB4C-497F-8DC7-0B69A6DC7091}"/>
    <cellStyle name="Normal 5 8 4 2" xfId="4364" xr:uid="{9CA8FBC8-B88F-4413-B2F3-161FD3ED5A63}"/>
    <cellStyle name="Normal 5 8 4 2 2" xfId="10596" xr:uid="{8BCD9D0B-4AAD-41D5-9749-59D72C64AD95}"/>
    <cellStyle name="Normal 5 8 4 2 2 2" xfId="24959" xr:uid="{606D5145-D353-47BB-ADBD-BC3A09D855E1}"/>
    <cellStyle name="Normal 5 8 4 2 3" xfId="20356" xr:uid="{03255A3A-6B9B-4010-891B-C690E9BB8150}"/>
    <cellStyle name="Normal 5 8 4 2 4" xfId="16694" xr:uid="{6F8A600D-7239-40A1-8FEA-C6096D6CF0EC}"/>
    <cellStyle name="Normal 5 8 4 2 5" xfId="31053" xr:uid="{D6F3F164-E3B1-42B7-9566-8C5C96A702BA}"/>
    <cellStyle name="Normal 5 8 4 2 6" xfId="37147" xr:uid="{7C01B109-A71E-437C-9EC5-5635B16D05E1}"/>
    <cellStyle name="Normal 5 8 4 3" xfId="7562" xr:uid="{819F9B3C-6236-4F93-9CD3-056BF6D6E084}"/>
    <cellStyle name="Normal 5 8 4 3 2" xfId="21925" xr:uid="{294B2621-F5BC-47C6-87B8-B052A01B1158}"/>
    <cellStyle name="Normal 5 8 4 4" xfId="19258" xr:uid="{C97B8A4A-D924-4821-871A-64D179F4CEBA}"/>
    <cellStyle name="Normal 5 8 4 5" xfId="13660" xr:uid="{91274283-6ACA-429A-88CC-ADB7B8F88DEC}"/>
    <cellStyle name="Normal 5 8 4 6" xfId="28019" xr:uid="{FA613EB2-5D94-4CBC-B741-15ACBBCF2FFD}"/>
    <cellStyle name="Normal 5 8 4 7" xfId="34113" xr:uid="{FE25DA83-4CEB-484A-B395-FB4E8FD13AE5}"/>
    <cellStyle name="Normal 5 8 5" xfId="1661" xr:uid="{EB8A0759-171B-4094-A70A-9B2584239E25}"/>
    <cellStyle name="Normal 5 8 5 2" xfId="4736" xr:uid="{58E3D2CE-A888-41B7-9E58-72076F0B5018}"/>
    <cellStyle name="Normal 5 8 5 2 2" xfId="10946" xr:uid="{A6471687-0EC2-4E1A-8E22-191F9F7C76DA}"/>
    <cellStyle name="Normal 5 8 5 2 2 2" xfId="25309" xr:uid="{568351E0-F0AD-47A7-8B41-4079FF0C300B}"/>
    <cellStyle name="Normal 5 8 5 2 3" xfId="20482" xr:uid="{06DE0286-A96B-4A24-AAAD-AD0A6C5AFE30}"/>
    <cellStyle name="Normal 5 8 5 2 4" xfId="17044" xr:uid="{C0623F82-66CE-4BE3-829B-1CADD056C952}"/>
    <cellStyle name="Normal 5 8 5 2 5" xfId="31403" xr:uid="{14F8B3A2-0B5F-4E35-ACC3-AFDB609615F0}"/>
    <cellStyle name="Normal 5 8 5 2 6" xfId="37497" xr:uid="{FA3BCA0C-D235-4346-879F-DBDA60D6989A}"/>
    <cellStyle name="Normal 5 8 5 3" xfId="7936" xr:uid="{2E47632E-20A0-4027-8E67-CA0C7A764DCB}"/>
    <cellStyle name="Normal 5 8 5 3 2" xfId="22299" xr:uid="{EE7C26BE-3AC6-4FF4-9C59-B4503EBB4E09}"/>
    <cellStyle name="Normal 5 8 5 4" xfId="19384" xr:uid="{A77386A0-0D76-4B2F-BFFC-2FB7E019B95B}"/>
    <cellStyle name="Normal 5 8 5 5" xfId="14034" xr:uid="{B62E22E1-25C5-40C4-9586-F45765605356}"/>
    <cellStyle name="Normal 5 8 5 6" xfId="28393" xr:uid="{7582F2F0-65B4-4DEC-BF55-4835545AC1AD}"/>
    <cellStyle name="Normal 5 8 5 7" xfId="34487" xr:uid="{27FE737D-3B8C-4C8C-AF4E-7E075D119B8E}"/>
    <cellStyle name="Normal 5 8 6" xfId="2032" xr:uid="{2B4EB0DD-87A9-4BAE-ABCA-A5DC4BD84848}"/>
    <cellStyle name="Normal 5 8 6 2" xfId="5110" xr:uid="{AE14395A-9B16-48B1-8D48-28C309DE6B78}"/>
    <cellStyle name="Normal 5 8 6 2 2" xfId="11320" xr:uid="{F7F5E458-8BE2-4CFE-8E10-102469D7F546}"/>
    <cellStyle name="Normal 5 8 6 2 2 2" xfId="25683" xr:uid="{ADB7EC3E-3F3B-4EC7-9D49-B630D8981A90}"/>
    <cellStyle name="Normal 5 8 6 2 3" xfId="20608" xr:uid="{4B0D5423-2389-4DC3-BA29-6A5BC971F268}"/>
    <cellStyle name="Normal 5 8 6 2 4" xfId="17418" xr:uid="{AF7B29B2-24C5-4D41-9A89-38B238F267C3}"/>
    <cellStyle name="Normal 5 8 6 2 5" xfId="31777" xr:uid="{CA82B9FE-9E5D-4C73-A617-1BAE4B5E5449}"/>
    <cellStyle name="Normal 5 8 6 2 6" xfId="37871" xr:uid="{3DB87CA8-B4CA-419E-A825-FF906E74860B}"/>
    <cellStyle name="Normal 5 8 6 3" xfId="8310" xr:uid="{0AC52019-CBA2-47EC-BCF8-E73F1E1705E8}"/>
    <cellStyle name="Normal 5 8 6 3 2" xfId="22673" xr:uid="{E5A845FA-CCA7-4414-B5E5-1A43DAEB2766}"/>
    <cellStyle name="Normal 5 8 6 4" xfId="19510" xr:uid="{506481AD-F442-42F3-A568-19DD654622AE}"/>
    <cellStyle name="Normal 5 8 6 5" xfId="14408" xr:uid="{A9A725B4-6D21-4D16-B8FB-FAE6C64DACF5}"/>
    <cellStyle name="Normal 5 8 6 6" xfId="28767" xr:uid="{FB53E7D9-1B89-44C5-8A1A-4A68B0CF0C94}"/>
    <cellStyle name="Normal 5 8 6 7" xfId="34861" xr:uid="{C582C49D-C59A-4509-9B76-35E86B4E4F3F}"/>
    <cellStyle name="Normal 5 8 7" xfId="2405" xr:uid="{FB7804C8-935A-43E9-BC03-3E7E16BDD1AD}"/>
    <cellStyle name="Normal 5 8 7 2" xfId="5484" xr:uid="{9E76634D-9A87-4EFC-A610-0F212B26ED5E}"/>
    <cellStyle name="Normal 5 8 7 2 2" xfId="11694" xr:uid="{1766F172-81FE-4F7C-8150-994666016CD7}"/>
    <cellStyle name="Normal 5 8 7 2 2 2" xfId="26057" xr:uid="{B20A1673-A1C3-4256-994B-B25A35E74DDA}"/>
    <cellStyle name="Normal 5 8 7 2 3" xfId="20734" xr:uid="{95DB5DCE-5F19-4B4F-9612-749DA1DE503C}"/>
    <cellStyle name="Normal 5 8 7 2 4" xfId="17792" xr:uid="{4B190E6F-69C5-40C5-BA21-84A7405A3FA7}"/>
    <cellStyle name="Normal 5 8 7 2 5" xfId="32151" xr:uid="{DB3A91E3-D2F2-4A21-BA19-0AE0BD7724A9}"/>
    <cellStyle name="Normal 5 8 7 2 6" xfId="38245" xr:uid="{00F85055-B0C1-482D-A89C-6E74A00BDAEF}"/>
    <cellStyle name="Normal 5 8 7 3" xfId="8684" xr:uid="{04C13E4A-5DAF-4610-9E7C-DDA92B426FBA}"/>
    <cellStyle name="Normal 5 8 7 3 2" xfId="23047" xr:uid="{0948E951-872A-4854-8325-0D41B0827843}"/>
    <cellStyle name="Normal 5 8 7 4" xfId="19636" xr:uid="{C3C2D4FA-8CA4-4593-AA11-714FC5BD532C}"/>
    <cellStyle name="Normal 5 8 7 5" xfId="14782" xr:uid="{4FC640B3-92A3-47BA-BCFC-0FE7EEF2BDA1}"/>
    <cellStyle name="Normal 5 8 7 6" xfId="29141" xr:uid="{78B11626-C880-4A90-9481-20906EA324B7}"/>
    <cellStyle name="Normal 5 8 7 7" xfId="35235" xr:uid="{0BB47F10-9416-4EFE-A569-2CEA7E5964A0}"/>
    <cellStyle name="Normal 5 8 8" xfId="2779" xr:uid="{C1A860DA-1741-40A4-A5BB-2B0D4A5B24B5}"/>
    <cellStyle name="Normal 5 8 8 2" xfId="5858" xr:uid="{D9C86B28-4C0E-463F-ABB1-835C29C37AAF}"/>
    <cellStyle name="Normal 5 8 8 2 2" xfId="12068" xr:uid="{91BEBF25-FE3B-40BB-B046-657F824DCABB}"/>
    <cellStyle name="Normal 5 8 8 2 2 2" xfId="26431" xr:uid="{A19022E6-DBBB-4671-97AF-3D1A7A56E9E9}"/>
    <cellStyle name="Normal 5 8 8 2 3" xfId="20860" xr:uid="{9755E4DD-BB32-45BB-A2BB-AF0554F6D41A}"/>
    <cellStyle name="Normal 5 8 8 2 4" xfId="18166" xr:uid="{85EDFE8F-1CD5-4932-BC15-8FE406EAFAFF}"/>
    <cellStyle name="Normal 5 8 8 2 5" xfId="32525" xr:uid="{BA99FBEC-7391-4520-9DEC-B04077D34933}"/>
    <cellStyle name="Normal 5 8 8 2 6" xfId="38619" xr:uid="{94330324-3DF7-4CAD-BAA4-63D2FEDF9A8C}"/>
    <cellStyle name="Normal 5 8 8 3" xfId="9058" xr:uid="{271F276E-B996-4CB4-B8B3-0DDB2646A273}"/>
    <cellStyle name="Normal 5 8 8 3 2" xfId="23421" xr:uid="{66079987-B1CE-4B83-99F2-1D5D28C89A05}"/>
    <cellStyle name="Normal 5 8 8 4" xfId="19762" xr:uid="{60E2F566-1148-4282-8ABC-A807C2014827}"/>
    <cellStyle name="Normal 5 8 8 5" xfId="15156" xr:uid="{6AC1CAD4-BAF1-4695-A738-D51579DE38D3}"/>
    <cellStyle name="Normal 5 8 8 6" xfId="29515" xr:uid="{D8452B6C-25CB-43CD-83BE-C172FEEDE552}"/>
    <cellStyle name="Normal 5 8 8 7" xfId="35609" xr:uid="{9749BF3E-D96C-4377-B860-4049C9A3CB30}"/>
    <cellStyle name="Normal 5 8 9" xfId="3153" xr:uid="{EDCA75E5-AE9B-4CEF-B9CF-69D21ACBAB2C}"/>
    <cellStyle name="Normal 5 8 9 2" xfId="6232" xr:uid="{171410B7-53DC-4C3A-9EC6-2850C3D30CFC}"/>
    <cellStyle name="Normal 5 8 9 2 2" xfId="12442" xr:uid="{2F437CD8-38B5-43F9-8E09-3CD87B26E3E8}"/>
    <cellStyle name="Normal 5 8 9 2 2 2" xfId="26805" xr:uid="{C1E864C4-A190-4DF7-8675-849630605BB5}"/>
    <cellStyle name="Normal 5 8 9 2 3" xfId="20986" xr:uid="{68AB83F8-17B9-409C-8BA9-D06E391A10DA}"/>
    <cellStyle name="Normal 5 8 9 2 4" xfId="18540" xr:uid="{7A2C077B-B099-4896-A092-ACF52024C72D}"/>
    <cellStyle name="Normal 5 8 9 2 5" xfId="32899" xr:uid="{918C9663-F590-4C6C-8940-421531D13DE5}"/>
    <cellStyle name="Normal 5 8 9 2 6" xfId="38993" xr:uid="{4E4A66AA-9B49-4487-9438-08051E8D4643}"/>
    <cellStyle name="Normal 5 8 9 3" xfId="9432" xr:uid="{4C0100DC-B707-4039-A284-735830DD4398}"/>
    <cellStyle name="Normal 5 8 9 3 2" xfId="23795" xr:uid="{32AED608-97B7-450F-89BB-8E66B78A528D}"/>
    <cellStyle name="Normal 5 8 9 4" xfId="19888" xr:uid="{7F7D8C7A-E4F0-445E-ADF5-C33E20C32BFB}"/>
    <cellStyle name="Normal 5 8 9 5" xfId="15530" xr:uid="{971063B0-62C9-4496-A172-795CD90FD1C6}"/>
    <cellStyle name="Normal 5 8 9 6" xfId="29889" xr:uid="{8A05834C-8A2B-4C94-A436-8A09154579D8}"/>
    <cellStyle name="Normal 5 8 9 7" xfId="35983" xr:uid="{1BC2EEA3-80E0-4585-B9E2-6C2B47B972C0}"/>
    <cellStyle name="Normal 5 9" xfId="992" xr:uid="{3EC459DE-9375-4C55-9326-9038F766C143}"/>
    <cellStyle name="Normal 5 9 10" xfId="3957" xr:uid="{8DFF00B5-5CCA-436A-87ED-5C282406F29F}"/>
    <cellStyle name="Normal 5 9 10 2" xfId="10236" xr:uid="{C6467929-923B-42BD-8F2A-1282794C4620}"/>
    <cellStyle name="Normal 5 9 10 2 2" xfId="24599" xr:uid="{9EA71D5C-2ADA-4687-86C3-E43B94D4BD65}"/>
    <cellStyle name="Normal 5 9 10 3" xfId="20189" xr:uid="{F6600FB0-6855-4267-84D2-40C3E7682444}"/>
    <cellStyle name="Normal 5 9 10 4" xfId="16334" xr:uid="{E07EAE80-AB83-4EAF-92D2-A8E99696EFED}"/>
    <cellStyle name="Normal 5 9 10 5" xfId="30693" xr:uid="{DF5492F3-DD4F-4EC7-A2E0-35B5835BB7C2}"/>
    <cellStyle name="Normal 5 9 10 6" xfId="36787" xr:uid="{DE9FCA5C-CE06-493C-BE3C-59DA01C81221}"/>
    <cellStyle name="Normal 5 9 11" xfId="7155" xr:uid="{A73821A1-AB0E-4E18-8773-FFE315FCB90B}"/>
    <cellStyle name="Normal 5 9 11 2" xfId="21517" xr:uid="{6DE0ECF2-3E67-4D94-997E-CA72CD750E72}"/>
    <cellStyle name="Normal 5 9 12" xfId="19177" xr:uid="{332E3C04-81C7-41EF-9F1A-DA503128452E}"/>
    <cellStyle name="Normal 5 9 13" xfId="13252" xr:uid="{35861BE9-112A-4748-AE33-98C4A9219FBB}"/>
    <cellStyle name="Normal 5 9 14" xfId="27611" xr:uid="{E7091F05-F9B2-4CAA-B42B-5DD36B4AC3A7}"/>
    <cellStyle name="Normal 5 9 15" xfId="33705" xr:uid="{0A348A2E-7500-4920-A76F-54AFE069B3FF}"/>
    <cellStyle name="Normal 5 9 2" xfId="1348" xr:uid="{12D18C3E-1DDC-49C7-8338-CEC92375794C}"/>
    <cellStyle name="Normal 5 9 2 2" xfId="4416" xr:uid="{24B71FB6-40B8-4722-9D51-0DE478B745EC}"/>
    <cellStyle name="Normal 5 9 2 2 2" xfId="10624" xr:uid="{CAE72296-74E1-4130-9095-2FD6FE9EA47D}"/>
    <cellStyle name="Normal 5 9 2 2 2 2" xfId="24987" xr:uid="{9D2E34D1-A5CA-4032-AC96-CDC546407057}"/>
    <cellStyle name="Normal 5 9 2 2 3" xfId="20401" xr:uid="{CC5C7621-08DF-4C40-AACA-ADD68742AD6B}"/>
    <cellStyle name="Normal 5 9 2 2 4" xfId="16722" xr:uid="{17D2E417-EB6F-435A-A42F-DD693F12220A}"/>
    <cellStyle name="Normal 5 9 2 2 5" xfId="31081" xr:uid="{A894A3FF-BC7A-43AC-BD8D-422D625E0F48}"/>
    <cellStyle name="Normal 5 9 2 2 6" xfId="37175" xr:uid="{1F9CBF30-DC8D-4352-A27F-52F9B619BD58}"/>
    <cellStyle name="Normal 5 9 2 3" xfId="7614" xr:uid="{5DD1B81E-CFF8-4A07-A341-170D4C2A4413}"/>
    <cellStyle name="Normal 5 9 2 3 2" xfId="21977" xr:uid="{D55A13C5-CA0B-4DBE-B29F-889F1C1F190A}"/>
    <cellStyle name="Normal 5 9 2 4" xfId="19303" xr:uid="{F7EA3D90-F480-4517-96F2-153660DC9BBD}"/>
    <cellStyle name="Normal 5 9 2 5" xfId="13712" xr:uid="{BE5F71BF-7691-4867-A263-002B9CD89E52}"/>
    <cellStyle name="Normal 5 9 2 6" xfId="28071" xr:uid="{00D35DFC-A15E-482D-8F69-4DEE41B6BC08}"/>
    <cellStyle name="Normal 5 9 2 7" xfId="34165" xr:uid="{9224C6A6-B78C-44E0-BADB-82F6FFD0A8F9}"/>
    <cellStyle name="Normal 5 9 3" xfId="1713" xr:uid="{DDC4F390-AAA1-46F8-BAF7-6CE8E50FFA38}"/>
    <cellStyle name="Normal 5 9 3 2" xfId="4788" xr:uid="{88615639-20A3-4D7E-A015-B12FB0B0B481}"/>
    <cellStyle name="Normal 5 9 3 2 2" xfId="10998" xr:uid="{F696522E-D007-4183-AB51-CF9068817BC5}"/>
    <cellStyle name="Normal 5 9 3 2 2 2" xfId="25361" xr:uid="{EF4F1030-3365-4446-BDF3-8EC6C8C12FC0}"/>
    <cellStyle name="Normal 5 9 3 2 3" xfId="20527" xr:uid="{16845C48-FA79-48ED-96EB-9818B4E51A8F}"/>
    <cellStyle name="Normal 5 9 3 2 4" xfId="17096" xr:uid="{E8A4191F-3CC0-4AD2-9D59-B59129C46081}"/>
    <cellStyle name="Normal 5 9 3 2 5" xfId="31455" xr:uid="{2A1236D9-0D23-462F-94DB-DCE5DE6E81E1}"/>
    <cellStyle name="Normal 5 9 3 2 6" xfId="37549" xr:uid="{A664D79B-4C4D-47FE-9694-3099BE7924D6}"/>
    <cellStyle name="Normal 5 9 3 3" xfId="7988" xr:uid="{DC8B25F0-FAEA-4ABB-ACB8-227B348C5C19}"/>
    <cellStyle name="Normal 5 9 3 3 2" xfId="22351" xr:uid="{21F58382-C5C2-4D94-8447-2F36A518DD4E}"/>
    <cellStyle name="Normal 5 9 3 4" xfId="19429" xr:uid="{7F7BFF94-0565-4A0F-8CC9-97B3BF379BD7}"/>
    <cellStyle name="Normal 5 9 3 5" xfId="14086" xr:uid="{EECEB18E-2F24-49AA-9962-5C3A3DD3E262}"/>
    <cellStyle name="Normal 5 9 3 6" xfId="28445" xr:uid="{9AF4A4E3-8783-4577-A8FE-27098D892FB5}"/>
    <cellStyle name="Normal 5 9 3 7" xfId="34539" xr:uid="{44B7DC42-7229-4098-AF05-6B03185DC16B}"/>
    <cellStyle name="Normal 5 9 4" xfId="2084" xr:uid="{86DBCBAF-4E3F-46AA-9826-1B0268C1D472}"/>
    <cellStyle name="Normal 5 9 4 2" xfId="5162" xr:uid="{DE9641B6-FF83-4714-A7F1-1EFA6261025D}"/>
    <cellStyle name="Normal 5 9 4 2 2" xfId="11372" xr:uid="{7A1C0F86-D328-43F7-BE8F-754C06871852}"/>
    <cellStyle name="Normal 5 9 4 2 2 2" xfId="25735" xr:uid="{1368A970-7418-45EF-A631-F02FD4933CD8}"/>
    <cellStyle name="Normal 5 9 4 2 3" xfId="20653" xr:uid="{17D3F70C-3A37-44E9-886E-77BBD8846229}"/>
    <cellStyle name="Normal 5 9 4 2 4" xfId="17470" xr:uid="{2DB9E80C-E31D-40C4-A3C2-CBB935168CCF}"/>
    <cellStyle name="Normal 5 9 4 2 5" xfId="31829" xr:uid="{2C4B9306-9F96-482F-ADD6-81D2481361FA}"/>
    <cellStyle name="Normal 5 9 4 2 6" xfId="37923" xr:uid="{FC0AF2F6-B1A1-453E-B84F-2577ABF938C4}"/>
    <cellStyle name="Normal 5 9 4 3" xfId="8362" xr:uid="{794C24A6-2FB5-4E51-B937-0A240BD95172}"/>
    <cellStyle name="Normal 5 9 4 3 2" xfId="22725" xr:uid="{C7AAECB7-61E5-488C-91D7-54E489A830E4}"/>
    <cellStyle name="Normal 5 9 4 4" xfId="19555" xr:uid="{AAF337F4-2F84-4E34-A947-BFD7070946C6}"/>
    <cellStyle name="Normal 5 9 4 5" xfId="14460" xr:uid="{8288FA2F-8AAA-464B-9097-595C55EECD3A}"/>
    <cellStyle name="Normal 5 9 4 6" xfId="28819" xr:uid="{BE108929-3EF4-4124-B8AD-BBD49A7B2A13}"/>
    <cellStyle name="Normal 5 9 4 7" xfId="34913" xr:uid="{D4D58448-1D55-4EA7-BF4C-B4C382BACB9B}"/>
    <cellStyle name="Normal 5 9 5" xfId="2457" xr:uid="{BCB9B822-CC5D-40DD-A47B-0E89901C2099}"/>
    <cellStyle name="Normal 5 9 5 2" xfId="5536" xr:uid="{AC3636B6-7BD5-4D48-9146-04039AD4421E}"/>
    <cellStyle name="Normal 5 9 5 2 2" xfId="11746" xr:uid="{E5CE4B6B-5C52-4B39-B9A9-C1126B086AD9}"/>
    <cellStyle name="Normal 5 9 5 2 2 2" xfId="26109" xr:uid="{8DE40519-B158-4FB0-A61A-CD4AD398CDD7}"/>
    <cellStyle name="Normal 5 9 5 2 3" xfId="20779" xr:uid="{00EB6BB4-74F0-4F3A-91AB-9736EC47353A}"/>
    <cellStyle name="Normal 5 9 5 2 4" xfId="17844" xr:uid="{C1286766-ED30-490B-82A0-232DDFEC83B2}"/>
    <cellStyle name="Normal 5 9 5 2 5" xfId="32203" xr:uid="{B8A7F727-7A33-4751-A9C7-521A33B0B8F0}"/>
    <cellStyle name="Normal 5 9 5 2 6" xfId="38297" xr:uid="{2C787D26-7C09-4D31-8EDA-32E69C38970A}"/>
    <cellStyle name="Normal 5 9 5 3" xfId="8736" xr:uid="{4D746BE8-F74C-4D71-B426-412E4057A5E6}"/>
    <cellStyle name="Normal 5 9 5 3 2" xfId="23099" xr:uid="{698755C1-685C-4D14-97AB-7EB329A91A92}"/>
    <cellStyle name="Normal 5 9 5 4" xfId="19681" xr:uid="{5762936D-B3D3-49D3-8C5E-E72FC5B4E142}"/>
    <cellStyle name="Normal 5 9 5 5" xfId="14834" xr:uid="{8B8B5624-4000-4C4F-ABC7-7224065863DD}"/>
    <cellStyle name="Normal 5 9 5 6" xfId="29193" xr:uid="{104E94C4-E41F-43A2-80CF-66CEFFB28298}"/>
    <cellStyle name="Normal 5 9 5 7" xfId="35287" xr:uid="{36D9E6EB-A59F-4DAA-87D2-E9CDE23C3700}"/>
    <cellStyle name="Normal 5 9 6" xfId="2831" xr:uid="{39F21F65-A3EB-4642-8CCA-4B4F3781D672}"/>
    <cellStyle name="Normal 5 9 6 2" xfId="5910" xr:uid="{FCF5F3D7-9997-483F-9570-5C7009AAF980}"/>
    <cellStyle name="Normal 5 9 6 2 2" xfId="12120" xr:uid="{682A8BA2-AF2C-4493-A524-EF5988E7BE81}"/>
    <cellStyle name="Normal 5 9 6 2 2 2" xfId="26483" xr:uid="{09D9FDC4-443F-4F02-8334-A3484441E1B5}"/>
    <cellStyle name="Normal 5 9 6 2 3" xfId="20905" xr:uid="{52D2C2DC-0C82-4A4A-839B-0A5D61133FD2}"/>
    <cellStyle name="Normal 5 9 6 2 4" xfId="18218" xr:uid="{F9D828A1-8558-4311-A335-60BE9619DEF1}"/>
    <cellStyle name="Normal 5 9 6 2 5" xfId="32577" xr:uid="{6CED3B5D-5800-42D6-A098-4D786B72B5EA}"/>
    <cellStyle name="Normal 5 9 6 2 6" xfId="38671" xr:uid="{B84C499D-0FBE-439B-9DA3-842678F30025}"/>
    <cellStyle name="Normal 5 9 6 3" xfId="9110" xr:uid="{893E06AD-3752-44EC-9457-C2B84503CD98}"/>
    <cellStyle name="Normal 5 9 6 3 2" xfId="23473" xr:uid="{9291CDEA-8504-4CBC-9700-D94F3579F2E4}"/>
    <cellStyle name="Normal 5 9 6 4" xfId="19807" xr:uid="{FB0D5F26-C4BA-4CE2-890E-2B0769801241}"/>
    <cellStyle name="Normal 5 9 6 5" xfId="15208" xr:uid="{1D5D5140-B5A2-4CD6-9BD4-A83698DD4428}"/>
    <cellStyle name="Normal 5 9 6 6" xfId="29567" xr:uid="{F91C13E1-C931-4B07-8932-218C4BB70D24}"/>
    <cellStyle name="Normal 5 9 6 7" xfId="35661" xr:uid="{6401D04D-C171-4DC3-BAC7-91FA3EE446AC}"/>
    <cellStyle name="Normal 5 9 7" xfId="3205" xr:uid="{4E968BC8-A9AF-43D9-9774-FE3E7507CDBF}"/>
    <cellStyle name="Normal 5 9 7 2" xfId="6284" xr:uid="{E35CF0D5-7007-4FE8-AACE-A7DFD7468E3B}"/>
    <cellStyle name="Normal 5 9 7 2 2" xfId="12494" xr:uid="{08E76AD1-B104-423F-B3BF-A30E4176A2F1}"/>
    <cellStyle name="Normal 5 9 7 2 2 2" xfId="26857" xr:uid="{4BB9E06B-226B-47DD-A962-8C5338B93136}"/>
    <cellStyle name="Normal 5 9 7 2 3" xfId="21031" xr:uid="{AE4A06EB-FE28-4275-B59B-F330C1A5C43B}"/>
    <cellStyle name="Normal 5 9 7 2 4" xfId="18592" xr:uid="{B05778C3-C597-41F9-8B30-5895B6CA2DC9}"/>
    <cellStyle name="Normal 5 9 7 2 5" xfId="32951" xr:uid="{D645D80C-E39F-4A13-B97B-D4B103CCF2B0}"/>
    <cellStyle name="Normal 5 9 7 2 6" xfId="39045" xr:uid="{23665036-DBA8-4A51-8473-23657539DCBC}"/>
    <cellStyle name="Normal 5 9 7 3" xfId="9484" xr:uid="{643883F3-4AC6-4549-800D-B15277390A54}"/>
    <cellStyle name="Normal 5 9 7 3 2" xfId="23847" xr:uid="{B46C64E5-66A2-418D-9669-5674BE68AAF6}"/>
    <cellStyle name="Normal 5 9 7 4" xfId="19933" xr:uid="{C4C2B029-3239-47E7-ADF1-DC95660AF7CD}"/>
    <cellStyle name="Normal 5 9 7 5" xfId="15582" xr:uid="{19497C50-190C-4A83-B718-710357C7892F}"/>
    <cellStyle name="Normal 5 9 7 6" xfId="29941" xr:uid="{D3C7946E-F476-4802-8E83-A22D54D10C98}"/>
    <cellStyle name="Normal 5 9 7 7" xfId="36035" xr:uid="{A5283EA4-0CB0-4C5F-BD68-E3C1DC8E851A}"/>
    <cellStyle name="Normal 5 9 8" xfId="3581" xr:uid="{65D93139-74EA-47BA-85D6-6524B7F44444}"/>
    <cellStyle name="Normal 5 9 8 2" xfId="6660" xr:uid="{B8F49418-8113-428D-9FC2-62D555D8CA97}"/>
    <cellStyle name="Normal 5 9 8 2 2" xfId="12869" xr:uid="{4AFC3179-C8EA-403E-8E85-3B1E7CF37937}"/>
    <cellStyle name="Normal 5 9 8 2 2 2" xfId="27232" xr:uid="{F8EC133F-0FAF-4BF0-B79A-4B0CD206AD7F}"/>
    <cellStyle name="Normal 5 9 8 2 3" xfId="21159" xr:uid="{7A47AD89-818D-4B89-856F-095EE62B82F0}"/>
    <cellStyle name="Normal 5 9 8 2 4" xfId="18967" xr:uid="{6CD978E3-9437-4215-BC28-F1AE004C576C}"/>
    <cellStyle name="Normal 5 9 8 2 5" xfId="33326" xr:uid="{68F02ADA-570D-42E2-B4CD-3E4E06FBE4F0}"/>
    <cellStyle name="Normal 5 9 8 2 6" xfId="39420" xr:uid="{952A374F-4B88-420D-A742-44667C69F3E9}"/>
    <cellStyle name="Normal 5 9 8 3" xfId="9860" xr:uid="{B2CFE169-8C9E-4B1C-B80D-436C6228ED2B}"/>
    <cellStyle name="Normal 5 9 8 3 2" xfId="24223" xr:uid="{0B8D6971-5AD3-40EA-906B-35DEA5E864AE}"/>
    <cellStyle name="Normal 5 9 8 4" xfId="20061" xr:uid="{DF9E27E1-70D3-4F6F-BE65-68999A8B9E05}"/>
    <cellStyle name="Normal 5 9 8 5" xfId="15958" xr:uid="{FB97B414-3465-4C12-B9C0-065AD9158CD3}"/>
    <cellStyle name="Normal 5 9 8 6" xfId="30317" xr:uid="{B5EA7A75-5B55-4A1B-84B5-8F436B5F3F11}"/>
    <cellStyle name="Normal 5 9 8 7" xfId="36411" xr:uid="{A7ABAD9D-28E6-4FF4-81B2-D58DA3C9BBEF}"/>
    <cellStyle name="Normal 5 9 9" xfId="4164" xr:uid="{C9D5E6D5-FE38-42CB-BA2D-E97C4859BD8B}"/>
    <cellStyle name="Normal 5 9 9 2" xfId="7362" xr:uid="{69F967AA-2BA1-4414-A2A7-489C867D5269}"/>
    <cellStyle name="Normal 5 9 9 2 2" xfId="21724" xr:uid="{FA9877F9-72C4-4D4D-ABC8-5A024DC5793C}"/>
    <cellStyle name="Normal 5 9 9 3" xfId="20275" xr:uid="{9D08FED1-C5B9-4EAF-8ADA-61FAC8271ED7}"/>
    <cellStyle name="Normal 5 9 9 4" xfId="13459" xr:uid="{CA051EF2-7110-491C-8FFD-2CB48A38752C}"/>
    <cellStyle name="Normal 5 9 9 5" xfId="27818" xr:uid="{7A9CD121-62AE-4625-9AAC-7E80E11F2FE6}"/>
    <cellStyle name="Normal 5 9 9 6" xfId="33912" xr:uid="{8A341088-9862-4E55-8BD1-97748894C526}"/>
    <cellStyle name="Normal 50" xfId="41448" xr:uid="{B63F55E3-F658-4382-AFFF-7E1D68ECE2BB}"/>
    <cellStyle name="Normal 50 2" xfId="41922" xr:uid="{E01781AA-34F3-4426-87BD-D79FEC3AAC2F}"/>
    <cellStyle name="Normal 51" xfId="41450" xr:uid="{ACC5F40E-EC42-4191-A541-14505461AF98}"/>
    <cellStyle name="Normal 51 2" xfId="41924" xr:uid="{C8CB1A84-5C7A-457F-A1BA-D4E1B6A165DB}"/>
    <cellStyle name="Normal 52" xfId="41452" xr:uid="{A7795610-29EB-4483-8489-71630F04CE8F}"/>
    <cellStyle name="Normal 52 2" xfId="41926" xr:uid="{678417C0-58B5-44AA-AD79-55ECE9379577}"/>
    <cellStyle name="Normal 52 2 2" xfId="706" xr:uid="{E03E4D3F-DE3B-4B72-85B2-B86AE6287B1B}"/>
    <cellStyle name="Normal 53" xfId="41454" xr:uid="{19C9A9B1-14AE-410B-8FD6-1D6B911B94DB}"/>
    <cellStyle name="Normal 53 2" xfId="41928" xr:uid="{D5193BF3-8A6B-401A-9D3F-9C62C29BA59A}"/>
    <cellStyle name="Normal 54" xfId="974" xr:uid="{51254227-AF8F-485A-A444-D754FCB750C9}"/>
    <cellStyle name="Normal 54 2" xfId="41930" xr:uid="{9E5D8487-C20B-4783-A6ED-7AF98ACAF6E4}"/>
    <cellStyle name="Normal 54 3" xfId="41456" xr:uid="{1D11D4C8-6ECB-42B7-B10B-842CFFCDE200}"/>
    <cellStyle name="Normal 55" xfId="41458" xr:uid="{D7DAD902-FDE9-4BF3-BAD2-5D11F453CD1B}"/>
    <cellStyle name="Normal 55 2" xfId="41932" xr:uid="{A0B11CA2-D3F9-4642-8D63-6A65E0E7206A}"/>
    <cellStyle name="Normal 56" xfId="41460" xr:uid="{DD6E56E1-5440-4011-8728-FC561DD40582}"/>
    <cellStyle name="Normal 56 2" xfId="967" xr:uid="{931DCCA9-B03B-4E23-81FE-AEDBA2F05003}"/>
    <cellStyle name="Normal 56 2 10" xfId="3523" xr:uid="{049A8D96-70E6-417B-AFC5-B700D8145DA2}"/>
    <cellStyle name="Normal 56 2 10 2" xfId="6602" xr:uid="{AC7F482C-C532-40D3-A69D-C34659B3144A}"/>
    <cellStyle name="Normal 56 2 10 2 2" xfId="12811" xr:uid="{A39F8B5D-F838-4A57-BBB5-97228862E03B}"/>
    <cellStyle name="Normal 56 2 10 2 2 2" xfId="27174" xr:uid="{58FE2E48-A991-4BCA-8076-026485BFED83}"/>
    <cellStyle name="Normal 56 2 10 2 3" xfId="21110" xr:uid="{54FAED2F-AC69-448D-8266-CFE28AC56964}"/>
    <cellStyle name="Normal 56 2 10 2 4" xfId="18909" xr:uid="{C640B0BC-774E-4EAE-B63E-20E2A11B5B1B}"/>
    <cellStyle name="Normal 56 2 10 2 5" xfId="33268" xr:uid="{3B5CF525-7713-48A0-B277-93E1D133CBAE}"/>
    <cellStyle name="Normal 56 2 10 2 6" xfId="39362" xr:uid="{97A06550-585B-4488-A142-E2333C8FD7FF}"/>
    <cellStyle name="Normal 56 2 10 3" xfId="9802" xr:uid="{99D11DB3-C8E3-4AAD-B889-302185B17691}"/>
    <cellStyle name="Normal 56 2 10 3 2" xfId="24165" xr:uid="{17116BB0-36A8-4CDE-82BE-E7CD7005BD6D}"/>
    <cellStyle name="Normal 56 2 10 4" xfId="20012" xr:uid="{AEB21BE4-FDFB-4B07-A7E0-07E339CBEC82}"/>
    <cellStyle name="Normal 56 2 10 5" xfId="15900" xr:uid="{2C141CE6-E240-4247-8C3E-8E7630497AF1}"/>
    <cellStyle name="Normal 56 2 10 6" xfId="30259" xr:uid="{BAB2D5BB-5443-4C58-910B-0F235648EFFC}"/>
    <cellStyle name="Normal 56 2 10 7" xfId="36353" xr:uid="{0452714E-24AF-41E7-B903-73E8D0D8119F}"/>
    <cellStyle name="Normal 56 2 11" xfId="4157" xr:uid="{375894CF-67AB-4E56-8982-03EEBA525E6C}"/>
    <cellStyle name="Normal 56 2 11 2" xfId="7355" xr:uid="{79063A79-C664-4791-848A-B01AEFDEB6AE}"/>
    <cellStyle name="Normal 56 2 11 2 2" xfId="21717" xr:uid="{17B5FA0A-8E9D-4A5A-BDF3-9BF9B522C42A}"/>
    <cellStyle name="Normal 56 2 11 3" xfId="20268" xr:uid="{E906773F-6D8B-46FF-A98E-C5F2EB7288A4}"/>
    <cellStyle name="Normal 56 2 11 4" xfId="13452" xr:uid="{C8CC8001-28D1-451B-9472-ECAD02261C55}"/>
    <cellStyle name="Normal 56 2 11 5" xfId="27811" xr:uid="{C2D4392E-AD5A-4C40-A59C-B0CD513CF1FE}"/>
    <cellStyle name="Normal 56 2 11 6" xfId="33905" xr:uid="{EA492071-5132-4E5C-837A-1A2509C60ECF}"/>
    <cellStyle name="Normal 56 2 12" xfId="3899" xr:uid="{017C981E-B03E-44D9-8F22-43738C80ED04}"/>
    <cellStyle name="Normal 56 2 12 2" xfId="10178" xr:uid="{B26E0AFB-C0AC-4B42-B32C-563B3FC1FE32}"/>
    <cellStyle name="Normal 56 2 12 2 2" xfId="24541" xr:uid="{907563AF-8F4D-48A4-92C9-97D8E0017157}"/>
    <cellStyle name="Normal 56 2 12 3" xfId="20140" xr:uid="{DF3E085D-4ECA-46D0-ACB5-5FBD7BCE80F2}"/>
    <cellStyle name="Normal 56 2 12 4" xfId="16276" xr:uid="{DDFDDC8A-F425-43D9-ABCC-1A16B590F3D9}"/>
    <cellStyle name="Normal 56 2 12 5" xfId="30635" xr:uid="{3F868FCA-B533-467D-82E7-CCFCD77F4A46}"/>
    <cellStyle name="Normal 56 2 12 6" xfId="36729" xr:uid="{47F42794-A770-4330-AFB9-03045BDCEA4F}"/>
    <cellStyle name="Normal 56 2 13" xfId="7097" xr:uid="{674183D4-CC5B-4EE4-A37F-23A4F79A55DA}"/>
    <cellStyle name="Normal 56 2 13 2" xfId="21459" xr:uid="{E0F30EBB-4811-48B5-A230-BB0B6FCD7614}"/>
    <cellStyle name="Normal 56 2 14" xfId="19170" xr:uid="{A9893E23-AAF9-4DEB-84CB-B04DFC95A9DE}"/>
    <cellStyle name="Normal 56 2 15" xfId="13194" xr:uid="{CD847D12-5EDE-41A0-87CD-15535C82E6C7}"/>
    <cellStyle name="Normal 56 2 16" xfId="27553" xr:uid="{716EB08B-6040-45BF-AAE8-8EBFA788109A}"/>
    <cellStyle name="Normal 56 2 17" xfId="33647" xr:uid="{00107134-64C3-4930-AA4A-E11520E01D84}"/>
    <cellStyle name="Normal 56 2 18" xfId="41934" xr:uid="{489BC40D-737B-426B-9E66-30BB3395DE58}"/>
    <cellStyle name="Normal 56 2 2" xfId="1133" xr:uid="{D265857A-8D98-489E-BB4B-47CD1B4D3215}"/>
    <cellStyle name="Normal 56 2 2 10" xfId="4107" xr:uid="{45D62C2B-0715-4CFB-8D12-5561427F6DAB}"/>
    <cellStyle name="Normal 56 2 2 10 2" xfId="10386" xr:uid="{4177E425-8096-4009-9AD8-7339E658B594}"/>
    <cellStyle name="Normal 56 2 2 10 2 2" xfId="24749" xr:uid="{2CF371F5-2AC9-45DF-92E0-7354A8043A4E}"/>
    <cellStyle name="Normal 56 2 2 10 3" xfId="20224" xr:uid="{D6B2516D-44D0-4232-8759-7419FEEC0DE0}"/>
    <cellStyle name="Normal 56 2 2 10 4" xfId="16484" xr:uid="{F232CDBA-779A-440E-9703-ADAB4E73122F}"/>
    <cellStyle name="Normal 56 2 2 10 5" xfId="30843" xr:uid="{D76C2ADE-5136-464C-93EF-6DEBA2B7AB6E}"/>
    <cellStyle name="Normal 56 2 2 10 6" xfId="36937" xr:uid="{38DEE127-6B9B-447D-AEAF-9D1910B8E211}"/>
    <cellStyle name="Normal 56 2 2 11" xfId="7305" xr:uid="{438D84A4-279A-4E65-B7CA-9B37E1EF270C}"/>
    <cellStyle name="Normal 56 2 2 11 2" xfId="21667" xr:uid="{6EF2FBD6-FECD-465F-998D-787B1022E590}"/>
    <cellStyle name="Normal 56 2 2 12" xfId="19212" xr:uid="{8D321212-4A43-443C-BDE0-50F624666D85}"/>
    <cellStyle name="Normal 56 2 2 13" xfId="13402" xr:uid="{185E8848-5E1A-4157-BBC0-35C91E2A205C}"/>
    <cellStyle name="Normal 56 2 2 14" xfId="27761" xr:uid="{9034A00F-1A07-4B62-A4A4-F81DC1A071A3}"/>
    <cellStyle name="Normal 56 2 2 15" xfId="33855" xr:uid="{D5BB37DE-022A-436A-A792-588B757A5A8D}"/>
    <cellStyle name="Normal 56 2 2 2" xfId="1493" xr:uid="{24980B49-B770-43C9-AB09-A072CC9F7FB8}"/>
    <cellStyle name="Normal 56 2 2 2 2" xfId="4566" xr:uid="{A16E27D8-8219-4573-B0E9-19FBD557216B}"/>
    <cellStyle name="Normal 56 2 2 2 2 2" xfId="10774" xr:uid="{F8F29F9C-E5F9-463D-884C-4A43F60A4DEA}"/>
    <cellStyle name="Normal 56 2 2 2 2 2 2" xfId="25137" xr:uid="{72F8D83B-0C29-4E2B-BCD7-B997DE40C23E}"/>
    <cellStyle name="Normal 56 2 2 2 2 3" xfId="20436" xr:uid="{0FB79C2B-C623-4D1D-B6AD-C89970DBEED3}"/>
    <cellStyle name="Normal 56 2 2 2 2 4" xfId="16872" xr:uid="{38BA1402-FDC2-427C-9D34-1EE148D352EA}"/>
    <cellStyle name="Normal 56 2 2 2 2 5" xfId="31231" xr:uid="{AFAD2324-3827-4FEC-A9B8-CB741E5D8612}"/>
    <cellStyle name="Normal 56 2 2 2 2 6" xfId="37325" xr:uid="{EDE840C9-73D7-47B3-8A00-3607CE27A859}"/>
    <cellStyle name="Normal 56 2 2 2 3" xfId="7764" xr:uid="{3B2DCCAB-24E0-4343-9299-8ACEEE1DA607}"/>
    <cellStyle name="Normal 56 2 2 2 3 2" xfId="22127" xr:uid="{62D95C6D-D23C-4AC1-9AD6-B0994EB8FCBE}"/>
    <cellStyle name="Normal 56 2 2 2 4" xfId="19338" xr:uid="{6A41EEF1-2315-47F9-B250-D70FB87D2D6B}"/>
    <cellStyle name="Normal 56 2 2 2 5" xfId="13862" xr:uid="{CE969D40-FB58-400D-9754-639440FF7EDA}"/>
    <cellStyle name="Normal 56 2 2 2 6" xfId="28221" xr:uid="{2C49400D-93C8-4A20-ADBD-BA47A7B3CFE5}"/>
    <cellStyle name="Normal 56 2 2 2 7" xfId="34315" xr:uid="{CB21F425-5E5B-4E18-BEEE-75FD32349F5F}"/>
    <cellStyle name="Normal 56 2 2 3" xfId="1862" xr:uid="{8F4AFB9D-E319-45DF-A83C-720D7312A3D4}"/>
    <cellStyle name="Normal 56 2 2 3 2" xfId="4938" xr:uid="{D42D7D33-772A-48F9-B34B-DC647BE72514}"/>
    <cellStyle name="Normal 56 2 2 3 2 2" xfId="11148" xr:uid="{124B76A1-268E-4FF6-A986-CCCB9E1FF93F}"/>
    <cellStyle name="Normal 56 2 2 3 2 2 2" xfId="25511" xr:uid="{B837DE56-6217-4589-91D9-E0996499CD71}"/>
    <cellStyle name="Normal 56 2 2 3 2 3" xfId="20562" xr:uid="{C7BD2767-76C7-49DF-9E4B-937B0078AD72}"/>
    <cellStyle name="Normal 56 2 2 3 2 4" xfId="17246" xr:uid="{E594E0FE-C184-4FFA-A206-F15DDF4FDB9E}"/>
    <cellStyle name="Normal 56 2 2 3 2 5" xfId="31605" xr:uid="{E8D7A983-3879-40BF-83A4-0D4C50A7A97D}"/>
    <cellStyle name="Normal 56 2 2 3 2 6" xfId="37699" xr:uid="{91DA57A4-D056-4C96-BBC2-2A54F02A7EA9}"/>
    <cellStyle name="Normal 56 2 2 3 3" xfId="8138" xr:uid="{528B6FF1-A720-4E3E-9CD9-A79FBB3BA3C2}"/>
    <cellStyle name="Normal 56 2 2 3 3 2" xfId="22501" xr:uid="{CF7CF5C7-B4C7-4960-B3CD-E70B168BC2B8}"/>
    <cellStyle name="Normal 56 2 2 3 4" xfId="19464" xr:uid="{E228C5C7-E0E1-4819-9FE3-2F6FAA0D86AC}"/>
    <cellStyle name="Normal 56 2 2 3 5" xfId="14236" xr:uid="{3EFF76BA-84D8-43B6-8861-B5AEC78F3019}"/>
    <cellStyle name="Normal 56 2 2 3 6" xfId="28595" xr:uid="{88D5341C-B9B8-4269-AE2E-5F9CD5180ED5}"/>
    <cellStyle name="Normal 56 2 2 3 7" xfId="34689" xr:uid="{9E25A31D-678F-44C1-9EB1-2608A6E45930}"/>
    <cellStyle name="Normal 56 2 2 4" xfId="2234" xr:uid="{6C62CA76-E8BD-4F74-811E-8E019D267589}"/>
    <cellStyle name="Normal 56 2 2 4 2" xfId="5312" xr:uid="{3A7C5AA5-D349-401D-9B4F-45EAA02AA8B6}"/>
    <cellStyle name="Normal 56 2 2 4 2 2" xfId="11522" xr:uid="{ABB359AE-8801-45F8-92DC-B01F0D9C2B21}"/>
    <cellStyle name="Normal 56 2 2 4 2 2 2" xfId="25885" xr:uid="{E7C792D4-5C7A-4CE9-A3CC-DDF42B487336}"/>
    <cellStyle name="Normal 56 2 2 4 2 3" xfId="20688" xr:uid="{CD0B48E0-BCD3-4E3C-93F8-EBD46EF5237B}"/>
    <cellStyle name="Normal 56 2 2 4 2 4" xfId="17620" xr:uid="{A0ACB671-6D93-46F8-B601-18AA5FA43500}"/>
    <cellStyle name="Normal 56 2 2 4 2 5" xfId="31979" xr:uid="{00DFA65F-83D9-4901-8BA7-53B2772F2CEE}"/>
    <cellStyle name="Normal 56 2 2 4 2 6" xfId="38073" xr:uid="{89C29D0C-8404-4618-B454-2F0959DE9426}"/>
    <cellStyle name="Normal 56 2 2 4 3" xfId="8512" xr:uid="{59265E57-DF3D-4244-A124-F779FD581623}"/>
    <cellStyle name="Normal 56 2 2 4 3 2" xfId="22875" xr:uid="{7812317A-3BA6-413D-A548-5027E376C5B9}"/>
    <cellStyle name="Normal 56 2 2 4 4" xfId="19590" xr:uid="{0FC722D9-2559-455F-B323-26599235E091}"/>
    <cellStyle name="Normal 56 2 2 4 5" xfId="14610" xr:uid="{DD25493D-5A53-4433-AA3A-CBD436E2F60C}"/>
    <cellStyle name="Normal 56 2 2 4 6" xfId="28969" xr:uid="{849C3DA8-AAE7-45CE-8766-1DCE2E381673}"/>
    <cellStyle name="Normal 56 2 2 4 7" xfId="35063" xr:uid="{6D890BE5-A929-4665-B179-4CAAA1960911}"/>
    <cellStyle name="Normal 56 2 2 5" xfId="2607" xr:uid="{942F74F2-FD21-44D0-A91E-8AE12A2D4F01}"/>
    <cellStyle name="Normal 56 2 2 5 2" xfId="5686" xr:uid="{D8E3519A-ED84-4AFA-A8E9-AFF6B27032CC}"/>
    <cellStyle name="Normal 56 2 2 5 2 2" xfId="11896" xr:uid="{CFE3BD0E-7F0E-40F2-BEF8-71B5CD24F967}"/>
    <cellStyle name="Normal 56 2 2 5 2 2 2" xfId="26259" xr:uid="{7388FF9D-EDC8-43C4-A1E1-B1AAE17A8C86}"/>
    <cellStyle name="Normal 56 2 2 5 2 3" xfId="20814" xr:uid="{F919B83E-D95A-4CBC-B067-B83B22026820}"/>
    <cellStyle name="Normal 56 2 2 5 2 4" xfId="17994" xr:uid="{67ABCF90-B95B-4457-9162-6BC63B3A856B}"/>
    <cellStyle name="Normal 56 2 2 5 2 5" xfId="32353" xr:uid="{D384D968-08FE-4267-8E5D-6E8B3BFF27CB}"/>
    <cellStyle name="Normal 56 2 2 5 2 6" xfId="38447" xr:uid="{B3E6F4D3-54F1-483B-BAF1-FC38C765D347}"/>
    <cellStyle name="Normal 56 2 2 5 3" xfId="8886" xr:uid="{F1CEC2F1-9DD4-4F4B-A207-4A5F9348B284}"/>
    <cellStyle name="Normal 56 2 2 5 3 2" xfId="23249" xr:uid="{0E8211A1-CA9F-45AC-AB32-DB0DACB5C238}"/>
    <cellStyle name="Normal 56 2 2 5 4" xfId="19716" xr:uid="{BB9B3265-2844-4478-B4A6-41496CBB2E27}"/>
    <cellStyle name="Normal 56 2 2 5 5" xfId="14984" xr:uid="{E3E32D7B-6C78-485D-AA1C-E618FFD51875}"/>
    <cellStyle name="Normal 56 2 2 5 6" xfId="29343" xr:uid="{893F65D4-8435-4619-BD11-0EC9AA54749D}"/>
    <cellStyle name="Normal 56 2 2 5 7" xfId="35437" xr:uid="{76893DEF-55F7-41E6-9DD4-1D127605009E}"/>
    <cellStyle name="Normal 56 2 2 6" xfId="2981" xr:uid="{2CD7DE3C-C624-4898-BBFD-6F967130E0DE}"/>
    <cellStyle name="Normal 56 2 2 6 2" xfId="6060" xr:uid="{A4049B0B-FAE0-4D0A-9EAD-EF4F314882A2}"/>
    <cellStyle name="Normal 56 2 2 6 2 2" xfId="12270" xr:uid="{591F233F-A33E-4B03-936C-629BFD1A8AF9}"/>
    <cellStyle name="Normal 56 2 2 6 2 2 2" xfId="26633" xr:uid="{EA876A27-8916-453A-AE28-06740D46B65C}"/>
    <cellStyle name="Normal 56 2 2 6 2 3" xfId="20940" xr:uid="{EAFABC90-B4A9-4062-9505-D9F3C9E435C6}"/>
    <cellStyle name="Normal 56 2 2 6 2 4" xfId="18368" xr:uid="{6BA58251-893F-44AC-A417-137A5FBB46DC}"/>
    <cellStyle name="Normal 56 2 2 6 2 5" xfId="32727" xr:uid="{868AD0C2-D111-4A99-B7A3-045811A69EE0}"/>
    <cellStyle name="Normal 56 2 2 6 2 6" xfId="38821" xr:uid="{9B515087-12D2-4FE9-9C3C-C21B2F39C32A}"/>
    <cellStyle name="Normal 56 2 2 6 3" xfId="9260" xr:uid="{1A7203F2-46CD-4C55-9CCF-33ABEFD74997}"/>
    <cellStyle name="Normal 56 2 2 6 3 2" xfId="23623" xr:uid="{73DC3667-1B38-4351-AF90-69D2FF3CD246}"/>
    <cellStyle name="Normal 56 2 2 6 4" xfId="19842" xr:uid="{3AD25591-EA3E-4718-8C1F-BDA9579E8EC3}"/>
    <cellStyle name="Normal 56 2 2 6 5" xfId="15358" xr:uid="{919A3CFC-8946-42FA-8B51-9643B563FBA9}"/>
    <cellStyle name="Normal 56 2 2 6 6" xfId="29717" xr:uid="{A7EE23E5-BB7E-4068-B044-BEACEDC39FA0}"/>
    <cellStyle name="Normal 56 2 2 6 7" xfId="35811" xr:uid="{0F7BB080-0794-454E-A849-3102D797AD78}"/>
    <cellStyle name="Normal 56 2 2 7" xfId="3355" xr:uid="{194E3103-1F79-48CF-96D8-BB4627B805C5}"/>
    <cellStyle name="Normal 56 2 2 7 2" xfId="6434" xr:uid="{C3A5A601-9175-4FC2-8929-F912E876EBFB}"/>
    <cellStyle name="Normal 56 2 2 7 2 2" xfId="12644" xr:uid="{FA662A48-0FBA-406A-8AA4-8E7577EC3CF9}"/>
    <cellStyle name="Normal 56 2 2 7 2 2 2" xfId="27007" xr:uid="{BE0B364F-5B8D-46BB-A41B-A1D510382C51}"/>
    <cellStyle name="Normal 56 2 2 7 2 3" xfId="21066" xr:uid="{B85032DA-6A6F-4234-8AC1-667B2F12A001}"/>
    <cellStyle name="Normal 56 2 2 7 2 4" xfId="18742" xr:uid="{30896B01-46D3-49D3-AA7C-6D24315960A5}"/>
    <cellStyle name="Normal 56 2 2 7 2 5" xfId="33101" xr:uid="{B43BC370-7CBC-43F6-8567-6F9394C6234F}"/>
    <cellStyle name="Normal 56 2 2 7 2 6" xfId="39195" xr:uid="{7EC93845-E36F-4C7B-B2EA-B26C7AAB3298}"/>
    <cellStyle name="Normal 56 2 2 7 3" xfId="9634" xr:uid="{397C799F-41DA-4926-BCFF-16BF6314A01E}"/>
    <cellStyle name="Normal 56 2 2 7 3 2" xfId="23997" xr:uid="{A19446EB-512A-48EE-B85E-0074E010BCC2}"/>
    <cellStyle name="Normal 56 2 2 7 4" xfId="19968" xr:uid="{11BB7F7C-B257-4A36-8FFE-27F3759E7370}"/>
    <cellStyle name="Normal 56 2 2 7 5" xfId="15732" xr:uid="{56CCA05D-00C5-4A52-BB7B-A0BC9A73E802}"/>
    <cellStyle name="Normal 56 2 2 7 6" xfId="30091" xr:uid="{50E141E8-7251-460B-AD35-24A5A8FC0AB5}"/>
    <cellStyle name="Normal 56 2 2 7 7" xfId="36185" xr:uid="{6BFB7988-43D8-4741-98C5-B13116835D85}"/>
    <cellStyle name="Normal 56 2 2 8" xfId="3731" xr:uid="{8AEA6F8C-E114-4AE3-B5A2-259F67EEF46B}"/>
    <cellStyle name="Normal 56 2 2 8 2" xfId="6810" xr:uid="{EB307CA9-6940-4E5F-A68E-B244F378973C}"/>
    <cellStyle name="Normal 56 2 2 8 2 2" xfId="13019" xr:uid="{C65278D3-F086-4872-A68B-B43AAD52E5A7}"/>
    <cellStyle name="Normal 56 2 2 8 2 2 2" xfId="27382" xr:uid="{DB2EDD91-160F-43CC-80DC-8B24F37F1747}"/>
    <cellStyle name="Normal 56 2 2 8 2 3" xfId="21194" xr:uid="{976C01BD-F570-418F-83CD-D8F6681917A4}"/>
    <cellStyle name="Normal 56 2 2 8 2 4" xfId="19117" xr:uid="{0213CABB-FF51-4CF1-A948-D534EBAA0E0B}"/>
    <cellStyle name="Normal 56 2 2 8 2 5" xfId="33476" xr:uid="{3ADB7313-92AF-4472-8E77-2FE25BF57269}"/>
    <cellStyle name="Normal 56 2 2 8 2 6" xfId="39570" xr:uid="{FF6D712F-2D1E-48F1-A0ED-9C91702E4001}"/>
    <cellStyle name="Normal 56 2 2 8 3" xfId="10010" xr:uid="{C973D65B-7F72-421E-B42C-3F1E5F48590B}"/>
    <cellStyle name="Normal 56 2 2 8 3 2" xfId="24373" xr:uid="{A8C66AA1-2D2F-4D65-8C5A-CA91516D92FA}"/>
    <cellStyle name="Normal 56 2 2 8 4" xfId="20096" xr:uid="{BC297B52-0F99-4675-84CB-E7E7C0460649}"/>
    <cellStyle name="Normal 56 2 2 8 5" xfId="16108" xr:uid="{A9666294-AFE6-47E9-A777-1EEA53F3D15C}"/>
    <cellStyle name="Normal 56 2 2 8 6" xfId="30467" xr:uid="{D99AF2A8-BDD5-497A-9432-1E9EEDFAA9F7}"/>
    <cellStyle name="Normal 56 2 2 8 7" xfId="36561" xr:uid="{6E233994-01F3-4EED-B728-5FDC374B6929}"/>
    <cellStyle name="Normal 56 2 2 9" xfId="4199" xr:uid="{F00F5214-F479-4B9B-AC07-6B0B70603668}"/>
    <cellStyle name="Normal 56 2 2 9 2" xfId="7397" xr:uid="{2F9E1000-CA77-4875-A2DD-6BB648E17F6D}"/>
    <cellStyle name="Normal 56 2 2 9 2 2" xfId="21759" xr:uid="{0F4A80BB-2AD5-45C5-A98C-7DD5682122CF}"/>
    <cellStyle name="Normal 56 2 2 9 3" xfId="20310" xr:uid="{2C7C2315-B0B6-4171-BBC9-9DF2D21AA552}"/>
    <cellStyle name="Normal 56 2 2 9 4" xfId="13494" xr:uid="{BE17CAA6-2F52-4A1E-8DCE-29412FA34D4B}"/>
    <cellStyle name="Normal 56 2 2 9 5" xfId="27853" xr:uid="{51366FAA-89DE-4355-957A-1D8181DA3CD6}"/>
    <cellStyle name="Normal 56 2 2 9 6" xfId="33947" xr:uid="{7E32A2B1-E1A5-4F0F-9BDF-3597D4687087}"/>
    <cellStyle name="Normal 56 2 3" xfId="1338" xr:uid="{8BC58229-9F81-47C9-BF52-EEF10428C2C1}"/>
    <cellStyle name="Normal 56 2 3 10" xfId="7145" xr:uid="{FA0F57F8-96FF-47BA-8107-CDE80CDFFB5F}"/>
    <cellStyle name="Normal 56 2 3 10 2" xfId="21507" xr:uid="{713F2E58-B5E2-493B-AEE0-B268C7C943BA}"/>
    <cellStyle name="Normal 56 2 3 11" xfId="19296" xr:uid="{155A096C-8C92-4BF2-85DD-A413A25FBD48}"/>
    <cellStyle name="Normal 56 2 3 12" xfId="13242" xr:uid="{8E1760B3-29EA-48F5-AD49-EEB8424EBAB3}"/>
    <cellStyle name="Normal 56 2 3 13" xfId="27601" xr:uid="{52765ADF-EDED-4C04-B5D5-975D65A6FBE6}"/>
    <cellStyle name="Normal 56 2 3 14" xfId="33695" xr:uid="{9E98B762-EA9B-4B5D-AA31-7954651549BE}"/>
    <cellStyle name="Normal 56 2 3 2" xfId="1703" xr:uid="{E80D0EDC-9943-4F3F-8562-9DD4B73F2507}"/>
    <cellStyle name="Normal 56 2 3 2 2" xfId="4778" xr:uid="{D1F13514-6110-453F-B7D5-A57E95CB6589}"/>
    <cellStyle name="Normal 56 2 3 2 2 2" xfId="10988" xr:uid="{3A05E689-0932-40F4-9BDD-F362F1834992}"/>
    <cellStyle name="Normal 56 2 3 2 2 2 2" xfId="25351" xr:uid="{8CC34E77-28FB-4238-A130-8C573245869B}"/>
    <cellStyle name="Normal 56 2 3 2 2 3" xfId="20520" xr:uid="{8829F6BC-6051-41A4-953F-FCA52C0DB5A3}"/>
    <cellStyle name="Normal 56 2 3 2 2 4" xfId="17086" xr:uid="{A5D98407-E32A-412E-97FD-EB12A709FBB3}"/>
    <cellStyle name="Normal 56 2 3 2 2 5" xfId="31445" xr:uid="{DC4AF3CE-5664-4B6E-ACCE-C00A181BB752}"/>
    <cellStyle name="Normal 56 2 3 2 2 6" xfId="37539" xr:uid="{1F51E714-4FBF-4EB3-ACBE-BC909E114A77}"/>
    <cellStyle name="Normal 56 2 3 2 3" xfId="7978" xr:uid="{71DD9E35-DB37-4E5D-AFCD-F36F5A47BC40}"/>
    <cellStyle name="Normal 56 2 3 2 3 2" xfId="22341" xr:uid="{F441B66D-E019-4A6E-971F-74FA12937758}"/>
    <cellStyle name="Normal 56 2 3 2 4" xfId="19422" xr:uid="{8F25099A-EAE2-4528-9D4B-A69D951BCD21}"/>
    <cellStyle name="Normal 56 2 3 2 5" xfId="14076" xr:uid="{43EAA4E4-BD78-41D7-94D0-FB02C28F9133}"/>
    <cellStyle name="Normal 56 2 3 2 6" xfId="28435" xr:uid="{68219FDA-BB02-4F94-A72D-6C80885A5FA7}"/>
    <cellStyle name="Normal 56 2 3 2 7" xfId="34529" xr:uid="{F744C86A-A403-4899-8D68-F3CDC176973A}"/>
    <cellStyle name="Normal 56 2 3 3" xfId="2074" xr:uid="{4EB27CD5-629F-45BF-BE29-D686E1173835}"/>
    <cellStyle name="Normal 56 2 3 3 2" xfId="5152" xr:uid="{A4022A5A-752B-48A9-9FD9-EFDF125AF0E7}"/>
    <cellStyle name="Normal 56 2 3 3 2 2" xfId="11362" xr:uid="{FF62261C-44C3-4964-8BF0-55BFB0BF329F}"/>
    <cellStyle name="Normal 56 2 3 3 2 2 2" xfId="25725" xr:uid="{1DF05E67-62A8-41ED-B84C-2E832DB89652}"/>
    <cellStyle name="Normal 56 2 3 3 2 3" xfId="20646" xr:uid="{C145B661-8C74-445B-A96B-04C73BF56FD3}"/>
    <cellStyle name="Normal 56 2 3 3 2 4" xfId="17460" xr:uid="{4A6E61B6-A6C1-4BDE-BF62-3214C3E1A2C1}"/>
    <cellStyle name="Normal 56 2 3 3 2 5" xfId="31819" xr:uid="{346D8F6E-83DE-489C-B77B-B0322548B7D6}"/>
    <cellStyle name="Normal 56 2 3 3 2 6" xfId="37913" xr:uid="{9B9ACA7E-D65F-4609-AA38-994ABC2906D1}"/>
    <cellStyle name="Normal 56 2 3 3 3" xfId="8352" xr:uid="{5255D740-C11B-4B38-9EBC-6CEFB5F145A1}"/>
    <cellStyle name="Normal 56 2 3 3 3 2" xfId="22715" xr:uid="{5E8FAFEB-9A14-40DB-AFAD-6252F2A1D803}"/>
    <cellStyle name="Normal 56 2 3 3 4" xfId="19548" xr:uid="{E85CF09B-CFF9-4623-B028-C1FB3F7DC305}"/>
    <cellStyle name="Normal 56 2 3 3 5" xfId="14450" xr:uid="{7CBDE47B-8D92-4ED2-BDE2-C40C1A8E1327}"/>
    <cellStyle name="Normal 56 2 3 3 6" xfId="28809" xr:uid="{C16A82FA-A340-41DA-837F-BEB5CA28F64B}"/>
    <cellStyle name="Normal 56 2 3 3 7" xfId="34903" xr:uid="{1AA0B6E1-983D-405F-BE2E-A263DFDB90C3}"/>
    <cellStyle name="Normal 56 2 3 4" xfId="2447" xr:uid="{F03FE163-AD0D-40E0-BA4E-98A96367DBD5}"/>
    <cellStyle name="Normal 56 2 3 4 2" xfId="5526" xr:uid="{610F3B66-87C4-41EF-B617-D235B04A8E01}"/>
    <cellStyle name="Normal 56 2 3 4 2 2" xfId="11736" xr:uid="{916B20AF-AED7-4D43-B60B-3E9E48F3C681}"/>
    <cellStyle name="Normal 56 2 3 4 2 2 2" xfId="26099" xr:uid="{15F13D48-2607-4762-BE56-FE44CCEEBEF9}"/>
    <cellStyle name="Normal 56 2 3 4 2 3" xfId="20772" xr:uid="{0CFEE1ED-1579-4E5F-AD26-195A1AE8BAAC}"/>
    <cellStyle name="Normal 56 2 3 4 2 4" xfId="17834" xr:uid="{2D9D396F-AE00-43B8-A3CF-6469E5F06BD4}"/>
    <cellStyle name="Normal 56 2 3 4 2 5" xfId="32193" xr:uid="{138AFFDE-9BED-4093-8ACF-7F47D1660F55}"/>
    <cellStyle name="Normal 56 2 3 4 2 6" xfId="38287" xr:uid="{C9C15D18-328C-4139-AC6C-EFB8B0640433}"/>
    <cellStyle name="Normal 56 2 3 4 3" xfId="8726" xr:uid="{8242B07D-3291-46B2-AEF2-286180E8405C}"/>
    <cellStyle name="Normal 56 2 3 4 3 2" xfId="23089" xr:uid="{F441E4F3-5F8F-4961-B992-8329BB09AC07}"/>
    <cellStyle name="Normal 56 2 3 4 4" xfId="19674" xr:uid="{34BDFFFF-554C-4AEF-BA16-2AC17DFA33DA}"/>
    <cellStyle name="Normal 56 2 3 4 5" xfId="14824" xr:uid="{677C23BA-70D8-4EA8-BE8C-D694C82A40F2}"/>
    <cellStyle name="Normal 56 2 3 4 6" xfId="29183" xr:uid="{FDF3FBC2-3EED-435F-9564-1ED723D8885A}"/>
    <cellStyle name="Normal 56 2 3 4 7" xfId="35277" xr:uid="{D031D0C9-107D-411E-8C3A-8871BEA4ABAB}"/>
    <cellStyle name="Normal 56 2 3 5" xfId="2821" xr:uid="{75E2BDBC-31E4-405C-8D50-97595726271C}"/>
    <cellStyle name="Normal 56 2 3 5 2" xfId="5900" xr:uid="{EE569EC6-A7F9-4B85-AF94-F33B8DF63F80}"/>
    <cellStyle name="Normal 56 2 3 5 2 2" xfId="12110" xr:uid="{79123449-1D8F-4E46-8CD6-B63C3AD1A147}"/>
    <cellStyle name="Normal 56 2 3 5 2 2 2" xfId="26473" xr:uid="{2E348830-1BD5-47A9-A603-508CD6219F0D}"/>
    <cellStyle name="Normal 56 2 3 5 2 3" xfId="20898" xr:uid="{4D4ECFC5-1F2E-4EF8-8099-FF9FA7F3B521}"/>
    <cellStyle name="Normal 56 2 3 5 2 4" xfId="18208" xr:uid="{4FDCD18D-7DFD-4F7C-8CB0-CF97A645E777}"/>
    <cellStyle name="Normal 56 2 3 5 2 5" xfId="32567" xr:uid="{58C397B7-480A-4ADC-8838-ADC47F4EB4A7}"/>
    <cellStyle name="Normal 56 2 3 5 2 6" xfId="38661" xr:uid="{33A4E5F1-F1CB-4953-82E1-9C513CED811A}"/>
    <cellStyle name="Normal 56 2 3 5 3" xfId="9100" xr:uid="{E0E24696-891E-4529-AC30-AA7AE8E2A598}"/>
    <cellStyle name="Normal 56 2 3 5 3 2" xfId="23463" xr:uid="{6511EE5C-BDEC-4F77-BE6F-2228121A24E0}"/>
    <cellStyle name="Normal 56 2 3 5 4" xfId="19800" xr:uid="{5A827028-E2A4-4CBF-9C09-73EFC9E5826A}"/>
    <cellStyle name="Normal 56 2 3 5 5" xfId="15198" xr:uid="{A3E0D940-54D3-4EE2-8433-D3A8A4B623ED}"/>
    <cellStyle name="Normal 56 2 3 5 6" xfId="29557" xr:uid="{06787EA8-4AF8-48D4-8206-945349DF3E1A}"/>
    <cellStyle name="Normal 56 2 3 5 7" xfId="35651" xr:uid="{AFBF566A-F4CA-4C3D-9E65-B0071C4D9036}"/>
    <cellStyle name="Normal 56 2 3 6" xfId="3195" xr:uid="{AE4725A6-E1D8-4ABB-8FF8-0B7A5D738A48}"/>
    <cellStyle name="Normal 56 2 3 6 2" xfId="6274" xr:uid="{1D9FAB2B-B058-4177-8779-37D9C7901779}"/>
    <cellStyle name="Normal 56 2 3 6 2 2" xfId="12484" xr:uid="{A992B8C4-8661-44C7-9E59-59A72023338B}"/>
    <cellStyle name="Normal 56 2 3 6 2 2 2" xfId="26847" xr:uid="{78FE4711-43C7-4471-B37B-135BEEACBD3F}"/>
    <cellStyle name="Normal 56 2 3 6 2 3" xfId="21024" xr:uid="{0C77A112-B0E8-41E8-8482-3A05F93542D0}"/>
    <cellStyle name="Normal 56 2 3 6 2 4" xfId="18582" xr:uid="{75170346-02EE-40CE-A473-9C0415975E64}"/>
    <cellStyle name="Normal 56 2 3 6 2 5" xfId="32941" xr:uid="{29DCFC83-107C-4A8C-98D2-FC02D60F8CBB}"/>
    <cellStyle name="Normal 56 2 3 6 2 6" xfId="39035" xr:uid="{EB7A396B-0BFC-4CAD-B47F-D79E373BBBC4}"/>
    <cellStyle name="Normal 56 2 3 6 3" xfId="9474" xr:uid="{A0BCF57A-ECB4-4B2F-A842-50A9CB0B892B}"/>
    <cellStyle name="Normal 56 2 3 6 3 2" xfId="23837" xr:uid="{6E2F3D74-898F-4C3D-AFB0-45E5346155E3}"/>
    <cellStyle name="Normal 56 2 3 6 4" xfId="19926" xr:uid="{1711C214-91F9-45DF-8A6B-BD33F24C56F1}"/>
    <cellStyle name="Normal 56 2 3 6 5" xfId="15572" xr:uid="{7F0D7CE0-8BE8-43BA-B31E-109DCEF074D1}"/>
    <cellStyle name="Normal 56 2 3 6 6" xfId="29931" xr:uid="{59D2070C-BC4F-4D59-B15F-11CCE0C8AFCF}"/>
    <cellStyle name="Normal 56 2 3 6 7" xfId="36025" xr:uid="{F9D364DF-A0C0-4BB3-A547-5EC5BB472A8B}"/>
    <cellStyle name="Normal 56 2 3 7" xfId="3571" xr:uid="{3BFC8F09-2602-4587-BFC6-5A873D5D6739}"/>
    <cellStyle name="Normal 56 2 3 7 2" xfId="6650" xr:uid="{C1748DA0-D597-4E0E-B6A0-DA1DA2A96AD7}"/>
    <cellStyle name="Normal 56 2 3 7 2 2" xfId="12859" xr:uid="{3D0C7A33-B8E3-4F38-8825-3BDB623AE8D3}"/>
    <cellStyle name="Normal 56 2 3 7 2 2 2" xfId="27222" xr:uid="{01E19FDE-7AE8-4537-93D7-F6E7EFF30CDD}"/>
    <cellStyle name="Normal 56 2 3 7 2 3" xfId="21152" xr:uid="{7C0DDE0A-C84D-460F-AD2B-D2177AD6CBF8}"/>
    <cellStyle name="Normal 56 2 3 7 2 4" xfId="18957" xr:uid="{BC089F9A-0FD3-4B2A-B572-3AFEA619BA1F}"/>
    <cellStyle name="Normal 56 2 3 7 2 5" xfId="33316" xr:uid="{7D76C15D-979B-4B71-BD36-73DFEA274289}"/>
    <cellStyle name="Normal 56 2 3 7 2 6" xfId="39410" xr:uid="{1FB51FDF-5B02-4A82-8557-AAAB39A07853}"/>
    <cellStyle name="Normal 56 2 3 7 3" xfId="9850" xr:uid="{AFABE79B-341A-4492-8FDC-8D3B5BB569D2}"/>
    <cellStyle name="Normal 56 2 3 7 3 2" xfId="24213" xr:uid="{148DF7A5-77BC-44B6-B24F-BF275DECB997}"/>
    <cellStyle name="Normal 56 2 3 7 4" xfId="20054" xr:uid="{647DB39F-9889-4F0F-A6F6-0B8F149E02D7}"/>
    <cellStyle name="Normal 56 2 3 7 5" xfId="15948" xr:uid="{403EE045-3377-4268-AE14-F4C218308F20}"/>
    <cellStyle name="Normal 56 2 3 7 6" xfId="30307" xr:uid="{9FA2C19F-81EB-4A85-AE0C-88CD50DBC179}"/>
    <cellStyle name="Normal 56 2 3 7 7" xfId="36401" xr:uid="{7BC2266D-69CC-4169-B636-89050D2862F5}"/>
    <cellStyle name="Normal 56 2 3 8" xfId="4406" xr:uid="{73823DC4-D91D-4F86-9242-133E2A07F403}"/>
    <cellStyle name="Normal 56 2 3 8 2" xfId="7604" xr:uid="{6EEF672A-0E7C-430B-BB03-17DA73B8E7AD}"/>
    <cellStyle name="Normal 56 2 3 8 2 2" xfId="21967" xr:uid="{A74CE035-34A5-47B3-A3F5-A5D9068B06B6}"/>
    <cellStyle name="Normal 56 2 3 8 3" xfId="20394" xr:uid="{F21E2B53-D5B2-49B6-AB65-ADFC37A9C0FE}"/>
    <cellStyle name="Normal 56 2 3 8 4" xfId="13702" xr:uid="{BB2704AF-AD7F-4004-BFEB-FA1022DD3755}"/>
    <cellStyle name="Normal 56 2 3 8 5" xfId="28061" xr:uid="{01556FB1-E2FD-48B3-9842-B558E970EF64}"/>
    <cellStyle name="Normal 56 2 3 8 6" xfId="34155" xr:uid="{36B17366-FFF1-43A2-A05A-7BBB3319BC4B}"/>
    <cellStyle name="Normal 56 2 3 9" xfId="3947" xr:uid="{499A46BA-B035-48A1-AEC1-B7F4EE40BCEE}"/>
    <cellStyle name="Normal 56 2 3 9 2" xfId="10226" xr:uid="{74D570E9-DE12-4EF6-B9A8-8BC3E636A131}"/>
    <cellStyle name="Normal 56 2 3 9 2 2" xfId="24589" xr:uid="{6CA3E7A0-6DCE-486B-B34D-2B3F79CC3CAD}"/>
    <cellStyle name="Normal 56 2 3 9 3" xfId="20182" xr:uid="{B4BC0A36-19AD-4374-8C72-69A0266FF9C4}"/>
    <cellStyle name="Normal 56 2 3 9 4" xfId="16324" xr:uid="{AA11D6B0-2398-4846-90D5-566978C8C712}"/>
    <cellStyle name="Normal 56 2 3 9 5" xfId="30683" xr:uid="{84E6F6A0-871C-4A63-8FB0-82E0D1416A0E}"/>
    <cellStyle name="Normal 56 2 3 9 6" xfId="36777" xr:uid="{03714DA0-7685-413B-9B1A-C502408FD1DD}"/>
    <cellStyle name="Normal 56 2 4" xfId="1292" xr:uid="{9599508E-2CD9-4745-B00E-8235782D730B}"/>
    <cellStyle name="Normal 56 2 4 2" xfId="4359" xr:uid="{BCC86D7C-6272-410C-901E-E37946E728AF}"/>
    <cellStyle name="Normal 56 2 4 2 2" xfId="10590" xr:uid="{8AF9570E-8463-4F1B-BC0B-79784B5D7A83}"/>
    <cellStyle name="Normal 56 2 4 2 2 2" xfId="24953" xr:uid="{2C0E43F8-8042-466D-B496-76611E5F0F32}"/>
    <cellStyle name="Normal 56 2 4 2 3" xfId="20352" xr:uid="{0B24CD15-4C89-4249-8C09-4ED4180D189D}"/>
    <cellStyle name="Normal 56 2 4 2 4" xfId="16688" xr:uid="{CA19CB08-FCC2-443C-AD96-673534F41B4B}"/>
    <cellStyle name="Normal 56 2 4 2 5" xfId="31047" xr:uid="{F93FA0D0-A7F6-4A84-BEF8-5AA91C6669A1}"/>
    <cellStyle name="Normal 56 2 4 2 6" xfId="37141" xr:uid="{286E93E6-D936-4170-B9FE-C26CBF8E14B3}"/>
    <cellStyle name="Normal 56 2 4 3" xfId="7557" xr:uid="{7B2C5E7B-E5AE-4A89-B676-6015CE7CE5AC}"/>
    <cellStyle name="Normal 56 2 4 3 2" xfId="21919" xr:uid="{B9685189-D4C7-4A69-A503-033FA21EF44C}"/>
    <cellStyle name="Normal 56 2 4 4" xfId="19254" xr:uid="{133015F7-F51F-4440-9C6D-1718153CC29E}"/>
    <cellStyle name="Normal 56 2 4 5" xfId="13654" xr:uid="{35549F9E-CA7B-42F2-85FA-4C9F47C5F03C}"/>
    <cellStyle name="Normal 56 2 4 6" xfId="28013" xr:uid="{E10D48DB-4814-48AB-BBA6-DFAB10681D66}"/>
    <cellStyle name="Normal 56 2 4 7" xfId="34107" xr:uid="{B78C6D9D-A3A9-4760-8144-106D9F9CE85F}"/>
    <cellStyle name="Normal 56 2 5" xfId="1656" xr:uid="{045DE1A6-D5A9-4240-867F-B79B1220215E}"/>
    <cellStyle name="Normal 56 2 5 2" xfId="4731" xr:uid="{E387A48A-1D26-4A74-9002-224142E5F328}"/>
    <cellStyle name="Normal 56 2 5 2 2" xfId="10940" xr:uid="{C08B5C8A-514C-456B-991F-F9DB9DB79177}"/>
    <cellStyle name="Normal 56 2 5 2 2 2" xfId="25303" xr:uid="{D52835AF-AE20-48B0-B686-81C961F98798}"/>
    <cellStyle name="Normal 56 2 5 2 3" xfId="20478" xr:uid="{281518A6-AD24-46F4-979F-7E4771A37290}"/>
    <cellStyle name="Normal 56 2 5 2 4" xfId="17038" xr:uid="{F9B8CC1B-265F-47EC-BE23-EA9F26C2C1AC}"/>
    <cellStyle name="Normal 56 2 5 2 5" xfId="31397" xr:uid="{2AFB09CD-A1B8-4093-9EF3-0DEA8D6D7D31}"/>
    <cellStyle name="Normal 56 2 5 2 6" xfId="37491" xr:uid="{7B21FECB-2286-49BD-836C-3278E192974C}"/>
    <cellStyle name="Normal 56 2 5 3" xfId="7930" xr:uid="{DFA8B98B-7DE0-4CE1-85B8-873C14D57ACF}"/>
    <cellStyle name="Normal 56 2 5 3 2" xfId="22293" xr:uid="{FF6FB1FB-0CAD-49EE-BB22-C4483CAC7942}"/>
    <cellStyle name="Normal 56 2 5 4" xfId="19380" xr:uid="{B0AFB600-A46D-4567-B3BB-D9B12C2F6F4D}"/>
    <cellStyle name="Normal 56 2 5 5" xfId="14028" xr:uid="{5F118238-9FF1-479C-8C2F-940B8225FF73}"/>
    <cellStyle name="Normal 56 2 5 6" xfId="28387" xr:uid="{3851296B-7100-4383-ACCE-2DF4CB8B1AF4}"/>
    <cellStyle name="Normal 56 2 5 7" xfId="34481" xr:uid="{913DB2D0-E352-4C1C-B0B5-1A14FAFB2C21}"/>
    <cellStyle name="Normal 56 2 6" xfId="2027" xr:uid="{41824635-DBAA-4651-AF72-F22D66A55C6D}"/>
    <cellStyle name="Normal 56 2 6 2" xfId="5104" xr:uid="{008403DE-344B-4FF7-B563-751CBC4D586F}"/>
    <cellStyle name="Normal 56 2 6 2 2" xfId="11314" xr:uid="{575D9136-C432-49B4-BBDC-D3821630F716}"/>
    <cellStyle name="Normal 56 2 6 2 2 2" xfId="25677" xr:uid="{36797026-4A30-4D4B-8BEF-1A60D3185F39}"/>
    <cellStyle name="Normal 56 2 6 2 3" xfId="20604" xr:uid="{D7896855-5E4C-48A5-86ED-5B7AF43D0295}"/>
    <cellStyle name="Normal 56 2 6 2 4" xfId="17412" xr:uid="{456823FC-4359-49BA-8B9C-4FDF592E4762}"/>
    <cellStyle name="Normal 56 2 6 2 5" xfId="31771" xr:uid="{86B9694A-E1D4-4B6F-BC6C-93DC9F91795A}"/>
    <cellStyle name="Normal 56 2 6 2 6" xfId="37865" xr:uid="{6675993B-666A-4070-8EA7-FCBA08BE3978}"/>
    <cellStyle name="Normal 56 2 6 3" xfId="8304" xr:uid="{8CACE28E-C172-4EB2-BB53-A3DB815B444D}"/>
    <cellStyle name="Normal 56 2 6 3 2" xfId="22667" xr:uid="{8C9F4448-6ED8-4337-B051-7942D318EF0C}"/>
    <cellStyle name="Normal 56 2 6 4" xfId="19506" xr:uid="{97293260-F2BB-4D0D-9792-6309243AE0C9}"/>
    <cellStyle name="Normal 56 2 6 5" xfId="14402" xr:uid="{6ACB94D6-1EA0-4480-BA89-A757EE8DE81A}"/>
    <cellStyle name="Normal 56 2 6 6" xfId="28761" xr:uid="{F148BA92-9F8C-4B2E-8176-92251F8D8D48}"/>
    <cellStyle name="Normal 56 2 6 7" xfId="34855" xr:uid="{16BFB691-BD68-41AD-A237-FF1BB995E0E0}"/>
    <cellStyle name="Normal 56 2 7" xfId="2400" xr:uid="{2BB4979F-4877-4608-A654-08116DA02C4D}"/>
    <cellStyle name="Normal 56 2 7 2" xfId="5478" xr:uid="{750102A6-003F-4C46-8E2C-9E9A7CC459F9}"/>
    <cellStyle name="Normal 56 2 7 2 2" xfId="11688" xr:uid="{A87C78E2-BD3C-4A05-9BBA-409CCF145194}"/>
    <cellStyle name="Normal 56 2 7 2 2 2" xfId="26051" xr:uid="{A451BE75-9509-4DE3-9DE9-61AF4280923C}"/>
    <cellStyle name="Normal 56 2 7 2 3" xfId="20730" xr:uid="{A19B0739-56FA-4C8F-B15A-034FDBD6F446}"/>
    <cellStyle name="Normal 56 2 7 2 4" xfId="17786" xr:uid="{3485854E-C105-491F-931E-B23AAF27D631}"/>
    <cellStyle name="Normal 56 2 7 2 5" xfId="32145" xr:uid="{2B3E1372-585B-4A13-8606-09E5F95EFF9C}"/>
    <cellStyle name="Normal 56 2 7 2 6" xfId="38239" xr:uid="{02155F98-6E5A-460B-8ACF-11449C852064}"/>
    <cellStyle name="Normal 56 2 7 3" xfId="8678" xr:uid="{503EEDF3-4EDC-47A2-A845-EAB7621109E0}"/>
    <cellStyle name="Normal 56 2 7 3 2" xfId="23041" xr:uid="{CEAE1B21-4E29-4F14-9B3E-8F27181C850B}"/>
    <cellStyle name="Normal 56 2 7 4" xfId="19632" xr:uid="{7755ABB3-2E21-4111-B1BE-AD46F34F59B7}"/>
    <cellStyle name="Normal 56 2 7 5" xfId="14776" xr:uid="{AFCCF717-03CF-47AE-95C4-D7E8337ABDD8}"/>
    <cellStyle name="Normal 56 2 7 6" xfId="29135" xr:uid="{033A6943-9FCF-44BC-8BEB-D40CACC5FA86}"/>
    <cellStyle name="Normal 56 2 7 7" xfId="35229" xr:uid="{CE2668A8-EA01-4C04-99ED-0908876F79F7}"/>
    <cellStyle name="Normal 56 2 8" xfId="2773" xr:uid="{7F229658-08D8-47D4-8D54-6A8DDCA5FFB7}"/>
    <cellStyle name="Normal 56 2 8 2" xfId="5852" xr:uid="{79E5DD8A-3E52-4D40-8595-48BA80BD6B26}"/>
    <cellStyle name="Normal 56 2 8 2 2" xfId="12062" xr:uid="{5545558D-117B-4978-A0F2-E6EA3D78323F}"/>
    <cellStyle name="Normal 56 2 8 2 2 2" xfId="26425" xr:uid="{26A10C2A-19CA-4EEE-8579-D7F75855248C}"/>
    <cellStyle name="Normal 56 2 8 2 3" xfId="20856" xr:uid="{BFF3E7D4-911F-44A6-B8AC-5A177D3166F0}"/>
    <cellStyle name="Normal 56 2 8 2 4" xfId="18160" xr:uid="{B927D8C0-BB81-4500-802A-E303E30844C0}"/>
    <cellStyle name="Normal 56 2 8 2 5" xfId="32519" xr:uid="{B062A092-D2C0-4394-924C-0C283ABFFDDB}"/>
    <cellStyle name="Normal 56 2 8 2 6" xfId="38613" xr:uid="{F041074D-0E89-49E7-B32E-759FE4AB448B}"/>
    <cellStyle name="Normal 56 2 8 3" xfId="9052" xr:uid="{64587F88-2C27-4F39-B50C-EDE04E9D960C}"/>
    <cellStyle name="Normal 56 2 8 3 2" xfId="23415" xr:uid="{DFDFE8FE-354F-4A2D-B440-A68EF1D9056A}"/>
    <cellStyle name="Normal 56 2 8 4" xfId="19758" xr:uid="{963F95A7-AB9F-48C7-A85A-25D8E508E4BD}"/>
    <cellStyle name="Normal 56 2 8 5" xfId="15150" xr:uid="{C329C5B5-0D95-40C7-AD64-73026621A4B8}"/>
    <cellStyle name="Normal 56 2 8 6" xfId="29509" xr:uid="{79137667-36F3-42A8-9DB5-D411F4DC757D}"/>
    <cellStyle name="Normal 56 2 8 7" xfId="35603" xr:uid="{5998F59D-8171-4AE2-BBB4-EB8F0D13E6F0}"/>
    <cellStyle name="Normal 56 2 9" xfId="3147" xr:uid="{7F5FD660-FFBC-4E1B-BD78-DC69C388B6FD}"/>
    <cellStyle name="Normal 56 2 9 2" xfId="6226" xr:uid="{824F6EEC-75E5-4D25-9450-7CC1BE1F9F5E}"/>
    <cellStyle name="Normal 56 2 9 2 2" xfId="12436" xr:uid="{DF1FEFDE-0E7A-4FC1-998C-7269F73DD091}"/>
    <cellStyle name="Normal 56 2 9 2 2 2" xfId="26799" xr:uid="{2F6CC5A2-0206-4250-BC45-AEC5494B9481}"/>
    <cellStyle name="Normal 56 2 9 2 3" xfId="20982" xr:uid="{45D089C8-90B7-4EA2-9359-0C13B53C4CB8}"/>
    <cellStyle name="Normal 56 2 9 2 4" xfId="18534" xr:uid="{4071DFB8-A25D-493F-8577-16EB6B6FAA79}"/>
    <cellStyle name="Normal 56 2 9 2 5" xfId="32893" xr:uid="{0977CE21-EECB-4887-A025-693B626846EE}"/>
    <cellStyle name="Normal 56 2 9 2 6" xfId="38987" xr:uid="{157B1B6B-4B8A-41F2-863B-B1F696ED1AD7}"/>
    <cellStyle name="Normal 56 2 9 3" xfId="9426" xr:uid="{83D27BD2-F73A-4AE7-80BC-3C6AD522FA2C}"/>
    <cellStyle name="Normal 56 2 9 3 2" xfId="23789" xr:uid="{8BEB5AD9-1151-4C17-AA77-E4DE40BC60E1}"/>
    <cellStyle name="Normal 56 2 9 4" xfId="19884" xr:uid="{7B743D5B-0B20-49D0-89D2-5E2C7B2DBCAD}"/>
    <cellStyle name="Normal 56 2 9 5" xfId="15524" xr:uid="{BA6F2D51-2033-499F-95A5-5694FDE2FD3F}"/>
    <cellStyle name="Normal 56 2 9 6" xfId="29883" xr:uid="{5E28DD59-F5BD-4A15-A06F-B9075F0E8679}"/>
    <cellStyle name="Normal 56 2 9 7" xfId="35977" xr:uid="{7A005D31-DD12-4AF1-BE33-AC5FF402CBF1}"/>
    <cellStyle name="Normal 57" xfId="40551" xr:uid="{ECBB3226-3CE0-4E80-871F-9F44C4363374}"/>
    <cellStyle name="Normal 57 2" xfId="41936" xr:uid="{3523E6BC-C3FE-4ED0-89B4-9672F695CF7B}"/>
    <cellStyle name="Normal 57 2 2" xfId="42866" xr:uid="{3CC40316-6EEA-4F65-9F48-6BB4EF7ECF3F}"/>
    <cellStyle name="Normal 57 2 3" xfId="43780" xr:uid="{96BF1282-E6C0-4C54-B1F2-6737884E781C}"/>
    <cellStyle name="Normal 57 2 4" xfId="44679" xr:uid="{E76C0293-4098-4357-88A4-18F4A010A6F6}"/>
    <cellStyle name="Normal 57 2 5" xfId="45661" xr:uid="{80EC6E4E-A1C7-405F-B2DA-B96F417EED45}"/>
    <cellStyle name="Normal 57 3" xfId="41463" xr:uid="{27EF93F2-BD8A-4B7B-98E3-389DFC331C71}"/>
    <cellStyle name="Normal 57 3 2" xfId="42436" xr:uid="{BE1B9AE7-B1BE-47CE-A346-52BC75B21E92}"/>
    <cellStyle name="Normal 57 3 3" xfId="43351" xr:uid="{2350B8DF-20C6-4B09-827F-8549BE655F2C}"/>
    <cellStyle name="Normal 57 3 4" xfId="44250" xr:uid="{D5D02425-66EA-4B9F-BA83-A2E2A60107EB}"/>
    <cellStyle name="Normal 57 3 5" xfId="45217" xr:uid="{58CBD006-C6DA-4338-B341-9990BAD5CFE4}"/>
    <cellStyle name="Normal 57 4" xfId="40568" xr:uid="{2DD0A6AF-103D-45B7-9CCF-E152B4597994}"/>
    <cellStyle name="Normal 57 4 2" xfId="42051" xr:uid="{C7462567-CBAE-4903-8A4C-8C5013067C98}"/>
    <cellStyle name="Normal 57 4 3" xfId="42977" xr:uid="{A16BDCAD-66E9-44B7-9890-698F64EC55D0}"/>
    <cellStyle name="Normal 57 4 4" xfId="43886" xr:uid="{60737D83-44E2-449E-A507-4B7FCAD11698}"/>
    <cellStyle name="Normal 57 4 5" xfId="44837" xr:uid="{4056E3A1-E800-479C-B946-57C5D545FFE8}"/>
    <cellStyle name="Normal 57 5" xfId="42037" xr:uid="{2A7381F4-5D41-4701-B78B-33455C875425}"/>
    <cellStyle name="Normal 57 6" xfId="42963" xr:uid="{03976B00-6A4B-46DD-ACB9-1C89C2BD6DF7}"/>
    <cellStyle name="Normal 57 7" xfId="43872" xr:uid="{676800A1-637C-44B1-9F53-02867BDFA2E1}"/>
    <cellStyle name="Normal 57 8" xfId="44823" xr:uid="{B95F9AFC-48C4-4F9C-9FD9-4B5DC6BCEB84}"/>
    <cellStyle name="Normal 58" xfId="41485" xr:uid="{2EDA46AA-88C4-4DFA-A7A2-DB0A9CB2C5FA}"/>
    <cellStyle name="Normal 58 2" xfId="41949" xr:uid="{FF491949-B52E-489E-8B3A-4CEAF1A91A10}"/>
    <cellStyle name="Normal 58 2 2" xfId="42879" xr:uid="{890A3CE5-C71B-46C0-B31E-D75659BF9CCD}"/>
    <cellStyle name="Normal 58 2 3" xfId="43793" xr:uid="{9295FCF3-C8DC-487D-A525-82E4508B98F1}"/>
    <cellStyle name="Normal 58 2 4" xfId="44692" xr:uid="{D186ED5C-B1A7-45FB-ABD1-397506764B58}"/>
    <cellStyle name="Normal 58 2 5" xfId="45674" xr:uid="{9B3E974E-1906-4733-88DF-D876FFA4E620}"/>
    <cellStyle name="Normal 58 3" xfId="42449" xr:uid="{1DE0E89B-A0BF-467C-8708-95AFCE004AE3}"/>
    <cellStyle name="Normal 58 4" xfId="43364" xr:uid="{61A304FE-91EA-4232-8E7E-7FD4F42F71FE}"/>
    <cellStyle name="Normal 58 5" xfId="44263" xr:uid="{49BE89AC-19F6-4949-BD3A-CB0259651D5A}"/>
    <cellStyle name="Normal 58 6" xfId="45229" xr:uid="{1A414C00-8366-4253-B8DF-F702D2386C95}"/>
    <cellStyle name="Normal 59" xfId="40560" xr:uid="{BC547C5F-56F6-4085-858B-8860B220FE19}"/>
    <cellStyle name="Normal 59 2" xfId="41952" xr:uid="{8C69A9F8-1199-4AB6-A77D-9BDE2085D8B1}"/>
    <cellStyle name="Normal 59 2 2" xfId="42882" xr:uid="{7FF27244-42E2-4657-B91D-C11BEEC23641}"/>
    <cellStyle name="Normal 59 2 3" xfId="43796" xr:uid="{81B9071E-728A-4C73-81DD-532A1995B6D4}"/>
    <cellStyle name="Normal 59 2 4" xfId="44695" xr:uid="{137DFE41-C572-4F94-A27E-AA09C71867EA}"/>
    <cellStyle name="Normal 59 2 5" xfId="45677" xr:uid="{CA4538EB-2BFD-49F0-9620-392D1AC2E313}"/>
    <cellStyle name="Normal 59 3" xfId="41488" xr:uid="{6ED71BDA-183C-478F-99A2-26073EA50666}"/>
    <cellStyle name="Normal 59 3 2" xfId="42452" xr:uid="{BA02061A-0506-498F-A6E2-7E24C52AA4E8}"/>
    <cellStyle name="Normal 59 3 3" xfId="43367" xr:uid="{A735D9FD-D14B-42F1-9B02-8C8ABD8DF7CF}"/>
    <cellStyle name="Normal 59 3 4" xfId="44266" xr:uid="{D23594DD-5014-4E22-9146-EBA6760BAF75}"/>
    <cellStyle name="Normal 59 3 5" xfId="45232" xr:uid="{28018003-DF3D-4B46-8CBA-F044685BAF8D}"/>
    <cellStyle name="Normal 59 4" xfId="40573" xr:uid="{8350FC53-08F7-42C6-B154-DB91A8A8FC08}"/>
    <cellStyle name="Normal 59 4 2" xfId="42056" xr:uid="{D0FA5D3D-403F-450B-985A-E9CC57DFDA23}"/>
    <cellStyle name="Normal 59 4 3" xfId="42982" xr:uid="{D24B2606-D2BC-4F03-A55D-2C9EBF1DF5A9}"/>
    <cellStyle name="Normal 59 4 4" xfId="43891" xr:uid="{1DA71F99-3D84-461C-9C60-1189FDEBE3AF}"/>
    <cellStyle name="Normal 59 4 5" xfId="44842" xr:uid="{2CBD15E1-6553-43D0-8DBF-8E04E52B13D3}"/>
    <cellStyle name="Normal 59 5" xfId="42044" xr:uid="{10AF4DE6-5649-4BB5-AAC8-F2723ABB7884}"/>
    <cellStyle name="Normal 59 6" xfId="42970" xr:uid="{BD4F1207-1277-40A1-8D63-8CD02EB042DC}"/>
    <cellStyle name="Normal 59 7" xfId="43879" xr:uid="{C5760B06-3137-4737-933D-3E79B04693C6}"/>
    <cellStyle name="Normal 59 8" xfId="44830" xr:uid="{3711FF5E-52EB-4B99-B617-6DCBA08CDB2C}"/>
    <cellStyle name="Normal 6" xfId="23" xr:uid="{58F3463A-ECAA-46EC-B50B-CF40EBA22159}"/>
    <cellStyle name="Normal 6 10" xfId="2249" xr:uid="{D81DAC63-5F5B-461C-BCB4-11CCF4C1482B}"/>
    <cellStyle name="Normal 6 10 2" xfId="5327" xr:uid="{21058C2E-461D-43B8-82E8-A155AEBB33FC}"/>
    <cellStyle name="Normal 6 10 2 2" xfId="11537" xr:uid="{B5A7CA87-FD6B-4114-AA93-61DE5CA29955}"/>
    <cellStyle name="Normal 6 10 2 2 2" xfId="25900" xr:uid="{14D64329-3E23-4138-84DD-D3C1FF719BD5}"/>
    <cellStyle name="Normal 6 10 2 3" xfId="20695" xr:uid="{37DE540C-6F06-4473-B95B-6E36AD62BEE2}"/>
    <cellStyle name="Normal 6 10 2 4" xfId="17635" xr:uid="{B9D08B3F-75B8-4422-8234-45762FA4BC5B}"/>
    <cellStyle name="Normal 6 10 2 5" xfId="31994" xr:uid="{E6321D69-0B19-4F9A-B4CF-1A3005E3001C}"/>
    <cellStyle name="Normal 6 10 2 6" xfId="38088" xr:uid="{BAD3F031-4B6E-486C-8B4A-547523D57C51}"/>
    <cellStyle name="Normal 6 10 3" xfId="8527" xr:uid="{96CB8A3B-2C2E-4ACF-80B3-440E748D37EB}"/>
    <cellStyle name="Normal 6 10 3 2" xfId="22890" xr:uid="{F384D256-7CFA-4E68-BFA2-23F5D3509F35}"/>
    <cellStyle name="Normal 6 10 4" xfId="19597" xr:uid="{375D1F94-8095-4C60-BDCE-72E61E6C1E38}"/>
    <cellStyle name="Normal 6 10 5" xfId="14625" xr:uid="{7338C047-7B37-4104-B89A-E9B15ADDB6DD}"/>
    <cellStyle name="Normal 6 10 6" xfId="28984" xr:uid="{2F1A0F35-6595-462B-BAC6-085B528B784C}"/>
    <cellStyle name="Normal 6 10 7" xfId="35078" xr:uid="{4713025B-7016-4469-AA4C-509ACE5FC0C6}"/>
    <cellStyle name="Normal 6 11" xfId="2622" xr:uid="{D41116FC-B33A-4597-94E9-EF40E6098E97}"/>
    <cellStyle name="Normal 6 11 2" xfId="5701" xr:uid="{3B01E992-8CEC-4088-B380-CCF19B79D2B7}"/>
    <cellStyle name="Normal 6 11 2 2" xfId="11911" xr:uid="{CBD5760D-F737-4440-891C-C510CBA21322}"/>
    <cellStyle name="Normal 6 11 2 2 2" xfId="26274" xr:uid="{84AE09E2-58EF-41B5-ACE2-BA392747FC8C}"/>
    <cellStyle name="Normal 6 11 2 3" xfId="20821" xr:uid="{4163B94D-192C-4074-BCD0-EBB7663D8F3B}"/>
    <cellStyle name="Normal 6 11 2 4" xfId="18009" xr:uid="{941E7773-4D0E-4A75-8D45-8A051588146B}"/>
    <cellStyle name="Normal 6 11 2 5" xfId="32368" xr:uid="{61E758EB-2A7F-4D6B-8FF4-C4C90142BD01}"/>
    <cellStyle name="Normal 6 11 2 6" xfId="38462" xr:uid="{55F357F1-7143-4BD3-A4B7-BF9364D5E129}"/>
    <cellStyle name="Normal 6 11 3" xfId="8901" xr:uid="{8B26899C-6205-4955-81E8-3DFB4C69BC67}"/>
    <cellStyle name="Normal 6 11 3 2" xfId="23264" xr:uid="{A07211B4-1FD5-4A38-BC97-832230B06504}"/>
    <cellStyle name="Normal 6 11 4" xfId="19723" xr:uid="{3AED8AEB-D7F5-4212-BBBD-2D9C8D9158CF}"/>
    <cellStyle name="Normal 6 11 5" xfId="14999" xr:uid="{4AD18856-A171-45B8-BE24-5AEDB91EBD7F}"/>
    <cellStyle name="Normal 6 11 6" xfId="29358" xr:uid="{1A0FE9BF-F842-446F-9B50-A6829A1A08FB}"/>
    <cellStyle name="Normal 6 11 7" xfId="35452" xr:uid="{FC2FA6DA-F7D8-4369-92EF-C7DCF9C58338}"/>
    <cellStyle name="Normal 6 12" xfId="2996" xr:uid="{DE2AEBBB-DB7E-43AA-A7AB-11FE925D77D7}"/>
    <cellStyle name="Normal 6 12 2" xfId="6075" xr:uid="{50DA0884-7B7E-4D88-ABEA-E2B2040BC59D}"/>
    <cellStyle name="Normal 6 12 2 2" xfId="12285" xr:uid="{09890E8C-8B98-4EC9-B373-18D2B3D8053D}"/>
    <cellStyle name="Normal 6 12 2 2 2" xfId="26648" xr:uid="{E17F8E8A-A9F6-4F9B-922C-23C63A1300F7}"/>
    <cellStyle name="Normal 6 12 2 3" xfId="20947" xr:uid="{2ABB75A8-F863-4861-8AA1-BC46AC85F00E}"/>
    <cellStyle name="Normal 6 12 2 4" xfId="18383" xr:uid="{9C6A6A8C-198A-421F-A143-502E36324754}"/>
    <cellStyle name="Normal 6 12 2 5" xfId="32742" xr:uid="{AB9E4E99-BF1F-49C9-AE37-93C5A5B089F3}"/>
    <cellStyle name="Normal 6 12 2 6" xfId="38836" xr:uid="{35D743ED-8C34-45F9-BF45-C01191C6F77C}"/>
    <cellStyle name="Normal 6 12 3" xfId="9275" xr:uid="{7B7E6852-DA2D-4B15-93BC-D297818DC581}"/>
    <cellStyle name="Normal 6 12 3 2" xfId="23638" xr:uid="{59A77E14-BF83-40B6-92B8-9E3F0D75CFE6}"/>
    <cellStyle name="Normal 6 12 4" xfId="19849" xr:uid="{EC78D7B2-8EAE-4E21-96EB-6D4C91FF656E}"/>
    <cellStyle name="Normal 6 12 5" xfId="15373" xr:uid="{697218E2-2EFA-4045-B74F-EE56F29B1559}"/>
    <cellStyle name="Normal 6 12 6" xfId="29732" xr:uid="{C046575B-AA84-492E-9235-0C999B334E8F}"/>
    <cellStyle name="Normal 6 12 7" xfId="35826" xr:uid="{EA7FFAAC-2BA2-4AF5-A4E7-250F7055C51F}"/>
    <cellStyle name="Normal 6 13" xfId="3372" xr:uid="{2071C14A-19D7-49E7-9389-86D5F64A86A8}"/>
    <cellStyle name="Normal 6 13 2" xfId="6451" xr:uid="{419EF1EC-1867-411D-9F1D-F13CE2040A6B}"/>
    <cellStyle name="Normal 6 13 2 2" xfId="12660" xr:uid="{0A843F05-9E62-4529-8906-828F8416EB05}"/>
    <cellStyle name="Normal 6 13 2 2 2" xfId="27023" xr:uid="{FAC08B6E-FC79-4649-8012-5CAC253732D1}"/>
    <cellStyle name="Normal 6 13 2 3" xfId="21075" xr:uid="{7892820F-35F9-4654-AE58-A415BE001449}"/>
    <cellStyle name="Normal 6 13 2 4" xfId="18758" xr:uid="{B01C1B4A-4140-4384-9258-CEF8627638C7}"/>
    <cellStyle name="Normal 6 13 2 5" xfId="33117" xr:uid="{4C5AF9AC-D7C2-40CF-BDA1-2397D87FCDF7}"/>
    <cellStyle name="Normal 6 13 2 6" xfId="39211" xr:uid="{BF82A39D-0B77-40EC-9EA3-DEF21BA0D062}"/>
    <cellStyle name="Normal 6 13 3" xfId="9651" xr:uid="{E22992AF-85EB-4785-83EE-98F51402C106}"/>
    <cellStyle name="Normal 6 13 3 2" xfId="24014" xr:uid="{62CD0F5A-D20D-41D7-A492-B46CC4E236EF}"/>
    <cellStyle name="Normal 6 13 4" xfId="19977" xr:uid="{BD5F9065-9918-496D-A11C-6BDC5EB4EAAA}"/>
    <cellStyle name="Normal 6 13 5" xfId="15749" xr:uid="{4F392B8B-7E6C-48F2-B88F-56485E2B7544}"/>
    <cellStyle name="Normal 6 13 6" xfId="30108" xr:uid="{7D08EAED-B472-41DC-8560-D688C2132477}"/>
    <cellStyle name="Normal 6 13 7" xfId="36202" xr:uid="{0FDE6E15-4306-4EBB-A844-9621957ADA8B}"/>
    <cellStyle name="Normal 6 14" xfId="4122" xr:uid="{8F59D4A3-1403-4758-A683-8789382EDEB7}"/>
    <cellStyle name="Normal 6 14 2" xfId="7320" xr:uid="{C4FA6206-1100-4036-8DDB-076822BB57F5}"/>
    <cellStyle name="Normal 6 14 2 2" xfId="21682" xr:uid="{AD83683B-3BE1-4D4D-846A-6467309B2600}"/>
    <cellStyle name="Normal 6 14 3" xfId="20233" xr:uid="{53441F6A-8EAC-44D5-8E0A-344667B8C126}"/>
    <cellStyle name="Normal 6 14 4" xfId="13417" xr:uid="{E04AA197-2FD4-44A8-B5D1-7C5FBE871DA2}"/>
    <cellStyle name="Normal 6 14 5" xfId="27776" xr:uid="{45DAC5AF-40D2-471E-98B9-015F1BA0D84B}"/>
    <cellStyle name="Normal 6 14 6" xfId="33870" xr:uid="{F88921FB-1EDD-45AE-B8BD-5DB91CD4E525}"/>
    <cellStyle name="Normal 6 15" xfId="3748" xr:uid="{AFFE04E0-3AC8-43EA-AA8C-3BE0A769DB49}"/>
    <cellStyle name="Normal 6 15 2" xfId="10027" xr:uid="{A5E94FCF-7994-4FC3-9F1C-84D62390C195}"/>
    <cellStyle name="Normal 6 15 2 2" xfId="24390" xr:uid="{CD4BAD43-CED6-47A7-9401-49DAB6FC10F4}"/>
    <cellStyle name="Normal 6 15 3" xfId="20105" xr:uid="{A5A055E4-DA0F-4B38-9B28-53793CBE8135}"/>
    <cellStyle name="Normal 6 15 4" xfId="16125" xr:uid="{59B71F52-725D-40EC-A02A-6367DCBE0C8D}"/>
    <cellStyle name="Normal 6 15 5" xfId="30484" xr:uid="{3C823496-720A-4C7C-8219-9130994FCC70}"/>
    <cellStyle name="Normal 6 15 6" xfId="36578" xr:uid="{8840A116-2D03-4C49-A571-2A4F76247F22}"/>
    <cellStyle name="Normal 6 16" xfId="6926" xr:uid="{2D9DAA86-5864-48AD-B578-01725D896F69}"/>
    <cellStyle name="Normal 6 16 2" xfId="21289" xr:uid="{CF718F40-51EC-419B-BFD2-65453608941A}"/>
    <cellStyle name="Normal 6 17" xfId="6946" xr:uid="{23AA6DC2-548C-4BA8-AF86-FA137BA7B7BF}"/>
    <cellStyle name="Normal 6 17 2" xfId="21308" xr:uid="{BBA8FBD0-B345-42E6-9C94-BDF1A83E1CB1}"/>
    <cellStyle name="Normal 6 18" xfId="19135" xr:uid="{B111D036-CB92-4DFE-8A88-3EB1180888A9}"/>
    <cellStyle name="Normal 6 19" xfId="13043" xr:uid="{05935258-8099-4F26-8EE0-A0CE617CD3A4}"/>
    <cellStyle name="Normal 6 2" xfId="153" xr:uid="{D73B2239-48BF-4144-A10C-9F91CD37EDA8}"/>
    <cellStyle name="Normal 6 2 2" xfId="223" xr:uid="{24BC7502-54EC-4E79-BEDA-5F1EEDFCD8C2}"/>
    <cellStyle name="Normal 6 2 2 2" xfId="40202" xr:uid="{647B4BCA-8AF9-4070-B9C0-E22DA96FA945}"/>
    <cellStyle name="Normal 6 2 2 3" xfId="41509" xr:uid="{412DCDE8-4400-4194-A8F7-469525C46A5E}"/>
    <cellStyle name="Normal 6 2 2 4" xfId="45981" xr:uid="{BAE01E28-05B8-48AF-9306-A236289B47BB}"/>
    <cellStyle name="Normal 6 2 3" xfId="155" xr:uid="{F13D8889-CEA6-49A8-9AB8-488368C3C837}"/>
    <cellStyle name="Normal 6 2 3 2" xfId="44758" xr:uid="{A5AB357A-DE2A-4E81-9DBC-FEBADDF5491C}"/>
    <cellStyle name="Normal 6 2 4" xfId="650" xr:uid="{4176632B-1957-4060-9454-FEEDCE36D163}"/>
    <cellStyle name="Normal 6 2 4 2" xfId="41031" xr:uid="{474C9BCC-539D-4F80-BEB9-F100B35529A9}"/>
    <cellStyle name="Normal 6 2 5" xfId="742" xr:uid="{36D55DB0-30F7-4C2B-9CAA-B43352DBB128}"/>
    <cellStyle name="Normal 6 2 6" xfId="800" xr:uid="{9C08C504-9816-4271-B30B-66084261CA85}"/>
    <cellStyle name="Normal 6 20" xfId="27402" xr:uid="{66A5B106-943E-4DFF-BC0C-6150D7178E39}"/>
    <cellStyle name="Normal 6 21" xfId="33496" xr:uid="{F4A2034C-C1A9-40E4-8514-499FCCA9B72F}"/>
    <cellStyle name="Normal 6 22" xfId="39617" xr:uid="{847583B7-C087-42E1-9111-2448B15B31EA}"/>
    <cellStyle name="Normal 6 23" xfId="39640" xr:uid="{EE09A3CE-7B9E-41A9-BDC1-11A15ED2F260}"/>
    <cellStyle name="Normal 6 24" xfId="779" xr:uid="{87A83CF8-9999-4345-9B47-90F71D41667A}"/>
    <cellStyle name="Normal 6 25" xfId="46880" xr:uid="{A6C29C6C-DBA1-4456-964E-476E086BAF4E}"/>
    <cellStyle name="Normal 6 3" xfId="157" xr:uid="{CEE78B6E-4810-40CA-A479-064376A29F32}"/>
    <cellStyle name="Normal 6 3 2" xfId="844" xr:uid="{B886EBE8-A975-4EFA-9A73-29BABA577D43}"/>
    <cellStyle name="Normal 6 3 2 2" xfId="44763" xr:uid="{7D4B3F3A-F946-48DD-87FE-D3BE039E35D0}"/>
    <cellStyle name="Normal 6 3 2 3" xfId="40161" xr:uid="{CADBF214-ADDE-4CDD-85C7-65E6E0E3C833}"/>
    <cellStyle name="Normal 6 3 3" xfId="41032" xr:uid="{044D6EA0-3662-447A-B359-2BB2B9DFC490}"/>
    <cellStyle name="Normal 6 4" xfId="114" xr:uid="{E4E43414-67D6-4FFF-800E-EA93F0FD4DE5}"/>
    <cellStyle name="Normal 6 4 2" xfId="936" xr:uid="{1754465F-B177-4D79-988E-2822E09AAB75}"/>
    <cellStyle name="Normal 6 4 2 2" xfId="40135" xr:uid="{22B8745B-EABD-4E37-8BB0-416E0551F445}"/>
    <cellStyle name="Normal 6 4 3" xfId="41030" xr:uid="{02FEAD24-6302-45B0-988E-62B468AA4343}"/>
    <cellStyle name="Normal 6 4 4" xfId="45915" xr:uid="{75AA494B-6EC1-479D-A8AB-A460854CFCD8}"/>
    <cellStyle name="Normal 6 5" xfId="993" xr:uid="{7BB51CCD-9B2D-4C90-A479-91DEEB1C718F}"/>
    <cellStyle name="Normal 6 5 10" xfId="3958" xr:uid="{BEDBA60D-7449-4B3E-A556-AB0F85953206}"/>
    <cellStyle name="Normal 6 5 10 2" xfId="10237" xr:uid="{A4060410-F404-4873-8F51-F287F698AE0E}"/>
    <cellStyle name="Normal 6 5 10 2 2" xfId="24600" xr:uid="{6F0C48B2-2CB6-44E1-814F-A8A1E8010B3D}"/>
    <cellStyle name="Normal 6 5 10 3" xfId="20190" xr:uid="{D5B0441A-5317-430F-B337-0139F5F4A169}"/>
    <cellStyle name="Normal 6 5 10 4" xfId="16335" xr:uid="{843D7297-3B6E-4108-A707-CBB6EDC6B397}"/>
    <cellStyle name="Normal 6 5 10 5" xfId="30694" xr:uid="{66CCFC11-7543-4269-8605-C34C7C0E1B07}"/>
    <cellStyle name="Normal 6 5 10 6" xfId="36788" xr:uid="{CA3362C3-ED29-4556-B093-631EC42A95BC}"/>
    <cellStyle name="Normal 6 5 11" xfId="7156" xr:uid="{25B11F0E-AB6E-40DA-BA23-BC9C28C51156}"/>
    <cellStyle name="Normal 6 5 11 2" xfId="21518" xr:uid="{06652323-E8C5-4235-B569-30C5E2FEF709}"/>
    <cellStyle name="Normal 6 5 12" xfId="19178" xr:uid="{42B3B25C-42A7-4151-8FAE-15C5BAD4C290}"/>
    <cellStyle name="Normal 6 5 13" xfId="13253" xr:uid="{63B41B89-74FA-4FFB-8F38-FB200CB1AB41}"/>
    <cellStyle name="Normal 6 5 14" xfId="27612" xr:uid="{C2221C96-0292-4183-A395-12A65342ACB7}"/>
    <cellStyle name="Normal 6 5 15" xfId="33706" xr:uid="{EBEA5933-F158-476C-B438-32344850E3CD}"/>
    <cellStyle name="Normal 6 5 2" xfId="1349" xr:uid="{2BC7B773-674C-42DA-A848-17BE5738F494}"/>
    <cellStyle name="Normal 6 5 2 2" xfId="4417" xr:uid="{516BC0E8-CB86-4BB2-B47E-6A02D7AA098C}"/>
    <cellStyle name="Normal 6 5 2 2 2" xfId="10625" xr:uid="{0843B4E6-CA82-4DC4-9136-2A6696A4DDDC}"/>
    <cellStyle name="Normal 6 5 2 2 2 2" xfId="24988" xr:uid="{F632EBC0-B6D1-42D9-9EBB-55E0936A62D4}"/>
    <cellStyle name="Normal 6 5 2 2 3" xfId="20402" xr:uid="{6820AEBC-D9EF-43EC-AF31-10D3BCB4FC38}"/>
    <cellStyle name="Normal 6 5 2 2 4" xfId="16723" xr:uid="{139D3967-4EBF-4237-BD90-F7393DC676F1}"/>
    <cellStyle name="Normal 6 5 2 2 5" xfId="31082" xr:uid="{2E88F9D3-6485-41D2-A4C1-651228776242}"/>
    <cellStyle name="Normal 6 5 2 2 6" xfId="37176" xr:uid="{F4AA7A02-B984-42C9-B17C-0DCCAAFD146C}"/>
    <cellStyle name="Normal 6 5 2 3" xfId="7615" xr:uid="{EFBB6A20-EA16-421C-9CD6-E7749E512172}"/>
    <cellStyle name="Normal 6 5 2 3 2" xfId="21978" xr:uid="{5CAD9A8B-B860-4CFE-BD1C-61FA69AA242B}"/>
    <cellStyle name="Normal 6 5 2 4" xfId="19304" xr:uid="{A304C95A-E1A0-4FD2-A79B-29B30A1D234B}"/>
    <cellStyle name="Normal 6 5 2 5" xfId="13713" xr:uid="{BD4086B1-6CF2-4E49-AA9F-8F0D1631FD4E}"/>
    <cellStyle name="Normal 6 5 2 6" xfId="28072" xr:uid="{A8A8471C-02C3-4B23-81C4-FC71ADE6CBE0}"/>
    <cellStyle name="Normal 6 5 2 7" xfId="34166" xr:uid="{84960AE1-5361-4B69-BB7D-F5BD6872994E}"/>
    <cellStyle name="Normal 6 5 2 8" xfId="41467" xr:uid="{3017F9F2-DD37-41E4-8615-8423A9B5D183}"/>
    <cellStyle name="Normal 6 5 3" xfId="1714" xr:uid="{3709ED15-0285-4E72-9F85-A55528E4636A}"/>
    <cellStyle name="Normal 6 5 3 2" xfId="4789" xr:uid="{AA1068BA-6F89-4471-A1E9-C77E9A587499}"/>
    <cellStyle name="Normal 6 5 3 2 2" xfId="10999" xr:uid="{95456B56-B0FD-4B6A-A186-7ACB85EF07BD}"/>
    <cellStyle name="Normal 6 5 3 2 2 2" xfId="25362" xr:uid="{B9BAAE76-4E22-43B5-A6D9-BBC6C9E729E0}"/>
    <cellStyle name="Normal 6 5 3 2 3" xfId="20528" xr:uid="{93B2B0C8-A8CD-4619-BA8B-47E81D773CA1}"/>
    <cellStyle name="Normal 6 5 3 2 4" xfId="17097" xr:uid="{A6E455D2-853A-40D2-88A3-E6AB55E15F64}"/>
    <cellStyle name="Normal 6 5 3 2 5" xfId="31456" xr:uid="{148813EB-7455-4EE9-83AE-65DDE7E36E65}"/>
    <cellStyle name="Normal 6 5 3 2 6" xfId="37550" xr:uid="{2924DC52-45E5-4F8F-B39D-AED46215560F}"/>
    <cellStyle name="Normal 6 5 3 3" xfId="7989" xr:uid="{93950880-D69F-4052-89D1-00C9A1258C9D}"/>
    <cellStyle name="Normal 6 5 3 3 2" xfId="22352" xr:uid="{9B86C8B8-36B2-4B29-A8E3-482D1FF202CC}"/>
    <cellStyle name="Normal 6 5 3 4" xfId="19430" xr:uid="{863FC183-1E3F-4B19-AA04-59E9F4E10448}"/>
    <cellStyle name="Normal 6 5 3 5" xfId="14087" xr:uid="{3205398B-072A-44EB-88BC-4EB4E68A5B1C}"/>
    <cellStyle name="Normal 6 5 3 6" xfId="28446" xr:uid="{09693C26-8E40-4277-8DBC-5633BEEFD55A}"/>
    <cellStyle name="Normal 6 5 3 7" xfId="34540" xr:uid="{64171F97-4D80-4F47-8F64-5A42EF654321}"/>
    <cellStyle name="Normal 6 5 4" xfId="2085" xr:uid="{6D3D0207-A679-4661-A284-802D8315E2FA}"/>
    <cellStyle name="Normal 6 5 4 2" xfId="5163" xr:uid="{25484A86-F600-48D9-8372-91693A46D1F2}"/>
    <cellStyle name="Normal 6 5 4 2 2" xfId="11373" xr:uid="{98AB47A8-02F0-4C80-ABD7-19BE69FB7876}"/>
    <cellStyle name="Normal 6 5 4 2 2 2" xfId="25736" xr:uid="{96F524F3-DD6C-4EF1-870C-8E08C2DA9C03}"/>
    <cellStyle name="Normal 6 5 4 2 3" xfId="20654" xr:uid="{BA38FB98-11EE-414D-A660-0417301BDB42}"/>
    <cellStyle name="Normal 6 5 4 2 4" xfId="17471" xr:uid="{43913EAE-B3C7-4A25-B5D6-6BD5ECD56E0E}"/>
    <cellStyle name="Normal 6 5 4 2 5" xfId="31830" xr:uid="{264A1EF3-2B76-4F8D-9790-B3D3F0A98393}"/>
    <cellStyle name="Normal 6 5 4 2 6" xfId="37924" xr:uid="{FA45AD2A-4BAE-474C-A14D-F5DA87EC5D4F}"/>
    <cellStyle name="Normal 6 5 4 3" xfId="8363" xr:uid="{334CCEB7-2104-4E8A-AC9A-AA33CFAA9E7D}"/>
    <cellStyle name="Normal 6 5 4 3 2" xfId="22726" xr:uid="{32AEBE7E-164C-4622-BA84-F0AEC449A1B2}"/>
    <cellStyle name="Normal 6 5 4 4" xfId="19556" xr:uid="{414BA6E1-6E37-4FE7-8470-B8B185146927}"/>
    <cellStyle name="Normal 6 5 4 5" xfId="14461" xr:uid="{6E21ED67-4681-4A42-AC93-D6255A2D498E}"/>
    <cellStyle name="Normal 6 5 4 6" xfId="28820" xr:uid="{15218568-E20A-4EA0-93FC-772EF69AE19B}"/>
    <cellStyle name="Normal 6 5 4 7" xfId="34914" xr:uid="{443BAC58-C6A9-40BC-BEC1-FE8CCBCA6D20}"/>
    <cellStyle name="Normal 6 5 5" xfId="2458" xr:uid="{3122BCB0-9FC0-4A36-88DB-1F4C56C5E716}"/>
    <cellStyle name="Normal 6 5 5 2" xfId="5537" xr:uid="{F1868B91-0F67-4055-8416-8364052691A0}"/>
    <cellStyle name="Normal 6 5 5 2 2" xfId="11747" xr:uid="{331F70E9-C8AE-472F-9D22-1E2BF45C4468}"/>
    <cellStyle name="Normal 6 5 5 2 2 2" xfId="26110" xr:uid="{EA16E047-FB16-4629-A96D-5338ED310BC6}"/>
    <cellStyle name="Normal 6 5 5 2 3" xfId="20780" xr:uid="{EF1B6318-5F8B-46A3-9051-FB60EC0CF056}"/>
    <cellStyle name="Normal 6 5 5 2 4" xfId="17845" xr:uid="{1457B26B-A79A-4F33-9C98-AA00C84D4D58}"/>
    <cellStyle name="Normal 6 5 5 2 5" xfId="32204" xr:uid="{DF4C6739-C59B-4BD0-BE66-5ED182E78C9A}"/>
    <cellStyle name="Normal 6 5 5 2 6" xfId="38298" xr:uid="{E3811BDC-E18E-4E68-B3D3-47AB1152D3AE}"/>
    <cellStyle name="Normal 6 5 5 3" xfId="8737" xr:uid="{5B9D9A0C-39FC-4A60-9D3B-E5AA786A68EF}"/>
    <cellStyle name="Normal 6 5 5 3 2" xfId="23100" xr:uid="{84880455-920A-456E-8822-32D983E56488}"/>
    <cellStyle name="Normal 6 5 5 4" xfId="19682" xr:uid="{BF3D8B98-FA79-4680-BE7B-AA7C00EAEDB0}"/>
    <cellStyle name="Normal 6 5 5 5" xfId="14835" xr:uid="{6B02F672-07FD-470B-A929-AFB3F0EAC08E}"/>
    <cellStyle name="Normal 6 5 5 6" xfId="29194" xr:uid="{478A72FA-001A-4E39-9BCB-9E7C93ACFA92}"/>
    <cellStyle name="Normal 6 5 5 7" xfId="35288" xr:uid="{E13120E4-4E43-423E-90B5-C24EF31883DB}"/>
    <cellStyle name="Normal 6 5 6" xfId="2832" xr:uid="{78C67818-F4AD-477E-8EB2-E289B88F7BC8}"/>
    <cellStyle name="Normal 6 5 6 2" xfId="5911" xr:uid="{8C2455CB-037E-41D8-9189-51B51738114C}"/>
    <cellStyle name="Normal 6 5 6 2 2" xfId="12121" xr:uid="{13898337-E9E3-4B9F-BB73-82068DA2303E}"/>
    <cellStyle name="Normal 6 5 6 2 2 2" xfId="26484" xr:uid="{6807DEA0-560C-4BEA-911B-7A76FB554735}"/>
    <cellStyle name="Normal 6 5 6 2 3" xfId="20906" xr:uid="{A765FE91-3093-4EAD-B683-DFE60FA39B9E}"/>
    <cellStyle name="Normal 6 5 6 2 4" xfId="18219" xr:uid="{F6527C15-FCB5-4CD6-9D7B-90B878CE43BF}"/>
    <cellStyle name="Normal 6 5 6 2 5" xfId="32578" xr:uid="{C627E123-D3C1-419E-BAB4-2C0DACBBFC0B}"/>
    <cellStyle name="Normal 6 5 6 2 6" xfId="38672" xr:uid="{9AAC30E4-F209-4FCC-AB3F-8B10E033E4CB}"/>
    <cellStyle name="Normal 6 5 6 3" xfId="9111" xr:uid="{502E1FA0-4A85-42F5-AB3F-C6989D8F81F1}"/>
    <cellStyle name="Normal 6 5 6 3 2" xfId="23474" xr:uid="{729FEF04-1D92-47AB-8C6F-942C9B194595}"/>
    <cellStyle name="Normal 6 5 6 4" xfId="19808" xr:uid="{1CABABA5-6D88-4014-8F31-9C63478E973D}"/>
    <cellStyle name="Normal 6 5 6 5" xfId="15209" xr:uid="{74BD8634-1146-46A5-85CF-5BB8B011B705}"/>
    <cellStyle name="Normal 6 5 6 6" xfId="29568" xr:uid="{03CA08E9-28C7-4B6D-925D-8B9DCEA438AF}"/>
    <cellStyle name="Normal 6 5 6 7" xfId="35662" xr:uid="{78074E3D-540F-4CE3-BFA8-655D202CDC6E}"/>
    <cellStyle name="Normal 6 5 7" xfId="3206" xr:uid="{FB9B47A0-0F4C-4A89-B933-B085995C055F}"/>
    <cellStyle name="Normal 6 5 7 2" xfId="6285" xr:uid="{3F81F1A9-A612-4269-9E57-508F9D1CD0DB}"/>
    <cellStyle name="Normal 6 5 7 2 2" xfId="12495" xr:uid="{EC3ECDA2-187E-4E28-BF5E-F3FCEB3F1EE1}"/>
    <cellStyle name="Normal 6 5 7 2 2 2" xfId="26858" xr:uid="{FB58ACC6-41B9-4284-A8AC-71D799A4B498}"/>
    <cellStyle name="Normal 6 5 7 2 3" xfId="21032" xr:uid="{9B54EA9B-076D-4D78-8DB0-46A688A5EA8C}"/>
    <cellStyle name="Normal 6 5 7 2 4" xfId="18593" xr:uid="{6D04CC6B-21D8-4500-BA6D-719084E777AF}"/>
    <cellStyle name="Normal 6 5 7 2 5" xfId="32952" xr:uid="{797F5EFA-CCC5-4A06-9565-254E12FF17EB}"/>
    <cellStyle name="Normal 6 5 7 2 6" xfId="39046" xr:uid="{D13A9658-DDAA-45BF-964A-B197DF2FB026}"/>
    <cellStyle name="Normal 6 5 7 3" xfId="9485" xr:uid="{64843232-4D96-41E3-890B-DDBC79B55E1C}"/>
    <cellStyle name="Normal 6 5 7 3 2" xfId="23848" xr:uid="{155A40F7-24AE-4AD8-B688-8D94F5148A4E}"/>
    <cellStyle name="Normal 6 5 7 4" xfId="19934" xr:uid="{79AAF925-CD67-4AAB-9175-E08A36A5C70A}"/>
    <cellStyle name="Normal 6 5 7 5" xfId="15583" xr:uid="{FA7472B5-54ED-4E63-86A2-872041B902FE}"/>
    <cellStyle name="Normal 6 5 7 6" xfId="29942" xr:uid="{5B928D8B-2591-4828-A1AC-5D66D98E4F98}"/>
    <cellStyle name="Normal 6 5 7 7" xfId="36036" xr:uid="{ACDFFF60-E016-4BFE-9640-FD32E36B6EE8}"/>
    <cellStyle name="Normal 6 5 8" xfId="3582" xr:uid="{65308792-CA76-44D3-A582-993E3533D790}"/>
    <cellStyle name="Normal 6 5 8 2" xfId="6661" xr:uid="{98D65698-8EF1-4237-8442-663D50FD4D82}"/>
    <cellStyle name="Normal 6 5 8 2 2" xfId="12870" xr:uid="{412F55B3-7B13-458F-BB09-0015667FA612}"/>
    <cellStyle name="Normal 6 5 8 2 2 2" xfId="27233" xr:uid="{F43935BE-5FB9-4D40-AABC-146A01EE5B3B}"/>
    <cellStyle name="Normal 6 5 8 2 3" xfId="21160" xr:uid="{978A2B49-DF6B-4AAF-A799-B9DF2E8C2BDB}"/>
    <cellStyle name="Normal 6 5 8 2 4" xfId="18968" xr:uid="{4EE435FC-A6A6-4803-AC0C-270233632604}"/>
    <cellStyle name="Normal 6 5 8 2 5" xfId="33327" xr:uid="{BA1FB009-8736-43C1-82F0-91BC9C59B3A5}"/>
    <cellStyle name="Normal 6 5 8 2 6" xfId="39421" xr:uid="{D54096D2-7859-42EB-BBB4-8AD9747763C7}"/>
    <cellStyle name="Normal 6 5 8 3" xfId="9861" xr:uid="{1310B0A4-02DA-4031-BA5C-CE9D7B4329AD}"/>
    <cellStyle name="Normal 6 5 8 3 2" xfId="24224" xr:uid="{8EE90BAB-AA42-4C0F-BBD1-602926F3F6B3}"/>
    <cellStyle name="Normal 6 5 8 4" xfId="20062" xr:uid="{D597868C-8203-4591-B031-BA4C23BC5991}"/>
    <cellStyle name="Normal 6 5 8 5" xfId="15959" xr:uid="{D752187B-9606-47BD-87B7-0FDAAC3DBC14}"/>
    <cellStyle name="Normal 6 5 8 6" xfId="30318" xr:uid="{D31B1DF4-D82F-46D1-A5C7-6B647EDD22FE}"/>
    <cellStyle name="Normal 6 5 8 7" xfId="36412" xr:uid="{86440770-7A56-4D54-B265-D20F7E283030}"/>
    <cellStyle name="Normal 6 5 9" xfId="4165" xr:uid="{7021F52B-B8A8-4CEF-9E5D-564403DC96F3}"/>
    <cellStyle name="Normal 6 5 9 2" xfId="7363" xr:uid="{8C0A49FC-261A-4872-A4F7-3AA2B9AAED0E}"/>
    <cellStyle name="Normal 6 5 9 2 2" xfId="21725" xr:uid="{B60CF39B-125F-4520-9DD2-FA876DCD4846}"/>
    <cellStyle name="Normal 6 5 9 3" xfId="20276" xr:uid="{EADF5F00-1BE1-46FA-B184-38721588317F}"/>
    <cellStyle name="Normal 6 5 9 4" xfId="13460" xr:uid="{08AB439C-1CAA-4F52-8DEF-4487B5BB41B5}"/>
    <cellStyle name="Normal 6 5 9 5" xfId="27819" xr:uid="{780DADC5-1582-4538-BED4-6899B5FC070F}"/>
    <cellStyle name="Normal 6 5 9 6" xfId="33913" xr:uid="{17B09EDD-B2D7-4A39-A148-45C4AC05422A}"/>
    <cellStyle name="Normal 6 6" xfId="1304" xr:uid="{1B826B85-57D6-44E8-9D6F-6FD91B775D41}"/>
    <cellStyle name="Normal 6 6 10" xfId="7110" xr:uid="{58C6C04F-997C-4F8B-922D-6F1835D51219}"/>
    <cellStyle name="Normal 6 6 10 2" xfId="21472" xr:uid="{1E40C38A-2F9F-4186-8461-5598115C0CE6}"/>
    <cellStyle name="Normal 6 6 11" xfId="19261" xr:uid="{08A2E9BE-120A-4D06-A0B6-F287128F8773}"/>
    <cellStyle name="Normal 6 6 12" xfId="13207" xr:uid="{F52E84FC-2839-4FC8-B4C2-8261023FC3E2}"/>
    <cellStyle name="Normal 6 6 13" xfId="27566" xr:uid="{6E93B2E7-ABF9-44F2-9EAF-9E99AD4A668F}"/>
    <cellStyle name="Normal 6 6 14" xfId="33660" xr:uid="{2F3D66AA-0EE6-4FF7-BDDF-388B1290EB4D}"/>
    <cellStyle name="Normal 6 6 15" xfId="40600" xr:uid="{70697575-F743-4E62-ADF0-CE50B11EFA4E}"/>
    <cellStyle name="Normal 6 6 2" xfId="1668" xr:uid="{D3EA38D1-1797-4A14-AE7C-6F1D650FB1A2}"/>
    <cellStyle name="Normal 6 6 2 2" xfId="4743" xr:uid="{2E6C6D9F-F05D-4DFD-9CA0-92340EF5D8E0}"/>
    <cellStyle name="Normal 6 6 2 2 2" xfId="10953" xr:uid="{506AC8A1-71DC-490B-BF5F-73C4A42B9111}"/>
    <cellStyle name="Normal 6 6 2 2 2 2" xfId="25316" xr:uid="{C33AB59C-9DCE-4C15-9146-F43C05F70CFE}"/>
    <cellStyle name="Normal 6 6 2 2 3" xfId="20485" xr:uid="{A7FD60C1-D990-4D53-8261-22B9D75944CD}"/>
    <cellStyle name="Normal 6 6 2 2 4" xfId="17051" xr:uid="{A9B13EE9-DD62-4D58-B64D-F5C1A4F6583E}"/>
    <cellStyle name="Normal 6 6 2 2 5" xfId="31410" xr:uid="{F38B64B4-4F60-4EA5-96F7-F9B67E38EE21}"/>
    <cellStyle name="Normal 6 6 2 2 6" xfId="37504" xr:uid="{E6E54C93-7276-4BEE-8CAE-812E8D122751}"/>
    <cellStyle name="Normal 6 6 2 3" xfId="7943" xr:uid="{5E8142D3-0CAE-47B5-99B5-4F5BCCCD76CA}"/>
    <cellStyle name="Normal 6 6 2 3 2" xfId="22306" xr:uid="{D48D967C-0A88-4430-AFDD-AD9A07793210}"/>
    <cellStyle name="Normal 6 6 2 4" xfId="19387" xr:uid="{EE6055FE-01BB-4F98-8867-26BB5C97A074}"/>
    <cellStyle name="Normal 6 6 2 5" xfId="14041" xr:uid="{166A52CF-6811-47F8-9C6D-68C11EDAD9C1}"/>
    <cellStyle name="Normal 6 6 2 6" xfId="28400" xr:uid="{098C130F-DF39-41A5-8D2E-8F9507A6C6E9}"/>
    <cellStyle name="Normal 6 6 2 7" xfId="34494" xr:uid="{8CEF8C05-D385-4632-9A96-F74E4D0E6953}"/>
    <cellStyle name="Normal 6 6 3" xfId="2039" xr:uid="{C34A639A-93A1-40FA-AAB8-72BB3819F549}"/>
    <cellStyle name="Normal 6 6 3 2" xfId="5117" xr:uid="{6CD61816-88E6-4154-BF27-E97B3532FA20}"/>
    <cellStyle name="Normal 6 6 3 2 2" xfId="11327" xr:uid="{FAEE51DF-8A96-4B81-8D10-23AB160DADDE}"/>
    <cellStyle name="Normal 6 6 3 2 2 2" xfId="25690" xr:uid="{CD7E60B4-6E8C-4DCF-8319-9ECFA9D853AB}"/>
    <cellStyle name="Normal 6 6 3 2 3" xfId="20611" xr:uid="{1DBD5394-55A6-445C-A79D-6B70BB45F04C}"/>
    <cellStyle name="Normal 6 6 3 2 4" xfId="17425" xr:uid="{2B715768-8FFD-421B-AA4D-C2C15AAABA89}"/>
    <cellStyle name="Normal 6 6 3 2 5" xfId="31784" xr:uid="{AA82E185-5BF4-4FA8-8125-9D1E3DF24510}"/>
    <cellStyle name="Normal 6 6 3 2 6" xfId="37878" xr:uid="{752D4B80-F196-40E2-BC05-A1394F499DD2}"/>
    <cellStyle name="Normal 6 6 3 3" xfId="8317" xr:uid="{B13F76EE-3AF2-4392-8A8B-3758BFDBC0B2}"/>
    <cellStyle name="Normal 6 6 3 3 2" xfId="22680" xr:uid="{67AF6159-6CFE-49C7-92FE-5CABFDCE7B3C}"/>
    <cellStyle name="Normal 6 6 3 4" xfId="19513" xr:uid="{94D652C6-4A81-44FA-B4F5-6D07DF4EF4F8}"/>
    <cellStyle name="Normal 6 6 3 5" xfId="14415" xr:uid="{7613F936-11D3-4821-9185-D64226117F08}"/>
    <cellStyle name="Normal 6 6 3 6" xfId="28774" xr:uid="{F52C9C43-0EB7-4288-A22C-439EE27607B1}"/>
    <cellStyle name="Normal 6 6 3 7" xfId="34868" xr:uid="{3FE6523E-D24E-4662-85F2-3836336D209C}"/>
    <cellStyle name="Normal 6 6 4" xfId="2412" xr:uid="{DD6CC3A8-34C1-45E5-BC1C-251732AB218E}"/>
    <cellStyle name="Normal 6 6 4 2" xfId="5491" xr:uid="{5AFB85CA-A4B7-4325-BFBC-355FCF9FD8EB}"/>
    <cellStyle name="Normal 6 6 4 2 2" xfId="11701" xr:uid="{677D332C-A937-4D39-936A-E5283A1CDDF4}"/>
    <cellStyle name="Normal 6 6 4 2 2 2" xfId="26064" xr:uid="{A4D2EF74-EE98-4BBD-A937-B8F045786959}"/>
    <cellStyle name="Normal 6 6 4 2 3" xfId="20737" xr:uid="{DD63DE21-E322-4877-B14F-1CC76D83281E}"/>
    <cellStyle name="Normal 6 6 4 2 4" xfId="17799" xr:uid="{2601DCF5-6980-438A-AF53-667ED8A9FFC2}"/>
    <cellStyle name="Normal 6 6 4 2 5" xfId="32158" xr:uid="{BF9B35CC-7441-42FE-A520-BC61107CF24E}"/>
    <cellStyle name="Normal 6 6 4 2 6" xfId="38252" xr:uid="{9A8CCBA6-6338-48DE-86AF-B965462EA56F}"/>
    <cellStyle name="Normal 6 6 4 3" xfId="8691" xr:uid="{CCB956BB-A269-43B5-B059-8CD1E58E4776}"/>
    <cellStyle name="Normal 6 6 4 3 2" xfId="23054" xr:uid="{05C43AD1-2B16-4AE8-B42E-0A03C105F5D2}"/>
    <cellStyle name="Normal 6 6 4 4" xfId="19639" xr:uid="{3FC90ECA-31A5-43EE-BBA3-03C81424E5C6}"/>
    <cellStyle name="Normal 6 6 4 5" xfId="14789" xr:uid="{F005B508-8A37-40D8-98A0-B51B1F9A3DD7}"/>
    <cellStyle name="Normal 6 6 4 6" xfId="29148" xr:uid="{4758C0C7-735F-4D52-9113-4C152E62644E}"/>
    <cellStyle name="Normal 6 6 4 7" xfId="35242" xr:uid="{FDCC0FE8-0A36-43D7-8811-7129BB78CE91}"/>
    <cellStyle name="Normal 6 6 5" xfId="2786" xr:uid="{8179DFA3-0B9A-4BDD-875C-585BC7A95E97}"/>
    <cellStyle name="Normal 6 6 5 2" xfId="5865" xr:uid="{722AE281-5166-416D-95CB-60838A75AC51}"/>
    <cellStyle name="Normal 6 6 5 2 2" xfId="12075" xr:uid="{50235C1F-74E0-4284-9044-62038592B1B7}"/>
    <cellStyle name="Normal 6 6 5 2 2 2" xfId="26438" xr:uid="{48CC6E53-B46F-4B64-80F7-31606CC565BC}"/>
    <cellStyle name="Normal 6 6 5 2 3" xfId="20863" xr:uid="{CCBD9E2D-9496-43A1-A343-09491E92BCF3}"/>
    <cellStyle name="Normal 6 6 5 2 4" xfId="18173" xr:uid="{4D091721-4867-4735-B9AB-CF38603AC244}"/>
    <cellStyle name="Normal 6 6 5 2 5" xfId="32532" xr:uid="{DADA780B-6451-4D23-B235-9DEA3B3D682F}"/>
    <cellStyle name="Normal 6 6 5 2 6" xfId="38626" xr:uid="{1A88425F-1E21-4751-ADD5-73E42747E8B9}"/>
    <cellStyle name="Normal 6 6 5 3" xfId="9065" xr:uid="{7F8FD335-B20C-428B-8043-FB60FBA94344}"/>
    <cellStyle name="Normal 6 6 5 3 2" xfId="23428" xr:uid="{56399D76-4D24-4D3D-9EDB-CBBBE1189E9B}"/>
    <cellStyle name="Normal 6 6 5 4" xfId="19765" xr:uid="{AFD3B9FA-55A9-4D62-8292-4F784A4D9424}"/>
    <cellStyle name="Normal 6 6 5 5" xfId="15163" xr:uid="{01548A36-2DBB-4175-BD78-4DB19A36F42F}"/>
    <cellStyle name="Normal 6 6 5 6" xfId="29522" xr:uid="{FC87640A-C394-4CEA-B771-54872FCCF255}"/>
    <cellStyle name="Normal 6 6 5 7" xfId="35616" xr:uid="{1EAED571-8EE6-44B0-8CFA-246E534713CA}"/>
    <cellStyle name="Normal 6 6 6" xfId="3160" xr:uid="{79B25DFD-88F4-4FB7-B58D-9D17DE50B15B}"/>
    <cellStyle name="Normal 6 6 6 2" xfId="6239" xr:uid="{09DCD0C0-4714-43B8-889B-20D032369ECF}"/>
    <cellStyle name="Normal 6 6 6 2 2" xfId="12449" xr:uid="{5BBB4D21-2EE5-4E7C-AB36-28C885229D2D}"/>
    <cellStyle name="Normal 6 6 6 2 2 2" xfId="26812" xr:uid="{8AED8186-25B9-4A39-A7DC-6066B03FEBF7}"/>
    <cellStyle name="Normal 6 6 6 2 3" xfId="20989" xr:uid="{2D2CF0C5-0614-4E13-8A46-7C8F460A89FF}"/>
    <cellStyle name="Normal 6 6 6 2 4" xfId="18547" xr:uid="{7B241835-B1D1-4F70-93E9-ECA66420EB82}"/>
    <cellStyle name="Normal 6 6 6 2 5" xfId="32906" xr:uid="{11BFEF32-63F2-44DA-AF06-0C509CDC5B29}"/>
    <cellStyle name="Normal 6 6 6 2 6" xfId="39000" xr:uid="{94E92F14-691F-470F-9EB9-4ACD440A6EA5}"/>
    <cellStyle name="Normal 6 6 6 3" xfId="9439" xr:uid="{C0D851B2-9D8F-4F2D-B704-79C4ACA32885}"/>
    <cellStyle name="Normal 6 6 6 3 2" xfId="23802" xr:uid="{EAD8EA46-FE36-4252-ACE6-BB68B01DDA4D}"/>
    <cellStyle name="Normal 6 6 6 4" xfId="19891" xr:uid="{428A12DC-6AAE-4E27-A7F2-8980F6958BAB}"/>
    <cellStyle name="Normal 6 6 6 5" xfId="15537" xr:uid="{4E778729-2EFE-4C43-97D2-AB775B7E3B04}"/>
    <cellStyle name="Normal 6 6 6 6" xfId="29896" xr:uid="{11B66B65-9658-4F90-8EC2-8440C20BBE26}"/>
    <cellStyle name="Normal 6 6 6 7" xfId="35990" xr:uid="{02C1C9E6-BD4A-41E4-A0E4-B1DBC4ED5F21}"/>
    <cellStyle name="Normal 6 6 7" xfId="3536" xr:uid="{2CE73138-43EE-403B-A86E-01DF8D9E9149}"/>
    <cellStyle name="Normal 6 6 7 2" xfId="6615" xr:uid="{E220FF5D-A025-4B1E-937A-7F9603E76C5C}"/>
    <cellStyle name="Normal 6 6 7 2 2" xfId="12824" xr:uid="{48003DCA-661E-4369-8EB0-8F6120C9871F}"/>
    <cellStyle name="Normal 6 6 7 2 2 2" xfId="27187" xr:uid="{48BF7193-D851-44F6-8D2C-BBD65CAF8D0C}"/>
    <cellStyle name="Normal 6 6 7 2 3" xfId="21117" xr:uid="{7FB1A517-9D03-4DA1-B71A-0A2DB0736087}"/>
    <cellStyle name="Normal 6 6 7 2 4" xfId="18922" xr:uid="{FBC83888-B73F-4A9B-ABF3-7FBD4CA5EEEA}"/>
    <cellStyle name="Normal 6 6 7 2 5" xfId="33281" xr:uid="{FE7CFFCF-7818-4F2F-8109-195219E9D5CD}"/>
    <cellStyle name="Normal 6 6 7 2 6" xfId="39375" xr:uid="{C32D3C05-23C7-4337-B916-C2B003084F02}"/>
    <cellStyle name="Normal 6 6 7 3" xfId="9815" xr:uid="{DF96E3BC-2460-492E-8009-05D28851C9B3}"/>
    <cellStyle name="Normal 6 6 7 3 2" xfId="24178" xr:uid="{0F2BB0F2-4DED-4428-9C3F-6BBD6324AC89}"/>
    <cellStyle name="Normal 6 6 7 4" xfId="20019" xr:uid="{37945696-B95E-41C0-8EEB-4102E1321558}"/>
    <cellStyle name="Normal 6 6 7 5" xfId="15913" xr:uid="{0D7CA0F7-B1E7-4B59-9223-D22E6FE4CB93}"/>
    <cellStyle name="Normal 6 6 7 6" xfId="30272" xr:uid="{3E4639AD-50B9-4D84-BE66-DFB1E5E2B482}"/>
    <cellStyle name="Normal 6 6 7 7" xfId="36366" xr:uid="{A798C5E7-7FD6-4947-90C1-0CB65D142A84}"/>
    <cellStyle name="Normal 6 6 8" xfId="4371" xr:uid="{88D241BA-E080-4A43-98BA-9CD0DA6C002E}"/>
    <cellStyle name="Normal 6 6 8 2" xfId="7569" xr:uid="{B0AAA2EC-A1AE-4155-8565-359B82F9637D}"/>
    <cellStyle name="Normal 6 6 8 2 2" xfId="21932" xr:uid="{ED456BB8-F129-42E6-BE62-28912C1EBA57}"/>
    <cellStyle name="Normal 6 6 8 3" xfId="20359" xr:uid="{99F69B00-663B-43C9-AC08-B81D0EC22664}"/>
    <cellStyle name="Normal 6 6 8 4" xfId="13667" xr:uid="{FFBEE423-5833-41D0-8EA8-40C02267FA2F}"/>
    <cellStyle name="Normal 6 6 8 5" xfId="28026" xr:uid="{400ECFC6-B337-4686-86D5-266BE0234D52}"/>
    <cellStyle name="Normal 6 6 8 6" xfId="34120" xr:uid="{0C5A9382-7D3F-4EB4-87E5-83DECAA3BAD4}"/>
    <cellStyle name="Normal 6 6 9" xfId="3912" xr:uid="{A7EBD76A-5AA3-440C-B881-078836AA3394}"/>
    <cellStyle name="Normal 6 6 9 2" xfId="10191" xr:uid="{D47EE0C5-588E-4D06-81E9-6C93D0C9EA7E}"/>
    <cellStyle name="Normal 6 6 9 2 2" xfId="24554" xr:uid="{07AD8A67-DCCD-4DCD-A8F5-3F9E1567059C}"/>
    <cellStyle name="Normal 6 6 9 3" xfId="20147" xr:uid="{1396A66E-7ADE-473A-8C66-022EF18C4D61}"/>
    <cellStyle name="Normal 6 6 9 4" xfId="16289" xr:uid="{1CE63AB9-30A8-40E5-87FD-8E6F4A506558}"/>
    <cellStyle name="Normal 6 6 9 5" xfId="30648" xr:uid="{6E5450D3-6B9F-4FF6-B4BD-86E13A67D102}"/>
    <cellStyle name="Normal 6 6 9 6" xfId="36742" xr:uid="{B68DAEEC-27D9-4447-86C2-047705529E43}"/>
    <cellStyle name="Normal 6 7" xfId="1147" xr:uid="{68B0513A-FD21-40C7-99E9-1F4C6887ACE5}"/>
    <cellStyle name="Normal 6 7 2" xfId="4208" xr:uid="{1062A3C9-82C1-4307-99C9-8D6DED4E923F}"/>
    <cellStyle name="Normal 6 7 2 2" xfId="10439" xr:uid="{8942C058-A5C6-4F02-97CD-56E32B1A6470}"/>
    <cellStyle name="Normal 6 7 2 2 2" xfId="24802" xr:uid="{0C6C7B56-271B-45F0-BDEF-E8B905069451}"/>
    <cellStyle name="Normal 6 7 2 3" xfId="20317" xr:uid="{7EE4A819-C747-40FD-99B3-0A5F3B1A5C5E}"/>
    <cellStyle name="Normal 6 7 2 4" xfId="16537" xr:uid="{1CF93842-C2D9-491E-A184-78C2EC862DCD}"/>
    <cellStyle name="Normal 6 7 2 5" xfId="30896" xr:uid="{E6812545-0192-48FC-B0BE-DFDCB923DF82}"/>
    <cellStyle name="Normal 6 7 2 6" xfId="36990" xr:uid="{D3B0A811-C684-43D0-B31E-8A3D7A8BC86D}"/>
    <cellStyle name="Normal 6 7 3" xfId="7406" xr:uid="{C9AC86CA-C5D9-4956-A5E9-97F753CECDCE}"/>
    <cellStyle name="Normal 6 7 3 2" xfId="21768" xr:uid="{FEDFD3F6-6DDC-4140-B4B0-FFD18714595B}"/>
    <cellStyle name="Normal 6 7 4" xfId="19219" xr:uid="{9D7F2A4D-45C6-44A3-8176-FBADF7369C09}"/>
    <cellStyle name="Normal 6 7 5" xfId="13503" xr:uid="{369EC696-A03E-4D8B-9F66-CA994EF66FA0}"/>
    <cellStyle name="Normal 6 7 6" xfId="27862" xr:uid="{F432A217-F068-43D5-8855-ECEEEE897DD1}"/>
    <cellStyle name="Normal 6 7 7" xfId="33956" xr:uid="{CDF032BC-BBBA-47B4-9C7D-373B41ED7978}"/>
    <cellStyle name="Normal 6 8" xfId="1507" xr:uid="{0B98CED1-1E7B-4698-A6FF-9209CD3ED9A1}"/>
    <cellStyle name="Normal 6 8 2" xfId="4580" xr:uid="{3F74F670-E4FC-4B47-B2E3-385269769B47}"/>
    <cellStyle name="Normal 6 8 2 2" xfId="10789" xr:uid="{E5F36244-829A-4FFD-A30C-D78D8E669191}"/>
    <cellStyle name="Normal 6 8 2 2 2" xfId="25152" xr:uid="{CAC936C0-639E-4FD3-AA6F-096CB73306AC}"/>
    <cellStyle name="Normal 6 8 2 3" xfId="20443" xr:uid="{FDCC7ABA-A256-4328-8FF8-A9FADF844356}"/>
    <cellStyle name="Normal 6 8 2 4" xfId="16887" xr:uid="{77B30354-2D4A-4B6C-B5D8-62921FD7BF88}"/>
    <cellStyle name="Normal 6 8 2 5" xfId="31246" xr:uid="{23B762CC-7C6E-4F87-8C54-7D75E79E894E}"/>
    <cellStyle name="Normal 6 8 2 6" xfId="37340" xr:uid="{C5D41445-1175-4317-B853-F827815D8A94}"/>
    <cellStyle name="Normal 6 8 3" xfId="7779" xr:uid="{332741F7-B6C9-4AF5-841D-3AF5422FF67D}"/>
    <cellStyle name="Normal 6 8 3 2" xfId="22142" xr:uid="{444B81E3-AC2E-4449-AFAA-014DC923B760}"/>
    <cellStyle name="Normal 6 8 4" xfId="19345" xr:uid="{8BBBE2CF-CDDB-4BD2-947C-733B5A71063E}"/>
    <cellStyle name="Normal 6 8 5" xfId="13877" xr:uid="{83751019-9D7D-4BD8-90F0-735890BAFF4C}"/>
    <cellStyle name="Normal 6 8 6" xfId="28236" xr:uid="{41EA8E14-E15E-4892-89FD-424A77049DEF}"/>
    <cellStyle name="Normal 6 8 7" xfId="34330" xr:uid="{BE812A86-89BF-402D-A296-5CFEE29C9796}"/>
    <cellStyle name="Normal 6 9" xfId="1876" xr:uid="{AF0A804B-357B-413D-8408-79D88C3AB2F3}"/>
    <cellStyle name="Normal 6 9 2" xfId="4953" xr:uid="{A5D585A2-5E83-4231-9ECA-9D0B5ABCFACF}"/>
    <cellStyle name="Normal 6 9 2 2" xfId="11163" xr:uid="{DF28725C-174F-4B12-83F2-C9BE13BA3948}"/>
    <cellStyle name="Normal 6 9 2 2 2" xfId="25526" xr:uid="{82ACA3F6-D587-4DD2-A7B1-3C7FA49FF66A}"/>
    <cellStyle name="Normal 6 9 2 3" xfId="20569" xr:uid="{8DF7E7FD-51A1-4013-B4D2-F0284ADF4919}"/>
    <cellStyle name="Normal 6 9 2 4" xfId="17261" xr:uid="{6CEE8B86-A1E4-4EB6-A5C7-A95675A158FD}"/>
    <cellStyle name="Normal 6 9 2 5" xfId="31620" xr:uid="{C9ACAB70-5B00-4700-A66B-C00DB429732D}"/>
    <cellStyle name="Normal 6 9 2 6" xfId="37714" xr:uid="{ECC371B6-DC13-4570-942C-CC46AC32A8DD}"/>
    <cellStyle name="Normal 6 9 3" xfId="8153" xr:uid="{0AEF79FA-3B73-4044-8331-EBB5C49F3FE3}"/>
    <cellStyle name="Normal 6 9 3 2" xfId="22516" xr:uid="{49F26CE1-969E-40D3-8269-C2B94A4E4734}"/>
    <cellStyle name="Normal 6 9 4" xfId="19471" xr:uid="{3705A352-0100-4D3E-A0AE-B760E1BBE797}"/>
    <cellStyle name="Normal 6 9 5" xfId="14251" xr:uid="{23C9F64E-17E0-4E23-83D2-EC0C842B0AFB}"/>
    <cellStyle name="Normal 6 9 6" xfId="28610" xr:uid="{A7A96043-D7BF-4799-95EB-38849B0DC185}"/>
    <cellStyle name="Normal 6 9 7" xfId="34704" xr:uid="{C34326B4-64CA-4057-8D5E-56C7CA45F5C2}"/>
    <cellStyle name="Normal 60" xfId="41491" xr:uid="{1F033338-7971-4F71-8C03-9124A549B809}"/>
    <cellStyle name="Normal 60 2" xfId="41955" xr:uid="{B3B60539-2F2D-4B48-9066-5ECE38B90D50}"/>
    <cellStyle name="Normal 60 2 2" xfId="42885" xr:uid="{0D3D33A2-3443-4739-A219-982425451213}"/>
    <cellStyle name="Normal 60 2 3" xfId="43799" xr:uid="{4982F4E6-BFD4-4EBC-A057-1F8BB363535C}"/>
    <cellStyle name="Normal 60 2 4" xfId="44698" xr:uid="{EFA0B8D4-070B-4592-BF06-E8433EF326F1}"/>
    <cellStyle name="Normal 60 2 5" xfId="45680" xr:uid="{D7F133A2-0A3A-4992-A24F-140A2FF7B968}"/>
    <cellStyle name="Normal 60 3" xfId="42455" xr:uid="{C8A7FE8B-63E5-4912-B0C7-990A2D9DBDC9}"/>
    <cellStyle name="Normal 60 4" xfId="43370" xr:uid="{A599A0B2-3125-4BFB-9560-A03F276BCC6F}"/>
    <cellStyle name="Normal 60 5" xfId="44269" xr:uid="{82E54849-6D27-4203-8318-620EACDF2312}"/>
    <cellStyle name="Normal 60 6" xfId="45235" xr:uid="{DC164764-813A-4403-A6B6-E93AC97498F3}"/>
    <cellStyle name="Normal 61" xfId="41497" xr:uid="{BDA76B2E-20EF-4F78-9C09-1C1C63D902C3}"/>
    <cellStyle name="Normal 61 2" xfId="41961" xr:uid="{D8BD8EBB-5030-4CDF-ADEC-FC7346F81A70}"/>
    <cellStyle name="Normal 61 2 2" xfId="42891" xr:uid="{C3DF507C-A111-4B15-9665-1055B5BBB3CA}"/>
    <cellStyle name="Normal 61 2 3" xfId="43805" xr:uid="{41C85803-8E55-4B70-B1AA-F9F4423C774E}"/>
    <cellStyle name="Normal 61 2 4" xfId="44704" xr:uid="{9531C3AF-1FD5-4150-B3A4-BC2C9FBA3C36}"/>
    <cellStyle name="Normal 61 2 5" xfId="45686" xr:uid="{8DC336FC-B9D7-413D-B7F1-43D4BF25534C}"/>
    <cellStyle name="Normal 61 3" xfId="42461" xr:uid="{B119418C-25EE-492A-AE99-5F9EECC03BC4}"/>
    <cellStyle name="Normal 61 4" xfId="43376" xr:uid="{710729D7-05EB-4C12-9D3F-116128F746A6}"/>
    <cellStyle name="Normal 61 5" xfId="44275" xr:uid="{4992F46E-F18D-4DE9-AF8A-F60B2766A24C}"/>
    <cellStyle name="Normal 61 6" xfId="45241" xr:uid="{C9A860B7-C2A0-453F-A606-BB44B54764D7}"/>
    <cellStyle name="Normal 62" xfId="41501" xr:uid="{AE2947E3-D416-459E-BAE7-5203683E968B}"/>
    <cellStyle name="Normal 62 2" xfId="41965" xr:uid="{455B3C4C-0ADC-4800-BD39-1DA842F857DC}"/>
    <cellStyle name="Normal 62 2 2" xfId="42895" xr:uid="{94E02515-EDD6-4FC3-A33B-318863E16688}"/>
    <cellStyle name="Normal 62 2 3" xfId="43809" xr:uid="{2EE4C71C-890C-4C75-8486-EED7F29E2666}"/>
    <cellStyle name="Normal 62 2 4" xfId="44708" xr:uid="{BEC84CDE-C202-41BD-87AE-EFED817C86E0}"/>
    <cellStyle name="Normal 62 2 5" xfId="45690" xr:uid="{F0025786-99D0-4E49-830D-F972B8AE8913}"/>
    <cellStyle name="Normal 62 3" xfId="42465" xr:uid="{F6A303C8-DBD6-4954-9D8B-35ABF73B6AE2}"/>
    <cellStyle name="Normal 62 4" xfId="43380" xr:uid="{8BE4CAFF-F85C-4A95-846B-A9E6D8E8DD3A}"/>
    <cellStyle name="Normal 62 5" xfId="44279" xr:uid="{A85EF6B8-5B0E-45AD-AAA7-437462A6C26A}"/>
    <cellStyle name="Normal 62 6" xfId="45245" xr:uid="{77DD0708-A3A4-4218-85F4-026D165A32E6}"/>
    <cellStyle name="Normal 63" xfId="41527" xr:uid="{FC0C287B-B8A3-4C49-AAC7-046726E6ED25}"/>
    <cellStyle name="Normal 63 2" xfId="41984" xr:uid="{24C9B448-7EFB-440A-9058-7572C1905A3D}"/>
    <cellStyle name="Normal 63 2 2" xfId="42914" xr:uid="{AD3DB90B-7AAB-4C7D-B037-32579DED79BA}"/>
    <cellStyle name="Normal 63 2 3" xfId="43828" xr:uid="{8F6650A5-DBE4-46F5-9FDD-708AA3B47ED6}"/>
    <cellStyle name="Normal 63 2 4" xfId="44727" xr:uid="{6D2EAEC1-409A-45BF-83FE-B963DCF2E0A2}"/>
    <cellStyle name="Normal 63 2 5" xfId="45709" xr:uid="{4636CA48-FF59-40AE-A421-1B493A04B01A}"/>
    <cellStyle name="Normal 63 3" xfId="42485" xr:uid="{0E304155-CE37-4A88-9271-735EF8EF2C57}"/>
    <cellStyle name="Normal 63 4" xfId="43399" xr:uid="{D7007A90-3E14-4216-881C-74A3BED3057E}"/>
    <cellStyle name="Normal 63 5" xfId="44298" xr:uid="{C09F0B44-8451-41CC-B6D4-E3273C259C72}"/>
    <cellStyle name="Normal 63 6" xfId="45264" xr:uid="{F9AECCB8-716A-4840-9F21-08F8CD0B79F2}"/>
    <cellStyle name="Normal 64" xfId="41528" xr:uid="{60EAC745-512B-4C06-990C-779DB59DB880}"/>
    <cellStyle name="Normal 64 2" xfId="41985" xr:uid="{5737B988-C365-4E45-B0EA-1DD27B7F89D1}"/>
    <cellStyle name="Normal 64 2 2" xfId="42915" xr:uid="{8FF8FF21-A885-492D-B7C4-951C9E018EF1}"/>
    <cellStyle name="Normal 64 2 3" xfId="43829" xr:uid="{AD537A54-12D7-4918-8424-D0308D87BFF9}"/>
    <cellStyle name="Normal 64 2 4" xfId="44728" xr:uid="{341D3E99-14CF-455E-9E7A-EEF3095E9919}"/>
    <cellStyle name="Normal 64 2 5" xfId="45710" xr:uid="{20421E8F-A69D-4290-B235-F57A660B6B86}"/>
    <cellStyle name="Normal 64 3" xfId="42486" xr:uid="{51CF42E9-54A2-4E7E-8F99-711B10293D94}"/>
    <cellStyle name="Normal 64 4" xfId="43400" xr:uid="{B18F299F-C1A6-4D99-8917-5CE7D54BE57C}"/>
    <cellStyle name="Normal 64 5" xfId="44299" xr:uid="{F314025B-FF81-4930-8E9D-EAF770D9607F}"/>
    <cellStyle name="Normal 64 6" xfId="45265" xr:uid="{CA225A70-1A1A-44BA-9991-F0620AF43D1E}"/>
    <cellStyle name="Normal 65" xfId="41499" xr:uid="{17887848-FBE5-4F8A-985E-C6755FF952CA}"/>
    <cellStyle name="Normal 65 2" xfId="41963" xr:uid="{457FD275-2420-4A06-B40C-997CCC87482E}"/>
    <cellStyle name="Normal 65 2 2" xfId="42893" xr:uid="{020D8F39-3FC8-4CC4-9869-A8662A33BDA7}"/>
    <cellStyle name="Normal 65 2 3" xfId="43807" xr:uid="{D61A5100-3FF8-4991-926A-7925FA841A69}"/>
    <cellStyle name="Normal 65 2 4" xfId="44706" xr:uid="{CBF63A80-058B-4A11-BC39-692FF3206FF9}"/>
    <cellStyle name="Normal 65 2 5" xfId="45688" xr:uid="{6BE3A551-BB6C-4ADB-93DC-87555F34A584}"/>
    <cellStyle name="Normal 65 3" xfId="42463" xr:uid="{15A6608E-0AFC-4529-98FF-CD109371B3AC}"/>
    <cellStyle name="Normal 65 4" xfId="43378" xr:uid="{B0108C28-0D15-44D8-AA52-9AD1EBCB80C3}"/>
    <cellStyle name="Normal 65 5" xfId="44277" xr:uid="{83EFF882-5A03-444E-AF14-1E65BA7CE36E}"/>
    <cellStyle name="Normal 65 6" xfId="45243" xr:uid="{BAEC0C82-BF46-4B24-9216-2D794ECCFA2C}"/>
    <cellStyle name="Normal 66" xfId="41529" xr:uid="{C05B6C6A-EB6F-42AC-B8C8-71A5A752E800}"/>
    <cellStyle name="Normal 66 2" xfId="42487" xr:uid="{E7C9C9B2-A8AB-4099-A535-E8FDC33787C3}"/>
    <cellStyle name="Normal 66 3" xfId="43401" xr:uid="{DBD72CF8-15E7-404D-9A6D-F0920B7156E2}"/>
    <cellStyle name="Normal 66 4" xfId="44300" xr:uid="{18A6C222-FF88-4269-AD65-8682DBF47A21}"/>
    <cellStyle name="Normal 66 5" xfId="45266" xr:uid="{3F9F7AAD-44B7-4B81-AB69-4F9F98B77396}"/>
    <cellStyle name="Normal 67" xfId="41544" xr:uid="{05DE848E-67E2-4C6C-848B-4903C3A89BEE}"/>
    <cellStyle name="Normal 67 2" xfId="42502" xr:uid="{3ACDF3AB-AE6F-4208-91C5-F3DE06E74F1D}"/>
    <cellStyle name="Normal 67 3" xfId="43416" xr:uid="{C57C3277-D7FD-4200-B4F0-8D594E67D41C}"/>
    <cellStyle name="Normal 67 4" xfId="44315" xr:uid="{D4339BFF-6EE2-4521-96C1-38672BCE2F73}"/>
    <cellStyle name="Normal 67 5" xfId="45281" xr:uid="{6AEFB4DE-51DC-4548-A4C6-215A5DC0F9FA}"/>
    <cellStyle name="Normal 68" xfId="41555" xr:uid="{793D1136-64D2-44EB-90EF-6001F389C28C}"/>
    <cellStyle name="Normal 68 2" xfId="42513" xr:uid="{311FC660-AF81-461A-92ED-0DF6EDC3A9A0}"/>
    <cellStyle name="Normal 68 3" xfId="43427" xr:uid="{3CEF0FAC-21EA-4152-B8F8-DA4A3390B2F3}"/>
    <cellStyle name="Normal 68 4" xfId="44326" xr:uid="{E808B37B-41A3-42CA-A9C7-3821D8E387D6}"/>
    <cellStyle name="Normal 68 5" xfId="45292" xr:uid="{EA48E033-C517-4F42-B817-7FA4A5796341}"/>
    <cellStyle name="Normal 69" xfId="41557" xr:uid="{91BB89A6-D385-40E2-8A99-B18E915526C5}"/>
    <cellStyle name="Normal 69 2" xfId="42515" xr:uid="{33A272CF-F7AE-4A4A-B6A0-5C96A31EE980}"/>
    <cellStyle name="Normal 69 3" xfId="43429" xr:uid="{70EBDD94-476D-4698-81B3-03496F6A6A12}"/>
    <cellStyle name="Normal 69 4" xfId="44328" xr:uid="{3F01D68C-188F-4C03-97B0-4AAA2A845C29}"/>
    <cellStyle name="Normal 69 5" xfId="45294" xr:uid="{30E920C4-B37A-486B-B4CC-96D4FC7579D8}"/>
    <cellStyle name="Normal 7" xfId="27" xr:uid="{153E21F4-E127-4417-B9FF-F1B054D5F339}"/>
    <cellStyle name="Normal 7 10" xfId="46881" xr:uid="{6CFD8CAB-3FEB-4E29-9D81-059FD71AC5F7}"/>
    <cellStyle name="Normal 7 2" xfId="205" xr:uid="{15FD83A6-C2F3-4CEA-A36F-7C6CF6807A3C}"/>
    <cellStyle name="Normal 7 2 2" xfId="559" xr:uid="{7834E0B2-898A-4CB6-911A-5AF0D3C8E4FD}"/>
    <cellStyle name="Normal 7 2 2 2" xfId="41517" xr:uid="{20C05CF8-7382-4FA4-923D-43D9701B1637}"/>
    <cellStyle name="Normal 7 2 2 3" xfId="40194" xr:uid="{FD6FC497-8DCA-44D7-9B4E-2ECB58AF53A3}"/>
    <cellStyle name="Normal 7 2 3" xfId="602" xr:uid="{F6EB95AE-7C24-4113-A4F4-9074EF9B5B0B}"/>
    <cellStyle name="Normal 7 2 3 2" xfId="44789" xr:uid="{63E099EC-97E8-4191-BAA2-5B9D9A28B0F5}"/>
    <cellStyle name="Normal 7 2 4" xfId="818" xr:uid="{319181E0-E85C-4C3A-8AFF-FFA4F63884DC}"/>
    <cellStyle name="Normal 7 2 4 2" xfId="41034" xr:uid="{8DA13907-FABF-4FD7-B38E-E27CB6FF44C0}"/>
    <cellStyle name="Normal 7 2 5" xfId="46882" xr:uid="{73D859A9-1A7E-41AF-8C4A-18C01CED4DA6}"/>
    <cellStyle name="Normal 7 3" xfId="845" xr:uid="{5F776A37-62B0-4745-9D2B-E172F316E0DD}"/>
    <cellStyle name="Normal 7 3 2" xfId="41478" xr:uid="{7F26C4DC-93EB-4EF3-8B72-749CC8481AF9}"/>
    <cellStyle name="Normal 7 3 3" xfId="46883" xr:uid="{624E0A2F-DDBD-4528-A6DD-28FA29190746}"/>
    <cellStyle name="Normal 7 4" xfId="941" xr:uid="{3489E726-380D-4900-8163-18EB66DDAAE2}"/>
    <cellStyle name="Normal 7 4 2" xfId="41033" xr:uid="{A9882076-390D-47CC-9B90-E8443F394FB3}"/>
    <cellStyle name="Normal 7 5" xfId="953" xr:uid="{6C0B33BC-C1E1-476C-A196-5D6A2AE96D5B}"/>
    <cellStyle name="Normal 7 5 2" xfId="40542" xr:uid="{5F4EFEDC-735A-4A1F-9A08-4CDC50B9317A}"/>
    <cellStyle name="Normal 7 6" xfId="6899" xr:uid="{E45B2436-F6C9-4ECF-9B6F-1FD9E989D840}"/>
    <cellStyle name="Normal 7 6 2" xfId="40505" xr:uid="{15E02863-51F1-4878-9CB8-088BC9179B0C}"/>
    <cellStyle name="Normal 7 7" xfId="39645" xr:uid="{97018DF0-1021-4C32-953C-8543A8CEA2E4}"/>
    <cellStyle name="Normal 7 7 2" xfId="40040" xr:uid="{515AD182-56EF-47A0-8824-93656652CAA6}"/>
    <cellStyle name="Normal 7 8" xfId="780" xr:uid="{9A12FBE0-2506-4DA2-8670-42F7E7865020}"/>
    <cellStyle name="Normal 7 9" xfId="115" xr:uid="{6D223FF8-7064-4602-9FF3-080728E1F23A}"/>
    <cellStyle name="Normal 70" xfId="41536" xr:uid="{82403F30-5F50-487E-967A-F09161403257}"/>
    <cellStyle name="Normal 70 2" xfId="42494" xr:uid="{A2AF0E73-4E16-434B-BF01-8F25B65EED5A}"/>
    <cellStyle name="Normal 70 3" xfId="43408" xr:uid="{F15872E8-2843-40C7-A07E-0A163D805F67}"/>
    <cellStyle name="Normal 70 4" xfId="44307" xr:uid="{943CEF42-C2EC-412B-8FBF-987ED0E0A636}"/>
    <cellStyle name="Normal 70 5" xfId="45273" xr:uid="{988FA247-D9CC-4E06-BB6D-A5D7FB6047DB}"/>
    <cellStyle name="Normal 71" xfId="41553" xr:uid="{55148C59-CC4E-4D81-BA4C-F1E1D75A2E62}"/>
    <cellStyle name="Normal 71 2" xfId="42511" xr:uid="{FB0D840E-256E-44B6-B785-535EEA742A3B}"/>
    <cellStyle name="Normal 71 3" xfId="43425" xr:uid="{0893ABE2-8797-4A95-9C08-840097F9CF39}"/>
    <cellStyle name="Normal 71 4" xfId="44324" xr:uid="{48C17EDF-7169-44B0-8DF1-901278A7E7AA}"/>
    <cellStyle name="Normal 71 5" xfId="45290" xr:uid="{F17187AD-8C41-45F2-9B00-7A860CF190C8}"/>
    <cellStyle name="Normal 72" xfId="41532" xr:uid="{5901E742-DFBB-40FC-92E5-6FCF3C46C399}"/>
    <cellStyle name="Normal 72 2" xfId="42490" xr:uid="{654D3982-13E4-430F-B19D-F2A9A96B678A}"/>
    <cellStyle name="Normal 72 3" xfId="43404" xr:uid="{B7356149-B44B-4E28-A1EE-FE934F898844}"/>
    <cellStyle name="Normal 72 4" xfId="44303" xr:uid="{A3FA2B17-BBF0-4B7A-87E9-C2972BACBE76}"/>
    <cellStyle name="Normal 72 5" xfId="45269" xr:uid="{C235C549-F64A-4C5B-8085-8124C85C841A}"/>
    <cellStyle name="Normal 73" xfId="42002" xr:uid="{D52782B8-1C3C-4409-A7F4-F1D114D164E2}"/>
    <cellStyle name="Normal 73 2" xfId="45881" xr:uid="{AFE533D4-608D-42D9-80B5-176425FEEA44}"/>
    <cellStyle name="Normal 74" xfId="40558" xr:uid="{829CF0EF-883D-4D56-9132-0B4BD90D00BB}"/>
    <cellStyle name="Normal 74 2" xfId="42004" xr:uid="{03EC8971-6397-42FC-944E-61909F9CDFFD}"/>
    <cellStyle name="Normal 74 2 2" xfId="45883" xr:uid="{6CA4370A-4253-43EC-B3D7-953A6603B04B}"/>
    <cellStyle name="Normal 75" xfId="42007" xr:uid="{5BF0E862-669A-48EC-B36B-1404CB01CCE6}"/>
    <cellStyle name="Normal 75 2" xfId="45886" xr:uid="{809C4918-D978-4E29-99F0-7C7CCCC891C2}"/>
    <cellStyle name="Normal 76" xfId="42015" xr:uid="{17A9C730-B9F2-476E-BA98-60FFBBCF267B}"/>
    <cellStyle name="Normal 76 2" xfId="45887" xr:uid="{4A965CF2-0D80-436F-9982-62144A105FBE}"/>
    <cellStyle name="Normal 77" xfId="42017" xr:uid="{56D3EBF4-E62E-4246-BE0C-918D24BEAAF9}"/>
    <cellStyle name="Normal 77 2" xfId="45889" xr:uid="{665B4E20-E075-4458-B5BC-06346806E17E}"/>
    <cellStyle name="Normal 78" xfId="42019" xr:uid="{655CAC1E-277F-4939-9FAE-7983BCEB7C5C}"/>
    <cellStyle name="Normal 79" xfId="42021" xr:uid="{1AEF2BF2-D23F-4E6A-B882-7807042EC2D0}"/>
    <cellStyle name="Normal 8" xfId="8" xr:uid="{328BEA98-C7EF-446B-9E88-5F649C1059E6}"/>
    <cellStyle name="Normal 8 10" xfId="2251" xr:uid="{6B711B51-9557-444C-A231-D21F066C01AE}"/>
    <cellStyle name="Normal 8 10 2" xfId="5329" xr:uid="{644300F9-3DBF-4827-BB6F-1F17AF5D2D74}"/>
    <cellStyle name="Normal 8 10 2 2" xfId="11539" xr:uid="{E43663BC-3D07-4F9B-AF4D-87EDAB15B0CC}"/>
    <cellStyle name="Normal 8 10 2 2 2" xfId="25902" xr:uid="{2C2E7E2B-C4DD-4998-8598-33FBC9573024}"/>
    <cellStyle name="Normal 8 10 2 3" xfId="20696" xr:uid="{3292BCA2-BE8B-4794-90E5-50AB38401AB5}"/>
    <cellStyle name="Normal 8 10 2 4" xfId="17637" xr:uid="{90E98012-C082-4907-97BE-B6974B298600}"/>
    <cellStyle name="Normal 8 10 2 5" xfId="31996" xr:uid="{4E639BB8-A971-4F69-887C-2ECB7B4D9E82}"/>
    <cellStyle name="Normal 8 10 2 6" xfId="38090" xr:uid="{629DFCE8-42F0-45BF-B98C-ECEC663FD09F}"/>
    <cellStyle name="Normal 8 10 3" xfId="8529" xr:uid="{F7A88C14-9F01-4D59-8D61-D1B7F6C01D6E}"/>
    <cellStyle name="Normal 8 10 3 2" xfId="22892" xr:uid="{F22C2A7E-CF0B-450F-B253-3C0E4A87AD20}"/>
    <cellStyle name="Normal 8 10 4" xfId="19598" xr:uid="{FCDF2747-A5B9-469B-AA8D-523218A500FE}"/>
    <cellStyle name="Normal 8 10 5" xfId="14627" xr:uid="{73F9F82A-4851-43EB-AC14-8542AB599181}"/>
    <cellStyle name="Normal 8 10 6" xfId="28986" xr:uid="{3E567943-9A4E-4011-AD4D-558201885793}"/>
    <cellStyle name="Normal 8 10 7" xfId="35080" xr:uid="{DC78F69A-EDB2-47DB-9C7E-B0FAB18EC02D}"/>
    <cellStyle name="Normal 8 11" xfId="2624" xr:uid="{81270BBD-B9FE-4341-9E1D-809AE3F953F2}"/>
    <cellStyle name="Normal 8 11 2" xfId="5703" xr:uid="{218B646A-499D-478A-AFD8-296A68D9A014}"/>
    <cellStyle name="Normal 8 11 2 2" xfId="11913" xr:uid="{6B70DB1A-9B2A-4490-89B2-8F7C13C5B5D8}"/>
    <cellStyle name="Normal 8 11 2 2 2" xfId="26276" xr:uid="{6BDEA395-14AE-435B-BF83-C762411D9DA5}"/>
    <cellStyle name="Normal 8 11 2 3" xfId="20822" xr:uid="{CA5E7E98-1A94-40BA-8EC7-9323E2F044E1}"/>
    <cellStyle name="Normal 8 11 2 4" xfId="18011" xr:uid="{FCB6A4B1-BFDE-434A-938E-743353499B29}"/>
    <cellStyle name="Normal 8 11 2 5" xfId="32370" xr:uid="{17AC5E07-A358-4AC2-A69B-193629B7D763}"/>
    <cellStyle name="Normal 8 11 2 6" xfId="38464" xr:uid="{36E79F31-C719-4BE0-877A-1A42473F245D}"/>
    <cellStyle name="Normal 8 11 3" xfId="8903" xr:uid="{106D5673-5A50-4E3C-B766-07236B2FD0EB}"/>
    <cellStyle name="Normal 8 11 3 2" xfId="23266" xr:uid="{EEF7C625-9399-40BB-A1F8-1D676DEEF8FF}"/>
    <cellStyle name="Normal 8 11 4" xfId="19724" xr:uid="{A1017D0E-2436-49E4-AE6C-E150113CE891}"/>
    <cellStyle name="Normal 8 11 5" xfId="15001" xr:uid="{5E24E9B1-548E-4199-B367-7D390808C427}"/>
    <cellStyle name="Normal 8 11 6" xfId="29360" xr:uid="{966AEFCF-1AB3-464A-B2D5-4A49E1BA62E4}"/>
    <cellStyle name="Normal 8 11 7" xfId="35454" xr:uid="{38FEFD17-1737-4E20-A019-4CE705126BAB}"/>
    <cellStyle name="Normal 8 12" xfId="2998" xr:uid="{3ABAC176-6E0B-4998-BBAC-D976A1A17504}"/>
    <cellStyle name="Normal 8 12 2" xfId="6077" xr:uid="{32BE885A-E589-40BD-B4EB-5E70BD77FA2C}"/>
    <cellStyle name="Normal 8 12 2 2" xfId="12287" xr:uid="{C2648126-8BF7-4C90-882A-EF3EB8B61898}"/>
    <cellStyle name="Normal 8 12 2 2 2" xfId="26650" xr:uid="{FD3F761D-200C-4359-B81A-0790677BAFFA}"/>
    <cellStyle name="Normal 8 12 2 3" xfId="20948" xr:uid="{018BA7B1-4532-4D87-856F-FC62981A7D0B}"/>
    <cellStyle name="Normal 8 12 2 4" xfId="18385" xr:uid="{DB445192-B70C-42DF-BB83-5F27EEB35470}"/>
    <cellStyle name="Normal 8 12 2 5" xfId="32744" xr:uid="{BCC18CA3-6D52-4F80-B715-1B38F370428D}"/>
    <cellStyle name="Normal 8 12 2 6" xfId="38838" xr:uid="{63D9BA56-B7B6-488E-B0A7-FE117D2726AA}"/>
    <cellStyle name="Normal 8 12 3" xfId="9277" xr:uid="{5BBE63EF-7C02-4B11-83EF-4C19108C1530}"/>
    <cellStyle name="Normal 8 12 3 2" xfId="23640" xr:uid="{231D4D07-57FB-43A8-AB06-561F4879A4EE}"/>
    <cellStyle name="Normal 8 12 4" xfId="19850" xr:uid="{3FB60DE7-1823-40F1-97CA-28F24201479B}"/>
    <cellStyle name="Normal 8 12 5" xfId="15375" xr:uid="{61BF08E8-08BE-4057-91E2-05B804ED4996}"/>
    <cellStyle name="Normal 8 12 6" xfId="29734" xr:uid="{194A80D6-3B03-48EE-A24D-CA497BC9C644}"/>
    <cellStyle name="Normal 8 12 7" xfId="35828" xr:uid="{D9EC6738-8D65-4590-A7AB-3B53D0555C4E}"/>
    <cellStyle name="Normal 8 13" xfId="3374" xr:uid="{11DBCD2C-6480-46A7-A99D-03CDF1486CB3}"/>
    <cellStyle name="Normal 8 13 2" xfId="6453" xr:uid="{1D8CAC90-183D-4D23-BB9C-116D3AE3148B}"/>
    <cellStyle name="Normal 8 13 2 2" xfId="12662" xr:uid="{F0EE54ED-29DA-402F-A02C-2BD15235A3B7}"/>
    <cellStyle name="Normal 8 13 2 2 2" xfId="27025" xr:uid="{EBFEAE7E-87BF-4B26-9F96-A43B8E79D777}"/>
    <cellStyle name="Normal 8 13 2 3" xfId="21076" xr:uid="{4CB6AA93-D03F-408F-91FA-0EA7B89E8739}"/>
    <cellStyle name="Normal 8 13 2 4" xfId="18760" xr:uid="{FE322AC3-BD22-414E-868E-1A3052DDEB1A}"/>
    <cellStyle name="Normal 8 13 2 5" xfId="33119" xr:uid="{135A4AF1-A1D0-4A61-869C-8E4D2B1D1C3B}"/>
    <cellStyle name="Normal 8 13 2 6" xfId="39213" xr:uid="{752D855F-A938-417F-86E4-FAD645BBF5F9}"/>
    <cellStyle name="Normal 8 13 3" xfId="9653" xr:uid="{26C7BF1B-D234-4246-B689-6FEEA8908F3E}"/>
    <cellStyle name="Normal 8 13 3 2" xfId="24016" xr:uid="{BBDEB4A5-7FE0-47CA-8B2F-C69AE8C01011}"/>
    <cellStyle name="Normal 8 13 4" xfId="19978" xr:uid="{DBA13854-90B0-4142-BBB7-1CB9787FCF05}"/>
    <cellStyle name="Normal 8 13 5" xfId="15751" xr:uid="{29DB69BD-BDCD-4B8A-86E8-40F97C65378A}"/>
    <cellStyle name="Normal 8 13 6" xfId="30110" xr:uid="{7CD36675-1E37-4DCC-B973-0ECCE23FB72B}"/>
    <cellStyle name="Normal 8 13 7" xfId="36204" xr:uid="{F756DCFD-0F8D-4760-80E6-91213CB5478B}"/>
    <cellStyle name="Normal 8 14" xfId="4123" xr:uid="{D0E3E0E2-ED37-4FB9-AD6E-84585C8B770A}"/>
    <cellStyle name="Normal 8 14 2" xfId="7321" xr:uid="{DA7C5C1A-7997-4B9D-AE7A-D53B67BCDC76}"/>
    <cellStyle name="Normal 8 14 2 2" xfId="21683" xr:uid="{2F81C8BC-CF11-4C3E-B3CF-84B55C03B303}"/>
    <cellStyle name="Normal 8 14 3" xfId="20234" xr:uid="{F4B9ED11-2FA5-4E1C-89C2-C86F9D90A62A}"/>
    <cellStyle name="Normal 8 14 4" xfId="13418" xr:uid="{051DDDB3-958D-4720-9880-1737AAC1A9F6}"/>
    <cellStyle name="Normal 8 14 5" xfId="27777" xr:uid="{57515F4A-EB9A-4C3E-A88D-2AFDBC5F5B36}"/>
    <cellStyle name="Normal 8 14 6" xfId="33871" xr:uid="{8F8DF30F-8DDB-413B-800E-6500D441AB31}"/>
    <cellStyle name="Normal 8 15" xfId="3750" xr:uid="{DC4231CC-A7F2-4ED6-8316-7FF480227415}"/>
    <cellStyle name="Normal 8 15 2" xfId="10029" xr:uid="{BD0799FC-007C-42C3-AF59-80652A1B8ADA}"/>
    <cellStyle name="Normal 8 15 2 2" xfId="24392" xr:uid="{94AF5397-4A0C-4A8B-B00E-21439409B44A}"/>
    <cellStyle name="Normal 8 15 3" xfId="20106" xr:uid="{94DF169B-1741-4C38-8698-916BD7163273}"/>
    <cellStyle name="Normal 8 15 4" xfId="16127" xr:uid="{4D3C60FF-D2D8-4AE3-87B4-B646777A0C63}"/>
    <cellStyle name="Normal 8 15 5" xfId="30486" xr:uid="{4E68B07A-59A5-442B-82B3-15153EBB6CFD}"/>
    <cellStyle name="Normal 8 15 6" xfId="36580" xr:uid="{079038AE-28A9-497A-AEAA-123B466210D5}"/>
    <cellStyle name="Normal 8 16" xfId="6890" xr:uid="{FB8CAD0D-9B48-46A9-993F-22B3FDC72D83}"/>
    <cellStyle name="Normal 8 16 2" xfId="21266" xr:uid="{25B8694B-CE40-4F6B-AE5D-974B95191CCC}"/>
    <cellStyle name="Normal 8 17" xfId="6948" xr:uid="{1FBB65FA-E8E2-4C79-B8AC-10BA5173D856}"/>
    <cellStyle name="Normal 8 17 2" xfId="21310" xr:uid="{2047E92E-7085-473D-9A39-26D53309B009}"/>
    <cellStyle name="Normal 8 18" xfId="19136" xr:uid="{D13FFBF6-B373-4F3B-B9EE-A7D372C76EE3}"/>
    <cellStyle name="Normal 8 19" xfId="13045" xr:uid="{31E4DD38-397D-4929-844F-81DC0ABC9B01}"/>
    <cellStyle name="Normal 8 2" xfId="243" xr:uid="{E3A3CDFC-A115-4D68-B708-26A177F6CF90}"/>
    <cellStyle name="Normal 8 2 2" xfId="6903" xr:uid="{12DDE9CF-632A-4A25-A41E-53424AB8CF82}"/>
    <cellStyle name="Normal 8 2 2 2" xfId="45997" xr:uid="{543A2804-666B-4C29-B76F-B17A19247F90}"/>
    <cellStyle name="Normal 8 2 2 3" xfId="40216" xr:uid="{6F8CA142-3C53-4BC4-B4CD-663D03F0E0C4}"/>
    <cellStyle name="Normal 8 2 2 4" xfId="46551" xr:uid="{6C6008B5-867F-469B-8872-1EA6A38DB17B}"/>
    <cellStyle name="Normal 8 2 3" xfId="39663" xr:uid="{B4E28D7F-EEE1-4C97-928F-AF579F8931BC}"/>
    <cellStyle name="Normal 8 2 4" xfId="846" xr:uid="{FB877D15-BD40-4788-BBD1-98AF340203E5}"/>
    <cellStyle name="Normal 8 2 5" xfId="45911" xr:uid="{CB52B738-10FC-4A0E-8E01-47351E5AD4AD}"/>
    <cellStyle name="Normal 8 2 6" xfId="46884" xr:uid="{4E402A6F-CA41-4F36-BC0D-1B199EDCC59A}"/>
    <cellStyle name="Normal 8 20" xfId="27404" xr:uid="{0A42B5DC-2C13-4C8E-97F4-8CD493C321BF}"/>
    <cellStyle name="Normal 8 21" xfId="33498" xr:uid="{4EC62CA1-1C86-4953-958C-81A59E942F32}"/>
    <cellStyle name="Normal 8 22" xfId="39621" xr:uid="{C4E803E7-4999-4DDC-90FA-4942F55F9B6D}"/>
    <cellStyle name="Normal 8 23" xfId="783" xr:uid="{11C716B8-FA53-4288-926D-00EA1EA2AE8A}"/>
    <cellStyle name="Normal 8 24" xfId="773" xr:uid="{AB8464A9-492A-4735-91DE-260EC7D89602}"/>
    <cellStyle name="Normal 8 25" xfId="117" xr:uid="{D5BD4B8D-BD85-4781-8725-ADF411FDCC74}"/>
    <cellStyle name="Normal 8 3" xfId="181" xr:uid="{4556A219-18DF-448D-AD75-FD377CF84883}"/>
    <cellStyle name="Normal 8 3 10" xfId="3475" xr:uid="{BD691DA4-31E0-4B28-8FEC-32CC2E11EF26}"/>
    <cellStyle name="Normal 8 3 10 2" xfId="6554" xr:uid="{09B50ADA-3D25-4D44-B685-FD0FC8679FCE}"/>
    <cellStyle name="Normal 8 3 10 2 2" xfId="12763" xr:uid="{729D37BF-0320-40F7-8103-EBF1F65842B8}"/>
    <cellStyle name="Normal 8 3 10 2 2 2" xfId="27126" xr:uid="{608D3C67-EC17-43AD-94BC-1F7340F5572A}"/>
    <cellStyle name="Normal 8 3 10 2 3" xfId="21094" xr:uid="{45EFDE11-E8E3-4EC3-A3B3-2860A03B3256}"/>
    <cellStyle name="Normal 8 3 10 2 4" xfId="18861" xr:uid="{06D107AD-E892-4738-A632-084569ABD445}"/>
    <cellStyle name="Normal 8 3 10 2 5" xfId="33220" xr:uid="{88C46C43-3DD5-4324-9B04-3B5322B5F2AB}"/>
    <cellStyle name="Normal 8 3 10 2 6" xfId="39314" xr:uid="{E4767AB5-0397-4EB6-9D4F-C2DE08A18E44}"/>
    <cellStyle name="Normal 8 3 10 3" xfId="9754" xr:uid="{4DF61717-FCD9-4D58-8C69-EC07BF7D2159}"/>
    <cellStyle name="Normal 8 3 10 3 2" xfId="24117" xr:uid="{4B69715E-7A04-403C-A39B-A07479F0C04B}"/>
    <cellStyle name="Normal 8 3 10 4" xfId="19996" xr:uid="{DEF1C8FB-97E2-4581-AA8E-043AEFD37436}"/>
    <cellStyle name="Normal 8 3 10 5" xfId="15852" xr:uid="{A1B022C6-FFBE-437A-A0B2-7EB695BE718F}"/>
    <cellStyle name="Normal 8 3 10 6" xfId="30211" xr:uid="{C0F482D9-B19F-4FED-A6F1-7041F18C1E1D}"/>
    <cellStyle name="Normal 8 3 10 7" xfId="36305" xr:uid="{BCCEFBA3-EA57-4918-A751-68B51BECCEC8}"/>
    <cellStyle name="Normal 8 3 11" xfId="4141" xr:uid="{40684A8C-461F-433B-BCC4-B8612ABBC63B}"/>
    <cellStyle name="Normal 8 3 11 2" xfId="7339" xr:uid="{8A51B3B9-DF03-4C67-B7E3-702EFA593D95}"/>
    <cellStyle name="Normal 8 3 11 2 2" xfId="21701" xr:uid="{DEB6770A-000A-4009-A1CD-D284040644A7}"/>
    <cellStyle name="Normal 8 3 11 3" xfId="20252" xr:uid="{0E50BB9C-8FA8-43DE-BA71-6147CB48A99A}"/>
    <cellStyle name="Normal 8 3 11 4" xfId="13436" xr:uid="{E63930FE-E724-4BEA-883B-136E7B766561}"/>
    <cellStyle name="Normal 8 3 11 5" xfId="27795" xr:uid="{F4E7A971-437B-41C2-9947-C626F7376887}"/>
    <cellStyle name="Normal 8 3 11 6" xfId="33889" xr:uid="{2C587C1B-6396-4AF7-AC0E-F7CAE5EFBD1F}"/>
    <cellStyle name="Normal 8 3 12" xfId="3851" xr:uid="{7F03474B-51B4-4D26-B4D0-F63B7044D81A}"/>
    <cellStyle name="Normal 8 3 12 2" xfId="10130" xr:uid="{DDB1C7EA-57AC-42AB-BD07-CFB221234486}"/>
    <cellStyle name="Normal 8 3 12 2 2" xfId="24493" xr:uid="{4FF451CB-1E9C-429E-874D-5E7228F345FB}"/>
    <cellStyle name="Normal 8 3 12 3" xfId="20124" xr:uid="{39CC80D9-20C9-427F-90C3-852075911329}"/>
    <cellStyle name="Normal 8 3 12 4" xfId="16228" xr:uid="{09D981DF-415A-479E-8E99-3C5B9A1AC9B6}"/>
    <cellStyle name="Normal 8 3 12 5" xfId="30587" xr:uid="{62D6F7E0-4D72-48E4-845E-501952C25F9D}"/>
    <cellStyle name="Normal 8 3 12 6" xfId="36681" xr:uid="{931C9BAA-37CA-4ADB-BC67-5C2AC1A31371}"/>
    <cellStyle name="Normal 8 3 13" xfId="7049" xr:uid="{23B356C6-A365-4261-B3DA-F9F4A65B963E}"/>
    <cellStyle name="Normal 8 3 13 2" xfId="21411" xr:uid="{68CDF26A-ABC7-4A5E-90D7-ED23DC8469AE}"/>
    <cellStyle name="Normal 8 3 14" xfId="19154" xr:uid="{86839CA6-2C69-4680-8B2E-45DDAD4F4C78}"/>
    <cellStyle name="Normal 8 3 15" xfId="13146" xr:uid="{7AE88F28-426F-4FB6-9DD2-6E52C6D89ED1}"/>
    <cellStyle name="Normal 8 3 16" xfId="27505" xr:uid="{8C1E8570-618D-41D7-B548-AB0925AFD9FD}"/>
    <cellStyle name="Normal 8 3 17" xfId="33599" xr:uid="{9A0D9197-B2B8-4785-A10A-280BFECDD332}"/>
    <cellStyle name="Normal 8 3 18" xfId="46885" xr:uid="{542EB5F8-6B18-4BEF-8CE5-3A9C315C0711}"/>
    <cellStyle name="Normal 8 3 2" xfId="711" xr:uid="{2EDFA89E-CF87-4B52-AC86-C0DF148E3532}"/>
    <cellStyle name="Normal 8 3 2 10" xfId="4059" xr:uid="{BFC3FFA6-48ED-4E6B-AB7D-0BFCE40FC5CE}"/>
    <cellStyle name="Normal 8 3 2 10 2" xfId="10338" xr:uid="{E30E67D4-0A3F-4E66-BD23-5AEAFAB1E492}"/>
    <cellStyle name="Normal 8 3 2 10 2 2" xfId="24701" xr:uid="{83E40F39-D065-4914-98E6-7FBD2E5C4CA5}"/>
    <cellStyle name="Normal 8 3 2 10 3" xfId="20208" xr:uid="{3593477B-A4A6-4A7C-8D07-AFA1B475B09D}"/>
    <cellStyle name="Normal 8 3 2 10 4" xfId="16436" xr:uid="{24317692-5895-46C9-8809-07FECF210897}"/>
    <cellStyle name="Normal 8 3 2 10 5" xfId="30795" xr:uid="{82C81B11-CCFB-4E4C-979E-7262FCD90E95}"/>
    <cellStyle name="Normal 8 3 2 10 6" xfId="36889" xr:uid="{C8243D71-A696-482B-9EDD-90CD890119B6}"/>
    <cellStyle name="Normal 8 3 2 11" xfId="7257" xr:uid="{B7CFECF2-4EC2-48E4-B4EA-065860D3E12D}"/>
    <cellStyle name="Normal 8 3 2 11 2" xfId="21619" xr:uid="{32961E73-6D4D-4D8D-86CA-53CA2DEACEDE}"/>
    <cellStyle name="Normal 8 3 2 12" xfId="19196" xr:uid="{52F81BB3-61AD-422F-9648-49A98B6ABDC6}"/>
    <cellStyle name="Normal 8 3 2 13" xfId="13354" xr:uid="{AD610D29-A628-4DBD-9586-7E12278962D7}"/>
    <cellStyle name="Normal 8 3 2 14" xfId="27713" xr:uid="{EE0A65AA-9E58-46D3-8A72-5313F7985EF5}"/>
    <cellStyle name="Normal 8 3 2 15" xfId="33807" xr:uid="{9A8F6527-C9CC-44CE-B853-03C853BB8580}"/>
    <cellStyle name="Normal 8 3 2 2" xfId="1446" xr:uid="{683250D0-7A60-489F-99FC-F3EB6628C0EA}"/>
    <cellStyle name="Normal 8 3 2 2 2" xfId="4518" xr:uid="{555D1A07-A2F9-445A-83C6-104C8A6F76B5}"/>
    <cellStyle name="Normal 8 3 2 2 2 2" xfId="10726" xr:uid="{382BCCAE-4DEE-4AD5-B942-D061394A3FCA}"/>
    <cellStyle name="Normal 8 3 2 2 2 2 2" xfId="25089" xr:uid="{7E384A7F-38EB-4167-9381-584DA19300DF}"/>
    <cellStyle name="Normal 8 3 2 2 2 3" xfId="20420" xr:uid="{2E453857-15B6-423D-8368-C46F564235B8}"/>
    <cellStyle name="Normal 8 3 2 2 2 4" xfId="16824" xr:uid="{A8FD46FF-8A21-4818-A093-5D076C9FF553}"/>
    <cellStyle name="Normal 8 3 2 2 2 5" xfId="31183" xr:uid="{B458D3FC-063A-406E-BDE1-C07E558E5D5D}"/>
    <cellStyle name="Normal 8 3 2 2 2 6" xfId="37277" xr:uid="{D3B3490B-6666-4BE2-85BC-33066355C66E}"/>
    <cellStyle name="Normal 8 3 2 2 3" xfId="7716" xr:uid="{CBB0D627-3FA3-4EA0-84D5-D8ED99905843}"/>
    <cellStyle name="Normal 8 3 2 2 3 2" xfId="22079" xr:uid="{C34C54BA-0481-42AA-8A07-43AEE79430A8}"/>
    <cellStyle name="Normal 8 3 2 2 4" xfId="19322" xr:uid="{E9806A6D-D5FA-44FB-B8B5-581444DA9C6C}"/>
    <cellStyle name="Normal 8 3 2 2 5" xfId="13814" xr:uid="{5A29DD0D-D326-4252-9276-F5CDEB3206E5}"/>
    <cellStyle name="Normal 8 3 2 2 6" xfId="28173" xr:uid="{2389344B-48F9-4892-8022-4CD4DDA1F3EA}"/>
    <cellStyle name="Normal 8 3 2 2 7" xfId="34267" xr:uid="{09578CF8-1C09-4D1F-B2CF-0AF3CC1581B4}"/>
    <cellStyle name="Normal 8 3 2 3" xfId="1815" xr:uid="{00840A05-C886-46A3-97D2-DB90499D16DE}"/>
    <cellStyle name="Normal 8 3 2 3 2" xfId="4890" xr:uid="{DCFEDD33-9D0A-4C74-9FB2-86FEAF96E4D3}"/>
    <cellStyle name="Normal 8 3 2 3 2 2" xfId="11100" xr:uid="{A1DC85B3-B577-45AD-87FF-A8FEF0F39375}"/>
    <cellStyle name="Normal 8 3 2 3 2 2 2" xfId="25463" xr:uid="{8436247A-702E-4B42-AE0F-0789755FEF76}"/>
    <cellStyle name="Normal 8 3 2 3 2 3" xfId="20546" xr:uid="{6F21E136-76F8-4EDE-90A8-469F54FFACF0}"/>
    <cellStyle name="Normal 8 3 2 3 2 4" xfId="17198" xr:uid="{57DFE866-BB8C-40C0-975B-CC6783FF58BB}"/>
    <cellStyle name="Normal 8 3 2 3 2 5" xfId="31557" xr:uid="{BD593603-1FD7-405D-94BA-80F40CC4D57B}"/>
    <cellStyle name="Normal 8 3 2 3 2 6" xfId="37651" xr:uid="{C3FE147F-47AB-4A8A-9EEE-DE6352C98F32}"/>
    <cellStyle name="Normal 8 3 2 3 3" xfId="8090" xr:uid="{A0FB76A1-CDF1-4483-BEC1-38E118F81AC3}"/>
    <cellStyle name="Normal 8 3 2 3 3 2" xfId="22453" xr:uid="{E7DB85C4-2C79-4F49-B71F-26F9E278C5DE}"/>
    <cellStyle name="Normal 8 3 2 3 4" xfId="19448" xr:uid="{9A2A7A99-0278-49B6-AF29-F82C2E521C0C}"/>
    <cellStyle name="Normal 8 3 2 3 5" xfId="14188" xr:uid="{38579BF4-4755-45EE-B568-A089DCA0A6EB}"/>
    <cellStyle name="Normal 8 3 2 3 6" xfId="28547" xr:uid="{D00AD72D-949E-4F6E-B9FB-BC440237CD38}"/>
    <cellStyle name="Normal 8 3 2 3 7" xfId="34641" xr:uid="{C8AA8284-2E26-436B-A750-B9D6E201495B}"/>
    <cellStyle name="Normal 8 3 2 4" xfId="2186" xr:uid="{85B12AD9-FBD5-441D-97F2-43AB75181803}"/>
    <cellStyle name="Normal 8 3 2 4 2" xfId="5264" xr:uid="{49800F43-F46F-40AF-98D1-96009D640B72}"/>
    <cellStyle name="Normal 8 3 2 4 2 2" xfId="11474" xr:uid="{7DC42768-3896-440F-A5FE-5AB372740B8F}"/>
    <cellStyle name="Normal 8 3 2 4 2 2 2" xfId="25837" xr:uid="{83D8062A-F8DA-45CF-92E6-25CD4BC94247}"/>
    <cellStyle name="Normal 8 3 2 4 2 3" xfId="20672" xr:uid="{7550E2C0-F523-4328-B394-9F61131E49C6}"/>
    <cellStyle name="Normal 8 3 2 4 2 4" xfId="17572" xr:uid="{96C85204-7052-4FF0-BB81-C2F8D0F4389E}"/>
    <cellStyle name="Normal 8 3 2 4 2 5" xfId="31931" xr:uid="{0E92CB24-58E7-4883-968A-41D81BEFF9E0}"/>
    <cellStyle name="Normal 8 3 2 4 2 6" xfId="38025" xr:uid="{356849D2-4565-4A76-B7E4-AD335F1A59F2}"/>
    <cellStyle name="Normal 8 3 2 4 3" xfId="8464" xr:uid="{51A8E7A2-244F-4DB5-9E82-2A9CA19336B6}"/>
    <cellStyle name="Normal 8 3 2 4 3 2" xfId="22827" xr:uid="{F2FA9124-1C66-4110-8991-11DD6FD3B6B2}"/>
    <cellStyle name="Normal 8 3 2 4 4" xfId="19574" xr:uid="{6F8F4B5D-C376-45D7-87D3-3DF1588159F4}"/>
    <cellStyle name="Normal 8 3 2 4 5" xfId="14562" xr:uid="{BA8D7477-2D26-4A42-B430-0525AE00704D}"/>
    <cellStyle name="Normal 8 3 2 4 6" xfId="28921" xr:uid="{F548D819-EEAA-4159-8D72-246817DCC8DD}"/>
    <cellStyle name="Normal 8 3 2 4 7" xfId="35015" xr:uid="{0FA96346-ABCA-4DAC-BE62-6976DE8A86F3}"/>
    <cellStyle name="Normal 8 3 2 5" xfId="2559" xr:uid="{9C33196A-B9AB-474E-9465-873E55B3D2B7}"/>
    <cellStyle name="Normal 8 3 2 5 2" xfId="5638" xr:uid="{AA16A3BF-8F23-4F88-BD1B-ED8D14314234}"/>
    <cellStyle name="Normal 8 3 2 5 2 2" xfId="11848" xr:uid="{A192C16E-FBF9-4FF4-A441-906890FC9031}"/>
    <cellStyle name="Normal 8 3 2 5 2 2 2" xfId="26211" xr:uid="{B5E87396-6ACE-4C01-87A0-A33466F624CC}"/>
    <cellStyle name="Normal 8 3 2 5 2 3" xfId="20798" xr:uid="{EF92CA3F-2244-4D8F-9898-BEE508774B0B}"/>
    <cellStyle name="Normal 8 3 2 5 2 4" xfId="17946" xr:uid="{B51F0B0C-390E-4047-91B5-E97C4570EBF9}"/>
    <cellStyle name="Normal 8 3 2 5 2 5" xfId="32305" xr:uid="{FFC53459-7B0E-4BA3-848C-09F007B1C880}"/>
    <cellStyle name="Normal 8 3 2 5 2 6" xfId="38399" xr:uid="{5FA4364D-FC25-497B-AB56-5389C4A2F57C}"/>
    <cellStyle name="Normal 8 3 2 5 3" xfId="8838" xr:uid="{23751957-189E-4169-AF1E-377831AF2299}"/>
    <cellStyle name="Normal 8 3 2 5 3 2" xfId="23201" xr:uid="{93FF36F2-E8F6-4ABD-BE16-178046BD5169}"/>
    <cellStyle name="Normal 8 3 2 5 4" xfId="19700" xr:uid="{4A976F87-45B3-41FE-A78C-EE76FC988D19}"/>
    <cellStyle name="Normal 8 3 2 5 5" xfId="14936" xr:uid="{5A246FB4-C6FE-4A89-8102-3441BF5769D5}"/>
    <cellStyle name="Normal 8 3 2 5 6" xfId="29295" xr:uid="{CB9553D7-842E-4E0A-955E-81C5DBDFDEB4}"/>
    <cellStyle name="Normal 8 3 2 5 7" xfId="35389" xr:uid="{0F9F35AD-A521-43B6-B3E1-F8BA5DBD3E5A}"/>
    <cellStyle name="Normal 8 3 2 6" xfId="2933" xr:uid="{E18545C1-1B55-4BAE-B2E1-B1F7E7703539}"/>
    <cellStyle name="Normal 8 3 2 6 2" xfId="6012" xr:uid="{12F4C23A-E48B-4124-B07E-1BD61350DDE4}"/>
    <cellStyle name="Normal 8 3 2 6 2 2" xfId="12222" xr:uid="{D0A2A4AA-7C38-41AA-8691-6D4AF22461AE}"/>
    <cellStyle name="Normal 8 3 2 6 2 2 2" xfId="26585" xr:uid="{4734C08D-729C-42D3-9D09-D3586E57B12C}"/>
    <cellStyle name="Normal 8 3 2 6 2 3" xfId="20924" xr:uid="{D201B67F-79AF-4DF6-857F-B38B1E0199E8}"/>
    <cellStyle name="Normal 8 3 2 6 2 4" xfId="18320" xr:uid="{36DF7139-A19A-4817-97AA-1634BD6B73AB}"/>
    <cellStyle name="Normal 8 3 2 6 2 5" xfId="32679" xr:uid="{672876E1-DE24-40AB-B50C-CD9402E36803}"/>
    <cellStyle name="Normal 8 3 2 6 2 6" xfId="38773" xr:uid="{B372B955-002F-4A1D-B2F8-FEE6CFB6CC11}"/>
    <cellStyle name="Normal 8 3 2 6 3" xfId="9212" xr:uid="{A2EEB842-C855-48C7-8D36-2FAF3D0673C8}"/>
    <cellStyle name="Normal 8 3 2 6 3 2" xfId="23575" xr:uid="{24033E63-AAC8-4995-B302-1E9AFB912E35}"/>
    <cellStyle name="Normal 8 3 2 6 4" xfId="19826" xr:uid="{251C9C82-AB09-40F2-8E40-B4A4EF4158AA}"/>
    <cellStyle name="Normal 8 3 2 6 5" xfId="15310" xr:uid="{AE6B421D-3E55-410A-A106-1F30B1E39372}"/>
    <cellStyle name="Normal 8 3 2 6 6" xfId="29669" xr:uid="{055A8C1A-40EA-4F31-87F9-D445363BC071}"/>
    <cellStyle name="Normal 8 3 2 6 7" xfId="35763" xr:uid="{AF944B48-5977-4A05-B76E-0DFCE435ACFF}"/>
    <cellStyle name="Normal 8 3 2 7" xfId="3307" xr:uid="{39E46F04-AE75-4DF4-BB00-7B9189F76A57}"/>
    <cellStyle name="Normal 8 3 2 7 2" xfId="6386" xr:uid="{8A9B39FB-B558-439A-88F9-B928C56B1944}"/>
    <cellStyle name="Normal 8 3 2 7 2 2" xfId="12596" xr:uid="{C967BAF5-BA47-48A7-BE12-53A22808B352}"/>
    <cellStyle name="Normal 8 3 2 7 2 2 2" xfId="26959" xr:uid="{19A6D93A-D4FA-48F2-A799-CBB1CDF55003}"/>
    <cellStyle name="Normal 8 3 2 7 2 3" xfId="21050" xr:uid="{F1D3832B-F191-4173-86CD-D0D50282513A}"/>
    <cellStyle name="Normal 8 3 2 7 2 4" xfId="18694" xr:uid="{418B0D42-90A8-4DC2-932F-B0423578ECBB}"/>
    <cellStyle name="Normal 8 3 2 7 2 5" xfId="33053" xr:uid="{9C5E2954-678E-43A9-AAA0-A60DC0AEFC7C}"/>
    <cellStyle name="Normal 8 3 2 7 2 6" xfId="39147" xr:uid="{B94BD0AC-AFCD-466A-BEC5-C1CE0761B415}"/>
    <cellStyle name="Normal 8 3 2 7 3" xfId="9586" xr:uid="{C7ABAEFF-0A29-4D19-9451-A240EF007061}"/>
    <cellStyle name="Normal 8 3 2 7 3 2" xfId="23949" xr:uid="{4F473769-8CE9-4E77-AFBC-E6E6A5D2BEDA}"/>
    <cellStyle name="Normal 8 3 2 7 4" xfId="19952" xr:uid="{3266CF70-3015-40B1-A5DA-828FAC86A0CD}"/>
    <cellStyle name="Normal 8 3 2 7 5" xfId="15684" xr:uid="{993B9F25-2265-4B90-829E-93AD77AF6796}"/>
    <cellStyle name="Normal 8 3 2 7 6" xfId="30043" xr:uid="{1561AB30-A691-404C-96F1-1F123608043F}"/>
    <cellStyle name="Normal 8 3 2 7 7" xfId="36137" xr:uid="{DAB31AEB-09EF-42C6-843F-B2255728884E}"/>
    <cellStyle name="Normal 8 3 2 8" xfId="3683" xr:uid="{394097D3-6F99-4AB9-B10D-45D98E203B14}"/>
    <cellStyle name="Normal 8 3 2 8 2" xfId="6762" xr:uid="{45563564-21B9-4129-BB7D-48789D583C64}"/>
    <cellStyle name="Normal 8 3 2 8 2 2" xfId="12971" xr:uid="{4D1694D4-A800-470B-AEED-628EDB4A6B07}"/>
    <cellStyle name="Normal 8 3 2 8 2 2 2" xfId="27334" xr:uid="{DA3CA7E6-01E0-4016-91CD-6318BDA84E37}"/>
    <cellStyle name="Normal 8 3 2 8 2 3" xfId="21178" xr:uid="{B4ACB345-2085-4B7E-8F09-21FD4DD16EAD}"/>
    <cellStyle name="Normal 8 3 2 8 2 4" xfId="19069" xr:uid="{77DC51C4-611A-4D87-8A64-11137F64D6E3}"/>
    <cellStyle name="Normal 8 3 2 8 2 5" xfId="33428" xr:uid="{534F5423-A64E-4577-A222-0351C76C12FC}"/>
    <cellStyle name="Normal 8 3 2 8 2 6" xfId="39522" xr:uid="{4FA0DF77-65F7-4568-8A14-6572130B0F9C}"/>
    <cellStyle name="Normal 8 3 2 8 3" xfId="9962" xr:uid="{BE25A5BB-C9E8-4252-8BC3-46AE5E4D4E8F}"/>
    <cellStyle name="Normal 8 3 2 8 3 2" xfId="24325" xr:uid="{F0394DC9-0400-45EC-B241-406F0AF134A8}"/>
    <cellStyle name="Normal 8 3 2 8 4" xfId="20080" xr:uid="{F008F357-6B0B-490D-A340-C73340EE4BDA}"/>
    <cellStyle name="Normal 8 3 2 8 5" xfId="16060" xr:uid="{D3F42A74-F2B2-4449-B5ED-3880949EBB44}"/>
    <cellStyle name="Normal 8 3 2 8 6" xfId="30419" xr:uid="{946CCDC4-0A29-41C7-8823-8521FAC2861D}"/>
    <cellStyle name="Normal 8 3 2 8 7" xfId="36513" xr:uid="{47F00A3E-2AB5-4874-9AFD-03FC888E9CCF}"/>
    <cellStyle name="Normal 8 3 2 9" xfId="4183" xr:uid="{DD51A99C-2FE9-4D02-A7C0-0A99F65587F9}"/>
    <cellStyle name="Normal 8 3 2 9 2" xfId="7381" xr:uid="{F992B46B-F5DB-4573-8156-BB4D56927918}"/>
    <cellStyle name="Normal 8 3 2 9 2 2" xfId="21743" xr:uid="{1B8D8666-68BB-4406-B766-C1E1853D4E24}"/>
    <cellStyle name="Normal 8 3 2 9 3" xfId="20294" xr:uid="{23101238-9CA9-4EB7-8203-02174368D2A4}"/>
    <cellStyle name="Normal 8 3 2 9 4" xfId="13478" xr:uid="{927C9038-EE09-4644-820F-3478985CFB0D}"/>
    <cellStyle name="Normal 8 3 2 9 5" xfId="27837" xr:uid="{5FF0E41B-E630-4454-88CB-79ADFF10D6EB}"/>
    <cellStyle name="Normal 8 3 2 9 6" xfId="33931" xr:uid="{032E1F5C-033A-405E-B7B1-70F1F491559E}"/>
    <cellStyle name="Normal 8 3 3" xfId="1323" xr:uid="{2FF835E0-6BF4-4BE3-BF27-B3D12CF94C9B}"/>
    <cellStyle name="Normal 8 3 3 10" xfId="7129" xr:uid="{E2FB002E-B76B-4C13-AD4A-B1BA9008D01F}"/>
    <cellStyle name="Normal 8 3 3 10 2" xfId="21491" xr:uid="{6A598FF7-3F7E-4185-B412-AF02E9185D1F}"/>
    <cellStyle name="Normal 8 3 3 11" xfId="19280" xr:uid="{F3DF1760-46B7-4E1C-BB7A-AEDE7D922838}"/>
    <cellStyle name="Normal 8 3 3 12" xfId="13226" xr:uid="{9D559CD3-D750-4AC8-9BD6-ADDB821C3705}"/>
    <cellStyle name="Normal 8 3 3 13" xfId="27585" xr:uid="{7E7108F7-81B9-4187-9FC6-002E1B855B5E}"/>
    <cellStyle name="Normal 8 3 3 14" xfId="33679" xr:uid="{431BB779-D125-445B-B803-5FB6558F2E87}"/>
    <cellStyle name="Normal 8 3 3 2" xfId="1687" xr:uid="{5B76EF59-E294-4AB1-9EE7-D8A1BBB69EBA}"/>
    <cellStyle name="Normal 8 3 3 2 2" xfId="4762" xr:uid="{4896E69F-927F-4E77-93C2-E9B4F8B76B3B}"/>
    <cellStyle name="Normal 8 3 3 2 2 2" xfId="10972" xr:uid="{9822FBF1-D357-41EC-A5D1-82D62BCB12A9}"/>
    <cellStyle name="Normal 8 3 3 2 2 2 2" xfId="25335" xr:uid="{1F1F5AB6-15EC-4B10-B2A9-A5E3CD410008}"/>
    <cellStyle name="Normal 8 3 3 2 2 3" xfId="20504" xr:uid="{854BC498-2F34-4F20-A073-66E7CC049E9A}"/>
    <cellStyle name="Normal 8 3 3 2 2 4" xfId="17070" xr:uid="{8F535DC5-2C1B-4C44-B79E-EF7F153AA691}"/>
    <cellStyle name="Normal 8 3 3 2 2 5" xfId="31429" xr:uid="{DE9D2A32-1D8D-49C7-9CCD-5D82D77A54AC}"/>
    <cellStyle name="Normal 8 3 3 2 2 6" xfId="37523" xr:uid="{2739F0D5-3FA8-4F60-9BFA-450DE00ED2F2}"/>
    <cellStyle name="Normal 8 3 3 2 3" xfId="7962" xr:uid="{C7420CF7-02E3-449D-946E-493122A51E04}"/>
    <cellStyle name="Normal 8 3 3 2 3 2" xfId="22325" xr:uid="{2A1626B9-8878-4D5B-B18D-D5D689E426FC}"/>
    <cellStyle name="Normal 8 3 3 2 4" xfId="19406" xr:uid="{CBE5578F-3102-4083-9DD9-2C4BC2CB35F4}"/>
    <cellStyle name="Normal 8 3 3 2 5" xfId="14060" xr:uid="{8E4BF5CC-05D5-40DE-89E1-313C3DA221D7}"/>
    <cellStyle name="Normal 8 3 3 2 6" xfId="28419" xr:uid="{2C50FE4D-65C9-4559-8A58-440D841CF9D3}"/>
    <cellStyle name="Normal 8 3 3 2 7" xfId="34513" xr:uid="{EC44CA73-09BB-492F-9C5C-AF93439DB10E}"/>
    <cellStyle name="Normal 8 3 3 3" xfId="2058" xr:uid="{47E11BD2-2C99-479C-97AC-11DBC2715083}"/>
    <cellStyle name="Normal 8 3 3 3 2" xfId="5136" xr:uid="{44FF1ECA-DF85-4FFD-970A-C35A74D91E44}"/>
    <cellStyle name="Normal 8 3 3 3 2 2" xfId="11346" xr:uid="{8B92DFF1-38C1-40F8-AE23-17FF602CD779}"/>
    <cellStyle name="Normal 8 3 3 3 2 2 2" xfId="25709" xr:uid="{9616DFD0-4FD4-4D93-B281-F3D7FC4966A1}"/>
    <cellStyle name="Normal 8 3 3 3 2 3" xfId="20630" xr:uid="{088C4929-EA93-4676-81AF-0CFFBE216F17}"/>
    <cellStyle name="Normal 8 3 3 3 2 4" xfId="17444" xr:uid="{A29D251B-B188-47F0-B577-DED105C4A6DF}"/>
    <cellStyle name="Normal 8 3 3 3 2 5" xfId="31803" xr:uid="{39772A63-A963-4C82-8E75-AA865EC2FD3D}"/>
    <cellStyle name="Normal 8 3 3 3 2 6" xfId="37897" xr:uid="{2AC82823-2CFC-4027-847E-9952B8635E75}"/>
    <cellStyle name="Normal 8 3 3 3 3" xfId="8336" xr:uid="{CA3FE651-D170-48B3-98B0-6ABE8EBF9AEA}"/>
    <cellStyle name="Normal 8 3 3 3 3 2" xfId="22699" xr:uid="{7E96C6A2-7CA7-4B55-BD03-27EFE74A5CD9}"/>
    <cellStyle name="Normal 8 3 3 3 4" xfId="19532" xr:uid="{AD4DB951-0060-41DF-9B63-AC43178905A8}"/>
    <cellStyle name="Normal 8 3 3 3 5" xfId="14434" xr:uid="{584FBA5A-8F35-47F5-BC48-E32EA957FD66}"/>
    <cellStyle name="Normal 8 3 3 3 6" xfId="28793" xr:uid="{373ED015-0F38-4C8E-B5FB-F1336989E930}"/>
    <cellStyle name="Normal 8 3 3 3 7" xfId="34887" xr:uid="{802467AF-C493-4661-88D4-74D3DE376576}"/>
    <cellStyle name="Normal 8 3 3 4" xfId="2431" xr:uid="{980F8990-3D5B-4767-8630-64E1AE1BAA47}"/>
    <cellStyle name="Normal 8 3 3 4 2" xfId="5510" xr:uid="{ED0BF36B-0ECA-4C7A-B514-47E66E0835CA}"/>
    <cellStyle name="Normal 8 3 3 4 2 2" xfId="11720" xr:uid="{8B3318A1-1234-4DF2-B0C5-CE3363961EE1}"/>
    <cellStyle name="Normal 8 3 3 4 2 2 2" xfId="26083" xr:uid="{9B3087AF-E70C-44F3-8105-85766084E7DD}"/>
    <cellStyle name="Normal 8 3 3 4 2 3" xfId="20756" xr:uid="{EE088671-3BA9-4C23-9167-5272C981C14F}"/>
    <cellStyle name="Normal 8 3 3 4 2 4" xfId="17818" xr:uid="{9FA3FF45-BC46-41F1-8854-521F64D309A9}"/>
    <cellStyle name="Normal 8 3 3 4 2 5" xfId="32177" xr:uid="{A907195A-83B2-4D22-92CB-F60BDA0B92B3}"/>
    <cellStyle name="Normal 8 3 3 4 2 6" xfId="38271" xr:uid="{79DF02FD-12EF-47E1-A3FC-96B91FD45823}"/>
    <cellStyle name="Normal 8 3 3 4 3" xfId="8710" xr:uid="{A3745D09-EA5D-4433-9824-ADA9A3D59750}"/>
    <cellStyle name="Normal 8 3 3 4 3 2" xfId="23073" xr:uid="{0C90DBF4-03D1-41B6-9A50-75D485BA4006}"/>
    <cellStyle name="Normal 8 3 3 4 4" xfId="19658" xr:uid="{C9FF768C-C51C-4E0A-BFCF-A29D1B5CA957}"/>
    <cellStyle name="Normal 8 3 3 4 5" xfId="14808" xr:uid="{B1AB004E-9B51-4ADA-9519-9B247BA590F2}"/>
    <cellStyle name="Normal 8 3 3 4 6" xfId="29167" xr:uid="{0B6C9564-B635-4772-B54E-A2D7AB83F9CF}"/>
    <cellStyle name="Normal 8 3 3 4 7" xfId="35261" xr:uid="{0806F105-DB56-42A0-AF5E-D1BF54FBBFE4}"/>
    <cellStyle name="Normal 8 3 3 5" xfId="2805" xr:uid="{3B9E0BDA-772B-4684-8EAE-18842B6306C6}"/>
    <cellStyle name="Normal 8 3 3 5 2" xfId="5884" xr:uid="{638DB8C6-0F4E-45F2-9C03-F4325BD3A1D9}"/>
    <cellStyle name="Normal 8 3 3 5 2 2" xfId="12094" xr:uid="{793173BA-92CE-4AEC-98DA-F4C7F2AC0988}"/>
    <cellStyle name="Normal 8 3 3 5 2 2 2" xfId="26457" xr:uid="{63DC0B18-39D9-466C-A411-A3C42ED12E33}"/>
    <cellStyle name="Normal 8 3 3 5 2 3" xfId="20882" xr:uid="{3686BB1C-A06D-40A5-B9F1-0BD882CD169E}"/>
    <cellStyle name="Normal 8 3 3 5 2 4" xfId="18192" xr:uid="{6CB95794-EE0B-4EF7-A505-0BAA13B1CF1E}"/>
    <cellStyle name="Normal 8 3 3 5 2 5" xfId="32551" xr:uid="{7BAB3661-45B9-4E17-9EF6-2BFF336432E3}"/>
    <cellStyle name="Normal 8 3 3 5 2 6" xfId="38645" xr:uid="{7951D89C-1420-4C55-8D0F-6288FA59128C}"/>
    <cellStyle name="Normal 8 3 3 5 3" xfId="9084" xr:uid="{A9B85858-F392-4494-B9E3-2738B47C2E01}"/>
    <cellStyle name="Normal 8 3 3 5 3 2" xfId="23447" xr:uid="{B0E71361-B6C2-4755-94ED-6532B1CF9192}"/>
    <cellStyle name="Normal 8 3 3 5 4" xfId="19784" xr:uid="{B818CCE5-58E1-42E3-90F5-972D920D95E9}"/>
    <cellStyle name="Normal 8 3 3 5 5" xfId="15182" xr:uid="{90B2E2C6-3032-4FC6-BF42-60F0566762E2}"/>
    <cellStyle name="Normal 8 3 3 5 6" xfId="29541" xr:uid="{E7D9F516-13B9-4A0E-9077-8AFC76889207}"/>
    <cellStyle name="Normal 8 3 3 5 7" xfId="35635" xr:uid="{FA10F9C9-5554-4AF4-B837-1AE0A0AD9C3F}"/>
    <cellStyle name="Normal 8 3 3 6" xfId="3179" xr:uid="{A663E8A0-BFE0-4D1A-A90B-A649BA659617}"/>
    <cellStyle name="Normal 8 3 3 6 2" xfId="6258" xr:uid="{196873A9-CC2F-4AAF-9B77-E920752D7384}"/>
    <cellStyle name="Normal 8 3 3 6 2 2" xfId="12468" xr:uid="{713DF6D0-D808-4A15-85E0-A4BCE91E9EBE}"/>
    <cellStyle name="Normal 8 3 3 6 2 2 2" xfId="26831" xr:uid="{F9CC3DE2-4ED8-42BC-9C0A-2C179EDAA19A}"/>
    <cellStyle name="Normal 8 3 3 6 2 3" xfId="21008" xr:uid="{083AB04B-0ABB-4BFC-A778-C639B483635B}"/>
    <cellStyle name="Normal 8 3 3 6 2 4" xfId="18566" xr:uid="{F961C2C3-C6C1-4EC6-AFDD-2263D2E15F46}"/>
    <cellStyle name="Normal 8 3 3 6 2 5" xfId="32925" xr:uid="{B1FFD769-E86F-4B1C-BD79-8E998D0130A6}"/>
    <cellStyle name="Normal 8 3 3 6 2 6" xfId="39019" xr:uid="{7A0A519B-4638-4B55-910B-3BD351F9BE0C}"/>
    <cellStyle name="Normal 8 3 3 6 3" xfId="9458" xr:uid="{6D14F28B-014A-40EC-8E4D-DAB7089BEC18}"/>
    <cellStyle name="Normal 8 3 3 6 3 2" xfId="23821" xr:uid="{5693D403-56BB-46E3-9FA9-6F3337CCAB00}"/>
    <cellStyle name="Normal 8 3 3 6 4" xfId="19910" xr:uid="{22FD86C6-E20B-4AC8-8939-8A97E714DDBE}"/>
    <cellStyle name="Normal 8 3 3 6 5" xfId="15556" xr:uid="{2B4078EB-06EE-4169-A41C-90FB54AB9817}"/>
    <cellStyle name="Normal 8 3 3 6 6" xfId="29915" xr:uid="{FA246F11-3D0B-4AA7-A6C3-C14BEFC4FF5B}"/>
    <cellStyle name="Normal 8 3 3 6 7" xfId="36009" xr:uid="{614EF890-AC9D-4B74-AC25-9A4893A8F41B}"/>
    <cellStyle name="Normal 8 3 3 7" xfId="3555" xr:uid="{05B77588-B4A8-4146-B9CF-94C22F16DA3E}"/>
    <cellStyle name="Normal 8 3 3 7 2" xfId="6634" xr:uid="{D56475B3-CAB9-4739-9A11-562F05646F6F}"/>
    <cellStyle name="Normal 8 3 3 7 2 2" xfId="12843" xr:uid="{9FD72E00-D908-4AE7-9695-701B209BF294}"/>
    <cellStyle name="Normal 8 3 3 7 2 2 2" xfId="27206" xr:uid="{4844B60A-AC47-4AC9-A49E-624B41BBD220}"/>
    <cellStyle name="Normal 8 3 3 7 2 3" xfId="21136" xr:uid="{85AA99AE-2A0F-478F-BB2C-6DF826B64510}"/>
    <cellStyle name="Normal 8 3 3 7 2 4" xfId="18941" xr:uid="{0142FE59-BDCC-44ED-85B5-7D4FB2A3A6F4}"/>
    <cellStyle name="Normal 8 3 3 7 2 5" xfId="33300" xr:uid="{300E1095-4567-4B8B-A852-C8441CBA5130}"/>
    <cellStyle name="Normal 8 3 3 7 2 6" xfId="39394" xr:uid="{A8D28CA1-CD4C-4543-9000-46ED8855289E}"/>
    <cellStyle name="Normal 8 3 3 7 3" xfId="9834" xr:uid="{90DECE46-42EA-4549-B750-0F4C53EF038B}"/>
    <cellStyle name="Normal 8 3 3 7 3 2" xfId="24197" xr:uid="{3E77C73A-E653-41D4-9C12-DE9F1CB33438}"/>
    <cellStyle name="Normal 8 3 3 7 4" xfId="20038" xr:uid="{6ED1DD67-0733-4B2B-B22F-66A08EE8381D}"/>
    <cellStyle name="Normal 8 3 3 7 5" xfId="15932" xr:uid="{CCC902F7-45F1-438A-BF00-E158682A9ABE}"/>
    <cellStyle name="Normal 8 3 3 7 6" xfId="30291" xr:uid="{06148BC3-0185-4ABA-AEF6-0576174DF2BB}"/>
    <cellStyle name="Normal 8 3 3 7 7" xfId="36385" xr:uid="{882BD333-988F-4D34-AAC5-4B7D405028D5}"/>
    <cellStyle name="Normal 8 3 3 8" xfId="4390" xr:uid="{5E7314B1-CA2B-416A-8A3F-8ADB7D5B2E56}"/>
    <cellStyle name="Normal 8 3 3 8 2" xfId="7588" xr:uid="{24745C72-182C-4BBF-B56F-C8DB2CDA7C3F}"/>
    <cellStyle name="Normal 8 3 3 8 2 2" xfId="21951" xr:uid="{D630DDE9-1A21-47A7-80AA-044B06053605}"/>
    <cellStyle name="Normal 8 3 3 8 3" xfId="20378" xr:uid="{8E2AF6A3-CD9B-44C1-B53E-68C103396697}"/>
    <cellStyle name="Normal 8 3 3 8 4" xfId="13686" xr:uid="{3EA22E08-02B3-4349-B2EA-46C0CAEAD3B8}"/>
    <cellStyle name="Normal 8 3 3 8 5" xfId="28045" xr:uid="{FA114A17-820A-4057-94CD-53BB2F610CB2}"/>
    <cellStyle name="Normal 8 3 3 8 6" xfId="34139" xr:uid="{8C6F0DB8-E3C1-486B-AFC6-60C02AEB2CD1}"/>
    <cellStyle name="Normal 8 3 3 9" xfId="3931" xr:uid="{3D0F8F18-29BC-42EB-9DEF-46026041F732}"/>
    <cellStyle name="Normal 8 3 3 9 2" xfId="10210" xr:uid="{20E48FAA-8784-48C7-9498-46118E402DD6}"/>
    <cellStyle name="Normal 8 3 3 9 2 2" xfId="24573" xr:uid="{CD849A24-FCB5-4B0D-B3E9-304C8C717E59}"/>
    <cellStyle name="Normal 8 3 3 9 3" xfId="20166" xr:uid="{48C7EFBE-4C68-4D4C-8F95-B3727B7873CA}"/>
    <cellStyle name="Normal 8 3 3 9 4" xfId="16308" xr:uid="{063140E8-0EA3-4286-93F4-EB5BA4525B3D}"/>
    <cellStyle name="Normal 8 3 3 9 5" xfId="30667" xr:uid="{FC499751-BD8A-4D62-A902-8B73DF32BABC}"/>
    <cellStyle name="Normal 8 3 3 9 6" xfId="36761" xr:uid="{B93844B6-4667-404B-8922-D59F1F4A4248}"/>
    <cellStyle name="Normal 8 3 4" xfId="1245" xr:uid="{01983D5A-E745-4280-943E-8601AC775B6D}"/>
    <cellStyle name="Normal 8 3 4 2" xfId="4311" xr:uid="{67779235-9556-46DB-A92A-471DEFB6746B}"/>
    <cellStyle name="Normal 8 3 4 2 2" xfId="10542" xr:uid="{36119A69-3B07-47F9-BF9C-87879D38FA0D}"/>
    <cellStyle name="Normal 8 3 4 2 2 2" xfId="24905" xr:uid="{7C32DB9C-2DDF-4665-AD59-2DDB0864B6C4}"/>
    <cellStyle name="Normal 8 3 4 2 3" xfId="20336" xr:uid="{ACA7171E-016C-4DA0-82E5-EB345811F962}"/>
    <cellStyle name="Normal 8 3 4 2 4" xfId="16640" xr:uid="{8EDE1E7D-CD29-4318-BA1D-5F48349FBA81}"/>
    <cellStyle name="Normal 8 3 4 2 5" xfId="30999" xr:uid="{A4598D20-7019-47F1-92F3-983A1FDF9B86}"/>
    <cellStyle name="Normal 8 3 4 2 6" xfId="37093" xr:uid="{1550587F-9B45-493A-8BC0-897C4BF02444}"/>
    <cellStyle name="Normal 8 3 4 3" xfId="7509" xr:uid="{44F8EDD5-A22A-4415-85D0-110E7061E5EB}"/>
    <cellStyle name="Normal 8 3 4 3 2" xfId="21871" xr:uid="{1AE3CAFD-DF94-455F-9B88-3756D0E37144}"/>
    <cellStyle name="Normal 8 3 4 4" xfId="19238" xr:uid="{A2F6C886-360E-4DD2-9F69-4ECE5198F79F}"/>
    <cellStyle name="Normal 8 3 4 5" xfId="13606" xr:uid="{C0ECB901-FD39-4F53-9DE1-9C92570D4C3E}"/>
    <cellStyle name="Normal 8 3 4 6" xfId="27965" xr:uid="{933E7559-CD6F-4A83-818C-0F08254C303C}"/>
    <cellStyle name="Normal 8 3 4 7" xfId="34059" xr:uid="{D66BB340-8B39-4650-A281-A903400F04C3}"/>
    <cellStyle name="Normal 8 3 5" xfId="1609" xr:uid="{CEB04E69-E598-448E-B1C2-84FD44AD553C}"/>
    <cellStyle name="Normal 8 3 5 2" xfId="4683" xr:uid="{F7649F86-88F0-4B7C-9BB7-FBE6E9CCD603}"/>
    <cellStyle name="Normal 8 3 5 2 2" xfId="10892" xr:uid="{85B5B6E7-74C3-4779-9EF7-A7A1419B1DF8}"/>
    <cellStyle name="Normal 8 3 5 2 2 2" xfId="25255" xr:uid="{F74EF67B-E62A-4500-B9B5-D8853035D08A}"/>
    <cellStyle name="Normal 8 3 5 2 3" xfId="20462" xr:uid="{08C27541-D0F6-4641-931B-2BD9865DD7D2}"/>
    <cellStyle name="Normal 8 3 5 2 4" xfId="16990" xr:uid="{D3E7636B-EB06-4A60-8930-1F9E399D06D2}"/>
    <cellStyle name="Normal 8 3 5 2 5" xfId="31349" xr:uid="{1C6FF6FF-4A18-4FF5-B8EE-A44AE1B6A7F7}"/>
    <cellStyle name="Normal 8 3 5 2 6" xfId="37443" xr:uid="{EEF25ADA-81F4-451C-A381-8EB9B1625C76}"/>
    <cellStyle name="Normal 8 3 5 3" xfId="7882" xr:uid="{B9F340E4-687C-4584-B7F4-E2D573A37FD1}"/>
    <cellStyle name="Normal 8 3 5 3 2" xfId="22245" xr:uid="{04ED2117-6069-4A6C-A03E-8839A2591366}"/>
    <cellStyle name="Normal 8 3 5 4" xfId="19364" xr:uid="{A43A7776-3DF9-45D1-943B-8DFD19F6A2A2}"/>
    <cellStyle name="Normal 8 3 5 5" xfId="13980" xr:uid="{FD533E1E-5FD4-4EAC-9119-40D98995F86A}"/>
    <cellStyle name="Normal 8 3 5 6" xfId="28339" xr:uid="{F921BFF3-8F9F-453F-A083-DF1C4E7F2968}"/>
    <cellStyle name="Normal 8 3 5 7" xfId="34433" xr:uid="{A37E0F8C-6BA4-44B8-B2F5-9C7685204250}"/>
    <cellStyle name="Normal 8 3 6" xfId="1979" xr:uid="{66F82C62-F0FA-4A64-AB82-23A927EFD829}"/>
    <cellStyle name="Normal 8 3 6 2" xfId="5056" xr:uid="{4BF975D5-5B07-46E7-B72E-A2281E7194FA}"/>
    <cellStyle name="Normal 8 3 6 2 2" xfId="11266" xr:uid="{DEB22D64-95B4-4B10-BC7E-1330DE7D9FD7}"/>
    <cellStyle name="Normal 8 3 6 2 2 2" xfId="25629" xr:uid="{1DA50F08-50EA-4B8F-91F6-2D5017626F9A}"/>
    <cellStyle name="Normal 8 3 6 2 3" xfId="20588" xr:uid="{6EE9CE17-212F-43F9-BF36-B3D154B12470}"/>
    <cellStyle name="Normal 8 3 6 2 4" xfId="17364" xr:uid="{3191D770-F617-48F3-90D0-9AEF1F6E8F7C}"/>
    <cellStyle name="Normal 8 3 6 2 5" xfId="31723" xr:uid="{99C9DA33-9235-4DF9-929D-305C4D0EB936}"/>
    <cellStyle name="Normal 8 3 6 2 6" xfId="37817" xr:uid="{79B9D26E-9C73-47D6-9135-D9C37CA7369D}"/>
    <cellStyle name="Normal 8 3 6 3" xfId="8256" xr:uid="{E0709351-62E7-4E3B-9A5F-3B07D7B53C9A}"/>
    <cellStyle name="Normal 8 3 6 3 2" xfId="22619" xr:uid="{779E76DB-3876-431D-A3F8-95F87BFC63E8}"/>
    <cellStyle name="Normal 8 3 6 4" xfId="19490" xr:uid="{6DC4D0F6-DCA4-49E4-9635-585BF5A7F620}"/>
    <cellStyle name="Normal 8 3 6 5" xfId="14354" xr:uid="{B3D1700F-EEF9-4667-8BB4-885CF397EDEF}"/>
    <cellStyle name="Normal 8 3 6 6" xfId="28713" xr:uid="{A6363737-AB03-48D7-84F0-1C9D9BD811E2}"/>
    <cellStyle name="Normal 8 3 6 7" xfId="34807" xr:uid="{E784874E-38C2-4515-8FD6-A6BC5F37381B}"/>
    <cellStyle name="Normal 8 3 7" xfId="2352" xr:uid="{83833AF2-11D3-48B9-8F93-99DF31F9AC65}"/>
    <cellStyle name="Normal 8 3 7 2" xfId="5430" xr:uid="{9FE3B23A-3E68-488E-895D-E25121C95309}"/>
    <cellStyle name="Normal 8 3 7 2 2" xfId="11640" xr:uid="{9962FBC9-D52A-440C-A0EE-E6FD16F0ECD7}"/>
    <cellStyle name="Normal 8 3 7 2 2 2" xfId="26003" xr:uid="{89C1A6CA-28F6-41D8-B46F-D973E6D57D33}"/>
    <cellStyle name="Normal 8 3 7 2 3" xfId="20714" xr:uid="{8FE386DE-1DA4-4180-BC59-49F22F3AAD8D}"/>
    <cellStyle name="Normal 8 3 7 2 4" xfId="17738" xr:uid="{C5B52697-CC5A-4E87-B0A6-D5CD4D91DCB0}"/>
    <cellStyle name="Normal 8 3 7 2 5" xfId="32097" xr:uid="{B04F1533-6B95-433D-9B34-EF08720437FD}"/>
    <cellStyle name="Normal 8 3 7 2 6" xfId="38191" xr:uid="{CF9234F6-4977-45B1-A29E-02D9A4386EAC}"/>
    <cellStyle name="Normal 8 3 7 3" xfId="8630" xr:uid="{2D56A2BA-701F-46C3-8C6F-BD3B26AEB645}"/>
    <cellStyle name="Normal 8 3 7 3 2" xfId="22993" xr:uid="{11504B5A-8A76-4AB5-88AB-00F4F3F8F07D}"/>
    <cellStyle name="Normal 8 3 7 4" xfId="19616" xr:uid="{3DE5B13A-5ABE-4831-9CFC-89F0BE2A89D1}"/>
    <cellStyle name="Normal 8 3 7 5" xfId="14728" xr:uid="{DD72B545-D068-4C05-9D22-4426FF0903DF}"/>
    <cellStyle name="Normal 8 3 7 6" xfId="29087" xr:uid="{BE001B73-B5F2-465A-B5E4-C866D2645C5D}"/>
    <cellStyle name="Normal 8 3 7 7" xfId="35181" xr:uid="{BBA1B9EB-C573-45D6-8734-89C9BAFA94D5}"/>
    <cellStyle name="Normal 8 3 8" xfId="2725" xr:uid="{1D734AC9-ACE5-4C5F-9140-C00784766D92}"/>
    <cellStyle name="Normal 8 3 8 2" xfId="5804" xr:uid="{4BD69B10-E41D-431B-A274-53593B0C5D73}"/>
    <cellStyle name="Normal 8 3 8 2 2" xfId="12014" xr:uid="{C8D28405-0B6B-43CF-ACD5-A9B2A819219E}"/>
    <cellStyle name="Normal 8 3 8 2 2 2" xfId="26377" xr:uid="{C3167684-5104-46C5-894C-7C39AC56A2B4}"/>
    <cellStyle name="Normal 8 3 8 2 3" xfId="20840" xr:uid="{0FCF3BD0-1AAE-43FA-98BE-BB8A848F9F62}"/>
    <cellStyle name="Normal 8 3 8 2 4" xfId="18112" xr:uid="{B60F4E12-9348-4E44-B49C-17618446545E}"/>
    <cellStyle name="Normal 8 3 8 2 5" xfId="32471" xr:uid="{8E0DFA71-7E85-4A31-A83B-637B4FEF4155}"/>
    <cellStyle name="Normal 8 3 8 2 6" xfId="38565" xr:uid="{23D9E3DC-D866-418B-BA90-D9B47A4E1D7E}"/>
    <cellStyle name="Normal 8 3 8 3" xfId="9004" xr:uid="{DB913BB2-AE34-44A3-A7BF-C87220EB71AB}"/>
    <cellStyle name="Normal 8 3 8 3 2" xfId="23367" xr:uid="{76A6D463-4C94-400B-9540-8B7D67501CA1}"/>
    <cellStyle name="Normal 8 3 8 4" xfId="19742" xr:uid="{AC50C30B-0F61-4DF5-A9BF-EF5BA5F9E988}"/>
    <cellStyle name="Normal 8 3 8 5" xfId="15102" xr:uid="{D83777E5-5920-48E7-A815-86464C63F40E}"/>
    <cellStyle name="Normal 8 3 8 6" xfId="29461" xr:uid="{3014CA8C-1F7B-4208-9AE5-6A165A6CCF4A}"/>
    <cellStyle name="Normal 8 3 8 7" xfId="35555" xr:uid="{7D09A8AE-E2CF-4000-AFE6-07DF8A927850}"/>
    <cellStyle name="Normal 8 3 9" xfId="3099" xr:uid="{94611B9C-DBC5-4086-9D4D-D50D40870634}"/>
    <cellStyle name="Normal 8 3 9 2" xfId="6178" xr:uid="{3557479D-7725-4CA1-BB7D-24CFCA779D11}"/>
    <cellStyle name="Normal 8 3 9 2 2" xfId="12388" xr:uid="{2C62572D-13FD-4503-B6F1-909EAD44920A}"/>
    <cellStyle name="Normal 8 3 9 2 2 2" xfId="26751" xr:uid="{89B46C70-7734-4225-A279-2D851AC0C2A0}"/>
    <cellStyle name="Normal 8 3 9 2 3" xfId="20966" xr:uid="{28B8DF00-0755-4E37-BB11-D0777904A3F0}"/>
    <cellStyle name="Normal 8 3 9 2 4" xfId="18486" xr:uid="{F2E169B1-F6AA-413B-A663-D5D08CEBBA39}"/>
    <cellStyle name="Normal 8 3 9 2 5" xfId="32845" xr:uid="{585F1AD8-617E-413C-9EDF-FC1BF61B32FB}"/>
    <cellStyle name="Normal 8 3 9 2 6" xfId="38939" xr:uid="{14E2E340-9C0E-492D-9FDC-52D8DEAC03A3}"/>
    <cellStyle name="Normal 8 3 9 3" xfId="9378" xr:uid="{4A8B0849-72E1-4D5D-81B8-AC4C6C504C9C}"/>
    <cellStyle name="Normal 8 3 9 3 2" xfId="23741" xr:uid="{0C438A9A-4011-423A-8312-C9C9B7A78E97}"/>
    <cellStyle name="Normal 8 3 9 4" xfId="19868" xr:uid="{342C8CB9-3437-4718-84D1-C3728BA58BE0}"/>
    <cellStyle name="Normal 8 3 9 5" xfId="15476" xr:uid="{52391E77-742D-4B9B-A927-BF075C02A573}"/>
    <cellStyle name="Normal 8 3 9 6" xfId="29835" xr:uid="{80EBDB24-453B-4CDA-A95A-446C61837124}"/>
    <cellStyle name="Normal 8 3 9 7" xfId="35929" xr:uid="{C4CA7EEA-B4A2-4105-95A9-F5BD3C590623}"/>
    <cellStyle name="Normal 8 4" xfId="717" xr:uid="{AC2B32C6-30C1-4778-9A57-D858B0513744}"/>
    <cellStyle name="Normal 8 4 10" xfId="3499" xr:uid="{AC060A1D-57C9-4AF5-B54F-72CD2044015A}"/>
    <cellStyle name="Normal 8 4 10 2" xfId="6578" xr:uid="{DBD830CC-97DB-46E7-B7FE-D5BC9D26814C}"/>
    <cellStyle name="Normal 8 4 10 2 2" xfId="12787" xr:uid="{1B32CBB8-9CF1-4716-9F15-5ADAE039560A}"/>
    <cellStyle name="Normal 8 4 10 2 2 2" xfId="27150" xr:uid="{BB489357-11EB-4476-BAC2-6D4AE6F9D04B}"/>
    <cellStyle name="Normal 8 4 10 2 3" xfId="21101" xr:uid="{D095CA54-15C7-48D0-80EE-7833EBCCBB70}"/>
    <cellStyle name="Normal 8 4 10 2 4" xfId="18885" xr:uid="{B28116A4-1EEE-4FB8-9A65-1E297AF52383}"/>
    <cellStyle name="Normal 8 4 10 2 5" xfId="33244" xr:uid="{C36F7894-31F9-4111-B3A1-B972AA965C7A}"/>
    <cellStyle name="Normal 8 4 10 2 6" xfId="39338" xr:uid="{CFA778BE-FAC7-45C6-A3FE-E353C1A55D61}"/>
    <cellStyle name="Normal 8 4 10 3" xfId="9778" xr:uid="{BF5217D8-4DA3-4C96-B1B3-157362F8C9BC}"/>
    <cellStyle name="Normal 8 4 10 3 2" xfId="24141" xr:uid="{572A9CFB-6BB1-49D4-8BC5-766BBDEC52B7}"/>
    <cellStyle name="Normal 8 4 10 4" xfId="20003" xr:uid="{8C6D88CB-0AD7-47C1-B611-8F75F7D18F08}"/>
    <cellStyle name="Normal 8 4 10 5" xfId="15876" xr:uid="{38C67961-E44D-47FF-810C-531B6FE10B5A}"/>
    <cellStyle name="Normal 8 4 10 6" xfId="30235" xr:uid="{37B09330-E2BC-4861-8A88-FC0375F28EE9}"/>
    <cellStyle name="Normal 8 4 10 7" xfId="36329" xr:uid="{281FE403-B031-4937-8551-A4036805BCE9}"/>
    <cellStyle name="Normal 8 4 11" xfId="4148" xr:uid="{3FD3D1CC-4837-4A7B-8D00-1DC12FEFEAEE}"/>
    <cellStyle name="Normal 8 4 11 2" xfId="7346" xr:uid="{2A5F182F-EF54-4A7F-BBF8-0B2E31C4CE3C}"/>
    <cellStyle name="Normal 8 4 11 2 2" xfId="21708" xr:uid="{435ED37B-36BD-4DB1-80D2-48A47C92D01B}"/>
    <cellStyle name="Normal 8 4 11 3" xfId="20259" xr:uid="{FE7B00F0-CFCD-4B9D-BEAE-703E7114E478}"/>
    <cellStyle name="Normal 8 4 11 4" xfId="13443" xr:uid="{D6D22E10-74C6-4061-AB66-112747E56F68}"/>
    <cellStyle name="Normal 8 4 11 5" xfId="27802" xr:uid="{42136338-5693-4F95-BD6B-C77714DA973B}"/>
    <cellStyle name="Normal 8 4 11 6" xfId="33896" xr:uid="{13CA2771-D69D-4CB8-9BCD-36FD63EECE1C}"/>
    <cellStyle name="Normal 8 4 12" xfId="3875" xr:uid="{A1DA05BB-64B6-489A-B52A-D73AB943ECF1}"/>
    <cellStyle name="Normal 8 4 12 2" xfId="10154" xr:uid="{B3728EE7-4804-4DDF-AFBB-F94DEC82DF47}"/>
    <cellStyle name="Normal 8 4 12 2 2" xfId="24517" xr:uid="{C4C24CE1-5BFE-4AEB-97C0-2AA41A4DFC07}"/>
    <cellStyle name="Normal 8 4 12 3" xfId="20131" xr:uid="{B8AC65D6-6EA4-4D3D-BF47-FF35A55B438F}"/>
    <cellStyle name="Normal 8 4 12 4" xfId="16252" xr:uid="{9C999767-0FED-4FA4-B173-17C22E2D1D4C}"/>
    <cellStyle name="Normal 8 4 12 5" xfId="30611" xr:uid="{7AB734AE-AA1B-4A6A-A11C-2EC6ED7A67A7}"/>
    <cellStyle name="Normal 8 4 12 6" xfId="36705" xr:uid="{EEDEFD13-E7DB-4D13-B243-D63B705EA778}"/>
    <cellStyle name="Normal 8 4 13" xfId="7073" xr:uid="{A5841BD8-7411-464C-9A17-079E4362F597}"/>
    <cellStyle name="Normal 8 4 13 2" xfId="21435" xr:uid="{F453F1FE-C9BA-401D-8E94-98539845E70B}"/>
    <cellStyle name="Normal 8 4 14" xfId="19161" xr:uid="{ADAADDE3-4AF3-458B-A998-27335CE360B4}"/>
    <cellStyle name="Normal 8 4 15" xfId="13170" xr:uid="{5434F59E-C058-4DB5-81EA-FB93DCB85519}"/>
    <cellStyle name="Normal 8 4 16" xfId="27529" xr:uid="{F053CD52-7B04-4DA8-B495-830BE5822175}"/>
    <cellStyle name="Normal 8 4 17" xfId="33623" xr:uid="{1C8AA000-F107-4443-992F-E0C16416D614}"/>
    <cellStyle name="Normal 8 4 18" xfId="942" xr:uid="{567B328C-E839-4AF5-A5EB-7CBF49E8681F}"/>
    <cellStyle name="Normal 8 4 2" xfId="1110" xr:uid="{2DADEEB0-B9A1-4C2C-95DC-A833782D5379}"/>
    <cellStyle name="Normal 8 4 2 10" xfId="4083" xr:uid="{1B7E8A7A-6FDB-455E-8BBD-93C170A6FB3E}"/>
    <cellStyle name="Normal 8 4 2 10 2" xfId="10362" xr:uid="{74D79C3F-6B38-4018-A5CA-389DF6EB30B6}"/>
    <cellStyle name="Normal 8 4 2 10 2 2" xfId="24725" xr:uid="{77486A8B-3AC9-4309-AFAD-45FAE69F0D1B}"/>
    <cellStyle name="Normal 8 4 2 10 3" xfId="20215" xr:uid="{FCA1CD8A-0FD3-473D-8F81-35652D35271E}"/>
    <cellStyle name="Normal 8 4 2 10 4" xfId="16460" xr:uid="{6A633986-796D-440E-8DA2-A42A037E27A5}"/>
    <cellStyle name="Normal 8 4 2 10 5" xfId="30819" xr:uid="{100D71AD-0FC6-4871-8321-48BC9136743D}"/>
    <cellStyle name="Normal 8 4 2 10 6" xfId="36913" xr:uid="{75857B90-11EC-44AB-B64C-3FE0CF2C82A3}"/>
    <cellStyle name="Normal 8 4 2 11" xfId="7281" xr:uid="{C63CA050-F142-4D63-B4BD-56B06CA1A700}"/>
    <cellStyle name="Normal 8 4 2 11 2" xfId="21643" xr:uid="{4823C4B2-9D41-49C7-B8BE-2051141C2C1A}"/>
    <cellStyle name="Normal 8 4 2 12" xfId="19203" xr:uid="{3D08B061-6DCE-4659-8FF2-2C09EDDDF735}"/>
    <cellStyle name="Normal 8 4 2 13" xfId="13378" xr:uid="{AFA73D67-BBEE-4327-BCC7-55E4351FF62A}"/>
    <cellStyle name="Normal 8 4 2 14" xfId="27737" xr:uid="{43E66543-9127-40A2-B2EB-2E104C4749A9}"/>
    <cellStyle name="Normal 8 4 2 15" xfId="33831" xr:uid="{A7DC91F3-B5E8-4BA0-99ED-60F8A0CBE87A}"/>
    <cellStyle name="Normal 8 4 2 2" xfId="1469" xr:uid="{DD44A35F-DE93-49F3-8FB7-54035AA15B47}"/>
    <cellStyle name="Normal 8 4 2 2 2" xfId="4542" xr:uid="{9ECD1FC7-EEC7-4574-8EA5-91D9B33A733D}"/>
    <cellStyle name="Normal 8 4 2 2 2 2" xfId="10750" xr:uid="{885AA732-6A78-4394-92DD-97FABDAE4CA7}"/>
    <cellStyle name="Normal 8 4 2 2 2 2 2" xfId="25113" xr:uid="{10DB6C03-C7D6-447E-8E4E-87EDFA02FC84}"/>
    <cellStyle name="Normal 8 4 2 2 2 3" xfId="20427" xr:uid="{A4E91A71-CAF4-4581-9B0B-AA2B2EA232B1}"/>
    <cellStyle name="Normal 8 4 2 2 2 4" xfId="16848" xr:uid="{A4556573-BC84-4562-A202-248F5332EDB2}"/>
    <cellStyle name="Normal 8 4 2 2 2 5" xfId="31207" xr:uid="{1CE2CBAD-C419-4C00-8352-49E16A958E95}"/>
    <cellStyle name="Normal 8 4 2 2 2 6" xfId="37301" xr:uid="{A07648F6-17DA-47FC-B306-50A3FCCA9D66}"/>
    <cellStyle name="Normal 8 4 2 2 3" xfId="7740" xr:uid="{AE0E5ECF-1636-464D-8B04-798511E03188}"/>
    <cellStyle name="Normal 8 4 2 2 3 2" xfId="22103" xr:uid="{69A51A7D-CDE5-46AD-A277-FE950534D364}"/>
    <cellStyle name="Normal 8 4 2 2 4" xfId="19329" xr:uid="{763C9738-D860-45F5-ABEA-6397EA7E16CF}"/>
    <cellStyle name="Normal 8 4 2 2 5" xfId="13838" xr:uid="{9E47A9B9-75C5-4B53-80A2-0264807D24E9}"/>
    <cellStyle name="Normal 8 4 2 2 6" xfId="28197" xr:uid="{8FBE4DC3-4299-472D-816C-B78D2182B3B4}"/>
    <cellStyle name="Normal 8 4 2 2 7" xfId="34291" xr:uid="{BC34DFE7-238C-4B91-AC40-2A5E706DF075}"/>
    <cellStyle name="Normal 8 4 2 3" xfId="1839" xr:uid="{7C9C9728-0279-4D4F-8940-D4D3B5DFE203}"/>
    <cellStyle name="Normal 8 4 2 3 2" xfId="4914" xr:uid="{F9F7E8D5-6E59-4090-B09D-E4F01FC5297A}"/>
    <cellStyle name="Normal 8 4 2 3 2 2" xfId="11124" xr:uid="{78D34F27-12EB-4181-95A3-393EF06429B0}"/>
    <cellStyle name="Normal 8 4 2 3 2 2 2" xfId="25487" xr:uid="{FFF17241-8BEC-4358-99CD-25F1F746EA5B}"/>
    <cellStyle name="Normal 8 4 2 3 2 3" xfId="20553" xr:uid="{BCC7CA85-86F1-43CD-9A2E-B68FD2C9570E}"/>
    <cellStyle name="Normal 8 4 2 3 2 4" xfId="17222" xr:uid="{0E38D873-E6E8-4D9F-9670-78BDEE98F734}"/>
    <cellStyle name="Normal 8 4 2 3 2 5" xfId="31581" xr:uid="{9A4C85D2-1378-47D6-A170-D883F4D15E11}"/>
    <cellStyle name="Normal 8 4 2 3 2 6" xfId="37675" xr:uid="{0395DE8A-A0A4-48F6-B844-562829773BED}"/>
    <cellStyle name="Normal 8 4 2 3 3" xfId="8114" xr:uid="{8387018D-F974-40EE-8CA5-664AEC8A9BE8}"/>
    <cellStyle name="Normal 8 4 2 3 3 2" xfId="22477" xr:uid="{49983C06-509B-4A7D-B212-1466170F3CBA}"/>
    <cellStyle name="Normal 8 4 2 3 4" xfId="19455" xr:uid="{791D6D36-5617-465C-A8D3-BEC9C645DAAB}"/>
    <cellStyle name="Normal 8 4 2 3 5" xfId="14212" xr:uid="{7BE610DD-D20A-4379-ABEE-A237EFD9CAF7}"/>
    <cellStyle name="Normal 8 4 2 3 6" xfId="28571" xr:uid="{23338CB3-03FA-400A-B2ED-82CCFE99B05C}"/>
    <cellStyle name="Normal 8 4 2 3 7" xfId="34665" xr:uid="{6F73C9FB-59D6-4890-BCFD-72CD81B56030}"/>
    <cellStyle name="Normal 8 4 2 4" xfId="2210" xr:uid="{6DCB319B-7361-4E04-9293-D986F4B5CA44}"/>
    <cellStyle name="Normal 8 4 2 4 2" xfId="5288" xr:uid="{574F160E-83CB-47A8-988B-E5C5A9242F40}"/>
    <cellStyle name="Normal 8 4 2 4 2 2" xfId="11498" xr:uid="{AC02A490-D0AB-4818-89A4-FFE1B320DB9E}"/>
    <cellStyle name="Normal 8 4 2 4 2 2 2" xfId="25861" xr:uid="{A2709435-E3C4-4082-BFF3-3A6AAD18111A}"/>
    <cellStyle name="Normal 8 4 2 4 2 3" xfId="20679" xr:uid="{8B343D61-6F8B-4AF6-B048-27268B99CDF6}"/>
    <cellStyle name="Normal 8 4 2 4 2 4" xfId="17596" xr:uid="{6F39A51A-6E3A-413C-A63E-53A9DA34310D}"/>
    <cellStyle name="Normal 8 4 2 4 2 5" xfId="31955" xr:uid="{133C9B02-2D50-46A4-AF9A-512C3B67E9C8}"/>
    <cellStyle name="Normal 8 4 2 4 2 6" xfId="38049" xr:uid="{8628CE27-841D-4D14-AD17-A6DCCF14FDF2}"/>
    <cellStyle name="Normal 8 4 2 4 3" xfId="8488" xr:uid="{6FCA70DE-B842-469F-A6C8-CDE44D1A20DD}"/>
    <cellStyle name="Normal 8 4 2 4 3 2" xfId="22851" xr:uid="{55B53439-E123-49F0-BEAF-9CB0F3AC0C1E}"/>
    <cellStyle name="Normal 8 4 2 4 4" xfId="19581" xr:uid="{013CB69F-B214-46BE-9BA8-1C0876034063}"/>
    <cellStyle name="Normal 8 4 2 4 5" xfId="14586" xr:uid="{02ABBD04-716D-401C-ACEB-4C0EA7DEA9E1}"/>
    <cellStyle name="Normal 8 4 2 4 6" xfId="28945" xr:uid="{B2F5CB7C-8E09-4B6B-AA2F-F32F0B27D70D}"/>
    <cellStyle name="Normal 8 4 2 4 7" xfId="35039" xr:uid="{D9E1F4D9-98F1-48F5-BD47-6E3AC62EE6F1}"/>
    <cellStyle name="Normal 8 4 2 5" xfId="2583" xr:uid="{F14EE0B7-7AC2-42DC-BA16-EE109D5952C5}"/>
    <cellStyle name="Normal 8 4 2 5 2" xfId="5662" xr:uid="{C71BC049-FC52-48B6-B5D8-775F116514DB}"/>
    <cellStyle name="Normal 8 4 2 5 2 2" xfId="11872" xr:uid="{41E7A8ED-4A6C-4BD7-8F01-0906BAF30F46}"/>
    <cellStyle name="Normal 8 4 2 5 2 2 2" xfId="26235" xr:uid="{8C42A84B-F498-48B2-BD1B-C83DA8E76142}"/>
    <cellStyle name="Normal 8 4 2 5 2 3" xfId="20805" xr:uid="{CCC9B043-3262-46F0-9351-05E4E7FC07D4}"/>
    <cellStyle name="Normal 8 4 2 5 2 4" xfId="17970" xr:uid="{9F3A28DC-0829-4574-B95D-96E38E6D0A34}"/>
    <cellStyle name="Normal 8 4 2 5 2 5" xfId="32329" xr:uid="{9EA66268-79D7-4647-9992-FC2B82052F92}"/>
    <cellStyle name="Normal 8 4 2 5 2 6" xfId="38423" xr:uid="{52D0BCB2-59D2-49D4-9FAB-CEABBC6A4E49}"/>
    <cellStyle name="Normal 8 4 2 5 3" xfId="8862" xr:uid="{D5D50284-4F2B-4487-8A88-A86F0DE8C6EC}"/>
    <cellStyle name="Normal 8 4 2 5 3 2" xfId="23225" xr:uid="{910F4628-45D2-41E4-B224-36F50CD3FC7A}"/>
    <cellStyle name="Normal 8 4 2 5 4" xfId="19707" xr:uid="{A11B6269-9B16-4351-AEEE-B407A99DF472}"/>
    <cellStyle name="Normal 8 4 2 5 5" xfId="14960" xr:uid="{B0C58EA5-A96B-4482-8B2E-E6B125E6897C}"/>
    <cellStyle name="Normal 8 4 2 5 6" xfId="29319" xr:uid="{528B3E45-6DE5-4CA0-B1B9-42C9C165F6D8}"/>
    <cellStyle name="Normal 8 4 2 5 7" xfId="35413" xr:uid="{E5EFA637-AA1A-4A15-A234-E20653E2F5C5}"/>
    <cellStyle name="Normal 8 4 2 6" xfId="2957" xr:uid="{6256801F-4C06-4B30-ABEE-F28496727AAF}"/>
    <cellStyle name="Normal 8 4 2 6 2" xfId="6036" xr:uid="{88398D89-7C06-4A3E-9AFD-4EC7DECF2827}"/>
    <cellStyle name="Normal 8 4 2 6 2 2" xfId="12246" xr:uid="{90A34440-620A-42A8-A380-A4912E3CEACD}"/>
    <cellStyle name="Normal 8 4 2 6 2 2 2" xfId="26609" xr:uid="{16A8EA12-F4A7-4C81-AEFC-D6726FFCE842}"/>
    <cellStyle name="Normal 8 4 2 6 2 3" xfId="20931" xr:uid="{16C523A4-6546-463A-8D42-5820AC18B74C}"/>
    <cellStyle name="Normal 8 4 2 6 2 4" xfId="18344" xr:uid="{22FFCAD3-37B0-4C42-8E70-67456D80A483}"/>
    <cellStyle name="Normal 8 4 2 6 2 5" xfId="32703" xr:uid="{A1DBF292-BB9D-44A4-A22C-92B208095B8B}"/>
    <cellStyle name="Normal 8 4 2 6 2 6" xfId="38797" xr:uid="{B69E3948-6FEB-49F4-936E-FFF7A4B7433A}"/>
    <cellStyle name="Normal 8 4 2 6 3" xfId="9236" xr:uid="{A1CF4A28-387C-4827-B915-20D918BA4CAE}"/>
    <cellStyle name="Normal 8 4 2 6 3 2" xfId="23599" xr:uid="{5BE36B3E-593A-40A7-BFEF-0D94C7CFD75C}"/>
    <cellStyle name="Normal 8 4 2 6 4" xfId="19833" xr:uid="{E4C9B80A-C7BB-4C62-9F14-D98D5EFC20FA}"/>
    <cellStyle name="Normal 8 4 2 6 5" xfId="15334" xr:uid="{0F316744-E0B0-4234-8DC4-0C8535D517DE}"/>
    <cellStyle name="Normal 8 4 2 6 6" xfId="29693" xr:uid="{43F84978-152F-405F-826F-2EBF24171090}"/>
    <cellStyle name="Normal 8 4 2 6 7" xfId="35787" xr:uid="{C1F9E862-B550-405D-AC0F-5F9CD4187B67}"/>
    <cellStyle name="Normal 8 4 2 7" xfId="3331" xr:uid="{E5ECE574-6405-4003-9082-F772199C1E7F}"/>
    <cellStyle name="Normal 8 4 2 7 2" xfId="6410" xr:uid="{51CC48B9-C87C-4709-B55C-D00D3A511942}"/>
    <cellStyle name="Normal 8 4 2 7 2 2" xfId="12620" xr:uid="{885E69BA-1479-48F2-8600-5DC328F622E2}"/>
    <cellStyle name="Normal 8 4 2 7 2 2 2" xfId="26983" xr:uid="{E82BE6BF-18A6-4F87-AB91-BF53CC32163F}"/>
    <cellStyle name="Normal 8 4 2 7 2 3" xfId="21057" xr:uid="{AFF4DE3D-7D40-4816-B67D-223ECDDFB01A}"/>
    <cellStyle name="Normal 8 4 2 7 2 4" xfId="18718" xr:uid="{5A6194C2-556F-443D-87E0-CBCAF60A5025}"/>
    <cellStyle name="Normal 8 4 2 7 2 5" xfId="33077" xr:uid="{9447C6CB-4C78-4516-BF5C-9139840359E1}"/>
    <cellStyle name="Normal 8 4 2 7 2 6" xfId="39171" xr:uid="{8DC50628-5990-44F7-9CCB-E9DE83FD37C0}"/>
    <cellStyle name="Normal 8 4 2 7 3" xfId="9610" xr:uid="{48CD2B51-2C48-4D7F-A26B-17FFA9B3AA1A}"/>
    <cellStyle name="Normal 8 4 2 7 3 2" xfId="23973" xr:uid="{A7FD5F2D-01D3-4CA4-B87D-C41C68D74E2E}"/>
    <cellStyle name="Normal 8 4 2 7 4" xfId="19959" xr:uid="{BFF78202-E47A-4F28-9363-61BC309EC0C9}"/>
    <cellStyle name="Normal 8 4 2 7 5" xfId="15708" xr:uid="{7F3D0252-2B05-4545-BE4F-5F839273F628}"/>
    <cellStyle name="Normal 8 4 2 7 6" xfId="30067" xr:uid="{698DAFF9-42A2-405B-865B-17AEEF61EDFE}"/>
    <cellStyle name="Normal 8 4 2 7 7" xfId="36161" xr:uid="{22BAE1C8-9DEF-46BF-9CAD-C23B572953E8}"/>
    <cellStyle name="Normal 8 4 2 8" xfId="3707" xr:uid="{DB8FE232-7D57-4D13-9745-76DD41360D0C}"/>
    <cellStyle name="Normal 8 4 2 8 2" xfId="6786" xr:uid="{AA9A06D6-482A-4542-9EF1-398B98CE97DF}"/>
    <cellStyle name="Normal 8 4 2 8 2 2" xfId="12995" xr:uid="{B87B62E0-495F-447E-96A5-379CCD96A4B3}"/>
    <cellStyle name="Normal 8 4 2 8 2 2 2" xfId="27358" xr:uid="{68B5C573-8E60-4304-8E5A-32153FA0C999}"/>
    <cellStyle name="Normal 8 4 2 8 2 3" xfId="21185" xr:uid="{5391D738-FE4B-47B8-9854-C28ED5A6B958}"/>
    <cellStyle name="Normal 8 4 2 8 2 4" xfId="19093" xr:uid="{6E0CD24C-FB29-46F9-BCB9-C7D375AB0773}"/>
    <cellStyle name="Normal 8 4 2 8 2 5" xfId="33452" xr:uid="{43925967-A385-4BD5-8039-4381E91BA1FD}"/>
    <cellStyle name="Normal 8 4 2 8 2 6" xfId="39546" xr:uid="{1A619ABF-1E72-41F7-BABC-2EA83B219852}"/>
    <cellStyle name="Normal 8 4 2 8 3" xfId="9986" xr:uid="{605467F4-2CF6-4145-AACD-B29BBE891F35}"/>
    <cellStyle name="Normal 8 4 2 8 3 2" xfId="24349" xr:uid="{F70461BF-42D2-41AA-8232-5EBB94113274}"/>
    <cellStyle name="Normal 8 4 2 8 4" xfId="20087" xr:uid="{D714301F-976E-4049-AA41-8A5C52275243}"/>
    <cellStyle name="Normal 8 4 2 8 5" xfId="16084" xr:uid="{2F2EBA49-E0D4-46A6-A8AD-B0EE32368DF2}"/>
    <cellStyle name="Normal 8 4 2 8 6" xfId="30443" xr:uid="{3D9501F3-503E-4CA9-B29C-167A07FA9BD4}"/>
    <cellStyle name="Normal 8 4 2 8 7" xfId="36537" xr:uid="{D15E8ED9-2259-4CAE-8548-BFC16CA46FF9}"/>
    <cellStyle name="Normal 8 4 2 9" xfId="4190" xr:uid="{5B7937F2-D341-4668-BAA6-1225D7D01598}"/>
    <cellStyle name="Normal 8 4 2 9 2" xfId="7388" xr:uid="{E7E6647A-C927-44D8-AEBA-D409FD0B9D4D}"/>
    <cellStyle name="Normal 8 4 2 9 2 2" xfId="21750" xr:uid="{A0326D1D-ADFB-49E0-879A-D3626362CC8F}"/>
    <cellStyle name="Normal 8 4 2 9 3" xfId="20301" xr:uid="{E798E3B8-FC18-4942-9CEC-242D6A1D1AB4}"/>
    <cellStyle name="Normal 8 4 2 9 4" xfId="13485" xr:uid="{CB266D12-14E6-4EE4-9AE9-DE37F6C92452}"/>
    <cellStyle name="Normal 8 4 2 9 5" xfId="27844" xr:uid="{E8715FF0-4BA5-499F-BE9B-82C672C4F22D}"/>
    <cellStyle name="Normal 8 4 2 9 6" xfId="33938" xr:uid="{2A9DCC90-14D5-4CD0-BD75-7086FFE09762}"/>
    <cellStyle name="Normal 8 4 3" xfId="1329" xr:uid="{38B1815B-48C1-4C14-A1DF-0813C1E13043}"/>
    <cellStyle name="Normal 8 4 3 10" xfId="7136" xr:uid="{48C41947-1173-4CC8-BF58-F3E08564155A}"/>
    <cellStyle name="Normal 8 4 3 10 2" xfId="21498" xr:uid="{502B6C8C-B1AB-44DF-A9F5-B3CE6263CC2B}"/>
    <cellStyle name="Normal 8 4 3 11" xfId="19287" xr:uid="{C61B5AF6-6501-4FD4-87B5-E418919B6F91}"/>
    <cellStyle name="Normal 8 4 3 12" xfId="13233" xr:uid="{C0A4D13F-7F2E-4A01-97A0-177071887DC3}"/>
    <cellStyle name="Normal 8 4 3 13" xfId="27592" xr:uid="{CF398DC5-0567-43F4-AC77-5B3D768245BF}"/>
    <cellStyle name="Normal 8 4 3 14" xfId="33686" xr:uid="{99A0B663-0B14-4809-8B9F-CEFD13831B17}"/>
    <cellStyle name="Normal 8 4 3 2" xfId="1694" xr:uid="{92703390-D0C7-4195-B3CC-C50332691CE7}"/>
    <cellStyle name="Normal 8 4 3 2 2" xfId="4769" xr:uid="{E0B63EFF-220B-4B69-8F36-B21EB4EB7195}"/>
    <cellStyle name="Normal 8 4 3 2 2 2" xfId="10979" xr:uid="{0E67D3CA-C69F-4B84-A814-A2115676A0CD}"/>
    <cellStyle name="Normal 8 4 3 2 2 2 2" xfId="25342" xr:uid="{3270EF54-2C82-4382-A2A5-4A6C4A7B3227}"/>
    <cellStyle name="Normal 8 4 3 2 2 3" xfId="20511" xr:uid="{349DCCD2-B532-4593-A444-7DC7FD052C15}"/>
    <cellStyle name="Normal 8 4 3 2 2 4" xfId="17077" xr:uid="{ECD82D36-2E99-4831-841C-86E0D5CF06E5}"/>
    <cellStyle name="Normal 8 4 3 2 2 5" xfId="31436" xr:uid="{8828E070-02B1-4DD0-9735-161DFF3724D6}"/>
    <cellStyle name="Normal 8 4 3 2 2 6" xfId="37530" xr:uid="{82E7D4F9-4C4E-40FD-803A-8F21E7FF345D}"/>
    <cellStyle name="Normal 8 4 3 2 3" xfId="7969" xr:uid="{6C44BB90-BBF9-495E-B498-F141D2EEBC22}"/>
    <cellStyle name="Normal 8 4 3 2 3 2" xfId="22332" xr:uid="{73ED9F45-1D55-44F6-B928-09976CE19684}"/>
    <cellStyle name="Normal 8 4 3 2 4" xfId="19413" xr:uid="{2AB6974B-D852-4E49-B9E6-84198CCE5047}"/>
    <cellStyle name="Normal 8 4 3 2 5" xfId="14067" xr:uid="{12D8BAA1-D067-461F-8A67-F0B5689E30F9}"/>
    <cellStyle name="Normal 8 4 3 2 6" xfId="28426" xr:uid="{BD7D348E-4A7D-4708-A034-C4A15AFF3BC8}"/>
    <cellStyle name="Normal 8 4 3 2 7" xfId="34520" xr:uid="{F045138A-AEF0-4E52-82BF-74ED3EF7F489}"/>
    <cellStyle name="Normal 8 4 3 3" xfId="2065" xr:uid="{E8181E25-5BD8-4B8F-AC17-C0B7C3DC8DC4}"/>
    <cellStyle name="Normal 8 4 3 3 2" xfId="5143" xr:uid="{477669B8-D683-4516-8A84-A029C4DCFA66}"/>
    <cellStyle name="Normal 8 4 3 3 2 2" xfId="11353" xr:uid="{06AB23FD-8F23-46A6-9E50-CB126EF92AEB}"/>
    <cellStyle name="Normal 8 4 3 3 2 2 2" xfId="25716" xr:uid="{2D54792C-2460-4929-AE51-84E07B1FCF2F}"/>
    <cellStyle name="Normal 8 4 3 3 2 3" xfId="20637" xr:uid="{BB99E87D-BF0C-4E5A-8AFF-7DE88E387C05}"/>
    <cellStyle name="Normal 8 4 3 3 2 4" xfId="17451" xr:uid="{C8AEBD83-1CA9-41FA-8929-0DEEFFA6CA1D}"/>
    <cellStyle name="Normal 8 4 3 3 2 5" xfId="31810" xr:uid="{5EBA4F68-456E-48F0-9068-64BA8DE7B980}"/>
    <cellStyle name="Normal 8 4 3 3 2 6" xfId="37904" xr:uid="{D5BD9020-63C7-43BD-9C20-816A7ED726E2}"/>
    <cellStyle name="Normal 8 4 3 3 3" xfId="8343" xr:uid="{083CD76E-F29D-44D5-A512-AA0D1EC7B9AC}"/>
    <cellStyle name="Normal 8 4 3 3 3 2" xfId="22706" xr:uid="{4755A9F4-5313-4FC3-95CC-65CB9F1C3F41}"/>
    <cellStyle name="Normal 8 4 3 3 4" xfId="19539" xr:uid="{13C81434-49AA-4E55-932C-897493C91A89}"/>
    <cellStyle name="Normal 8 4 3 3 5" xfId="14441" xr:uid="{5511161A-D5A9-444A-8FAD-824A324CAC3C}"/>
    <cellStyle name="Normal 8 4 3 3 6" xfId="28800" xr:uid="{60AA6576-019B-4C56-A117-017CDEF049AF}"/>
    <cellStyle name="Normal 8 4 3 3 7" xfId="34894" xr:uid="{1531F746-6BC1-4132-BF52-934393829A9E}"/>
    <cellStyle name="Normal 8 4 3 4" xfId="2438" xr:uid="{B141C9E3-0DDB-42DF-A566-2AF6A444C82F}"/>
    <cellStyle name="Normal 8 4 3 4 2" xfId="5517" xr:uid="{2B9C2164-B4C4-41D0-9C3E-5D6BC7171DCA}"/>
    <cellStyle name="Normal 8 4 3 4 2 2" xfId="11727" xr:uid="{45C9C247-B141-4547-9690-B4903394154F}"/>
    <cellStyle name="Normal 8 4 3 4 2 2 2" xfId="26090" xr:uid="{9F4E7539-9312-4C10-918F-9240BBCE478D}"/>
    <cellStyle name="Normal 8 4 3 4 2 3" xfId="20763" xr:uid="{E9FB285A-32FE-4098-AAEF-4FF66304446F}"/>
    <cellStyle name="Normal 8 4 3 4 2 4" xfId="17825" xr:uid="{761D909E-C0F5-4C42-A61C-FD6EE6633FBD}"/>
    <cellStyle name="Normal 8 4 3 4 2 5" xfId="32184" xr:uid="{6F7D96BF-9EA1-4B08-BDA0-15C27D520DCC}"/>
    <cellStyle name="Normal 8 4 3 4 2 6" xfId="38278" xr:uid="{9DA5C020-6C2D-453C-A8D8-C8C288A8ACE6}"/>
    <cellStyle name="Normal 8 4 3 4 3" xfId="8717" xr:uid="{F1FD742D-90CF-4FA2-8F42-3221F9D2A576}"/>
    <cellStyle name="Normal 8 4 3 4 3 2" xfId="23080" xr:uid="{8AFAF73E-AE43-4758-94BE-83B3338DF806}"/>
    <cellStyle name="Normal 8 4 3 4 4" xfId="19665" xr:uid="{B7679CB0-19FE-48E8-AE60-1514BD9FF154}"/>
    <cellStyle name="Normal 8 4 3 4 5" xfId="14815" xr:uid="{EF1132DA-7CD0-483B-AAE7-3A461C0D9A1C}"/>
    <cellStyle name="Normal 8 4 3 4 6" xfId="29174" xr:uid="{B0A6F188-C353-4054-9B20-3E16D828A7BB}"/>
    <cellStyle name="Normal 8 4 3 4 7" xfId="35268" xr:uid="{28B62D88-F66E-4A0F-85BC-E13E76744DCA}"/>
    <cellStyle name="Normal 8 4 3 5" xfId="2812" xr:uid="{A402F307-8B6E-4D2D-8743-8FDEC3E33D93}"/>
    <cellStyle name="Normal 8 4 3 5 2" xfId="5891" xr:uid="{12FBB6DA-467D-42AD-81F7-0A036F02F85C}"/>
    <cellStyle name="Normal 8 4 3 5 2 2" xfId="12101" xr:uid="{86A8502C-0DBE-491F-95F5-501F9A13C802}"/>
    <cellStyle name="Normal 8 4 3 5 2 2 2" xfId="26464" xr:uid="{8BFF04A8-4B7D-496C-90A5-07E033FC1BBC}"/>
    <cellStyle name="Normal 8 4 3 5 2 3" xfId="20889" xr:uid="{CF249F40-A365-44E8-927F-CE384E024342}"/>
    <cellStyle name="Normal 8 4 3 5 2 4" xfId="18199" xr:uid="{5A092952-C045-4D34-9438-8E69D9226DBE}"/>
    <cellStyle name="Normal 8 4 3 5 2 5" xfId="32558" xr:uid="{F5C0B287-9792-46E6-BFB2-47D636E07D1C}"/>
    <cellStyle name="Normal 8 4 3 5 2 6" xfId="38652" xr:uid="{F0D0A986-E059-49AB-96E5-0ECA98890B39}"/>
    <cellStyle name="Normal 8 4 3 5 3" xfId="9091" xr:uid="{E75EB0BA-52F9-480E-B76E-1390356A7981}"/>
    <cellStyle name="Normal 8 4 3 5 3 2" xfId="23454" xr:uid="{2C5E51D7-0B43-45CB-AA73-BFE180B3D9EA}"/>
    <cellStyle name="Normal 8 4 3 5 4" xfId="19791" xr:uid="{E6852C11-7508-4EA9-B1AC-1FA7372E6267}"/>
    <cellStyle name="Normal 8 4 3 5 5" xfId="15189" xr:uid="{681EECA6-3A3F-41A3-9A12-3050ECCD1F48}"/>
    <cellStyle name="Normal 8 4 3 5 6" xfId="29548" xr:uid="{3E295FBA-3503-4D50-91A0-1C10D17949BB}"/>
    <cellStyle name="Normal 8 4 3 5 7" xfId="35642" xr:uid="{E6474DBF-070A-4D6B-81DC-D3845EC515C1}"/>
    <cellStyle name="Normal 8 4 3 6" xfId="3186" xr:uid="{8679690A-0ECB-4847-AFCC-2DA618376137}"/>
    <cellStyle name="Normal 8 4 3 6 2" xfId="6265" xr:uid="{2992F6D7-B74B-4310-B202-EB4A853D2A78}"/>
    <cellStyle name="Normal 8 4 3 6 2 2" xfId="12475" xr:uid="{0439A314-A504-47FD-95A5-FD8980B9B32F}"/>
    <cellStyle name="Normal 8 4 3 6 2 2 2" xfId="26838" xr:uid="{E30E9D12-BF8E-4986-889B-0E54A3BE8ED1}"/>
    <cellStyle name="Normal 8 4 3 6 2 3" xfId="21015" xr:uid="{508CC9CA-1D22-4828-948A-C5294B86AC3E}"/>
    <cellStyle name="Normal 8 4 3 6 2 4" xfId="18573" xr:uid="{799E9F10-A1E3-405A-9D7C-BF907399EF90}"/>
    <cellStyle name="Normal 8 4 3 6 2 5" xfId="32932" xr:uid="{686F36C8-22F6-4AFE-9C0D-21729B46ACD2}"/>
    <cellStyle name="Normal 8 4 3 6 2 6" xfId="39026" xr:uid="{CE67A8BE-BC95-4434-98C2-E4078378EF28}"/>
    <cellStyle name="Normal 8 4 3 6 3" xfId="9465" xr:uid="{5AFA785F-1701-4323-9490-22B2F6386153}"/>
    <cellStyle name="Normal 8 4 3 6 3 2" xfId="23828" xr:uid="{7C65EE5E-5E84-43D4-8670-FA0F5DA96617}"/>
    <cellStyle name="Normal 8 4 3 6 4" xfId="19917" xr:uid="{1BF082C7-FCBA-47F8-BBF1-49D29974C29E}"/>
    <cellStyle name="Normal 8 4 3 6 5" xfId="15563" xr:uid="{6D088D50-6E98-4864-9B23-09E1D9A55B19}"/>
    <cellStyle name="Normal 8 4 3 6 6" xfId="29922" xr:uid="{6A215490-74BE-477D-8919-4E3D8090688A}"/>
    <cellStyle name="Normal 8 4 3 6 7" xfId="36016" xr:uid="{9E0D141A-B49E-4DBE-9BFA-AEFD026751AC}"/>
    <cellStyle name="Normal 8 4 3 7" xfId="3562" xr:uid="{4FF46ACA-A16F-4F72-A360-DE890E9F8B73}"/>
    <cellStyle name="Normal 8 4 3 7 2" xfId="6641" xr:uid="{0CA650D4-028E-43AE-8EC5-6AC15FA0271B}"/>
    <cellStyle name="Normal 8 4 3 7 2 2" xfId="12850" xr:uid="{0225DE31-3131-4423-BA4D-12137AF96BA9}"/>
    <cellStyle name="Normal 8 4 3 7 2 2 2" xfId="27213" xr:uid="{A8A0D11F-DD7C-4F92-86CE-5B366E44D7CA}"/>
    <cellStyle name="Normal 8 4 3 7 2 3" xfId="21143" xr:uid="{3D091C5F-682E-4A5A-8A63-52F65031C15E}"/>
    <cellStyle name="Normal 8 4 3 7 2 4" xfId="18948" xr:uid="{B07BD0CF-F9E8-4B69-BB31-C81E47217E67}"/>
    <cellStyle name="Normal 8 4 3 7 2 5" xfId="33307" xr:uid="{5CA6F49B-D782-49CD-A199-F19E24370043}"/>
    <cellStyle name="Normal 8 4 3 7 2 6" xfId="39401" xr:uid="{5667FF91-2401-456C-9531-AC27486FBF80}"/>
    <cellStyle name="Normal 8 4 3 7 3" xfId="9841" xr:uid="{27F3D2C6-DDE7-4521-99AC-911551289B4B}"/>
    <cellStyle name="Normal 8 4 3 7 3 2" xfId="24204" xr:uid="{6C7E196F-B482-46A6-8657-C063C3F95200}"/>
    <cellStyle name="Normal 8 4 3 7 4" xfId="20045" xr:uid="{1A6720A8-F862-4986-A58F-DF0317CA92D3}"/>
    <cellStyle name="Normal 8 4 3 7 5" xfId="15939" xr:uid="{1D3D67DB-34B3-4957-A1B3-8326AE27874F}"/>
    <cellStyle name="Normal 8 4 3 7 6" xfId="30298" xr:uid="{2A0EF2E8-C2F0-4F0B-B75C-01267CECD89A}"/>
    <cellStyle name="Normal 8 4 3 7 7" xfId="36392" xr:uid="{F5AF8450-B199-4669-ABCB-718BBFAFF727}"/>
    <cellStyle name="Normal 8 4 3 8" xfId="4397" xr:uid="{756A5D66-8407-4578-92A5-32CFF98193B9}"/>
    <cellStyle name="Normal 8 4 3 8 2" xfId="7595" xr:uid="{9FD3D1BE-45C9-4489-BA0E-8F4954CCB83B}"/>
    <cellStyle name="Normal 8 4 3 8 2 2" xfId="21958" xr:uid="{73AA21B3-17AC-4C35-95B1-9403F8328E9E}"/>
    <cellStyle name="Normal 8 4 3 8 3" xfId="20385" xr:uid="{BF960349-A2AD-4D37-9883-9C1C5AF588A7}"/>
    <cellStyle name="Normal 8 4 3 8 4" xfId="13693" xr:uid="{C4708854-2C4A-4190-A685-B8794BC749AA}"/>
    <cellStyle name="Normal 8 4 3 8 5" xfId="28052" xr:uid="{2E2366A8-C154-4BAF-9666-B3D8FDFAAC5A}"/>
    <cellStyle name="Normal 8 4 3 8 6" xfId="34146" xr:uid="{095F485A-202A-4AD7-BACB-9C7623C5B94E}"/>
    <cellStyle name="Normal 8 4 3 9" xfId="3938" xr:uid="{CDB1D0C2-DE3B-40B9-BF00-B69077947852}"/>
    <cellStyle name="Normal 8 4 3 9 2" xfId="10217" xr:uid="{7DF2B2B7-F9CF-4694-9097-5C4DB13E3310}"/>
    <cellStyle name="Normal 8 4 3 9 2 2" xfId="24580" xr:uid="{40584DE1-3F36-4662-8FD5-8F2A19FBCC63}"/>
    <cellStyle name="Normal 8 4 3 9 3" xfId="20173" xr:uid="{6BF8DAA0-FA38-4889-8A49-CD6261895A46}"/>
    <cellStyle name="Normal 8 4 3 9 4" xfId="16315" xr:uid="{61A6F154-40F3-4017-A97F-D0E55139EEDC}"/>
    <cellStyle name="Normal 8 4 3 9 5" xfId="30674" xr:uid="{DD298A2E-A2B6-4C21-988B-58A0D1FC5AF5}"/>
    <cellStyle name="Normal 8 4 3 9 6" xfId="36768" xr:uid="{49F65964-41A5-40C9-A699-804EDFFE4EA3}"/>
    <cellStyle name="Normal 8 4 4" xfId="1269" xr:uid="{3CF4208B-6BAD-4FBE-9E4B-0EFE7152B1F4}"/>
    <cellStyle name="Normal 8 4 4 2" xfId="4335" xr:uid="{CB3A441E-8164-4A8C-B62F-A3700CADE741}"/>
    <cellStyle name="Normal 8 4 4 2 2" xfId="10566" xr:uid="{30439194-40D2-418F-A606-46F5035DB8B8}"/>
    <cellStyle name="Normal 8 4 4 2 2 2" xfId="24929" xr:uid="{4822DD62-0CEA-46F6-805E-EE47BF28DB2E}"/>
    <cellStyle name="Normal 8 4 4 2 3" xfId="20343" xr:uid="{5AC1E815-54B8-42BF-AD9A-A63452F1848D}"/>
    <cellStyle name="Normal 8 4 4 2 4" xfId="16664" xr:uid="{434E9AB2-4E2E-43DA-9E77-9ED7E194E95D}"/>
    <cellStyle name="Normal 8 4 4 2 5" xfId="31023" xr:uid="{EEFE3699-ABE4-4846-B57F-1BE64799E38A}"/>
    <cellStyle name="Normal 8 4 4 2 6" xfId="37117" xr:uid="{00D44E76-0343-44A0-B031-5415710D8C86}"/>
    <cellStyle name="Normal 8 4 4 3" xfId="7533" xr:uid="{CDBE1A60-6511-427C-88ED-BB6FBD7439E0}"/>
    <cellStyle name="Normal 8 4 4 3 2" xfId="21895" xr:uid="{2EC39E49-0C6F-4F2B-8103-13CF47A74082}"/>
    <cellStyle name="Normal 8 4 4 4" xfId="19245" xr:uid="{56FB24EB-3D6B-454D-BC79-334564F784E5}"/>
    <cellStyle name="Normal 8 4 4 5" xfId="13630" xr:uid="{BB27AA69-F190-4B65-8B97-02CADEC3C129}"/>
    <cellStyle name="Normal 8 4 4 6" xfId="27989" xr:uid="{AB964389-F084-4B54-93EB-F47DA09216C9}"/>
    <cellStyle name="Normal 8 4 4 7" xfId="34083" xr:uid="{F0957DFC-0681-4066-BE67-CC1A96E1A7F5}"/>
    <cellStyle name="Normal 8 4 5" xfId="1633" xr:uid="{7B0F7A02-CBBF-47AA-9962-52755AC064F9}"/>
    <cellStyle name="Normal 8 4 5 2" xfId="4707" xr:uid="{267296AC-15E3-411E-B610-FFDCFB339527}"/>
    <cellStyle name="Normal 8 4 5 2 2" xfId="10916" xr:uid="{7601E569-8879-435A-97CA-367826662D42}"/>
    <cellStyle name="Normal 8 4 5 2 2 2" xfId="25279" xr:uid="{F7DD1B41-DE9E-4C81-9C0F-8FE6D7DEE058}"/>
    <cellStyle name="Normal 8 4 5 2 3" xfId="20469" xr:uid="{0929B0A7-77BB-47C5-9458-3E8D9E16F0F9}"/>
    <cellStyle name="Normal 8 4 5 2 4" xfId="17014" xr:uid="{9A3C020F-2ED5-4A7C-8467-94EEFFD21E30}"/>
    <cellStyle name="Normal 8 4 5 2 5" xfId="31373" xr:uid="{834AC169-B1EF-4A46-ACD4-0A2D978A28E7}"/>
    <cellStyle name="Normal 8 4 5 2 6" xfId="37467" xr:uid="{AB907E38-3CE9-4C8B-B464-65ABF83EB79E}"/>
    <cellStyle name="Normal 8 4 5 3" xfId="7906" xr:uid="{D6CCFCA5-D667-4507-AD4F-2D02E3E0F457}"/>
    <cellStyle name="Normal 8 4 5 3 2" xfId="22269" xr:uid="{BA65E2CF-D4F1-48CA-A24F-05748E59A32D}"/>
    <cellStyle name="Normal 8 4 5 4" xfId="19371" xr:uid="{BB34F98F-49EB-4926-AC65-59BA11EFF396}"/>
    <cellStyle name="Normal 8 4 5 5" xfId="14004" xr:uid="{A6957CA0-6ECB-42B6-BC56-BC7BBE86DA42}"/>
    <cellStyle name="Normal 8 4 5 6" xfId="28363" xr:uid="{D2D05D50-1C69-48EC-A67D-3F893A452802}"/>
    <cellStyle name="Normal 8 4 5 7" xfId="34457" xr:uid="{EA60D279-CEDA-46D4-BC87-E994B5331E66}"/>
    <cellStyle name="Normal 8 4 6" xfId="2003" xr:uid="{166A19BA-F426-4B53-AF80-210A444A9D4B}"/>
    <cellStyle name="Normal 8 4 6 2" xfId="5080" xr:uid="{319862D3-84E0-4671-BB0C-A74067952875}"/>
    <cellStyle name="Normal 8 4 6 2 2" xfId="11290" xr:uid="{1682E772-31A9-4665-9E81-EE7C87243599}"/>
    <cellStyle name="Normal 8 4 6 2 2 2" xfId="25653" xr:uid="{E3F96054-50F9-478B-933E-4C70AB29B7F5}"/>
    <cellStyle name="Normal 8 4 6 2 3" xfId="20595" xr:uid="{72B73A6B-11E7-4523-9B4B-669AFFE1DA14}"/>
    <cellStyle name="Normal 8 4 6 2 4" xfId="17388" xr:uid="{B67783BC-FF5A-414C-AE5D-1A60DC636BF8}"/>
    <cellStyle name="Normal 8 4 6 2 5" xfId="31747" xr:uid="{0D0A5FE8-E35C-4604-B20B-C556FCBC618F}"/>
    <cellStyle name="Normal 8 4 6 2 6" xfId="37841" xr:uid="{DD366668-E76E-4928-90D9-C17E4B5466B3}"/>
    <cellStyle name="Normal 8 4 6 3" xfId="8280" xr:uid="{5CE8EEB5-A622-4C0F-B78A-F6EC7947438E}"/>
    <cellStyle name="Normal 8 4 6 3 2" xfId="22643" xr:uid="{37D69FD6-2FFC-4CAD-BD8B-B42DA91C8E26}"/>
    <cellStyle name="Normal 8 4 6 4" xfId="19497" xr:uid="{A83A9507-BD38-494E-BC8A-A8EA01541E4C}"/>
    <cellStyle name="Normal 8 4 6 5" xfId="14378" xr:uid="{81D0BED6-658F-4771-8F27-750DF12C77C4}"/>
    <cellStyle name="Normal 8 4 6 6" xfId="28737" xr:uid="{52202381-0B8E-433C-A62D-E497B5D6C3A4}"/>
    <cellStyle name="Normal 8 4 6 7" xfId="34831" xr:uid="{49C432CE-9E07-486E-A8CC-A83F0FC4DEFF}"/>
    <cellStyle name="Normal 8 4 7" xfId="2376" xr:uid="{A9551900-9735-45AB-AB33-73B65471A038}"/>
    <cellStyle name="Normal 8 4 7 2" xfId="5454" xr:uid="{23A24787-391A-4A92-84FC-23EC7ABC4140}"/>
    <cellStyle name="Normal 8 4 7 2 2" xfId="11664" xr:uid="{7303B2F6-23A4-4ADB-B39C-BE67235493FD}"/>
    <cellStyle name="Normal 8 4 7 2 2 2" xfId="26027" xr:uid="{83578FF0-B00A-45B2-8486-353D0EEAF153}"/>
    <cellStyle name="Normal 8 4 7 2 3" xfId="20721" xr:uid="{D2619B4C-F964-4D5A-972F-1CCD6BA9A76E}"/>
    <cellStyle name="Normal 8 4 7 2 4" xfId="17762" xr:uid="{D9B110CD-7094-425C-A304-4AF5DBB6EA4C}"/>
    <cellStyle name="Normal 8 4 7 2 5" xfId="32121" xr:uid="{C610A0A4-7342-4D00-9A76-591B8F5753DF}"/>
    <cellStyle name="Normal 8 4 7 2 6" xfId="38215" xr:uid="{397CAF13-A8FD-4050-B1A1-4D1028A287AD}"/>
    <cellStyle name="Normal 8 4 7 3" xfId="8654" xr:uid="{FBEE61E9-C092-4C41-A06D-59B9C8FC3073}"/>
    <cellStyle name="Normal 8 4 7 3 2" xfId="23017" xr:uid="{914D86A0-6B28-42DC-ACEC-E226D90327EC}"/>
    <cellStyle name="Normal 8 4 7 4" xfId="19623" xr:uid="{38578FD7-F0F4-406C-9599-6ACA50A773A9}"/>
    <cellStyle name="Normal 8 4 7 5" xfId="14752" xr:uid="{70FFB98D-7846-466F-9171-52307BEF8993}"/>
    <cellStyle name="Normal 8 4 7 6" xfId="29111" xr:uid="{81E3BA61-9264-464B-A71B-64FA157763C6}"/>
    <cellStyle name="Normal 8 4 7 7" xfId="35205" xr:uid="{326DC8ED-DB75-4172-95B1-1353F0DC2F4E}"/>
    <cellStyle name="Normal 8 4 8" xfId="2749" xr:uid="{D3F0A8C2-ED3A-4DD3-BAF6-FD39AD835C8A}"/>
    <cellStyle name="Normal 8 4 8 2" xfId="5828" xr:uid="{912366A6-F7D3-4990-9200-B5225E520703}"/>
    <cellStyle name="Normal 8 4 8 2 2" xfId="12038" xr:uid="{617AC6A7-10F1-4727-A50A-A0161003DDA4}"/>
    <cellStyle name="Normal 8 4 8 2 2 2" xfId="26401" xr:uid="{45E4E4C1-7076-4F13-84DF-A7373550F169}"/>
    <cellStyle name="Normal 8 4 8 2 3" xfId="20847" xr:uid="{1AC7ABC7-4DCC-4A65-A1C2-53947C97C912}"/>
    <cellStyle name="Normal 8 4 8 2 4" xfId="18136" xr:uid="{C4B73049-3EC1-4499-9A92-2388AFA250BB}"/>
    <cellStyle name="Normal 8 4 8 2 5" xfId="32495" xr:uid="{B3AA4008-4992-404D-A50F-F64C5E403293}"/>
    <cellStyle name="Normal 8 4 8 2 6" xfId="38589" xr:uid="{3911A823-7CC1-4036-A3DF-0DAB850ADCE4}"/>
    <cellStyle name="Normal 8 4 8 3" xfId="9028" xr:uid="{05E1EF0B-305A-4CEF-89FF-4D49AB87AEB2}"/>
    <cellStyle name="Normal 8 4 8 3 2" xfId="23391" xr:uid="{4C1B79C6-97E8-4971-8D8A-479D2BC87087}"/>
    <cellStyle name="Normal 8 4 8 4" xfId="19749" xr:uid="{3C671A0B-4F3C-4E73-A41E-F561A847B5DB}"/>
    <cellStyle name="Normal 8 4 8 5" xfId="15126" xr:uid="{D39D2843-92F2-46D7-8B63-CAE4152DC104}"/>
    <cellStyle name="Normal 8 4 8 6" xfId="29485" xr:uid="{AC104C4E-FBBD-4DC5-91C8-ED4191925EF0}"/>
    <cellStyle name="Normal 8 4 8 7" xfId="35579" xr:uid="{B3822FC9-4A01-4F0A-A0C6-ED28661FD82E}"/>
    <cellStyle name="Normal 8 4 9" xfId="3123" xr:uid="{D915EDBE-4680-4EC4-AAD3-C750E51CF0A9}"/>
    <cellStyle name="Normal 8 4 9 2" xfId="6202" xr:uid="{B004E2FB-E246-4FB5-B399-EB13F2713623}"/>
    <cellStyle name="Normal 8 4 9 2 2" xfId="12412" xr:uid="{AF138452-44BA-48FE-91FC-0FED11B46527}"/>
    <cellStyle name="Normal 8 4 9 2 2 2" xfId="26775" xr:uid="{4CF385DE-1EA5-4D8B-AB40-49A1547AF1D1}"/>
    <cellStyle name="Normal 8 4 9 2 3" xfId="20973" xr:uid="{A50B31A2-4F99-4C24-A222-A942A8F85D42}"/>
    <cellStyle name="Normal 8 4 9 2 4" xfId="18510" xr:uid="{0EB80919-98EF-4974-BD79-85A32B29FFAA}"/>
    <cellStyle name="Normal 8 4 9 2 5" xfId="32869" xr:uid="{96B7ADF1-2DB6-47BC-B2DA-104502367B60}"/>
    <cellStyle name="Normal 8 4 9 2 6" xfId="38963" xr:uid="{AE0456A1-CF14-4C97-B025-9D69A7DF3A48}"/>
    <cellStyle name="Normal 8 4 9 3" xfId="9402" xr:uid="{1D4B98CA-5C78-43ED-BFCE-6A1FA97065DC}"/>
    <cellStyle name="Normal 8 4 9 3 2" xfId="23765" xr:uid="{C260A5E6-5DF2-429D-81D4-3115FEE3710B}"/>
    <cellStyle name="Normal 8 4 9 4" xfId="19875" xr:uid="{73938FEA-CECE-45D2-AE1F-6C52692DE3C3}"/>
    <cellStyle name="Normal 8 4 9 5" xfId="15500" xr:uid="{4EC1CAB5-FF9C-4DB4-861C-D9A13D66FBB0}"/>
    <cellStyle name="Normal 8 4 9 6" xfId="29859" xr:uid="{2BF392EA-A0CC-4AA7-BFD8-0C13044F83AD}"/>
    <cellStyle name="Normal 8 4 9 7" xfId="35953" xr:uid="{1C777109-8A82-436B-9A87-935EB604674A}"/>
    <cellStyle name="Normal 8 5" xfId="985" xr:uid="{2A38D78C-12D0-40E8-BC10-6E60B79F92DF}"/>
    <cellStyle name="Normal 8 5 10" xfId="3953" xr:uid="{0D66FF3A-D0BB-43A5-91B9-BE3DD17FC2E3}"/>
    <cellStyle name="Normal 8 5 10 2" xfId="10232" xr:uid="{D9CA03F8-6F69-47DA-A652-DFF821258636}"/>
    <cellStyle name="Normal 8 5 10 2 2" xfId="24595" xr:uid="{BF5708FD-6F4F-4BF3-8D7B-98A9B5D310EA}"/>
    <cellStyle name="Normal 8 5 10 3" xfId="20188" xr:uid="{15892A39-F6DB-4712-AAA1-122D84230C01}"/>
    <cellStyle name="Normal 8 5 10 4" xfId="16330" xr:uid="{0D4890F4-4DBF-4747-A9D5-E538E801CDA1}"/>
    <cellStyle name="Normal 8 5 10 5" xfId="30689" xr:uid="{6B039C66-CF39-4E0C-BABA-2E0224CC15AC}"/>
    <cellStyle name="Normal 8 5 10 6" xfId="36783" xr:uid="{1B9893E6-3A2A-4F50-88F0-27D0FADB3F18}"/>
    <cellStyle name="Normal 8 5 11" xfId="7151" xr:uid="{19EC7680-23A0-4CE1-9F2E-094C2F31D490}"/>
    <cellStyle name="Normal 8 5 11 2" xfId="21513" xr:uid="{C2891ED3-F10B-457C-B238-EE242A9802B3}"/>
    <cellStyle name="Normal 8 5 12" xfId="19176" xr:uid="{12A85272-4C47-4ABC-985A-DE1F478B2D3B}"/>
    <cellStyle name="Normal 8 5 13" xfId="13248" xr:uid="{E23E024C-D584-4288-9766-EAD8C6210691}"/>
    <cellStyle name="Normal 8 5 14" xfId="27607" xr:uid="{D4B254B2-47A8-45E5-951C-56BB64D33D76}"/>
    <cellStyle name="Normal 8 5 15" xfId="33701" xr:uid="{2687A4DC-2677-4623-BDA1-280934110316}"/>
    <cellStyle name="Normal 8 5 2" xfId="1344" xr:uid="{72D537B0-D6EF-4CEA-A5E6-E73DAF6B7D43}"/>
    <cellStyle name="Normal 8 5 2 2" xfId="4412" xr:uid="{6F8381D1-E4D3-4034-A3F7-A37FA7E4E6F7}"/>
    <cellStyle name="Normal 8 5 2 2 2" xfId="10620" xr:uid="{A8C99013-B72E-4354-A525-B66A415D4C24}"/>
    <cellStyle name="Normal 8 5 2 2 2 2" xfId="24983" xr:uid="{4D84661A-134E-4FF3-BD12-96A351446A1A}"/>
    <cellStyle name="Normal 8 5 2 2 3" xfId="20400" xr:uid="{0F945CC5-1871-4FD9-AFD5-740EB8AF74C5}"/>
    <cellStyle name="Normal 8 5 2 2 4" xfId="16718" xr:uid="{2F86C1D3-C6A5-49BB-9AA6-B2D37976415D}"/>
    <cellStyle name="Normal 8 5 2 2 5" xfId="31077" xr:uid="{5B1ADB36-75D7-4087-AD78-4A0281CF8A75}"/>
    <cellStyle name="Normal 8 5 2 2 6" xfId="37171" xr:uid="{EE40D626-05D9-4877-811F-0F21B439B876}"/>
    <cellStyle name="Normal 8 5 2 3" xfId="7610" xr:uid="{6EE69225-9CF1-4B28-9990-29DD5A0CEBDF}"/>
    <cellStyle name="Normal 8 5 2 3 2" xfId="21973" xr:uid="{9F629F88-2BBC-4696-826E-09BD6E1BC2D9}"/>
    <cellStyle name="Normal 8 5 2 4" xfId="19302" xr:uid="{BD7BE3D6-CE76-4033-887D-58BC84A968A5}"/>
    <cellStyle name="Normal 8 5 2 5" xfId="13708" xr:uid="{B1902740-521C-4A1D-B33C-FD81F778C1A4}"/>
    <cellStyle name="Normal 8 5 2 6" xfId="28067" xr:uid="{F3B2F671-1B19-44C0-88A9-95FB150F6CD6}"/>
    <cellStyle name="Normal 8 5 2 7" xfId="34161" xr:uid="{B526F14D-C95E-4C92-B786-E9FD5E28CA15}"/>
    <cellStyle name="Normal 8 5 2 8" xfId="41035" xr:uid="{FFBE3FAD-1B04-4DB9-9E37-1992607EFBE0}"/>
    <cellStyle name="Normal 8 5 3" xfId="1709" xr:uid="{58EC9B2A-56DA-4E28-B0E4-B2AC16A5008C}"/>
    <cellStyle name="Normal 8 5 3 2" xfId="4784" xr:uid="{2E1B949F-D611-4995-B6AD-1D6975B9B7E4}"/>
    <cellStyle name="Normal 8 5 3 2 2" xfId="10994" xr:uid="{CE8DC429-3DC8-41EA-8170-70038F9C99D9}"/>
    <cellStyle name="Normal 8 5 3 2 2 2" xfId="25357" xr:uid="{92E8D6D2-AE48-4DF1-8E14-5086AFB62F1A}"/>
    <cellStyle name="Normal 8 5 3 2 3" xfId="20526" xr:uid="{DBA0B872-A41D-462E-A358-31A2488B08C2}"/>
    <cellStyle name="Normal 8 5 3 2 4" xfId="17092" xr:uid="{458B1E24-39BC-4D64-ACD6-327149E05233}"/>
    <cellStyle name="Normal 8 5 3 2 5" xfId="31451" xr:uid="{41265767-33FF-4C29-BBD4-BB4DD32151C3}"/>
    <cellStyle name="Normal 8 5 3 2 6" xfId="37545" xr:uid="{41ACE03F-9635-4BFE-A5CB-14867DB39ADC}"/>
    <cellStyle name="Normal 8 5 3 3" xfId="7984" xr:uid="{F981E00D-52E2-4307-9A99-57A3A81CEF70}"/>
    <cellStyle name="Normal 8 5 3 3 2" xfId="22347" xr:uid="{99E5C355-5B5F-4CAF-9F2C-1382974562AF}"/>
    <cellStyle name="Normal 8 5 3 4" xfId="19428" xr:uid="{611723C0-CB48-4148-B388-C04143439A84}"/>
    <cellStyle name="Normal 8 5 3 5" xfId="14082" xr:uid="{C734EA8E-8D99-4749-9D89-028600719CE4}"/>
    <cellStyle name="Normal 8 5 3 6" xfId="28441" xr:uid="{16C75CE3-3184-4733-A3AC-F8921868DC19}"/>
    <cellStyle name="Normal 8 5 3 7" xfId="34535" xr:uid="{C3F86BD7-91FD-4AF4-8092-1C899403A4FD}"/>
    <cellStyle name="Normal 8 5 4" xfId="2080" xr:uid="{735A1BB5-5106-49C3-88E3-A53DE3BB4F08}"/>
    <cellStyle name="Normal 8 5 4 2" xfId="5158" xr:uid="{F7ED5A2D-2ED1-4846-B6CD-6496B284814A}"/>
    <cellStyle name="Normal 8 5 4 2 2" xfId="11368" xr:uid="{558FCD5D-7EFE-472F-9C7B-C19F7F927D33}"/>
    <cellStyle name="Normal 8 5 4 2 2 2" xfId="25731" xr:uid="{28E7DF10-5CE0-4769-BAA1-4CB5492B31E9}"/>
    <cellStyle name="Normal 8 5 4 2 3" xfId="20652" xr:uid="{D2F6CB6D-1F03-4C29-8AD3-1AD3C4F0D8FB}"/>
    <cellStyle name="Normal 8 5 4 2 4" xfId="17466" xr:uid="{B6A29360-AD97-43C5-9393-5062C92DDC5C}"/>
    <cellStyle name="Normal 8 5 4 2 5" xfId="31825" xr:uid="{C16997A8-31FB-4EBD-8ED1-91964B53087F}"/>
    <cellStyle name="Normal 8 5 4 2 6" xfId="37919" xr:uid="{66DC33E2-DACC-4CB3-BFEF-80A8853864E3}"/>
    <cellStyle name="Normal 8 5 4 3" xfId="8358" xr:uid="{64B29481-DE66-4DCB-8423-37D3F832A3DF}"/>
    <cellStyle name="Normal 8 5 4 3 2" xfId="22721" xr:uid="{D412DFEC-638F-4E41-AFB7-C2438BBC064F}"/>
    <cellStyle name="Normal 8 5 4 4" xfId="19554" xr:uid="{5688B7C3-ABFA-4763-BC8B-C00DCAB2EF84}"/>
    <cellStyle name="Normal 8 5 4 5" xfId="14456" xr:uid="{EF5BC81B-5B4B-47BD-AA2B-1A94A942D22D}"/>
    <cellStyle name="Normal 8 5 4 6" xfId="28815" xr:uid="{653DB73A-BD99-445D-8DD3-3C73FEEE017F}"/>
    <cellStyle name="Normal 8 5 4 7" xfId="34909" xr:uid="{D179C866-B397-45E6-9A6B-EF2B11CAD8AF}"/>
    <cellStyle name="Normal 8 5 5" xfId="2453" xr:uid="{74B1C195-CDCF-45A0-816E-F0E0D0BA27B2}"/>
    <cellStyle name="Normal 8 5 5 2" xfId="5532" xr:uid="{BEC2AE93-385A-4D78-B15C-C3F2DEAF35A9}"/>
    <cellStyle name="Normal 8 5 5 2 2" xfId="11742" xr:uid="{017C90E9-96E1-4418-A956-584A73B810EF}"/>
    <cellStyle name="Normal 8 5 5 2 2 2" xfId="26105" xr:uid="{C7C2C034-871D-4A1E-91FB-6AC52D15BD98}"/>
    <cellStyle name="Normal 8 5 5 2 3" xfId="20778" xr:uid="{691C5F35-9417-4B5F-A523-019F26B93DDE}"/>
    <cellStyle name="Normal 8 5 5 2 4" xfId="17840" xr:uid="{F59BF164-70EF-4E2B-8A89-98877F2EE3CA}"/>
    <cellStyle name="Normal 8 5 5 2 5" xfId="32199" xr:uid="{A557DD92-3635-4117-8864-E172B8E7A682}"/>
    <cellStyle name="Normal 8 5 5 2 6" xfId="38293" xr:uid="{A4D4E6B1-873C-44BF-8B20-84025AFE381B}"/>
    <cellStyle name="Normal 8 5 5 3" xfId="8732" xr:uid="{0C667482-F9E7-4076-89EF-0E158F17D634}"/>
    <cellStyle name="Normal 8 5 5 3 2" xfId="23095" xr:uid="{ACC75F66-3E0C-480B-886B-068EBD4136A2}"/>
    <cellStyle name="Normal 8 5 5 4" xfId="19680" xr:uid="{51A80002-3042-41A0-87B3-31FEB347C536}"/>
    <cellStyle name="Normal 8 5 5 5" xfId="14830" xr:uid="{D752AACB-EBCE-4E30-BBD0-5B73188D676F}"/>
    <cellStyle name="Normal 8 5 5 6" xfId="29189" xr:uid="{2E10AF40-201F-4963-91F2-8B3097F84B3C}"/>
    <cellStyle name="Normal 8 5 5 7" xfId="35283" xr:uid="{1B4DC0AC-2192-4917-9B3B-D70AE7042AF8}"/>
    <cellStyle name="Normal 8 5 6" xfId="2827" xr:uid="{B0F3AAF5-6A76-4A36-844E-FEDB03A3E442}"/>
    <cellStyle name="Normal 8 5 6 2" xfId="5906" xr:uid="{1F47924F-0EE3-4AD2-931B-342B65ADF7DF}"/>
    <cellStyle name="Normal 8 5 6 2 2" xfId="12116" xr:uid="{6BB1D8AD-8259-4014-BDAF-146419B2C3DB}"/>
    <cellStyle name="Normal 8 5 6 2 2 2" xfId="26479" xr:uid="{2C5B58FD-3924-4406-8395-590E9F0C9C5C}"/>
    <cellStyle name="Normal 8 5 6 2 3" xfId="20904" xr:uid="{9B45A24A-499F-417B-87DE-63DD1451A6CD}"/>
    <cellStyle name="Normal 8 5 6 2 4" xfId="18214" xr:uid="{42666F2C-B37E-401A-B5FC-6C4C8CF27C70}"/>
    <cellStyle name="Normal 8 5 6 2 5" xfId="32573" xr:uid="{A8828620-2E0C-487A-AFB4-70A69CABA420}"/>
    <cellStyle name="Normal 8 5 6 2 6" xfId="38667" xr:uid="{25F42766-35D0-4291-BA5A-54B14CD82B49}"/>
    <cellStyle name="Normal 8 5 6 3" xfId="9106" xr:uid="{F445DDEC-6437-4187-ABA6-FE73AC17EE4F}"/>
    <cellStyle name="Normal 8 5 6 3 2" xfId="23469" xr:uid="{93ABB260-9E71-4842-B67B-E51C357A9C29}"/>
    <cellStyle name="Normal 8 5 6 4" xfId="19806" xr:uid="{141FA60F-438B-4618-9949-09709CEA8D72}"/>
    <cellStyle name="Normal 8 5 6 5" xfId="15204" xr:uid="{3A7E5E11-A144-4B20-9A55-2391D1E93445}"/>
    <cellStyle name="Normal 8 5 6 6" xfId="29563" xr:uid="{BF6EA77D-AB1A-49C6-AD07-930D9AC39D92}"/>
    <cellStyle name="Normal 8 5 6 7" xfId="35657" xr:uid="{0CA2E269-1486-4774-B648-584829889D0C}"/>
    <cellStyle name="Normal 8 5 7" xfId="3201" xr:uid="{362C45CC-1433-480B-9690-CBB00319D6EF}"/>
    <cellStyle name="Normal 8 5 7 2" xfId="6280" xr:uid="{75A2E96A-85D7-4851-81F5-6EF1C259B66B}"/>
    <cellStyle name="Normal 8 5 7 2 2" xfId="12490" xr:uid="{F05A99B6-F8AC-4719-930F-4F379B29236A}"/>
    <cellStyle name="Normal 8 5 7 2 2 2" xfId="26853" xr:uid="{58E75E4F-D02D-4C63-8D0B-48D947A100CA}"/>
    <cellStyle name="Normal 8 5 7 2 3" xfId="21030" xr:uid="{3E1F5F32-4D66-40F5-A55E-A7935EC2BDB9}"/>
    <cellStyle name="Normal 8 5 7 2 4" xfId="18588" xr:uid="{B0F5C266-2EC3-4FE7-8E97-8F80E2D27611}"/>
    <cellStyle name="Normal 8 5 7 2 5" xfId="32947" xr:uid="{B984ED07-D7EF-40DC-9F06-BEA6D46155E8}"/>
    <cellStyle name="Normal 8 5 7 2 6" xfId="39041" xr:uid="{A8EFAFB7-CFCC-4FC7-8744-7CDAB08BA1DC}"/>
    <cellStyle name="Normal 8 5 7 3" xfId="9480" xr:uid="{64E75CDA-F06F-4C93-86F3-E3C6892F9374}"/>
    <cellStyle name="Normal 8 5 7 3 2" xfId="23843" xr:uid="{59AC40A0-26F7-4244-AE22-8F372FEAE135}"/>
    <cellStyle name="Normal 8 5 7 4" xfId="19932" xr:uid="{C08A778A-14EC-4C7D-A547-7B6665AA8012}"/>
    <cellStyle name="Normal 8 5 7 5" xfId="15578" xr:uid="{B64AD190-0E82-4762-B17F-75EF0EFAC8CC}"/>
    <cellStyle name="Normal 8 5 7 6" xfId="29937" xr:uid="{25297D75-AA75-4976-AE0D-60717AB1E775}"/>
    <cellStyle name="Normal 8 5 7 7" xfId="36031" xr:uid="{46CEE358-8259-4D0C-8421-5363C2F89E6C}"/>
    <cellStyle name="Normal 8 5 8" xfId="3577" xr:uid="{A9AB20D0-3DE3-485A-AF22-D0E1B896A8BA}"/>
    <cellStyle name="Normal 8 5 8 2" xfId="6656" xr:uid="{195AB5DF-198F-4C94-AFBF-6B486A012FDF}"/>
    <cellStyle name="Normal 8 5 8 2 2" xfId="12865" xr:uid="{D6A95144-ECB1-4E35-A9D9-5481BFFDD2F0}"/>
    <cellStyle name="Normal 8 5 8 2 2 2" xfId="27228" xr:uid="{F3649DB3-9943-445F-AAAD-B07B3EA4BDA6}"/>
    <cellStyle name="Normal 8 5 8 2 3" xfId="21158" xr:uid="{D0F1D5BD-E288-4C1F-8F69-C56148E57C1E}"/>
    <cellStyle name="Normal 8 5 8 2 4" xfId="18963" xr:uid="{21910FCF-CE77-428A-A342-962190BF1FA8}"/>
    <cellStyle name="Normal 8 5 8 2 5" xfId="33322" xr:uid="{15A61F5C-B57A-479C-915B-3A5BF2013D6D}"/>
    <cellStyle name="Normal 8 5 8 2 6" xfId="39416" xr:uid="{21079D37-20DB-4F53-A1B5-2418FDA4D40F}"/>
    <cellStyle name="Normal 8 5 8 3" xfId="9856" xr:uid="{8AD81ABA-CED3-4555-914A-04CDDFBCFC29}"/>
    <cellStyle name="Normal 8 5 8 3 2" xfId="24219" xr:uid="{F5C9BCFC-720C-4765-A4A0-5BF124970D0A}"/>
    <cellStyle name="Normal 8 5 8 4" xfId="20060" xr:uid="{C5C3F86A-80D6-4F93-B489-F2B61601D21B}"/>
    <cellStyle name="Normal 8 5 8 5" xfId="15954" xr:uid="{4EBE17E7-F476-47BF-B540-7CC60921C567}"/>
    <cellStyle name="Normal 8 5 8 6" xfId="30313" xr:uid="{1D869333-B66D-4B4D-8FB7-124743313B27}"/>
    <cellStyle name="Normal 8 5 8 7" xfId="36407" xr:uid="{C9CF1BDD-5C65-4813-8B07-D3E6162EA584}"/>
    <cellStyle name="Normal 8 5 9" xfId="4163" xr:uid="{393C75E4-229C-4BF0-A6A6-AA3A1572931C}"/>
    <cellStyle name="Normal 8 5 9 2" xfId="7361" xr:uid="{DAB3F6FD-CA04-4BF6-B2B3-E0F75DE504E1}"/>
    <cellStyle name="Normal 8 5 9 2 2" xfId="21723" xr:uid="{E4724260-AF33-4B28-8F99-6A08900DB324}"/>
    <cellStyle name="Normal 8 5 9 3" xfId="20274" xr:uid="{3F0D7833-91BE-4016-9EC1-1A2A0FC34FF6}"/>
    <cellStyle name="Normal 8 5 9 4" xfId="13458" xr:uid="{15CA6E00-327A-4E22-98BA-B6532ADD8E49}"/>
    <cellStyle name="Normal 8 5 9 5" xfId="27817" xr:uid="{A3601AF5-3860-45CC-A1CA-EC2DE6099777}"/>
    <cellStyle name="Normal 8 5 9 6" xfId="33911" xr:uid="{468C9B0E-73BD-4214-B26A-4716086FD7EB}"/>
    <cellStyle name="Normal 8 6" xfId="1305" xr:uid="{0EE7B865-F7AF-4366-A91D-B3848D104684}"/>
    <cellStyle name="Normal 8 6 10" xfId="7111" xr:uid="{116B6F8B-B566-4159-8BF7-320346D78B54}"/>
    <cellStyle name="Normal 8 6 10 2" xfId="21473" xr:uid="{1DECD358-A3E8-49C6-B53E-C8498B1E1F20}"/>
    <cellStyle name="Normal 8 6 11" xfId="19262" xr:uid="{669ED07A-E987-4593-B2FA-D614CA97FBDD}"/>
    <cellStyle name="Normal 8 6 12" xfId="13208" xr:uid="{6620F297-72CA-4D40-8688-DC1BA90631D8}"/>
    <cellStyle name="Normal 8 6 13" xfId="27567" xr:uid="{EA62886B-9E79-4570-AF0D-D64EC0C7A927}"/>
    <cellStyle name="Normal 8 6 14" xfId="33661" xr:uid="{87BCBE1E-8394-4642-90FA-2D5CC9986FB2}"/>
    <cellStyle name="Normal 8 6 2" xfId="1669" xr:uid="{73C53B65-8765-47D1-B82D-629BBB0545F3}"/>
    <cellStyle name="Normal 8 6 2 2" xfId="4744" xr:uid="{B2320484-BC49-4089-9BA6-F46441C97784}"/>
    <cellStyle name="Normal 8 6 2 2 2" xfId="10954" xr:uid="{E892A6B1-E8BD-4644-8D0B-C8878D542F57}"/>
    <cellStyle name="Normal 8 6 2 2 2 2" xfId="25317" xr:uid="{6CE829F8-9DD3-46F0-8972-0874598284D7}"/>
    <cellStyle name="Normal 8 6 2 2 3" xfId="20486" xr:uid="{2782F9E1-F9C9-4015-A4B4-9AB667FA74E2}"/>
    <cellStyle name="Normal 8 6 2 2 4" xfId="17052" xr:uid="{018D3AF2-3315-44DD-AA97-169CDC661A1B}"/>
    <cellStyle name="Normal 8 6 2 2 5" xfId="31411" xr:uid="{A3BE4218-C6B4-4F23-A388-9D1C7AD5E084}"/>
    <cellStyle name="Normal 8 6 2 2 6" xfId="37505" xr:uid="{1EB2131B-C3A6-40F5-9BFA-9FF40BF518B5}"/>
    <cellStyle name="Normal 8 6 2 3" xfId="7944" xr:uid="{5E86DF18-AEC6-43AC-B4A9-288F448058F3}"/>
    <cellStyle name="Normal 8 6 2 3 2" xfId="22307" xr:uid="{2A94A4C6-C585-4782-A730-9FF2EA08F35D}"/>
    <cellStyle name="Normal 8 6 2 4" xfId="19388" xr:uid="{89C62CF7-81A7-4C7D-A83D-E8AEACF22779}"/>
    <cellStyle name="Normal 8 6 2 5" xfId="14042" xr:uid="{ADC516CE-EAC0-4376-9FC5-8145037CF8BE}"/>
    <cellStyle name="Normal 8 6 2 6" xfId="28401" xr:uid="{235F5D49-7DAD-422B-8ECE-C5D3369D0666}"/>
    <cellStyle name="Normal 8 6 2 7" xfId="34495" xr:uid="{26AD3BF1-C4E0-4B19-8EC9-20856532F30F}"/>
    <cellStyle name="Normal 8 6 3" xfId="2040" xr:uid="{62C34B20-348A-43B7-8811-184D5D01FD42}"/>
    <cellStyle name="Normal 8 6 3 2" xfId="5118" xr:uid="{AF075CF7-5E38-44E8-A945-CA6BAF885D1F}"/>
    <cellStyle name="Normal 8 6 3 2 2" xfId="11328" xr:uid="{9ECCDD89-7111-48C0-8C6D-B9AA9B0ADDC9}"/>
    <cellStyle name="Normal 8 6 3 2 2 2" xfId="25691" xr:uid="{3CA32B0D-86FB-409F-AAD6-0DDA18C13765}"/>
    <cellStyle name="Normal 8 6 3 2 3" xfId="20612" xr:uid="{28B5B386-0C60-4F2E-8F52-E137452A9C86}"/>
    <cellStyle name="Normal 8 6 3 2 4" xfId="17426" xr:uid="{BDBEF0D4-2BCF-4330-94C0-659656069A3B}"/>
    <cellStyle name="Normal 8 6 3 2 5" xfId="31785" xr:uid="{D609726D-A2F8-4809-B7AA-CC3E8D171107}"/>
    <cellStyle name="Normal 8 6 3 2 6" xfId="37879" xr:uid="{6C8281BF-038F-4A51-B1FD-F47C1EE6643E}"/>
    <cellStyle name="Normal 8 6 3 3" xfId="8318" xr:uid="{4E10B264-7D76-4433-8178-515D98EFF991}"/>
    <cellStyle name="Normal 8 6 3 3 2" xfId="22681" xr:uid="{66039CB2-3FCF-406B-BC68-99D43933CFCF}"/>
    <cellStyle name="Normal 8 6 3 4" xfId="19514" xr:uid="{DDA688D4-FCCC-4BAD-953E-140B242323B5}"/>
    <cellStyle name="Normal 8 6 3 5" xfId="14416" xr:uid="{A2E34DF0-0875-46A5-B38E-8862952F20DF}"/>
    <cellStyle name="Normal 8 6 3 6" xfId="28775" xr:uid="{72551FB0-987E-47BF-BE6D-A352AE1015A7}"/>
    <cellStyle name="Normal 8 6 3 7" xfId="34869" xr:uid="{748B028C-9A3C-4EA8-BAC1-576882F3FCAF}"/>
    <cellStyle name="Normal 8 6 4" xfId="2413" xr:uid="{645E144F-6250-422C-924D-30DFF5E57DB5}"/>
    <cellStyle name="Normal 8 6 4 2" xfId="5492" xr:uid="{CF7B9866-223E-4174-84AA-330810E1EDF0}"/>
    <cellStyle name="Normal 8 6 4 2 2" xfId="11702" xr:uid="{B14457C4-C3DA-4A62-9403-A3136CF691C4}"/>
    <cellStyle name="Normal 8 6 4 2 2 2" xfId="26065" xr:uid="{511368B8-4DA3-434D-8C55-8D704ABFA6E6}"/>
    <cellStyle name="Normal 8 6 4 2 3" xfId="20738" xr:uid="{4D5DE635-E01C-482F-9B0E-D0273693A4B0}"/>
    <cellStyle name="Normal 8 6 4 2 4" xfId="17800" xr:uid="{FB0CBC56-D4B4-4BB8-A9AE-B07BA2839A3D}"/>
    <cellStyle name="Normal 8 6 4 2 5" xfId="32159" xr:uid="{F34297E9-215F-49D7-A569-54E0AB1EC09B}"/>
    <cellStyle name="Normal 8 6 4 2 6" xfId="38253" xr:uid="{BF7BE0FC-05AB-4F44-8534-349FB4722162}"/>
    <cellStyle name="Normal 8 6 4 3" xfId="8692" xr:uid="{D754E687-8CE5-4F04-991A-E74AE335215B}"/>
    <cellStyle name="Normal 8 6 4 3 2" xfId="23055" xr:uid="{EF0DFC36-81AF-49A3-9B28-D0D87B8AB193}"/>
    <cellStyle name="Normal 8 6 4 4" xfId="19640" xr:uid="{1B77B38A-8523-4C04-A113-A2CDB0F53731}"/>
    <cellStyle name="Normal 8 6 4 5" xfId="14790" xr:uid="{F4FAE34F-DE9A-4BBD-BCEF-C6BD95C2251D}"/>
    <cellStyle name="Normal 8 6 4 6" xfId="29149" xr:uid="{DE77D4FF-34F3-48F3-915D-217E858057E8}"/>
    <cellStyle name="Normal 8 6 4 7" xfId="35243" xr:uid="{5CFCA8D6-1405-4ACF-A502-9B8075AC2BC6}"/>
    <cellStyle name="Normal 8 6 5" xfId="2787" xr:uid="{8F03CFEE-6F79-4046-B0AF-CA4A1A29AEDE}"/>
    <cellStyle name="Normal 8 6 5 2" xfId="5866" xr:uid="{A6EC084C-6F74-4DFC-AFC4-D6C9E90EB191}"/>
    <cellStyle name="Normal 8 6 5 2 2" xfId="12076" xr:uid="{737E5EFA-62D7-4D04-BDCB-38DC25AC4032}"/>
    <cellStyle name="Normal 8 6 5 2 2 2" xfId="26439" xr:uid="{8DF39723-553E-4964-A260-76C16D6035F0}"/>
    <cellStyle name="Normal 8 6 5 2 3" xfId="20864" xr:uid="{826FF8A3-5F04-4099-9CCF-BFD9276E3C8A}"/>
    <cellStyle name="Normal 8 6 5 2 4" xfId="18174" xr:uid="{4EB490CC-4108-4B87-B751-0AAD29712CD9}"/>
    <cellStyle name="Normal 8 6 5 2 5" xfId="32533" xr:uid="{56092A79-AB9A-4D47-94EC-3C89437F1975}"/>
    <cellStyle name="Normal 8 6 5 2 6" xfId="38627" xr:uid="{05808E0D-C71B-4574-9D18-598CFA426AEE}"/>
    <cellStyle name="Normal 8 6 5 3" xfId="9066" xr:uid="{7460ED8A-CDB4-4270-9401-7DA1CE72A907}"/>
    <cellStyle name="Normal 8 6 5 3 2" xfId="23429" xr:uid="{95D0D9CA-0C0F-4D70-9061-15EB305FBBB3}"/>
    <cellStyle name="Normal 8 6 5 4" xfId="19766" xr:uid="{4A265412-49D5-4F1D-AA6D-6393D7DEC36D}"/>
    <cellStyle name="Normal 8 6 5 5" xfId="15164" xr:uid="{E65CC98C-C22F-404B-91B7-57E1A5F5595B}"/>
    <cellStyle name="Normal 8 6 5 6" xfId="29523" xr:uid="{F92AF805-6E5F-4604-A842-B7A28BE1ECA1}"/>
    <cellStyle name="Normal 8 6 5 7" xfId="35617" xr:uid="{965B109C-7C6A-40E6-83B2-1F12F3FBA4E2}"/>
    <cellStyle name="Normal 8 6 6" xfId="3161" xr:uid="{84DFF847-B89D-4D25-8066-44F6B1F6B86E}"/>
    <cellStyle name="Normal 8 6 6 2" xfId="6240" xr:uid="{384874DF-4511-4A4B-AE7E-64D2C91FEC43}"/>
    <cellStyle name="Normal 8 6 6 2 2" xfId="12450" xr:uid="{99E68759-EC34-4436-B768-7BE3E3EB3E9E}"/>
    <cellStyle name="Normal 8 6 6 2 2 2" xfId="26813" xr:uid="{ACA290C3-6B8D-41C6-9794-B6AA48B76A7F}"/>
    <cellStyle name="Normal 8 6 6 2 3" xfId="20990" xr:uid="{6E4C7B3E-0173-4E37-A51E-8DB2C87E58BA}"/>
    <cellStyle name="Normal 8 6 6 2 4" xfId="18548" xr:uid="{C122A306-240E-49DF-899C-5E8ADE328050}"/>
    <cellStyle name="Normal 8 6 6 2 5" xfId="32907" xr:uid="{74E5EAEC-7F7C-46C1-9561-D5ECCD0258D8}"/>
    <cellStyle name="Normal 8 6 6 2 6" xfId="39001" xr:uid="{0188C790-3FD4-4C05-9183-4955A73B78D2}"/>
    <cellStyle name="Normal 8 6 6 3" xfId="9440" xr:uid="{700A7308-DFD2-4F3C-A8CF-936610F8392E}"/>
    <cellStyle name="Normal 8 6 6 3 2" xfId="23803" xr:uid="{63C8D002-0DA7-4ED7-9361-4D05EA31E5B7}"/>
    <cellStyle name="Normal 8 6 6 4" xfId="19892" xr:uid="{ACE040A5-5097-4833-B931-99C4F584B8B0}"/>
    <cellStyle name="Normal 8 6 6 5" xfId="15538" xr:uid="{FF3F6E37-5C31-4B9F-802C-340EFDEDEE6F}"/>
    <cellStyle name="Normal 8 6 6 6" xfId="29897" xr:uid="{6203B57E-3DB2-43E5-AEB5-70571475AB13}"/>
    <cellStyle name="Normal 8 6 6 7" xfId="35991" xr:uid="{C14FE6AC-4578-46ED-BAD4-8C95AB2AA6D2}"/>
    <cellStyle name="Normal 8 6 7" xfId="3537" xr:uid="{F13D53A8-D67B-446A-8035-CE4333BC3AE8}"/>
    <cellStyle name="Normal 8 6 7 2" xfId="6616" xr:uid="{1607225A-F049-46AF-8247-A08A2EA9548B}"/>
    <cellStyle name="Normal 8 6 7 2 2" xfId="12825" xr:uid="{6896FBAD-8CF9-4C7B-B704-AA4B2C78C874}"/>
    <cellStyle name="Normal 8 6 7 2 2 2" xfId="27188" xr:uid="{68EE82BF-3F0F-4E1F-9B3E-D9D1DD13F408}"/>
    <cellStyle name="Normal 8 6 7 2 3" xfId="21118" xr:uid="{5DC0A3C7-E8FA-4025-ADFE-061F157AFF8B}"/>
    <cellStyle name="Normal 8 6 7 2 4" xfId="18923" xr:uid="{0CA19E40-FF5D-4F0A-A518-FE14F9CBF6EA}"/>
    <cellStyle name="Normal 8 6 7 2 5" xfId="33282" xr:uid="{EB2EEB13-70CD-4B86-B35F-CD477BA79EA1}"/>
    <cellStyle name="Normal 8 6 7 2 6" xfId="39376" xr:uid="{B0938E90-8CE3-45D4-9AF8-E1303CFDAF27}"/>
    <cellStyle name="Normal 8 6 7 3" xfId="9816" xr:uid="{6CBDB32F-0D63-41E7-8AFF-5E1E53C6610B}"/>
    <cellStyle name="Normal 8 6 7 3 2" xfId="24179" xr:uid="{4736306C-B6B8-4766-87B8-689104DEC042}"/>
    <cellStyle name="Normal 8 6 7 4" xfId="20020" xr:uid="{9F83C1F0-D37B-49F2-8405-1C15EE88F391}"/>
    <cellStyle name="Normal 8 6 7 5" xfId="15914" xr:uid="{91368610-1221-4BBC-A0B8-FF7ACF7399A9}"/>
    <cellStyle name="Normal 8 6 7 6" xfId="30273" xr:uid="{5CC07481-3528-4085-ADF3-B9D2B417FCCD}"/>
    <cellStyle name="Normal 8 6 7 7" xfId="36367" xr:uid="{E50F928A-A5FE-406F-8FF6-452DEB7A9F6D}"/>
    <cellStyle name="Normal 8 6 8" xfId="4372" xr:uid="{8D019201-93F3-4901-9CDE-C5FF30EC4D80}"/>
    <cellStyle name="Normal 8 6 8 2" xfId="7570" xr:uid="{A4863456-C60A-40C7-82D7-FD11D8BA4A86}"/>
    <cellStyle name="Normal 8 6 8 2 2" xfId="21933" xr:uid="{8C2BA136-AFB8-48CD-A525-469A64DF17E7}"/>
    <cellStyle name="Normal 8 6 8 3" xfId="20360" xr:uid="{13DC0808-4CFE-4385-AE66-83F976D3CE6E}"/>
    <cellStyle name="Normal 8 6 8 4" xfId="13668" xr:uid="{0B8B093F-836A-4C96-A15B-F7F3DB1E0EFF}"/>
    <cellStyle name="Normal 8 6 8 5" xfId="28027" xr:uid="{430A2974-8CEE-44F9-93C0-F42B53B904B3}"/>
    <cellStyle name="Normal 8 6 8 6" xfId="34121" xr:uid="{F718D311-50E9-422A-9274-BB9DC536C4D9}"/>
    <cellStyle name="Normal 8 6 9" xfId="3913" xr:uid="{FDB0C59E-5421-4009-89DC-7EDB83F95864}"/>
    <cellStyle name="Normal 8 6 9 2" xfId="10192" xr:uid="{3D8C045B-7A93-4EC7-A53E-CF657359B46E}"/>
    <cellStyle name="Normal 8 6 9 2 2" xfId="24555" xr:uid="{40E0093A-566E-4CDC-B29A-438B8815B233}"/>
    <cellStyle name="Normal 8 6 9 3" xfId="20148" xr:uid="{CCBB43AC-1044-4C38-958A-617146BCF888}"/>
    <cellStyle name="Normal 8 6 9 4" xfId="16290" xr:uid="{25C83188-D1A1-4A33-8551-6D790D6EAEB1}"/>
    <cellStyle name="Normal 8 6 9 5" xfId="30649" xr:uid="{D1B33637-5CC5-430A-AD72-5546606E778D}"/>
    <cellStyle name="Normal 8 6 9 6" xfId="36743" xr:uid="{590C6EEF-1D99-4925-9A05-B618E479C2B7}"/>
    <cellStyle name="Normal 8 7" xfId="1149" xr:uid="{2A572FB4-42BA-4476-BA13-9A7DD5BD24B4}"/>
    <cellStyle name="Normal 8 7 2" xfId="4210" xr:uid="{CB9914C8-31FD-4D69-B639-C25546A1E128}"/>
    <cellStyle name="Normal 8 7 2 2" xfId="10441" xr:uid="{E1C0CEEA-0728-482E-9E77-5CAF2D31681C}"/>
    <cellStyle name="Normal 8 7 2 2 2" xfId="24804" xr:uid="{F0CF2A37-489B-44FD-B62D-8C64A0C5BF19}"/>
    <cellStyle name="Normal 8 7 2 3" xfId="20318" xr:uid="{0FD0749C-B7A5-4649-BDDB-DA0F4E1425DA}"/>
    <cellStyle name="Normal 8 7 2 4" xfId="16539" xr:uid="{0E0EA4E8-3A4D-47B5-ABEB-1EA34E4B8C5F}"/>
    <cellStyle name="Normal 8 7 2 5" xfId="30898" xr:uid="{6AF507E2-2241-4F6F-A147-22F896D2AC46}"/>
    <cellStyle name="Normal 8 7 2 6" xfId="36992" xr:uid="{3C82C84A-F9F6-4F99-BE8B-6F4145F960D1}"/>
    <cellStyle name="Normal 8 7 3" xfId="7408" xr:uid="{C92AF2C5-13F2-4673-899A-1285CE3EE619}"/>
    <cellStyle name="Normal 8 7 3 2" xfId="21770" xr:uid="{986A3BAB-12EB-4CC2-BAAE-F9BA9B9DEC42}"/>
    <cellStyle name="Normal 8 7 4" xfId="19220" xr:uid="{D3DE4757-324E-4D85-8C5A-3BA463618B21}"/>
    <cellStyle name="Normal 8 7 5" xfId="13505" xr:uid="{03AF02E1-4137-4CF8-8DB9-697FB8656487}"/>
    <cellStyle name="Normal 8 7 6" xfId="27864" xr:uid="{D29DE791-6947-4950-901F-0DF2B0F5463D}"/>
    <cellStyle name="Normal 8 7 7" xfId="33958" xr:uid="{3AD095D2-5FF8-4E24-AC54-A8E3BA44150C}"/>
    <cellStyle name="Normal 8 8" xfId="1509" xr:uid="{D7650A80-10C5-4C73-9799-BAD88712BDED}"/>
    <cellStyle name="Normal 8 8 2" xfId="4582" xr:uid="{00499E16-7262-44DD-ADD1-C3646AC10EBE}"/>
    <cellStyle name="Normal 8 8 2 2" xfId="10791" xr:uid="{098A34A6-5C7B-4AE1-96D9-7180485C32A3}"/>
    <cellStyle name="Normal 8 8 2 2 2" xfId="25154" xr:uid="{279C23A9-BD2F-4E69-8214-5068DE5009C1}"/>
    <cellStyle name="Normal 8 8 2 3" xfId="20444" xr:uid="{0D34BAD2-9F67-469E-B11A-23BDC05053F9}"/>
    <cellStyle name="Normal 8 8 2 4" xfId="16889" xr:uid="{A7ACF426-B74F-412B-B857-5269FCDA55F9}"/>
    <cellStyle name="Normal 8 8 2 5" xfId="31248" xr:uid="{84CF660C-C4B1-43D5-B210-43DDB58F8F51}"/>
    <cellStyle name="Normal 8 8 2 6" xfId="37342" xr:uid="{62CC07FB-E0BC-4C23-8D2A-962FFC9FD14F}"/>
    <cellStyle name="Normal 8 8 3" xfId="7781" xr:uid="{C05FEAC8-9AAC-49B1-8E75-38EE91BA5F92}"/>
    <cellStyle name="Normal 8 8 3 2" xfId="22144" xr:uid="{1AC00223-50FB-4759-8B5D-0E16AD5C7130}"/>
    <cellStyle name="Normal 8 8 4" xfId="19346" xr:uid="{D6416262-7200-4AFB-BEE4-A9130F1FBE98}"/>
    <cellStyle name="Normal 8 8 5" xfId="13879" xr:uid="{744E3ED4-547D-4327-A5F8-0F15F088A518}"/>
    <cellStyle name="Normal 8 8 6" xfId="28238" xr:uid="{1EFA5E72-BA70-4BF3-965D-6E0F5D70671D}"/>
    <cellStyle name="Normal 8 8 7" xfId="34332" xr:uid="{7EB8FDB9-6856-414E-BEDA-7F7FA8A81004}"/>
    <cellStyle name="Normal 8 9" xfId="1878" xr:uid="{039BE936-49EF-4733-AE81-162AC3B463CE}"/>
    <cellStyle name="Normal 8 9 2" xfId="4955" xr:uid="{844036FF-66FF-4F9D-9807-884617EF9A29}"/>
    <cellStyle name="Normal 8 9 2 2" xfId="11165" xr:uid="{33EF22B1-6749-4719-8FE6-1C6FC2F9095E}"/>
    <cellStyle name="Normal 8 9 2 2 2" xfId="25528" xr:uid="{9D1211AC-F244-4D8D-A740-CDF9541464B0}"/>
    <cellStyle name="Normal 8 9 2 3" xfId="20570" xr:uid="{DC7CF91A-2F1F-4CD9-90A5-0D23B9A3757E}"/>
    <cellStyle name="Normal 8 9 2 4" xfId="17263" xr:uid="{F1A4582E-8804-40E9-A230-C1EADA5E700A}"/>
    <cellStyle name="Normal 8 9 2 5" xfId="31622" xr:uid="{9CD31DC9-CAAA-448E-B5B2-757EBAD3EDA9}"/>
    <cellStyle name="Normal 8 9 2 6" xfId="37716" xr:uid="{E9394F58-A463-470E-81D3-832ACD00C247}"/>
    <cellStyle name="Normal 8 9 3" xfId="8155" xr:uid="{ED907F21-FAFB-407F-8085-980FEAD605D2}"/>
    <cellStyle name="Normal 8 9 3 2" xfId="22518" xr:uid="{E3469339-F409-4915-9B90-82C8343DC36A}"/>
    <cellStyle name="Normal 8 9 4" xfId="19472" xr:uid="{F669C6C6-3021-4E69-BAD2-3F030EE2DB7E}"/>
    <cellStyle name="Normal 8 9 5" xfId="14253" xr:uid="{61032837-15C4-49A1-9FD0-2B658B302611}"/>
    <cellStyle name="Normal 8 9 6" xfId="28612" xr:uid="{C22A9D40-6F4D-484B-B9D0-21A20D8C9336}"/>
    <cellStyle name="Normal 8 9 7" xfId="34706" xr:uid="{4A0DF059-2F54-466F-89ED-F225DAC8D9C3}"/>
    <cellStyle name="Normal 80" xfId="42023" xr:uid="{51950D6C-ED97-4E22-B007-A9C40F75902D}"/>
    <cellStyle name="Normal 81" xfId="42027" xr:uid="{8F627B3B-CE47-4D08-84E9-5CF87336F87F}"/>
    <cellStyle name="Normal 82" xfId="715" xr:uid="{C71EAC25-9494-4FA4-BFEB-C82273D254CB}"/>
    <cellStyle name="Normal 83" xfId="716" xr:uid="{93059AE6-3AA5-4C04-A53F-A173A193073A}"/>
    <cellStyle name="Normal 84" xfId="714" xr:uid="{B681C11C-0226-4B62-BD60-90BF10271C95}"/>
    <cellStyle name="Normal 85" xfId="42031" xr:uid="{5FBFF9B2-80DF-4C70-875A-0D604CD88CAA}"/>
    <cellStyle name="Normal 86" xfId="42150" xr:uid="{ED24D12E-63D2-46CF-A890-886C40416202}"/>
    <cellStyle name="Normal 87" xfId="42085" xr:uid="{2E9C8ADC-FE4E-4C35-B5E8-6A9A982A3591}"/>
    <cellStyle name="Normal 88" xfId="42943" xr:uid="{9A85DA9F-B8DA-4940-BAEF-ECBA0C4E6A52}"/>
    <cellStyle name="Normal 89" xfId="42938" xr:uid="{8AC21954-C446-49AB-ACEF-5E2CB95C16E6}"/>
    <cellStyle name="Normal 9" xfId="144" xr:uid="{ED5F9AF9-652B-450B-99C0-79610B367C81}"/>
    <cellStyle name="Normal 9 10" xfId="2263" xr:uid="{3E56CBF6-A7F6-4634-AEA6-F565698060C1}"/>
    <cellStyle name="Normal 9 10 2" xfId="5341" xr:uid="{752134ED-8D24-4862-B65E-49298AF7E015}"/>
    <cellStyle name="Normal 9 10 2 2" xfId="11551" xr:uid="{D8C52857-1C0E-4921-B346-01DDE1256A52}"/>
    <cellStyle name="Normal 9 10 2 2 2" xfId="25914" xr:uid="{DE007C7D-D3B9-4F3F-ACBC-75DFC5F1072A}"/>
    <cellStyle name="Normal 9 10 2 3" xfId="20701" xr:uid="{855515BC-35DD-4797-8915-47A5417A66A1}"/>
    <cellStyle name="Normal 9 10 2 4" xfId="17649" xr:uid="{BC8FE79B-A9DA-4130-8E25-0DDEA86C9119}"/>
    <cellStyle name="Normal 9 10 2 5" xfId="32008" xr:uid="{4F2E7A17-A25A-4B72-A286-36488D88C1E2}"/>
    <cellStyle name="Normal 9 10 2 6" xfId="38102" xr:uid="{22E0CF93-344C-4CB2-B43C-C5792D900E10}"/>
    <cellStyle name="Normal 9 10 3" xfId="8541" xr:uid="{2C8515C4-ED5E-4B1F-A9AF-935054628898}"/>
    <cellStyle name="Normal 9 10 3 2" xfId="22904" xr:uid="{10D5C810-D9BC-4370-9C3D-A388D623CCBE}"/>
    <cellStyle name="Normal 9 10 4" xfId="19603" xr:uid="{9949B574-A61D-4FB0-823E-3AFDD597873C}"/>
    <cellStyle name="Normal 9 10 5" xfId="14639" xr:uid="{C8058F49-CF45-4719-A409-AF4F216C0C5B}"/>
    <cellStyle name="Normal 9 10 6" xfId="28998" xr:uid="{01523A45-5791-4497-8DA8-8B60158E854C}"/>
    <cellStyle name="Normal 9 10 7" xfId="35092" xr:uid="{319A8FFE-C16F-4EFE-ADA3-B4CA1A311C83}"/>
    <cellStyle name="Normal 9 11" xfId="2636" xr:uid="{AE3371E1-1F3C-4450-BB4D-9704793DD78C}"/>
    <cellStyle name="Normal 9 11 2" xfId="5715" xr:uid="{0CEDBB33-B178-45BF-BF50-DFC347C356B1}"/>
    <cellStyle name="Normal 9 11 2 2" xfId="11925" xr:uid="{58D170A5-70C2-4734-A179-EE528CE393AF}"/>
    <cellStyle name="Normal 9 11 2 2 2" xfId="26288" xr:uid="{C8AFAC8A-F05C-40D9-BF61-791894BB02D9}"/>
    <cellStyle name="Normal 9 11 2 3" xfId="20827" xr:uid="{BC8E5B5A-2832-467D-B71C-11BE06436F9D}"/>
    <cellStyle name="Normal 9 11 2 4" xfId="18023" xr:uid="{54B0DE0D-3A34-495C-9DCE-BA122FBAFD70}"/>
    <cellStyle name="Normal 9 11 2 5" xfId="32382" xr:uid="{0F02F48D-C69E-44DD-8D37-19E6C55B88BE}"/>
    <cellStyle name="Normal 9 11 2 6" xfId="38476" xr:uid="{783A2B58-860F-4437-BF49-5E2D7DDB514B}"/>
    <cellStyle name="Normal 9 11 3" xfId="8915" xr:uid="{D163820E-E2D8-4F56-8B0C-A250D89A417F}"/>
    <cellStyle name="Normal 9 11 3 2" xfId="23278" xr:uid="{C61FE54F-3A90-4009-9987-FF73742A1CD9}"/>
    <cellStyle name="Normal 9 11 4" xfId="19729" xr:uid="{4B60A433-9244-4715-AF8B-A9C8FBFE217A}"/>
    <cellStyle name="Normal 9 11 5" xfId="15013" xr:uid="{8285582C-F823-40E1-B320-FAFB79E20C73}"/>
    <cellStyle name="Normal 9 11 6" xfId="29372" xr:uid="{40849E97-865B-4103-A58B-2AD651996E86}"/>
    <cellStyle name="Normal 9 11 7" xfId="35466" xr:uid="{D5A1D80C-6221-49B7-80C6-2FDDE69FA9C9}"/>
    <cellStyle name="Normal 9 12" xfId="3010" xr:uid="{0B3E62D3-9738-4AF6-A0EA-BCE3FC28F3E0}"/>
    <cellStyle name="Normal 9 12 2" xfId="6089" xr:uid="{8FF8A525-4256-41B7-8A5E-F35DAEF73C16}"/>
    <cellStyle name="Normal 9 12 2 2" xfId="12299" xr:uid="{0DEFE698-C0EB-4365-862F-619B4AEA623C}"/>
    <cellStyle name="Normal 9 12 2 2 2" xfId="26662" xr:uid="{3A422C35-0A58-42B9-83AE-9D4BECD48FB6}"/>
    <cellStyle name="Normal 9 12 2 3" xfId="20953" xr:uid="{DF08BECF-D2C2-4668-ADCF-235658FE0D54}"/>
    <cellStyle name="Normal 9 12 2 4" xfId="18397" xr:uid="{4EDCB446-0E11-4364-9A0A-9D88CD80927E}"/>
    <cellStyle name="Normal 9 12 2 5" xfId="32756" xr:uid="{0D5193BF-848C-43DD-8326-0372B04332FA}"/>
    <cellStyle name="Normal 9 12 2 6" xfId="38850" xr:uid="{5119F6E9-4913-450E-B4AE-472EDA0DEAE3}"/>
    <cellStyle name="Normal 9 12 3" xfId="9289" xr:uid="{409E2E92-AB1F-41C7-B3D4-6A752E7A139C}"/>
    <cellStyle name="Normal 9 12 3 2" xfId="23652" xr:uid="{CD8B222D-4C67-4FE1-9AE9-F77A5080F83F}"/>
    <cellStyle name="Normal 9 12 4" xfId="19855" xr:uid="{668C7E97-0182-4618-B105-0F07BF876B06}"/>
    <cellStyle name="Normal 9 12 5" xfId="15387" xr:uid="{9B9E789B-D10A-44BF-838E-92235872BE16}"/>
    <cellStyle name="Normal 9 12 6" xfId="29746" xr:uid="{E0987395-8DF6-4CB5-AA42-B717365089CA}"/>
    <cellStyle name="Normal 9 12 7" xfId="35840" xr:uid="{D7BF466F-C42B-4CA4-81BF-87EDEF99B845}"/>
    <cellStyle name="Normal 9 13" xfId="3386" xr:uid="{8A2798B1-B6F7-4E8D-AFAB-4EC5C6FC4CEE}"/>
    <cellStyle name="Normal 9 13 2" xfId="6465" xr:uid="{501239FB-4FCA-4125-B893-29265D6D3A7B}"/>
    <cellStyle name="Normal 9 13 2 2" xfId="12674" xr:uid="{4FB9CD01-C7B3-4974-82ED-CB32F9633276}"/>
    <cellStyle name="Normal 9 13 2 2 2" xfId="27037" xr:uid="{D3F4640D-F1AD-46CF-A210-B66795B149C4}"/>
    <cellStyle name="Normal 9 13 2 3" xfId="21081" xr:uid="{FCEF9226-C798-446F-A30D-4F562C5E149D}"/>
    <cellStyle name="Normal 9 13 2 4" xfId="18772" xr:uid="{3F5789F7-1BBA-45A2-9F66-756E4F3C6FB8}"/>
    <cellStyle name="Normal 9 13 2 5" xfId="33131" xr:uid="{3610944F-3282-4458-A967-68F7DF90D2C9}"/>
    <cellStyle name="Normal 9 13 2 6" xfId="39225" xr:uid="{3AB3E6C1-CCF0-4DFD-87F5-F5B10B2FC74D}"/>
    <cellStyle name="Normal 9 13 3" xfId="9665" xr:uid="{D878CD59-5962-4BFA-BA7D-8B86B4E8C5D0}"/>
    <cellStyle name="Normal 9 13 3 2" xfId="24028" xr:uid="{D0C9539F-022C-4BFA-A16B-EF3338D0D016}"/>
    <cellStyle name="Normal 9 13 4" xfId="19983" xr:uid="{B0E3CCB5-E84D-48BA-A814-64A566BE0FD1}"/>
    <cellStyle name="Normal 9 13 5" xfId="15763" xr:uid="{67AC40DE-AC8A-40A2-B056-5088E738505A}"/>
    <cellStyle name="Normal 9 13 6" xfId="30122" xr:uid="{1606C1F5-7964-474B-8EC0-175735A42AFD}"/>
    <cellStyle name="Normal 9 13 7" xfId="36216" xr:uid="{4F790A99-CAB8-45AD-9888-8A60167A28A6}"/>
    <cellStyle name="Normal 9 14" xfId="4128" xr:uid="{04817AEF-E04D-4211-BB35-A268B45DFB90}"/>
    <cellStyle name="Normal 9 14 2" xfId="7326" xr:uid="{55AAA8A8-B9AF-499A-B2A6-FE68FE0425CB}"/>
    <cellStyle name="Normal 9 14 2 2" xfId="21688" xr:uid="{38B2630B-D0FC-4D99-B40F-8D77F4CA43B6}"/>
    <cellStyle name="Normal 9 14 3" xfId="20239" xr:uid="{5B73955A-4041-49C8-AB4F-758DF894DE2E}"/>
    <cellStyle name="Normal 9 14 4" xfId="13423" xr:uid="{53A3984D-D739-463F-84D1-1648B4534137}"/>
    <cellStyle name="Normal 9 14 5" xfId="27782" xr:uid="{D4C9FA55-6A9D-4673-ACFA-87D79CE8F9C7}"/>
    <cellStyle name="Normal 9 14 6" xfId="33876" xr:uid="{B48FDA41-9582-42A6-A5A3-8418BF2412D1}"/>
    <cellStyle name="Normal 9 15" xfId="3762" xr:uid="{E2731030-BE48-499F-B1AE-D2F9FE781F5F}"/>
    <cellStyle name="Normal 9 15 2" xfId="10041" xr:uid="{D0D62B84-55AB-47BB-B66E-23AE66B3845E}"/>
    <cellStyle name="Normal 9 15 2 2" xfId="24404" xr:uid="{B6FD3601-5C06-46B3-A8CF-B4462273C723}"/>
    <cellStyle name="Normal 9 15 3" xfId="20111" xr:uid="{6DF64B6D-CC35-42EA-A5B3-6145C08A6CE2}"/>
    <cellStyle name="Normal 9 15 4" xfId="16139" xr:uid="{864E6BD3-3383-41B4-9E11-37CE8A2BE741}"/>
    <cellStyle name="Normal 9 15 5" xfId="30498" xr:uid="{83052C6F-4549-42B5-AFD8-4D0589BB98AF}"/>
    <cellStyle name="Normal 9 15 6" xfId="36592" xr:uid="{7A518CA0-4198-4D5B-A891-7D313F2AD87E}"/>
    <cellStyle name="Normal 9 16" xfId="6960" xr:uid="{2C681A36-29BD-4907-8F22-823AFC6DC1B9}"/>
    <cellStyle name="Normal 9 16 2" xfId="21322" xr:uid="{EADC2AC8-3397-4F24-BD37-00F744F99E03}"/>
    <cellStyle name="Normal 9 17" xfId="19141" xr:uid="{2EBEC0D9-CAB8-48BA-8E1A-B42AC7D5B305}"/>
    <cellStyle name="Normal 9 18" xfId="13057" xr:uid="{7995024A-B8D4-44CD-B319-053348C4B14E}"/>
    <cellStyle name="Normal 9 19" xfId="27416" xr:uid="{600EBC94-868C-4D64-90B0-EE7DBECA3436}"/>
    <cellStyle name="Normal 9 2" xfId="286" xr:uid="{7F233481-CC48-4942-8D6F-2C2483674C6B}"/>
    <cellStyle name="Normal 9 2 2" xfId="724" xr:uid="{5FE84F33-7A29-416A-955D-4C710721DDD6}"/>
    <cellStyle name="Normal 9 2 2 2" xfId="44799" xr:uid="{9F36ACD3-BB74-4E8B-B6DD-214EEA8E0D21}"/>
    <cellStyle name="Normal 9 2 3" xfId="39662" xr:uid="{DD0F14F0-BE40-477B-84CF-12AE46FEDCB5}"/>
    <cellStyle name="Normal 9 2 3 2" xfId="41507" xr:uid="{91CD2952-A7ED-4F80-BC6F-737BCB4971E5}"/>
    <cellStyle name="Normal 9 2 4" xfId="813" xr:uid="{AD9BB1FC-DD7C-433B-99BA-159315E43CEB}"/>
    <cellStyle name="Normal 9 20" xfId="33510" xr:uid="{1EBEB303-034E-4078-8A44-D67D1F936A06}"/>
    <cellStyle name="Normal 9 3" xfId="206" xr:uid="{354C2BC7-1270-4CCA-9FFC-53E85B5D1396}"/>
    <cellStyle name="Normal 9 3 2" xfId="712" xr:uid="{622C4522-2BF2-40C8-8F4F-F5E812C1A43E}"/>
    <cellStyle name="Normal 9 3 3" xfId="847" xr:uid="{DA654F2C-AEE5-4A99-B3C7-6D59718E21C6}"/>
    <cellStyle name="Normal 9 3 3 2" xfId="41036" xr:uid="{F9FD68B6-D46C-45DD-B80B-B1C7D00B9768}"/>
    <cellStyle name="Normal 9 4" xfId="553" xr:uid="{0670E788-8337-43E8-9C6A-A61331418807}"/>
    <cellStyle name="Normal 9 4 10" xfId="3504" xr:uid="{B3EDACFB-A2C3-40F6-B916-0043B89ADB51}"/>
    <cellStyle name="Normal 9 4 10 2" xfId="6583" xr:uid="{CBEB1629-9726-41FC-BDE0-FA5E403BC670}"/>
    <cellStyle name="Normal 9 4 10 2 2" xfId="12792" xr:uid="{697BFC9A-B1D3-4291-B4E1-096B6A315477}"/>
    <cellStyle name="Normal 9 4 10 2 2 2" xfId="27155" xr:uid="{921FD608-5F5B-4326-BF37-7E0A7DA0AE63}"/>
    <cellStyle name="Normal 9 4 10 2 3" xfId="21104" xr:uid="{F11DB236-E7A7-4CBB-9414-BD98EC9A0B07}"/>
    <cellStyle name="Normal 9 4 10 2 4" xfId="18890" xr:uid="{7982AF10-7812-4009-8133-1A389E222F84}"/>
    <cellStyle name="Normal 9 4 10 2 5" xfId="33249" xr:uid="{40F9A1A4-1FB3-4CE2-864D-8F34A90E90AE}"/>
    <cellStyle name="Normal 9 4 10 2 6" xfId="39343" xr:uid="{196B7618-F608-4DEE-803A-BF2728E48EF4}"/>
    <cellStyle name="Normal 9 4 10 3" xfId="9783" xr:uid="{A0A6B2AC-E8D7-4B4D-9F72-ED8B14FBB523}"/>
    <cellStyle name="Normal 9 4 10 3 2" xfId="24146" xr:uid="{335AE034-EC24-466B-B399-DDFD55F4E411}"/>
    <cellStyle name="Normal 9 4 10 4" xfId="20006" xr:uid="{B6E60CE6-D799-4B56-9D5C-D2BBB3E370A0}"/>
    <cellStyle name="Normal 9 4 10 5" xfId="15881" xr:uid="{E446DECB-20DD-4627-9A06-EF2E8119783B}"/>
    <cellStyle name="Normal 9 4 10 6" xfId="30240" xr:uid="{7DAE092B-6A92-425A-B16A-1AB2C6318372}"/>
    <cellStyle name="Normal 9 4 10 7" xfId="36334" xr:uid="{CA5D7A85-09F0-4956-B968-17276A306E02}"/>
    <cellStyle name="Normal 9 4 11" xfId="4151" xr:uid="{D9DD39CD-CFF4-4D3E-B9D8-2C764BD1428C}"/>
    <cellStyle name="Normal 9 4 11 2" xfId="7349" xr:uid="{3C136546-2E7C-405B-AA2E-91DADEE93C52}"/>
    <cellStyle name="Normal 9 4 11 2 2" xfId="21711" xr:uid="{87BF495A-7B53-4804-8992-B37876AE89E3}"/>
    <cellStyle name="Normal 9 4 11 3" xfId="20262" xr:uid="{69C70A70-7CC2-46FA-B317-E168B5093B04}"/>
    <cellStyle name="Normal 9 4 11 4" xfId="13446" xr:uid="{C0FA4714-1ADB-44DF-BFED-D300A7306260}"/>
    <cellStyle name="Normal 9 4 11 5" xfId="27805" xr:uid="{6FC12017-CBDE-4112-B0E5-C88B5F1F0813}"/>
    <cellStyle name="Normal 9 4 11 6" xfId="33899" xr:uid="{771F8B62-F211-48ED-B659-660C126FFA37}"/>
    <cellStyle name="Normal 9 4 12" xfId="3880" xr:uid="{42BC7A41-F930-44AA-92BD-F1F72ED808E1}"/>
    <cellStyle name="Normal 9 4 12 2" xfId="10159" xr:uid="{CCA1A881-9021-4B5B-9E11-E127B7721507}"/>
    <cellStyle name="Normal 9 4 12 2 2" xfId="24522" xr:uid="{BE5F606C-2799-4816-874A-D5FA1F8F25E8}"/>
    <cellStyle name="Normal 9 4 12 3" xfId="20134" xr:uid="{69855552-95E5-48B5-8011-43EC988AFD70}"/>
    <cellStyle name="Normal 9 4 12 4" xfId="16257" xr:uid="{5A115420-685C-46BF-BE57-7CEAB35ECBBC}"/>
    <cellStyle name="Normal 9 4 12 5" xfId="30616" xr:uid="{44035EF7-E7CD-48D3-93A9-31EA5D5DE74C}"/>
    <cellStyle name="Normal 9 4 12 6" xfId="36710" xr:uid="{F923918C-05CC-4572-B326-D39DB1633ADD}"/>
    <cellStyle name="Normal 9 4 13" xfId="7078" xr:uid="{285C47F7-4E98-4EDF-81F4-F71067A36D7E}"/>
    <cellStyle name="Normal 9 4 13 2" xfId="21440" xr:uid="{3CABCA23-5F26-4C34-AEDE-B1B8AAA5F085}"/>
    <cellStyle name="Normal 9 4 14" xfId="19164" xr:uid="{FBFAE44C-2ABF-488B-99FB-C8702B1D33C5}"/>
    <cellStyle name="Normal 9 4 15" xfId="13175" xr:uid="{E1E6851D-9D35-4A76-8C1D-CA5F2FE3B7B3}"/>
    <cellStyle name="Normal 9 4 16" xfId="27534" xr:uid="{0A57EA54-6BF1-4990-81EC-9AC1B3BEA89E}"/>
    <cellStyle name="Normal 9 4 17" xfId="33628" xr:uid="{6A8FC822-29DD-4D61-B1C1-E01E3E7EF382}"/>
    <cellStyle name="Normal 9 4 18" xfId="945" xr:uid="{BE6AF39D-E647-49BD-9D31-E254973E98F9}"/>
    <cellStyle name="Normal 9 4 2" xfId="1115" xr:uid="{A47475D4-FA1A-4609-BC2D-7C4C1BD3B107}"/>
    <cellStyle name="Normal 9 4 2 10" xfId="4088" xr:uid="{F2F8ED96-EC56-4A55-9F65-A0A2F888A484}"/>
    <cellStyle name="Normal 9 4 2 10 2" xfId="10367" xr:uid="{7BC54B9B-C963-4973-BEE6-013A0F13AD27}"/>
    <cellStyle name="Normal 9 4 2 10 2 2" xfId="24730" xr:uid="{A520E49A-DC54-483C-91E8-93D53BBA016B}"/>
    <cellStyle name="Normal 9 4 2 10 3" xfId="20218" xr:uid="{EF2F744A-C80D-4ADD-A694-E1663E65FE10}"/>
    <cellStyle name="Normal 9 4 2 10 4" xfId="16465" xr:uid="{B6DB3DCB-8517-4C58-9DF0-95B22B717C2E}"/>
    <cellStyle name="Normal 9 4 2 10 5" xfId="30824" xr:uid="{B4F78651-7393-4EA7-ABF5-D38EE90F231C}"/>
    <cellStyle name="Normal 9 4 2 10 6" xfId="36918" xr:uid="{D4405262-6CC9-45D6-B90F-7EEC23A12ED4}"/>
    <cellStyle name="Normal 9 4 2 11" xfId="7286" xr:uid="{E13920F6-6173-4751-BEDA-7B505F47482A}"/>
    <cellStyle name="Normal 9 4 2 11 2" xfId="21648" xr:uid="{500E63AD-105D-45B3-AC7F-94963059F970}"/>
    <cellStyle name="Normal 9 4 2 12" xfId="19206" xr:uid="{FD8D3B72-0872-4980-9E0C-155F006B38B8}"/>
    <cellStyle name="Normal 9 4 2 13" xfId="13383" xr:uid="{9063A563-2E0E-4466-B962-5440FEF355BF}"/>
    <cellStyle name="Normal 9 4 2 14" xfId="27742" xr:uid="{01C748B0-BF93-4078-B937-0522E823AF43}"/>
    <cellStyle name="Normal 9 4 2 15" xfId="33836" xr:uid="{88373460-A8DC-4063-8A4C-364CB96AA058}"/>
    <cellStyle name="Normal 9 4 2 2" xfId="1474" xr:uid="{A4012134-1D26-4F29-9220-C26EF7A47388}"/>
    <cellStyle name="Normal 9 4 2 2 2" xfId="4547" xr:uid="{E35E3E30-58FA-4131-9114-9622AEA5D0F2}"/>
    <cellStyle name="Normal 9 4 2 2 2 2" xfId="10755" xr:uid="{F930C89A-9B31-433F-98FC-1F348B7C3001}"/>
    <cellStyle name="Normal 9 4 2 2 2 2 2" xfId="25118" xr:uid="{7508B9D0-384B-4AB7-83A0-750D699C02FE}"/>
    <cellStyle name="Normal 9 4 2 2 2 3" xfId="20430" xr:uid="{7217CD92-C765-4F19-BA6B-36C833EE78CB}"/>
    <cellStyle name="Normal 9 4 2 2 2 4" xfId="16853" xr:uid="{E4A2AF50-2272-4A2B-BA7C-D76A42839987}"/>
    <cellStyle name="Normal 9 4 2 2 2 5" xfId="31212" xr:uid="{15617104-67C6-44C0-9839-EDCBDF8FE217}"/>
    <cellStyle name="Normal 9 4 2 2 2 6" xfId="37306" xr:uid="{82F66D10-F7FE-4DDB-BF29-5FED26DC536C}"/>
    <cellStyle name="Normal 9 4 2 2 3" xfId="7745" xr:uid="{3B241699-1526-4239-BFD6-4437BF07BA28}"/>
    <cellStyle name="Normal 9 4 2 2 3 2" xfId="22108" xr:uid="{9B3B5F74-1C6E-47D5-A274-3704682EFE47}"/>
    <cellStyle name="Normal 9 4 2 2 4" xfId="19332" xr:uid="{40AEE67B-ADE9-44D3-B447-575D2CC2E1D8}"/>
    <cellStyle name="Normal 9 4 2 2 5" xfId="13843" xr:uid="{7833BCBD-9604-4C7B-B9D1-0481A3BA7A1C}"/>
    <cellStyle name="Normal 9 4 2 2 6" xfId="28202" xr:uid="{163B25DA-44FE-4239-8CC7-BFC1BA80185D}"/>
    <cellStyle name="Normal 9 4 2 2 7" xfId="34296" xr:uid="{4A94AC65-00F2-473B-BF20-8D0939968399}"/>
    <cellStyle name="Normal 9 4 2 3" xfId="1844" xr:uid="{41AA7B0C-EC92-4CFA-9FA3-1E23ED2A1054}"/>
    <cellStyle name="Normal 9 4 2 3 2" xfId="4919" xr:uid="{1CB751CB-86CE-45DF-872D-E2BBD59B7771}"/>
    <cellStyle name="Normal 9 4 2 3 2 2" xfId="11129" xr:uid="{BCA91B3F-B868-42EF-85CA-5C7BDF134C29}"/>
    <cellStyle name="Normal 9 4 2 3 2 2 2" xfId="25492" xr:uid="{E3BC9405-18FD-45BA-A9E3-50EA13D73A0D}"/>
    <cellStyle name="Normal 9 4 2 3 2 3" xfId="20556" xr:uid="{1E957034-663F-45C8-A002-F2D8FAA5E8EE}"/>
    <cellStyle name="Normal 9 4 2 3 2 4" xfId="17227" xr:uid="{8B24E334-D3BB-40F5-9EB8-32DB9E5D00D7}"/>
    <cellStyle name="Normal 9 4 2 3 2 5" xfId="31586" xr:uid="{D0338E26-FC80-4872-AA6A-53336844D150}"/>
    <cellStyle name="Normal 9 4 2 3 2 6" xfId="37680" xr:uid="{2A715776-6C82-4FFD-8A32-6F8863D4EF53}"/>
    <cellStyle name="Normal 9 4 2 3 3" xfId="8119" xr:uid="{A3546AE2-7137-4252-8CF2-11F9C4681AEC}"/>
    <cellStyle name="Normal 9 4 2 3 3 2" xfId="22482" xr:uid="{E0A880B8-ECBD-4AF8-8BDF-FEE65AC7949C}"/>
    <cellStyle name="Normal 9 4 2 3 4" xfId="19458" xr:uid="{5949C726-1CCC-4966-8C89-F96BC111822B}"/>
    <cellStyle name="Normal 9 4 2 3 5" xfId="14217" xr:uid="{2ED83EB4-9470-4111-8282-E0317C84371E}"/>
    <cellStyle name="Normal 9 4 2 3 6" xfId="28576" xr:uid="{E40AF384-AC7E-4664-9D66-362B247854E1}"/>
    <cellStyle name="Normal 9 4 2 3 7" xfId="34670" xr:uid="{047F5921-6B88-4741-B1DC-28C74CC7BAEE}"/>
    <cellStyle name="Normal 9 4 2 4" xfId="2215" xr:uid="{B389A80F-53FC-428C-BAC7-8A44EDFDDA56}"/>
    <cellStyle name="Normal 9 4 2 4 2" xfId="5293" xr:uid="{9CEE3425-4D45-4E45-9A3D-7158A21D0D4F}"/>
    <cellStyle name="Normal 9 4 2 4 2 2" xfId="11503" xr:uid="{97EF2A27-3B35-4EFB-9814-5B04E905E24B}"/>
    <cellStyle name="Normal 9 4 2 4 2 2 2" xfId="25866" xr:uid="{65119284-78B6-40E7-A908-5F03232E6ECD}"/>
    <cellStyle name="Normal 9 4 2 4 2 3" xfId="20682" xr:uid="{AA9293A3-A0AF-471D-8101-DEB2A85E60DD}"/>
    <cellStyle name="Normal 9 4 2 4 2 4" xfId="17601" xr:uid="{308B8812-52F1-4186-8360-2790B996618C}"/>
    <cellStyle name="Normal 9 4 2 4 2 5" xfId="31960" xr:uid="{6E97CE0C-4362-4BBA-99D0-98C7A180AE6D}"/>
    <cellStyle name="Normal 9 4 2 4 2 6" xfId="38054" xr:uid="{8F9E4961-FC14-4D2A-B6E4-BF19BD6CC595}"/>
    <cellStyle name="Normal 9 4 2 4 3" xfId="8493" xr:uid="{7C24D08B-4DC3-4586-858C-5EAA111D23E9}"/>
    <cellStyle name="Normal 9 4 2 4 3 2" xfId="22856" xr:uid="{FE857505-EFEF-4A5E-8CC8-F4B9F432FF80}"/>
    <cellStyle name="Normal 9 4 2 4 4" xfId="19584" xr:uid="{A4D086A9-A687-4855-86BC-74974B1CF6BD}"/>
    <cellStyle name="Normal 9 4 2 4 5" xfId="14591" xr:uid="{49B3FBE9-FDBE-4B65-887F-BF3C192970CD}"/>
    <cellStyle name="Normal 9 4 2 4 6" xfId="28950" xr:uid="{66011802-6F12-4920-A6B2-2427E7D0EC9A}"/>
    <cellStyle name="Normal 9 4 2 4 7" xfId="35044" xr:uid="{F4A202F3-74A8-4651-B00D-75AE5064CABA}"/>
    <cellStyle name="Normal 9 4 2 5" xfId="2588" xr:uid="{1AAB0114-1B68-4B81-BD14-17311093634E}"/>
    <cellStyle name="Normal 9 4 2 5 2" xfId="5667" xr:uid="{B0C814AC-9B0D-45FE-BBE1-14458C04724D}"/>
    <cellStyle name="Normal 9 4 2 5 2 2" xfId="11877" xr:uid="{67FAEC1B-81B4-4E76-AED1-E647CE403016}"/>
    <cellStyle name="Normal 9 4 2 5 2 2 2" xfId="26240" xr:uid="{6D37AF67-3E41-4074-BEF5-645306FF1F86}"/>
    <cellStyle name="Normal 9 4 2 5 2 3" xfId="20808" xr:uid="{0A66853F-39B4-4058-B06E-7A0D63471D3D}"/>
    <cellStyle name="Normal 9 4 2 5 2 4" xfId="17975" xr:uid="{BE573AFA-15D5-4C2C-BE43-CEB2F463DF03}"/>
    <cellStyle name="Normal 9 4 2 5 2 5" xfId="32334" xr:uid="{2CA85797-DEB0-441C-9D0F-9F6E8E21E394}"/>
    <cellStyle name="Normal 9 4 2 5 2 6" xfId="38428" xr:uid="{6DE04AD6-EA3D-4913-BAEB-CF10B879A266}"/>
    <cellStyle name="Normal 9 4 2 5 3" xfId="8867" xr:uid="{A6F4A2A6-EF6C-4B6A-8B59-2EC770B3B8A5}"/>
    <cellStyle name="Normal 9 4 2 5 3 2" xfId="23230" xr:uid="{3FE3F7AB-D904-44D4-8050-7CDEC731A9BF}"/>
    <cellStyle name="Normal 9 4 2 5 4" xfId="19710" xr:uid="{C56E6164-BB64-488B-B12B-F9508BF1DB71}"/>
    <cellStyle name="Normal 9 4 2 5 5" xfId="14965" xr:uid="{0AA80C22-D818-4611-B758-350E6DE446FF}"/>
    <cellStyle name="Normal 9 4 2 5 6" xfId="29324" xr:uid="{EBA5C0D4-9EE5-48AA-A059-414487AC09F6}"/>
    <cellStyle name="Normal 9 4 2 5 7" xfId="35418" xr:uid="{5E81FF36-A4CD-4F14-8A29-8772F376179C}"/>
    <cellStyle name="Normal 9 4 2 6" xfId="2962" xr:uid="{0D546966-FA8F-469E-BE3E-D6332F0CB939}"/>
    <cellStyle name="Normal 9 4 2 6 2" xfId="6041" xr:uid="{BA02E718-D366-4C0B-B6BD-3BA763C2E63C}"/>
    <cellStyle name="Normal 9 4 2 6 2 2" xfId="12251" xr:uid="{10F3242E-190E-4573-BAB0-333C432928B2}"/>
    <cellStyle name="Normal 9 4 2 6 2 2 2" xfId="26614" xr:uid="{D3AFA547-2952-4EA4-9745-DE707E8785FB}"/>
    <cellStyle name="Normal 9 4 2 6 2 3" xfId="20934" xr:uid="{7E3DD6F3-55ED-4093-B8F9-A3314B60179C}"/>
    <cellStyle name="Normal 9 4 2 6 2 4" xfId="18349" xr:uid="{8699D4BE-495F-44F0-BBC9-77FB7717B960}"/>
    <cellStyle name="Normal 9 4 2 6 2 5" xfId="32708" xr:uid="{8CA38137-647F-4E66-B9A2-F1AD622E5254}"/>
    <cellStyle name="Normal 9 4 2 6 2 6" xfId="38802" xr:uid="{06320948-489D-4430-9640-CF49AD10C782}"/>
    <cellStyle name="Normal 9 4 2 6 3" xfId="9241" xr:uid="{AFCAFF35-6E3F-4A45-98E8-E86472B77CBA}"/>
    <cellStyle name="Normal 9 4 2 6 3 2" xfId="23604" xr:uid="{C0B49DF4-9F72-4222-B030-E519A871572B}"/>
    <cellStyle name="Normal 9 4 2 6 4" xfId="19836" xr:uid="{379203B3-E669-47CD-B870-920833E78244}"/>
    <cellStyle name="Normal 9 4 2 6 5" xfId="15339" xr:uid="{692F3CF9-5E79-492D-97EF-180FD84106C4}"/>
    <cellStyle name="Normal 9 4 2 6 6" xfId="29698" xr:uid="{93F1666D-6C87-46F0-AEEC-A6F26B1279CE}"/>
    <cellStyle name="Normal 9 4 2 6 7" xfId="35792" xr:uid="{1A0BE126-1CF7-4DCE-B66D-EA64C5E6C34F}"/>
    <cellStyle name="Normal 9 4 2 7" xfId="3336" xr:uid="{F7950133-D155-41F6-976E-130ABF2B5984}"/>
    <cellStyle name="Normal 9 4 2 7 2" xfId="6415" xr:uid="{6ED46B4A-5499-475B-A455-0AEA2995AA42}"/>
    <cellStyle name="Normal 9 4 2 7 2 2" xfId="12625" xr:uid="{FF690921-4E67-4DC2-907F-CE290902FA72}"/>
    <cellStyle name="Normal 9 4 2 7 2 2 2" xfId="26988" xr:uid="{4EC960C4-2C18-4061-A772-BB6C9BCDCE84}"/>
    <cellStyle name="Normal 9 4 2 7 2 3" xfId="21060" xr:uid="{1E202F39-7F1B-473D-9C6B-D65E4C18ECC8}"/>
    <cellStyle name="Normal 9 4 2 7 2 4" xfId="18723" xr:uid="{F1EA2E78-7608-4730-8721-B627BEC33FAA}"/>
    <cellStyle name="Normal 9 4 2 7 2 5" xfId="33082" xr:uid="{0434742B-D933-4D44-9690-DD691BD62635}"/>
    <cellStyle name="Normal 9 4 2 7 2 6" xfId="39176" xr:uid="{8AB3335E-5728-4EC6-B3FA-092C47EA3D80}"/>
    <cellStyle name="Normal 9 4 2 7 3" xfId="9615" xr:uid="{EEA12EFF-C56E-4DD8-BB04-6C6360FC5EF9}"/>
    <cellStyle name="Normal 9 4 2 7 3 2" xfId="23978" xr:uid="{9DB4FB5C-86B7-4EB0-9BD3-F751617781E0}"/>
    <cellStyle name="Normal 9 4 2 7 4" xfId="19962" xr:uid="{D45EF7B1-B36D-40D8-84FB-78BF940B9D38}"/>
    <cellStyle name="Normal 9 4 2 7 5" xfId="15713" xr:uid="{E1EF9491-CC21-4511-B8D2-E315FACEFEE3}"/>
    <cellStyle name="Normal 9 4 2 7 6" xfId="30072" xr:uid="{809FAE0D-ADA5-49A7-A915-A348F5C3CA03}"/>
    <cellStyle name="Normal 9 4 2 7 7" xfId="36166" xr:uid="{7AA3A813-9A1E-4657-B4CB-3E507ABCCC17}"/>
    <cellStyle name="Normal 9 4 2 8" xfId="3712" xr:uid="{9456D680-8A64-4C41-895F-198C74865CC0}"/>
    <cellStyle name="Normal 9 4 2 8 2" xfId="6791" xr:uid="{409E2484-0FA0-49F4-B1DC-EF9674794C26}"/>
    <cellStyle name="Normal 9 4 2 8 2 2" xfId="13000" xr:uid="{B36007F4-5DB5-4B36-8060-E820FB5A4BB0}"/>
    <cellStyle name="Normal 9 4 2 8 2 2 2" xfId="27363" xr:uid="{7C0B57E5-D09F-42CA-AA83-7F79190749F5}"/>
    <cellStyle name="Normal 9 4 2 8 2 3" xfId="21188" xr:uid="{BEB8C641-286F-4810-9D32-4E23C380D01D}"/>
    <cellStyle name="Normal 9 4 2 8 2 4" xfId="19098" xr:uid="{E6D6B5D0-B73C-4BD9-BE2A-97A97776D6CA}"/>
    <cellStyle name="Normal 9 4 2 8 2 5" xfId="33457" xr:uid="{9C18F2BB-93C3-4EB8-937F-7D241089D168}"/>
    <cellStyle name="Normal 9 4 2 8 2 6" xfId="39551" xr:uid="{A61C4218-9F43-4A36-8A7F-3E17A4955A53}"/>
    <cellStyle name="Normal 9 4 2 8 3" xfId="9991" xr:uid="{665D43F3-11F4-4C4A-A19D-DD3D67FEC767}"/>
    <cellStyle name="Normal 9 4 2 8 3 2" xfId="24354" xr:uid="{B60A6A5D-9CFD-453B-B2DC-0831C995ED3B}"/>
    <cellStyle name="Normal 9 4 2 8 4" xfId="20090" xr:uid="{2A7D0B10-5D05-4976-A3BC-00B7BC4D015B}"/>
    <cellStyle name="Normal 9 4 2 8 5" xfId="16089" xr:uid="{0626F3C0-4D31-4F39-9569-41116774DEE9}"/>
    <cellStyle name="Normal 9 4 2 8 6" xfId="30448" xr:uid="{BBAE25E5-D0A1-468F-9A24-D3A26275BC3A}"/>
    <cellStyle name="Normal 9 4 2 8 7" xfId="36542" xr:uid="{D847C169-91AF-4703-BE0B-6682B6592A5C}"/>
    <cellStyle name="Normal 9 4 2 9" xfId="4193" xr:uid="{8990B20F-BD7A-4A97-AF79-72D2CCF36F1C}"/>
    <cellStyle name="Normal 9 4 2 9 2" xfId="7391" xr:uid="{739D0F24-E7AC-43DE-89D8-FCCEC90EA74F}"/>
    <cellStyle name="Normal 9 4 2 9 2 2" xfId="21753" xr:uid="{57C4EE73-7F2E-42AC-8B7E-23820BCD1F2A}"/>
    <cellStyle name="Normal 9 4 2 9 3" xfId="20304" xr:uid="{D8EFB3F0-866F-4F3A-8B32-ADD16A621876}"/>
    <cellStyle name="Normal 9 4 2 9 4" xfId="13488" xr:uid="{6C461CCD-7AF5-4BFB-AF3E-94AEAB593751}"/>
    <cellStyle name="Normal 9 4 2 9 5" xfId="27847" xr:uid="{E6210499-9B8D-445C-B92C-527B9F63B8E5}"/>
    <cellStyle name="Normal 9 4 2 9 6" xfId="33941" xr:uid="{DC052520-3C4B-407E-BA6B-E9CACECB8F61}"/>
    <cellStyle name="Normal 9 4 3" xfId="1332" xr:uid="{9DCED2BE-BBBB-44A0-98BA-E855D7FC7504}"/>
    <cellStyle name="Normal 9 4 3 10" xfId="7139" xr:uid="{680CBF0C-9E3E-420E-8488-DB8CE4BE6C39}"/>
    <cellStyle name="Normal 9 4 3 10 2" xfId="21501" xr:uid="{99B0EEE2-A286-4161-B794-0675ADC938C7}"/>
    <cellStyle name="Normal 9 4 3 11" xfId="19290" xr:uid="{4DBB2B9D-E2DB-4B09-B397-1449BF1E6A82}"/>
    <cellStyle name="Normal 9 4 3 12" xfId="13236" xr:uid="{2442CCC1-8D64-4E59-A7C9-5185822FF443}"/>
    <cellStyle name="Normal 9 4 3 13" xfId="27595" xr:uid="{F2E0D4FE-CF5C-4951-AD72-FD0416D8D8E1}"/>
    <cellStyle name="Normal 9 4 3 14" xfId="33689" xr:uid="{40AF822C-3A53-41A7-9989-3CE87A485FFD}"/>
    <cellStyle name="Normal 9 4 3 2" xfId="1697" xr:uid="{F9670825-789A-4800-981E-BDFCB0D750B3}"/>
    <cellStyle name="Normal 9 4 3 2 2" xfId="4772" xr:uid="{B432816E-7340-475E-A895-C776CE2FCE9E}"/>
    <cellStyle name="Normal 9 4 3 2 2 2" xfId="10982" xr:uid="{4A3708A4-5466-4CDC-96B7-6A074CF8CE7D}"/>
    <cellStyle name="Normal 9 4 3 2 2 2 2" xfId="25345" xr:uid="{6089A568-7CC2-4853-A5F1-E0756847143F}"/>
    <cellStyle name="Normal 9 4 3 2 2 3" xfId="20514" xr:uid="{594AD4B9-337E-4DFD-8FF5-A5B1346CC5D4}"/>
    <cellStyle name="Normal 9 4 3 2 2 4" xfId="17080" xr:uid="{19E91E1E-227B-4FE9-BE15-C82948771D38}"/>
    <cellStyle name="Normal 9 4 3 2 2 5" xfId="31439" xr:uid="{97CF0490-ADDE-4434-965D-9B3B80FC1D1F}"/>
    <cellStyle name="Normal 9 4 3 2 2 6" xfId="37533" xr:uid="{302E1DA0-CFBF-4CD2-A6C3-8C37A7A1494E}"/>
    <cellStyle name="Normal 9 4 3 2 3" xfId="7972" xr:uid="{173B842D-A469-4C62-A020-251D086B1CF7}"/>
    <cellStyle name="Normal 9 4 3 2 3 2" xfId="22335" xr:uid="{B7831384-1C0A-412B-B4D4-7D203B021A68}"/>
    <cellStyle name="Normal 9 4 3 2 4" xfId="19416" xr:uid="{A25A96FF-97D9-46C8-817A-E87F5C4B4C9A}"/>
    <cellStyle name="Normal 9 4 3 2 5" xfId="14070" xr:uid="{48EA3050-7272-4B36-970F-2724919F3D08}"/>
    <cellStyle name="Normal 9 4 3 2 6" xfId="28429" xr:uid="{2FFBA8BC-D198-4926-802B-D804112B3F6E}"/>
    <cellStyle name="Normal 9 4 3 2 7" xfId="34523" xr:uid="{3EECC560-6954-4298-8136-6768A038AFAA}"/>
    <cellStyle name="Normal 9 4 3 3" xfId="2068" xr:uid="{9160CC2C-8BBD-433E-A5B7-CBD1B96D1151}"/>
    <cellStyle name="Normal 9 4 3 3 2" xfId="5146" xr:uid="{2A55AE8D-E0CD-45D4-8317-0E3F355067DA}"/>
    <cellStyle name="Normal 9 4 3 3 2 2" xfId="11356" xr:uid="{1BA1A976-6418-48EA-81B3-BF7CAF230841}"/>
    <cellStyle name="Normal 9 4 3 3 2 2 2" xfId="25719" xr:uid="{C6E88914-A453-4888-B314-2C5EB3DAD6CE}"/>
    <cellStyle name="Normal 9 4 3 3 2 3" xfId="20640" xr:uid="{5B3D06AC-8425-4B6C-B758-9A851903817F}"/>
    <cellStyle name="Normal 9 4 3 3 2 4" xfId="17454" xr:uid="{E2934415-6E3E-463C-93C0-8DF4B0B53203}"/>
    <cellStyle name="Normal 9 4 3 3 2 5" xfId="31813" xr:uid="{84B7186D-A3EE-46CA-9B2A-4DB83948BD35}"/>
    <cellStyle name="Normal 9 4 3 3 2 6" xfId="37907" xr:uid="{82994AEC-8BD0-4BE2-A728-DE7742D96828}"/>
    <cellStyle name="Normal 9 4 3 3 3" xfId="8346" xr:uid="{E782FB1B-B091-438F-A178-45F615FA7E06}"/>
    <cellStyle name="Normal 9 4 3 3 3 2" xfId="22709" xr:uid="{EFD0CBB6-1C7B-40F6-89FF-05F5B1087902}"/>
    <cellStyle name="Normal 9 4 3 3 4" xfId="19542" xr:uid="{0AC270B2-02FA-4491-B53B-933947E13E2B}"/>
    <cellStyle name="Normal 9 4 3 3 5" xfId="14444" xr:uid="{A5C249C6-C752-4C80-B57A-D6591C35AB24}"/>
    <cellStyle name="Normal 9 4 3 3 6" xfId="28803" xr:uid="{0A4B840C-1AEE-409C-B975-D2EDC4DCA629}"/>
    <cellStyle name="Normal 9 4 3 3 7" xfId="34897" xr:uid="{E32E8851-EEE7-4298-A666-B84099A5F87C}"/>
    <cellStyle name="Normal 9 4 3 4" xfId="2441" xr:uid="{D343EC2E-F195-449C-ABDA-E5CA8FA9A95B}"/>
    <cellStyle name="Normal 9 4 3 4 2" xfId="5520" xr:uid="{962AC6E1-159E-4551-BD9F-4FED63E3582B}"/>
    <cellStyle name="Normal 9 4 3 4 2 2" xfId="11730" xr:uid="{04E26F1F-3A2A-4CAC-BFD5-5187244A0379}"/>
    <cellStyle name="Normal 9 4 3 4 2 2 2" xfId="26093" xr:uid="{A4CA55AC-01F1-452B-B6D6-3302D7E8F6EF}"/>
    <cellStyle name="Normal 9 4 3 4 2 3" xfId="20766" xr:uid="{0D6E0A67-3051-4406-B1F2-FD91B0A6AF6A}"/>
    <cellStyle name="Normal 9 4 3 4 2 4" xfId="17828" xr:uid="{EF7E341A-1050-4211-A6C1-28AE0F3A53F0}"/>
    <cellStyle name="Normal 9 4 3 4 2 5" xfId="32187" xr:uid="{F234820D-DDE9-434C-A251-0D96EDE6051F}"/>
    <cellStyle name="Normal 9 4 3 4 2 6" xfId="38281" xr:uid="{1E3CB6D5-0C36-492D-89F5-59641899FF99}"/>
    <cellStyle name="Normal 9 4 3 4 3" xfId="8720" xr:uid="{4BFC9311-BBED-4099-8F6E-78D37E7A44F6}"/>
    <cellStyle name="Normal 9 4 3 4 3 2" xfId="23083" xr:uid="{45C14EC5-7270-4CC2-90F9-AF4B9C165339}"/>
    <cellStyle name="Normal 9 4 3 4 4" xfId="19668" xr:uid="{29ECFE1B-D44D-4812-ACF2-55174D857AE7}"/>
    <cellStyle name="Normal 9 4 3 4 5" xfId="14818" xr:uid="{E45A1D49-96E5-46D8-BEC3-6927BF8BCD09}"/>
    <cellStyle name="Normal 9 4 3 4 6" xfId="29177" xr:uid="{3E888E14-1B0C-4E3D-AB2B-20CBA5393E5E}"/>
    <cellStyle name="Normal 9 4 3 4 7" xfId="35271" xr:uid="{3622CFB8-DE3F-4645-8587-A973B6DDAF21}"/>
    <cellStyle name="Normal 9 4 3 5" xfId="2815" xr:uid="{652B3E10-E60E-4004-90E4-24ACC1203D12}"/>
    <cellStyle name="Normal 9 4 3 5 2" xfId="5894" xr:uid="{03524316-2103-4E31-B1CA-F188B3C5238E}"/>
    <cellStyle name="Normal 9 4 3 5 2 2" xfId="12104" xr:uid="{64370D09-5C9D-411E-BAF4-AE4132816C3E}"/>
    <cellStyle name="Normal 9 4 3 5 2 2 2" xfId="26467" xr:uid="{550AF0A9-FD73-4F97-A68D-E847C1EEFECE}"/>
    <cellStyle name="Normal 9 4 3 5 2 3" xfId="20892" xr:uid="{42F966B5-57AB-4C8B-A786-C6195453B7B9}"/>
    <cellStyle name="Normal 9 4 3 5 2 4" xfId="18202" xr:uid="{FD451C96-0753-4753-8D12-A4FDADE8630B}"/>
    <cellStyle name="Normal 9 4 3 5 2 5" xfId="32561" xr:uid="{043A521F-8560-465A-88DE-36D1D3E08D9B}"/>
    <cellStyle name="Normal 9 4 3 5 2 6" xfId="38655" xr:uid="{DD2DB476-E0C7-4913-BA02-408F5B92750E}"/>
    <cellStyle name="Normal 9 4 3 5 3" xfId="9094" xr:uid="{9B6A00B9-FAB4-4FE6-9554-41260BE67B5E}"/>
    <cellStyle name="Normal 9 4 3 5 3 2" xfId="23457" xr:uid="{7052A0F5-1771-41A0-95AB-12AEDE4B6D3C}"/>
    <cellStyle name="Normal 9 4 3 5 4" xfId="19794" xr:uid="{308CCDA1-60B2-4B28-A465-08B14134B422}"/>
    <cellStyle name="Normal 9 4 3 5 5" xfId="15192" xr:uid="{5DA6B239-E87F-49D0-B115-5EEBE4C53700}"/>
    <cellStyle name="Normal 9 4 3 5 6" xfId="29551" xr:uid="{994BECF7-C4CD-4BF8-A23F-C260B17DA1FF}"/>
    <cellStyle name="Normal 9 4 3 5 7" xfId="35645" xr:uid="{AFB2F7FF-B58B-4B40-ACF7-CA6E23FAEAE8}"/>
    <cellStyle name="Normal 9 4 3 6" xfId="3189" xr:uid="{21E68462-5264-44C3-8FE2-7D70844FCA89}"/>
    <cellStyle name="Normal 9 4 3 6 2" xfId="6268" xr:uid="{73C916AC-727D-45DF-9331-9FA2D08B5FA3}"/>
    <cellStyle name="Normal 9 4 3 6 2 2" xfId="12478" xr:uid="{BD53943C-51D2-4C12-AC6D-3D09F8DCBA31}"/>
    <cellStyle name="Normal 9 4 3 6 2 2 2" xfId="26841" xr:uid="{675BC2C6-4C8E-4EB4-AB09-0F4DA8313E7E}"/>
    <cellStyle name="Normal 9 4 3 6 2 3" xfId="21018" xr:uid="{24FDD66B-BC59-44EB-B2E5-55F82E3B03FF}"/>
    <cellStyle name="Normal 9 4 3 6 2 4" xfId="18576" xr:uid="{35B408E9-033C-4A1F-8441-C8D4D3983CDA}"/>
    <cellStyle name="Normal 9 4 3 6 2 5" xfId="32935" xr:uid="{B01CDBA5-2998-4E7A-A379-8616494E4CDC}"/>
    <cellStyle name="Normal 9 4 3 6 2 6" xfId="39029" xr:uid="{CCE2AD15-A0C8-48DF-8A82-43CA69183AC4}"/>
    <cellStyle name="Normal 9 4 3 6 3" xfId="9468" xr:uid="{7BCD6169-DFDF-47A2-9920-FCCB012CF88A}"/>
    <cellStyle name="Normal 9 4 3 6 3 2" xfId="23831" xr:uid="{FF6596D8-4ABF-4409-9937-7C06E11CF834}"/>
    <cellStyle name="Normal 9 4 3 6 4" xfId="19920" xr:uid="{FDD25FB2-22F0-4231-83EB-E9D74495940A}"/>
    <cellStyle name="Normal 9 4 3 6 5" xfId="15566" xr:uid="{4267D25B-222E-4E53-9803-16C1D219E841}"/>
    <cellStyle name="Normal 9 4 3 6 6" xfId="29925" xr:uid="{8D21715F-6402-46CF-8F5B-66DF1673705A}"/>
    <cellStyle name="Normal 9 4 3 6 7" xfId="36019" xr:uid="{4DAEA5CD-0396-4CCE-969B-CB50FAEB2D12}"/>
    <cellStyle name="Normal 9 4 3 7" xfId="3565" xr:uid="{7F073C9B-E7D3-4E77-BB7C-7E023B98BD49}"/>
    <cellStyle name="Normal 9 4 3 7 2" xfId="6644" xr:uid="{F643B775-B991-45FA-AFB0-FE5CF14671F5}"/>
    <cellStyle name="Normal 9 4 3 7 2 2" xfId="12853" xr:uid="{4E56D763-4BE1-4B07-B6E1-D57959B93BEE}"/>
    <cellStyle name="Normal 9 4 3 7 2 2 2" xfId="27216" xr:uid="{695763A2-3E9B-45F1-8890-A695ABDDEF03}"/>
    <cellStyle name="Normal 9 4 3 7 2 3" xfId="21146" xr:uid="{C2A4193A-7672-46FC-B76F-EE545C498A1A}"/>
    <cellStyle name="Normal 9 4 3 7 2 4" xfId="18951" xr:uid="{F39E4FE8-B687-4487-A789-415F45573C1A}"/>
    <cellStyle name="Normal 9 4 3 7 2 5" xfId="33310" xr:uid="{E45EA1AA-6FC8-40D3-84DE-7F6BD7FC689E}"/>
    <cellStyle name="Normal 9 4 3 7 2 6" xfId="39404" xr:uid="{5A24132F-C1E4-4979-B418-031CC73B8C48}"/>
    <cellStyle name="Normal 9 4 3 7 3" xfId="9844" xr:uid="{C5156F70-BCE8-4C3C-90A2-DC73B6E795F4}"/>
    <cellStyle name="Normal 9 4 3 7 3 2" xfId="24207" xr:uid="{E0F896B6-1DE8-4348-85C7-4788DDEA502B}"/>
    <cellStyle name="Normal 9 4 3 7 4" xfId="20048" xr:uid="{B6E65646-5E63-4C5C-94C2-8513EFD7E82E}"/>
    <cellStyle name="Normal 9 4 3 7 5" xfId="15942" xr:uid="{2D196598-9931-4EAB-BE75-939C808900A0}"/>
    <cellStyle name="Normal 9 4 3 7 6" xfId="30301" xr:uid="{F13D742B-8850-477C-87F2-55314F752AD4}"/>
    <cellStyle name="Normal 9 4 3 7 7" xfId="36395" xr:uid="{1AB9F7D9-E5D9-4DA8-9297-C118F96FE77C}"/>
    <cellStyle name="Normal 9 4 3 8" xfId="4400" xr:uid="{C1EF8125-106D-4184-AC1D-92D7063E0FCA}"/>
    <cellStyle name="Normal 9 4 3 8 2" xfId="7598" xr:uid="{FEF2B20A-36DF-442D-9EAC-76F969EA5AD1}"/>
    <cellStyle name="Normal 9 4 3 8 2 2" xfId="21961" xr:uid="{C47A4B20-6632-434D-B9FA-E0E983AC62DF}"/>
    <cellStyle name="Normal 9 4 3 8 3" xfId="20388" xr:uid="{B700D5EA-F247-475B-A0F7-B8C5E1B32392}"/>
    <cellStyle name="Normal 9 4 3 8 4" xfId="13696" xr:uid="{5F8A9DF7-6644-4D4E-97D0-AFC69252BFEA}"/>
    <cellStyle name="Normal 9 4 3 8 5" xfId="28055" xr:uid="{8066CE0C-1580-4877-8187-1574AAB51506}"/>
    <cellStyle name="Normal 9 4 3 8 6" xfId="34149" xr:uid="{0DAEF72E-DFC1-4801-85F5-0C87DB781650}"/>
    <cellStyle name="Normal 9 4 3 9" xfId="3941" xr:uid="{D531C095-841F-4ECF-B450-2F7493367C2E}"/>
    <cellStyle name="Normal 9 4 3 9 2" xfId="10220" xr:uid="{85EB3DE5-C5C6-422A-A147-344C4EFAEF31}"/>
    <cellStyle name="Normal 9 4 3 9 2 2" xfId="24583" xr:uid="{FF7ADF9D-FEC0-476E-8AC7-9B5EC482E7C2}"/>
    <cellStyle name="Normal 9 4 3 9 3" xfId="20176" xr:uid="{EF0ED8F8-41D2-43D7-B0C0-07EFA014B545}"/>
    <cellStyle name="Normal 9 4 3 9 4" xfId="16318" xr:uid="{8B0DCA3A-70A8-404A-86B0-1037BC5B829F}"/>
    <cellStyle name="Normal 9 4 3 9 5" xfId="30677" xr:uid="{9BCD6FC9-47F9-411E-B3DF-1A438123BC8D}"/>
    <cellStyle name="Normal 9 4 3 9 6" xfId="36771" xr:uid="{7B9FA564-AABC-4BC1-8C44-6E53B11DA9F2}"/>
    <cellStyle name="Normal 9 4 4" xfId="1273" xr:uid="{BDB288FF-093C-4312-9ADC-688F2F4E1675}"/>
    <cellStyle name="Normal 9 4 4 2" xfId="4340" xr:uid="{E1BDF751-7B99-4099-BE17-94DBEFE240A3}"/>
    <cellStyle name="Normal 9 4 4 2 2" xfId="10571" xr:uid="{9669CDE1-5BB1-4D79-94FF-6877C16A0201}"/>
    <cellStyle name="Normal 9 4 4 2 2 2" xfId="24934" xr:uid="{05C7D426-F42F-42E6-9F36-DC8C5DC522A7}"/>
    <cellStyle name="Normal 9 4 4 2 3" xfId="20346" xr:uid="{CAC4BB2C-03AB-49F9-99BC-70BC81BFEB44}"/>
    <cellStyle name="Normal 9 4 4 2 4" xfId="16669" xr:uid="{1448D191-D897-4F51-A8AD-0EA0AB7CEF0A}"/>
    <cellStyle name="Normal 9 4 4 2 5" xfId="31028" xr:uid="{7BEDBBCA-AF32-4AB0-A1B8-D7AB86F4291B}"/>
    <cellStyle name="Normal 9 4 4 2 6" xfId="37122" xr:uid="{323F1609-ABA2-4956-A5D7-4FF6FBE64033}"/>
    <cellStyle name="Normal 9 4 4 3" xfId="7538" xr:uid="{D85C856A-2228-4AF0-B0A0-A1DE3FCDABF9}"/>
    <cellStyle name="Normal 9 4 4 3 2" xfId="21900" xr:uid="{9B739E5C-DF7F-49DE-9724-8063504EE308}"/>
    <cellStyle name="Normal 9 4 4 4" xfId="19248" xr:uid="{28F06A21-4E0C-4D63-8750-DB7529D6AF32}"/>
    <cellStyle name="Normal 9 4 4 5" xfId="13635" xr:uid="{1B9148AA-BBDF-47DF-A339-95082FA2F4BE}"/>
    <cellStyle name="Normal 9 4 4 6" xfId="27994" xr:uid="{2300DD51-7881-404E-B925-E96F78AAA310}"/>
    <cellStyle name="Normal 9 4 4 7" xfId="34088" xr:uid="{861E7F0E-4F0B-42EA-9175-DAF49296BB4D}"/>
    <cellStyle name="Normal 9 4 5" xfId="1638" xr:uid="{2CCC4D3A-4259-4A40-9F70-C474D923E13B}"/>
    <cellStyle name="Normal 9 4 5 2" xfId="4712" xr:uid="{E7511A32-54E1-4804-8BA0-0B34A0AFB59A}"/>
    <cellStyle name="Normal 9 4 5 2 2" xfId="10921" xr:uid="{5C2DDECF-4AB3-4927-BBAC-4CF27DEFC89D}"/>
    <cellStyle name="Normal 9 4 5 2 2 2" xfId="25284" xr:uid="{45757004-A6AC-4A5A-9D87-7584B01962D6}"/>
    <cellStyle name="Normal 9 4 5 2 3" xfId="20472" xr:uid="{9430116D-A83C-404A-B8E3-45F84157B22F}"/>
    <cellStyle name="Normal 9 4 5 2 4" xfId="17019" xr:uid="{0B8BC432-F8E9-49B6-B8D4-15C9D8259470}"/>
    <cellStyle name="Normal 9 4 5 2 5" xfId="31378" xr:uid="{193125EA-AFAE-484E-AC57-0E6932085B75}"/>
    <cellStyle name="Normal 9 4 5 2 6" xfId="37472" xr:uid="{0A0C59EB-B8EA-46FA-BE01-33A218B55332}"/>
    <cellStyle name="Normal 9 4 5 3" xfId="7911" xr:uid="{5FE3CAFA-930E-4662-85C7-24021CBF130A}"/>
    <cellStyle name="Normal 9 4 5 3 2" xfId="22274" xr:uid="{9EAE9775-A8E9-4839-BE6D-EE63BFC7BF90}"/>
    <cellStyle name="Normal 9 4 5 4" xfId="19374" xr:uid="{E748B09B-0E78-4F62-926F-D6012544F58D}"/>
    <cellStyle name="Normal 9 4 5 5" xfId="14009" xr:uid="{136DD328-D2A2-48C4-9ECE-38B54EF7CA92}"/>
    <cellStyle name="Normal 9 4 5 6" xfId="28368" xr:uid="{1BB7F95A-9339-49A4-80BC-0838F00439DB}"/>
    <cellStyle name="Normal 9 4 5 7" xfId="34462" xr:uid="{AFB87AAF-2AC2-4C75-B754-C65AE1D0EF52}"/>
    <cellStyle name="Normal 9 4 6" xfId="2008" xr:uid="{DF526D70-B446-49CC-A5EA-B44394548BB0}"/>
    <cellStyle name="Normal 9 4 6 2" xfId="5085" xr:uid="{3D242BBD-5831-47A3-B167-20EE8C382F77}"/>
    <cellStyle name="Normal 9 4 6 2 2" xfId="11295" xr:uid="{D92BA709-2682-451C-96CB-58ABA2660854}"/>
    <cellStyle name="Normal 9 4 6 2 2 2" xfId="25658" xr:uid="{9B12AD66-D68A-47B1-AFC7-B270A1D9F1A4}"/>
    <cellStyle name="Normal 9 4 6 2 3" xfId="20598" xr:uid="{14C5732C-816F-48E3-8667-C8E6B6960557}"/>
    <cellStyle name="Normal 9 4 6 2 4" xfId="17393" xr:uid="{47543EBB-3A18-4A96-82C4-B36487AB5E16}"/>
    <cellStyle name="Normal 9 4 6 2 5" xfId="31752" xr:uid="{61B1F848-48BD-4615-B157-DA9D4563B48A}"/>
    <cellStyle name="Normal 9 4 6 2 6" xfId="37846" xr:uid="{A2D55139-215E-4555-AE4D-131C24D1F1FF}"/>
    <cellStyle name="Normal 9 4 6 3" xfId="8285" xr:uid="{0569452D-ED5C-49E5-B3D3-2E71154EBA00}"/>
    <cellStyle name="Normal 9 4 6 3 2" xfId="22648" xr:uid="{7B6C66B9-A2F8-4773-9654-7542F92EAE76}"/>
    <cellStyle name="Normal 9 4 6 4" xfId="19500" xr:uid="{488F942E-CE0D-4005-944E-72894AAB7DCF}"/>
    <cellStyle name="Normal 9 4 6 5" xfId="14383" xr:uid="{88D78400-ECD6-49FA-8B0B-E9A618858449}"/>
    <cellStyle name="Normal 9 4 6 6" xfId="28742" xr:uid="{46A8D4A8-30FD-4454-8176-AFDD00397A2C}"/>
    <cellStyle name="Normal 9 4 6 7" xfId="34836" xr:uid="{85D02684-BD5D-4144-A603-33CC884BA85A}"/>
    <cellStyle name="Normal 9 4 7" xfId="2381" xr:uid="{7BDFD9BA-1DAE-486F-B734-FF66B845DB31}"/>
    <cellStyle name="Normal 9 4 7 2" xfId="5459" xr:uid="{0AA779A2-45BF-4545-992D-58B4B59290A8}"/>
    <cellStyle name="Normal 9 4 7 2 2" xfId="11669" xr:uid="{EE6319A4-5D0A-42CC-BE06-6F178B5EFDF6}"/>
    <cellStyle name="Normal 9 4 7 2 2 2" xfId="26032" xr:uid="{E1E3DC84-67A8-4723-BABC-D3D39D5D462A}"/>
    <cellStyle name="Normal 9 4 7 2 3" xfId="20724" xr:uid="{297EEC60-AE02-4734-A747-DF4952A33B3E}"/>
    <cellStyle name="Normal 9 4 7 2 4" xfId="17767" xr:uid="{A10CEE17-A604-42DC-A234-1572F76E1F01}"/>
    <cellStyle name="Normal 9 4 7 2 5" xfId="32126" xr:uid="{B5CD6F60-BADF-41BA-A19C-FF14BD147157}"/>
    <cellStyle name="Normal 9 4 7 2 6" xfId="38220" xr:uid="{17245CAA-32BB-4916-ADCA-6450A33B25D1}"/>
    <cellStyle name="Normal 9 4 7 3" xfId="8659" xr:uid="{122BF820-0C51-4F88-8677-4F0F26036E49}"/>
    <cellStyle name="Normal 9 4 7 3 2" xfId="23022" xr:uid="{D71427C5-454A-49D0-9A50-E2647EA094C3}"/>
    <cellStyle name="Normal 9 4 7 4" xfId="19626" xr:uid="{6B4409CB-1853-4005-AEF6-EA2D556D7CAD}"/>
    <cellStyle name="Normal 9 4 7 5" xfId="14757" xr:uid="{B8F39A85-F634-4F13-8DA2-CDA8F878F905}"/>
    <cellStyle name="Normal 9 4 7 6" xfId="29116" xr:uid="{A3FDD2B8-EEB1-41E3-B0C3-84BF6022581F}"/>
    <cellStyle name="Normal 9 4 7 7" xfId="35210" xr:uid="{F790BC60-C25F-45AB-B332-864069299BD5}"/>
    <cellStyle name="Normal 9 4 8" xfId="2754" xr:uid="{1CCF6FD1-5EB1-4AC7-8112-95C8AD7DA88F}"/>
    <cellStyle name="Normal 9 4 8 2" xfId="5833" xr:uid="{47732ACB-A939-4F59-ACA7-6D9BEEFA3022}"/>
    <cellStyle name="Normal 9 4 8 2 2" xfId="12043" xr:uid="{0D55B7A3-3C9C-4F52-BB32-DE8EF50E37DE}"/>
    <cellStyle name="Normal 9 4 8 2 2 2" xfId="26406" xr:uid="{BFAFFE26-E810-4BFE-9E23-CF29725B1BCC}"/>
    <cellStyle name="Normal 9 4 8 2 3" xfId="20850" xr:uid="{DB96082C-00B9-4571-91FD-C14810EE3A9D}"/>
    <cellStyle name="Normal 9 4 8 2 4" xfId="18141" xr:uid="{A14448B4-A767-4CFE-AA0A-9282339B4135}"/>
    <cellStyle name="Normal 9 4 8 2 5" xfId="32500" xr:uid="{17142D1D-B872-421E-9CC3-D12F1B99BCFE}"/>
    <cellStyle name="Normal 9 4 8 2 6" xfId="38594" xr:uid="{B59DE939-3ECA-46E6-9463-CA6483F4130E}"/>
    <cellStyle name="Normal 9 4 8 3" xfId="9033" xr:uid="{F2C0E07D-42DB-48BA-BC75-986FE0D6B736}"/>
    <cellStyle name="Normal 9 4 8 3 2" xfId="23396" xr:uid="{B491814C-7249-44DF-87E6-D96AADCFC2C1}"/>
    <cellStyle name="Normal 9 4 8 4" xfId="19752" xr:uid="{4EC928B7-4A19-48AF-AA54-642049733B7E}"/>
    <cellStyle name="Normal 9 4 8 5" xfId="15131" xr:uid="{45489220-47F1-47D9-A517-46F4721FA606}"/>
    <cellStyle name="Normal 9 4 8 6" xfId="29490" xr:uid="{0C54F073-4E34-42B5-8858-FDC5E8D6C570}"/>
    <cellStyle name="Normal 9 4 8 7" xfId="35584" xr:uid="{87018FA8-C78A-4B47-8896-6B69CEA8C473}"/>
    <cellStyle name="Normal 9 4 9" xfId="3128" xr:uid="{4E988813-C582-4D52-A99C-C3A53A634EC9}"/>
    <cellStyle name="Normal 9 4 9 2" xfId="6207" xr:uid="{779E1F2B-7B46-4FFC-AE97-A5DEA1D0D966}"/>
    <cellStyle name="Normal 9 4 9 2 2" xfId="12417" xr:uid="{25013D41-58A7-4F8C-BEBD-98CB59EA34FC}"/>
    <cellStyle name="Normal 9 4 9 2 2 2" xfId="26780" xr:uid="{722F030F-0749-4DBC-9641-E9846D49BE57}"/>
    <cellStyle name="Normal 9 4 9 2 3" xfId="20976" xr:uid="{92B4E706-3F92-4451-9D5F-41A24CB2FFC4}"/>
    <cellStyle name="Normal 9 4 9 2 4" xfId="18515" xr:uid="{64DD579F-8F93-44BA-A9C7-94B5BA3C4C77}"/>
    <cellStyle name="Normal 9 4 9 2 5" xfId="32874" xr:uid="{AFFC0C43-B1EE-480C-BD73-D85CBE973516}"/>
    <cellStyle name="Normal 9 4 9 2 6" xfId="38968" xr:uid="{D26C3372-793D-467E-81AA-8221D0D9F106}"/>
    <cellStyle name="Normal 9 4 9 3" xfId="9407" xr:uid="{5AF80D37-8F20-41FD-B728-BBD206D54024}"/>
    <cellStyle name="Normal 9 4 9 3 2" xfId="23770" xr:uid="{303153D1-CF83-4D5F-92AD-1F835CBDEDDA}"/>
    <cellStyle name="Normal 9 4 9 4" xfId="19878" xr:uid="{696E3F28-15C2-4C69-9E24-A6106855E809}"/>
    <cellStyle name="Normal 9 4 9 5" xfId="15505" xr:uid="{377ABC19-325F-48F9-B5F3-E0B0FE88D643}"/>
    <cellStyle name="Normal 9 4 9 6" xfId="29864" xr:uid="{44878F2A-49D2-47E9-8389-E96B47491A28}"/>
    <cellStyle name="Normal 9 4 9 7" xfId="35958" xr:uid="{0B0297CB-5911-41E1-B822-F843CEAC8934}"/>
    <cellStyle name="Normal 9 5" xfId="570" xr:uid="{B3A28376-0D7F-4782-83A4-1C309B88A2BA}"/>
    <cellStyle name="Normal 9 5 10" xfId="3970" xr:uid="{8C5EEBF7-FC74-41F8-8957-E5A7D978F625}"/>
    <cellStyle name="Normal 9 5 10 2" xfId="10249" xr:uid="{E7331906-E781-48B3-925A-7AC145BCDF57}"/>
    <cellStyle name="Normal 9 5 10 2 2" xfId="24612" xr:uid="{08825073-1ED2-4A2F-BD1E-1B47EDA8A939}"/>
    <cellStyle name="Normal 9 5 10 3" xfId="20195" xr:uid="{D512359C-DA04-4F8D-A0E4-1E11DA4DBFB9}"/>
    <cellStyle name="Normal 9 5 10 4" xfId="16347" xr:uid="{2B47CE34-E0BC-45D6-9755-567B2A7AB3C6}"/>
    <cellStyle name="Normal 9 5 10 5" xfId="30706" xr:uid="{8E626B17-023B-46B6-A5E6-3892A1E4A659}"/>
    <cellStyle name="Normal 9 5 10 6" xfId="36800" xr:uid="{0FCC4FC6-27CF-465A-AAFC-F18314E30C9B}"/>
    <cellStyle name="Normal 9 5 11" xfId="7168" xr:uid="{D48FFC7E-1DB4-446B-A824-1E4476CA007D}"/>
    <cellStyle name="Normal 9 5 11 2" xfId="21530" xr:uid="{E3396DF0-2A24-40FB-8339-D1810AE84362}"/>
    <cellStyle name="Normal 9 5 12" xfId="19183" xr:uid="{B9E974FD-30BD-4D7F-BFB1-6E82B4E3A2CB}"/>
    <cellStyle name="Normal 9 5 13" xfId="13265" xr:uid="{EABDD94A-E33C-4970-A1C2-2702D41254F3}"/>
    <cellStyle name="Normal 9 5 14" xfId="27624" xr:uid="{EBB74216-01B5-42F1-9206-2790AD5D01B1}"/>
    <cellStyle name="Normal 9 5 15" xfId="33718" xr:uid="{B7E3F8C5-092C-4518-B278-277D133BF2E9}"/>
    <cellStyle name="Normal 9 5 16" xfId="1005" xr:uid="{9053F63E-A5F6-4190-884A-F641CB12D1B2}"/>
    <cellStyle name="Normal 9 5 2" xfId="1361" xr:uid="{327AB705-C9E8-4806-B51B-F0E0D084D1EC}"/>
    <cellStyle name="Normal 9 5 2 2" xfId="4429" xr:uid="{BC950E7E-4DDA-468C-9D19-AF77FD86DDDE}"/>
    <cellStyle name="Normal 9 5 2 2 2" xfId="10637" xr:uid="{583265E3-844C-4AC4-82E5-3860EECD041D}"/>
    <cellStyle name="Normal 9 5 2 2 2 2" xfId="25000" xr:uid="{A4F09315-4849-417B-A90B-A622C1F0B45F}"/>
    <cellStyle name="Normal 9 5 2 2 3" xfId="20407" xr:uid="{E03BB45E-62BE-4BB5-B56A-4B53BD04AE87}"/>
    <cellStyle name="Normal 9 5 2 2 4" xfId="16735" xr:uid="{05E23D6F-A14C-42A1-9959-DEC1B5A27AE6}"/>
    <cellStyle name="Normal 9 5 2 2 5" xfId="31094" xr:uid="{9843152E-D767-48BC-970E-C442197638C2}"/>
    <cellStyle name="Normal 9 5 2 2 6" xfId="37188" xr:uid="{0081D0AE-BB5A-4DB9-8B80-162641A66CCD}"/>
    <cellStyle name="Normal 9 5 2 3" xfId="7627" xr:uid="{14031087-2332-4742-A2D9-EDFECB08CA69}"/>
    <cellStyle name="Normal 9 5 2 3 2" xfId="21990" xr:uid="{9636179D-9FCB-497F-8305-F0FEBE2ACB25}"/>
    <cellStyle name="Normal 9 5 2 4" xfId="19309" xr:uid="{0C5839D9-9CBC-40E3-8838-95B3A536602E}"/>
    <cellStyle name="Normal 9 5 2 5" xfId="13725" xr:uid="{E7A733DE-8D03-418A-B9EB-9EB5259FB541}"/>
    <cellStyle name="Normal 9 5 2 6" xfId="28084" xr:uid="{D615E488-6BA8-4C9C-81D4-91EE45CB2A19}"/>
    <cellStyle name="Normal 9 5 2 7" xfId="34178" xr:uid="{ABB02EE5-B18C-4BEC-9A1F-372B2360BFC1}"/>
    <cellStyle name="Normal 9 5 3" xfId="1726" xr:uid="{890D0792-880D-475D-B184-91A5AD02142E}"/>
    <cellStyle name="Normal 9 5 3 2" xfId="4801" xr:uid="{323B1B7A-88E2-41EC-A48D-CF24764219DC}"/>
    <cellStyle name="Normal 9 5 3 2 2" xfId="11011" xr:uid="{BFDE3DC9-287F-4BC0-B2A5-B22B4F18640F}"/>
    <cellStyle name="Normal 9 5 3 2 2 2" xfId="25374" xr:uid="{CB0F2D07-7C93-4BAD-BBC5-4F518989EBD6}"/>
    <cellStyle name="Normal 9 5 3 2 3" xfId="20533" xr:uid="{CF373A3A-A497-417C-B3F6-6C9F1F24435C}"/>
    <cellStyle name="Normal 9 5 3 2 4" xfId="17109" xr:uid="{B51ADA92-6325-4035-9D32-79649BE1C331}"/>
    <cellStyle name="Normal 9 5 3 2 5" xfId="31468" xr:uid="{21CC8B89-B432-48DA-BE21-27ACE3C4F3F2}"/>
    <cellStyle name="Normal 9 5 3 2 6" xfId="37562" xr:uid="{193C449A-0F97-4A5F-8BBA-03747DB5602F}"/>
    <cellStyle name="Normal 9 5 3 3" xfId="8001" xr:uid="{B6C83E6E-BB6C-4F2C-9BE1-9C8F67244533}"/>
    <cellStyle name="Normal 9 5 3 3 2" xfId="22364" xr:uid="{A79031DC-728F-47FF-8D65-877C9F23E725}"/>
    <cellStyle name="Normal 9 5 3 4" xfId="19435" xr:uid="{B61BA60D-864B-4891-AA2D-C661C5CB5FAA}"/>
    <cellStyle name="Normal 9 5 3 5" xfId="14099" xr:uid="{467FB827-21D0-420E-98D7-DD7A5BA0350E}"/>
    <cellStyle name="Normal 9 5 3 6" xfId="28458" xr:uid="{49B10737-346D-4D7D-B417-A11B10718D1C}"/>
    <cellStyle name="Normal 9 5 3 7" xfId="34552" xr:uid="{D524E14A-93C3-43B4-AE44-18A46076BBAE}"/>
    <cellStyle name="Normal 9 5 4" xfId="2097" xr:uid="{87DE3DCF-380C-455D-B16B-180FDE7CAD5C}"/>
    <cellStyle name="Normal 9 5 4 2" xfId="5175" xr:uid="{B9BD2BBD-44F9-429C-A744-E120060C715F}"/>
    <cellStyle name="Normal 9 5 4 2 2" xfId="11385" xr:uid="{3D0230A6-B366-4888-85C8-46E35CAD4BF1}"/>
    <cellStyle name="Normal 9 5 4 2 2 2" xfId="25748" xr:uid="{8B746901-91C3-4209-86D9-033D1EDA9991}"/>
    <cellStyle name="Normal 9 5 4 2 3" xfId="20659" xr:uid="{3A81AA39-B592-4BED-8DAB-E9F2762FE77C}"/>
    <cellStyle name="Normal 9 5 4 2 4" xfId="17483" xr:uid="{C7E5C5E2-C802-49F2-BE10-C05F10ABC7A6}"/>
    <cellStyle name="Normal 9 5 4 2 5" xfId="31842" xr:uid="{DB53E970-334A-4ED2-9A7C-B3842C9DDECE}"/>
    <cellStyle name="Normal 9 5 4 2 6" xfId="37936" xr:uid="{A011CE64-F03F-4631-B675-60AD0DAF4189}"/>
    <cellStyle name="Normal 9 5 4 3" xfId="8375" xr:uid="{EDDD4334-7447-4BD6-8FD4-B5584DE32950}"/>
    <cellStyle name="Normal 9 5 4 3 2" xfId="22738" xr:uid="{C3B2A403-5D16-4ACF-950D-992BD1BF9BB8}"/>
    <cellStyle name="Normal 9 5 4 4" xfId="19561" xr:uid="{2E24F87F-66E6-4699-8CF8-3413CA80B76A}"/>
    <cellStyle name="Normal 9 5 4 5" xfId="14473" xr:uid="{F376AAA4-8294-47ED-8845-C4249EB533A3}"/>
    <cellStyle name="Normal 9 5 4 6" xfId="28832" xr:uid="{F3B4A4B9-4C1E-4623-8F84-131CAC20C634}"/>
    <cellStyle name="Normal 9 5 4 7" xfId="34926" xr:uid="{5462436B-58C3-4743-AC2B-AAEF866B35FD}"/>
    <cellStyle name="Normal 9 5 5" xfId="2470" xr:uid="{FB6F2415-78DB-4BD8-81B3-F1C903E09F16}"/>
    <cellStyle name="Normal 9 5 5 2" xfId="5549" xr:uid="{28CD863D-C0F3-40D3-BD3A-C2E1F178A58A}"/>
    <cellStyle name="Normal 9 5 5 2 2" xfId="11759" xr:uid="{FDE993F2-DC43-4673-AF9E-1AB1D16402EE}"/>
    <cellStyle name="Normal 9 5 5 2 2 2" xfId="26122" xr:uid="{EDC83B3E-BBF4-4398-B52C-083E10A4DE9B}"/>
    <cellStyle name="Normal 9 5 5 2 3" xfId="20785" xr:uid="{BC1F4140-122A-4CD2-B95D-62CCDAAFADC7}"/>
    <cellStyle name="Normal 9 5 5 2 4" xfId="17857" xr:uid="{1DF244A2-2935-463C-9165-913AB25E8BAF}"/>
    <cellStyle name="Normal 9 5 5 2 5" xfId="32216" xr:uid="{7556A546-9208-4419-8673-A3D5E1986400}"/>
    <cellStyle name="Normal 9 5 5 2 6" xfId="38310" xr:uid="{870C52AF-E7A5-479D-8144-87D8F4904A3C}"/>
    <cellStyle name="Normal 9 5 5 3" xfId="8749" xr:uid="{AC4A9A31-F447-405D-9B3E-B0C110F4C96E}"/>
    <cellStyle name="Normal 9 5 5 3 2" xfId="23112" xr:uid="{E64B3B02-CB0B-4429-A888-193B80490443}"/>
    <cellStyle name="Normal 9 5 5 4" xfId="19687" xr:uid="{752D4DD9-41C2-4EB9-AB02-C03C33E280A8}"/>
    <cellStyle name="Normal 9 5 5 5" xfId="14847" xr:uid="{201B0312-B483-4156-B72C-9D8601272FD8}"/>
    <cellStyle name="Normal 9 5 5 6" xfId="29206" xr:uid="{DF704DE1-AD91-42C6-8C5F-4BDBB71B3E6A}"/>
    <cellStyle name="Normal 9 5 5 7" xfId="35300" xr:uid="{8B8BD49C-6863-47CC-B372-217FAD317951}"/>
    <cellStyle name="Normal 9 5 6" xfId="2844" xr:uid="{FB2531CE-872A-46ED-9ED1-D5EE7338C342}"/>
    <cellStyle name="Normal 9 5 6 2" xfId="5923" xr:uid="{F7EEA6FB-0E17-4003-A4CD-D298AFD2CD38}"/>
    <cellStyle name="Normal 9 5 6 2 2" xfId="12133" xr:uid="{318858C7-26F9-4702-A752-383FD28C7643}"/>
    <cellStyle name="Normal 9 5 6 2 2 2" xfId="26496" xr:uid="{861EB14F-25BD-49F1-B1E5-5177B0F6604A}"/>
    <cellStyle name="Normal 9 5 6 2 3" xfId="20911" xr:uid="{7F211C57-033C-4CD6-9E60-BE3A22698B4B}"/>
    <cellStyle name="Normal 9 5 6 2 4" xfId="18231" xr:uid="{49FAD201-390E-45FB-82A2-1488A68781DF}"/>
    <cellStyle name="Normal 9 5 6 2 5" xfId="32590" xr:uid="{15D70BFD-2AFB-4B3E-8584-F314A547E4A4}"/>
    <cellStyle name="Normal 9 5 6 2 6" xfId="38684" xr:uid="{39FC4047-9307-4B40-8B78-08F00A6F4292}"/>
    <cellStyle name="Normal 9 5 6 3" xfId="9123" xr:uid="{4872AD17-B331-4E11-BCD6-2E812C1A9927}"/>
    <cellStyle name="Normal 9 5 6 3 2" xfId="23486" xr:uid="{A325407D-5B33-48FC-83A2-86404C20097D}"/>
    <cellStyle name="Normal 9 5 6 4" xfId="19813" xr:uid="{19FD47F6-45A1-4864-9402-6F01E445E5C2}"/>
    <cellStyle name="Normal 9 5 6 5" xfId="15221" xr:uid="{36BE55A8-E395-4021-B4C2-B8651C08D8CC}"/>
    <cellStyle name="Normal 9 5 6 6" xfId="29580" xr:uid="{4B3D7B9B-77D4-4A52-8D50-1A5EB32CE480}"/>
    <cellStyle name="Normal 9 5 6 7" xfId="35674" xr:uid="{A9986AF9-1DB3-4ECB-92D9-D337DD598239}"/>
    <cellStyle name="Normal 9 5 7" xfId="3218" xr:uid="{4EA01C89-3D35-4EA4-9B9F-3997989616EE}"/>
    <cellStyle name="Normal 9 5 7 2" xfId="6297" xr:uid="{F53BB7D7-7EDA-4CCF-9820-5420F11569E7}"/>
    <cellStyle name="Normal 9 5 7 2 2" xfId="12507" xr:uid="{CD978EE6-A495-4B18-96FF-2305B24D96E7}"/>
    <cellStyle name="Normal 9 5 7 2 2 2" xfId="26870" xr:uid="{138EFAAF-2FB5-402A-A504-0BB73615F6A0}"/>
    <cellStyle name="Normal 9 5 7 2 3" xfId="21037" xr:uid="{6BAC3328-1DCC-475F-B00D-0EE562B729A5}"/>
    <cellStyle name="Normal 9 5 7 2 4" xfId="18605" xr:uid="{EA83B3B6-27A3-42C4-8E32-E1FB0B001FB4}"/>
    <cellStyle name="Normal 9 5 7 2 5" xfId="32964" xr:uid="{AB99F16A-BE92-46B1-8B6D-0F4ACDDFAAC3}"/>
    <cellStyle name="Normal 9 5 7 2 6" xfId="39058" xr:uid="{461AFC85-1F57-4BC4-95C0-51996128964B}"/>
    <cellStyle name="Normal 9 5 7 3" xfId="9497" xr:uid="{2DE1A974-F000-470B-BFE7-4F9139DA3439}"/>
    <cellStyle name="Normal 9 5 7 3 2" xfId="23860" xr:uid="{D8F0184B-970D-4B80-B406-3838F6A087D6}"/>
    <cellStyle name="Normal 9 5 7 4" xfId="19939" xr:uid="{9F5EE763-350F-4109-A263-D5F557BA5622}"/>
    <cellStyle name="Normal 9 5 7 5" xfId="15595" xr:uid="{67360D98-4D73-4316-BA20-FA0496DE49A2}"/>
    <cellStyle name="Normal 9 5 7 6" xfId="29954" xr:uid="{A43D78AE-182F-44BE-A8DD-F35349C15F1C}"/>
    <cellStyle name="Normal 9 5 7 7" xfId="36048" xr:uid="{C6627E2B-0541-4D46-8BCA-59CFE2824F3B}"/>
    <cellStyle name="Normal 9 5 8" xfId="3594" xr:uid="{65D67003-78C1-4259-9605-7EB46D784E8D}"/>
    <cellStyle name="Normal 9 5 8 2" xfId="6673" xr:uid="{E2CF0652-EF07-4C22-8957-CFD1ED916783}"/>
    <cellStyle name="Normal 9 5 8 2 2" xfId="12882" xr:uid="{F5316152-144F-4531-A854-C389A4D79C8B}"/>
    <cellStyle name="Normal 9 5 8 2 2 2" xfId="27245" xr:uid="{45B8796D-4B07-4BFA-B3B3-6483F20FA91B}"/>
    <cellStyle name="Normal 9 5 8 2 3" xfId="21165" xr:uid="{F450084F-6F69-40B2-9572-88F75548F45B}"/>
    <cellStyle name="Normal 9 5 8 2 4" xfId="18980" xr:uid="{9EC3B220-29DC-40FA-A880-6DAEECE1EE42}"/>
    <cellStyle name="Normal 9 5 8 2 5" xfId="33339" xr:uid="{B9A2AB9A-562F-480D-9913-5F02C3630D8C}"/>
    <cellStyle name="Normal 9 5 8 2 6" xfId="39433" xr:uid="{4AC35567-7BC2-4388-B0EF-6B95138A84C0}"/>
    <cellStyle name="Normal 9 5 8 3" xfId="9873" xr:uid="{64755429-A2CD-41E8-B985-9E074C8565C5}"/>
    <cellStyle name="Normal 9 5 8 3 2" xfId="24236" xr:uid="{0F4C602D-E215-44D7-BAB2-BC2C02D0F85B}"/>
    <cellStyle name="Normal 9 5 8 4" xfId="20067" xr:uid="{ECAD3776-606C-4844-A169-1D5BA62E435F}"/>
    <cellStyle name="Normal 9 5 8 5" xfId="15971" xr:uid="{FBB9CD68-36E2-4CE4-8BB4-2BF58E17A2E5}"/>
    <cellStyle name="Normal 9 5 8 6" xfId="30330" xr:uid="{EAB077F8-42C7-40EC-8FC9-8D8D0AC31E3F}"/>
    <cellStyle name="Normal 9 5 8 7" xfId="36424" xr:uid="{2E8AAF0C-29A4-41D0-A2EE-6382348BC87A}"/>
    <cellStyle name="Normal 9 5 9" xfId="4170" xr:uid="{648E3F90-FAE1-496E-8D61-4820BCFEA545}"/>
    <cellStyle name="Normal 9 5 9 2" xfId="7368" xr:uid="{8F8130A5-E78B-4FFA-9883-D61C520E5B25}"/>
    <cellStyle name="Normal 9 5 9 2 2" xfId="21730" xr:uid="{9F81C971-96FD-45DE-B51E-A7CE8F58B890}"/>
    <cellStyle name="Normal 9 5 9 3" xfId="20281" xr:uid="{A2CBE0CD-CA50-47EF-BEB8-4778E2BD6417}"/>
    <cellStyle name="Normal 9 5 9 4" xfId="13465" xr:uid="{3DA1AEE4-ABA6-4E38-9A71-682C0E39BDF2}"/>
    <cellStyle name="Normal 9 5 9 5" xfId="27824" xr:uid="{88D37BED-41AF-46A4-ADBF-406D7C887CF2}"/>
    <cellStyle name="Normal 9 5 9 6" xfId="33918" xr:uid="{0A9D0239-DD16-45E2-9A69-68CC4921A34C}"/>
    <cellStyle name="Normal 9 6" xfId="745" xr:uid="{F6D854EE-8F27-4062-A2A9-A9E1AC92B45B}"/>
    <cellStyle name="Normal 9 6 10" xfId="7116" xr:uid="{2FAAC1C9-7237-42C5-8534-8319852CA9B3}"/>
    <cellStyle name="Normal 9 6 10 2" xfId="21478" xr:uid="{612BCC0C-027D-4B73-A2A1-83B4B45C578E}"/>
    <cellStyle name="Normal 9 6 11" xfId="19267" xr:uid="{09DFD636-E030-4D0A-B123-9448D12839C8}"/>
    <cellStyle name="Normal 9 6 12" xfId="13213" xr:uid="{57867E78-F60A-4809-A21B-AB1F49974D0C}"/>
    <cellStyle name="Normal 9 6 13" xfId="27572" xr:uid="{4B0EE155-3612-4E91-A018-2C090C6509F6}"/>
    <cellStyle name="Normal 9 6 14" xfId="33666" xr:uid="{1E43DB0E-E9A3-4C57-8D48-0E8A9AE18DCE}"/>
    <cellStyle name="Normal 9 6 15" xfId="1310" xr:uid="{F127DBF1-2213-4620-B17A-CC838FE50E83}"/>
    <cellStyle name="Normal 9 6 2" xfId="1674" xr:uid="{67AF68B2-04EA-48F8-A2C7-C9970F81BBEC}"/>
    <cellStyle name="Normal 9 6 2 2" xfId="4749" xr:uid="{4FE924B6-3DD7-47B6-83E9-F6D0D4537D85}"/>
    <cellStyle name="Normal 9 6 2 2 2" xfId="10959" xr:uid="{8FA17F83-DED2-4F07-9676-FE2009A1DEBF}"/>
    <cellStyle name="Normal 9 6 2 2 2 2" xfId="25322" xr:uid="{6CA4F9B6-1B1E-447A-A658-CA4EB3568975}"/>
    <cellStyle name="Normal 9 6 2 2 3" xfId="20491" xr:uid="{6B856278-2C83-4382-AED9-0443D58B7570}"/>
    <cellStyle name="Normal 9 6 2 2 4" xfId="17057" xr:uid="{6F6F63FC-B8C8-45EC-82E3-0B209F44746F}"/>
    <cellStyle name="Normal 9 6 2 2 5" xfId="31416" xr:uid="{2D1760A8-866D-41B5-9D15-26259891B9E1}"/>
    <cellStyle name="Normal 9 6 2 2 6" xfId="37510" xr:uid="{6D692007-933B-4248-9E54-4532C8160F56}"/>
    <cellStyle name="Normal 9 6 2 3" xfId="7949" xr:uid="{7C1FBC85-F95D-4319-832E-88ACE48E6D3B}"/>
    <cellStyle name="Normal 9 6 2 3 2" xfId="22312" xr:uid="{E23517C8-5AA3-40A6-A1AC-9ACE4B4C113C}"/>
    <cellStyle name="Normal 9 6 2 4" xfId="19393" xr:uid="{DA5C3385-5E95-4990-BBF2-EE0A652F6367}"/>
    <cellStyle name="Normal 9 6 2 5" xfId="14047" xr:uid="{943BE921-96C1-4970-9893-5BB6A57D2D8C}"/>
    <cellStyle name="Normal 9 6 2 6" xfId="28406" xr:uid="{3D33F686-73AD-4E2F-BECE-D762DC909C50}"/>
    <cellStyle name="Normal 9 6 2 7" xfId="34500" xr:uid="{A9903FBA-A6AA-480F-AADC-770EFE319D5A}"/>
    <cellStyle name="Normal 9 6 3" xfId="2045" xr:uid="{B40E43C5-A438-4F8C-B551-5E4780D97FBA}"/>
    <cellStyle name="Normal 9 6 3 2" xfId="5123" xr:uid="{BC95FE18-081E-45E2-9BAE-62B1F6A97124}"/>
    <cellStyle name="Normal 9 6 3 2 2" xfId="11333" xr:uid="{2FEBFE42-0D56-49B7-90B3-EF6334649743}"/>
    <cellStyle name="Normal 9 6 3 2 2 2" xfId="25696" xr:uid="{BE98F6D2-78D9-47D9-A046-D6F8269D83ED}"/>
    <cellStyle name="Normal 9 6 3 2 3" xfId="20617" xr:uid="{2CDC78C3-361D-4C4C-92AF-3203E376766A}"/>
    <cellStyle name="Normal 9 6 3 2 4" xfId="17431" xr:uid="{53312E49-216A-43E4-804C-2B46418F3042}"/>
    <cellStyle name="Normal 9 6 3 2 5" xfId="31790" xr:uid="{F921E1A7-52F4-423F-AD23-C68DE902059D}"/>
    <cellStyle name="Normal 9 6 3 2 6" xfId="37884" xr:uid="{229424D6-BF05-4664-9C68-3BF72357A702}"/>
    <cellStyle name="Normal 9 6 3 3" xfId="8323" xr:uid="{1D2BE5DF-5B35-4952-8D1D-FB15CD581370}"/>
    <cellStyle name="Normal 9 6 3 3 2" xfId="22686" xr:uid="{AD9C6191-4967-4E82-AAD9-27FFDD35E33B}"/>
    <cellStyle name="Normal 9 6 3 4" xfId="19519" xr:uid="{FE757607-B992-4B04-8150-9C49185237AE}"/>
    <cellStyle name="Normal 9 6 3 5" xfId="14421" xr:uid="{EF1CD11C-4E11-4956-BBC5-E3C5F4118B8C}"/>
    <cellStyle name="Normal 9 6 3 6" xfId="28780" xr:uid="{C7F78563-5F79-4305-9AD2-D1BFF632BD8D}"/>
    <cellStyle name="Normal 9 6 3 7" xfId="34874" xr:uid="{B9979877-0C46-4577-B0D7-56C72C53E117}"/>
    <cellStyle name="Normal 9 6 4" xfId="2418" xr:uid="{1C7360D8-58C6-486F-BD5B-7F783C2D637D}"/>
    <cellStyle name="Normal 9 6 4 2" xfId="5497" xr:uid="{81FA3C46-4AC2-4423-A923-60FC729D510C}"/>
    <cellStyle name="Normal 9 6 4 2 2" xfId="11707" xr:uid="{D2E9A23E-BCAF-4841-8C85-79401842B77C}"/>
    <cellStyle name="Normal 9 6 4 2 2 2" xfId="26070" xr:uid="{A9173CD1-8A10-4A24-AF0C-7F09E3CFFE77}"/>
    <cellStyle name="Normal 9 6 4 2 3" xfId="20743" xr:uid="{49E143D8-C28E-4ADB-9E6E-707637688F89}"/>
    <cellStyle name="Normal 9 6 4 2 4" xfId="17805" xr:uid="{726193DD-B23C-4F05-A9C9-62FEF6ACB361}"/>
    <cellStyle name="Normal 9 6 4 2 5" xfId="32164" xr:uid="{CC3582C0-6755-41B5-9614-19B7C13663D1}"/>
    <cellStyle name="Normal 9 6 4 2 6" xfId="38258" xr:uid="{BE4E20CF-AACB-4AC7-AEAB-2A2C908A784F}"/>
    <cellStyle name="Normal 9 6 4 3" xfId="8697" xr:uid="{59E3966A-4325-4402-A96E-1B96D34B5631}"/>
    <cellStyle name="Normal 9 6 4 3 2" xfId="23060" xr:uid="{D846EDAF-F411-4000-9F24-56047C8941F2}"/>
    <cellStyle name="Normal 9 6 4 4" xfId="19645" xr:uid="{6C163BC3-69E1-46CA-9BA0-A74AA74EB8C8}"/>
    <cellStyle name="Normal 9 6 4 5" xfId="14795" xr:uid="{8963F708-F32F-4094-A1CA-77D51DD9F26C}"/>
    <cellStyle name="Normal 9 6 4 6" xfId="29154" xr:uid="{44E91EC6-BC22-4B59-ABCD-499D674B7B1B}"/>
    <cellStyle name="Normal 9 6 4 7" xfId="35248" xr:uid="{0A7131C0-09E4-4912-8486-81B6B17FFC6E}"/>
    <cellStyle name="Normal 9 6 5" xfId="2792" xr:uid="{E54F8894-9735-4B70-820D-8391E330D866}"/>
    <cellStyle name="Normal 9 6 5 2" xfId="5871" xr:uid="{F88E9873-6001-4F05-A79E-F4E9FC349D68}"/>
    <cellStyle name="Normal 9 6 5 2 2" xfId="12081" xr:uid="{D5960714-34D0-42AB-A5BB-6E02E64BFE71}"/>
    <cellStyle name="Normal 9 6 5 2 2 2" xfId="26444" xr:uid="{A9C1E811-9032-4F55-BA85-D7B26D4E077F}"/>
    <cellStyle name="Normal 9 6 5 2 3" xfId="20869" xr:uid="{EA16424F-C81F-44E7-9F3B-80590543CD9F}"/>
    <cellStyle name="Normal 9 6 5 2 4" xfId="18179" xr:uid="{64B37E8F-351E-4C11-9E7A-0A98D9DF1BC8}"/>
    <cellStyle name="Normal 9 6 5 2 5" xfId="32538" xr:uid="{DCC13133-AAB3-45A2-AE5E-B7451B0C5881}"/>
    <cellStyle name="Normal 9 6 5 2 6" xfId="38632" xr:uid="{C959033A-6BB3-4378-B595-C6A8389B6B3C}"/>
    <cellStyle name="Normal 9 6 5 3" xfId="9071" xr:uid="{9D9B1A50-511B-4C6D-B460-68105156B582}"/>
    <cellStyle name="Normal 9 6 5 3 2" xfId="23434" xr:uid="{2209A6B7-F481-46AF-A648-622CB6344249}"/>
    <cellStyle name="Normal 9 6 5 4" xfId="19771" xr:uid="{F2A6CAA3-5D65-47F8-8BF2-F9FDD334D854}"/>
    <cellStyle name="Normal 9 6 5 5" xfId="15169" xr:uid="{5C5375A7-ACBD-4F76-A83B-758612869581}"/>
    <cellStyle name="Normal 9 6 5 6" xfId="29528" xr:uid="{BB9BB52B-5AC2-4009-B143-D709082F78FC}"/>
    <cellStyle name="Normal 9 6 5 7" xfId="35622" xr:uid="{14CF3214-3885-4683-AB6C-BFCE8E7E9DC0}"/>
    <cellStyle name="Normal 9 6 6" xfId="3166" xr:uid="{B744DBDD-7834-47CF-A78C-AEE5B4324D5C}"/>
    <cellStyle name="Normal 9 6 6 2" xfId="6245" xr:uid="{5FF772BD-1C61-4F60-98F5-A8A34862E3BA}"/>
    <cellStyle name="Normal 9 6 6 2 2" xfId="12455" xr:uid="{DD1685C7-D553-4A50-83A9-79A53FB98A98}"/>
    <cellStyle name="Normal 9 6 6 2 2 2" xfId="26818" xr:uid="{C8F16B3B-9F52-40E5-94E3-8E8B825F6FDE}"/>
    <cellStyle name="Normal 9 6 6 2 3" xfId="20995" xr:uid="{99A1AB0B-F4CB-4A77-84C2-118B5F06314C}"/>
    <cellStyle name="Normal 9 6 6 2 4" xfId="18553" xr:uid="{905811A8-C411-44B6-ACB7-9D774D06F065}"/>
    <cellStyle name="Normal 9 6 6 2 5" xfId="32912" xr:uid="{B1B4CDFA-5AD7-4466-BAA4-23E5A6B98132}"/>
    <cellStyle name="Normal 9 6 6 2 6" xfId="39006" xr:uid="{B8D5524F-FF06-4A52-A9F5-A3D40BCC0528}"/>
    <cellStyle name="Normal 9 6 6 3" xfId="9445" xr:uid="{54E749BD-36BA-4BB6-9387-49444F807936}"/>
    <cellStyle name="Normal 9 6 6 3 2" xfId="23808" xr:uid="{D2ECB8E5-2B28-4E5E-B1E6-A99907F8D4D8}"/>
    <cellStyle name="Normal 9 6 6 4" xfId="19897" xr:uid="{6CA67D79-FDA2-4E39-B427-84EC45A4D636}"/>
    <cellStyle name="Normal 9 6 6 5" xfId="15543" xr:uid="{2D4ECB59-982D-4FA1-819E-E532BFC72D0F}"/>
    <cellStyle name="Normal 9 6 6 6" xfId="29902" xr:uid="{11A9835E-FD99-4293-9616-9694B2B23358}"/>
    <cellStyle name="Normal 9 6 6 7" xfId="35996" xr:uid="{C0FF51BE-BD71-4BB8-9777-779645206E67}"/>
    <cellStyle name="Normal 9 6 7" xfId="3542" xr:uid="{B36B2B05-BFF5-43C4-BAC8-E12E3D4E79B2}"/>
    <cellStyle name="Normal 9 6 7 2" xfId="6621" xr:uid="{9CE51F38-74E5-4490-84B2-3956D523321D}"/>
    <cellStyle name="Normal 9 6 7 2 2" xfId="12830" xr:uid="{1598F9E3-1F18-4C7A-B490-FCCEE1FB5E0C}"/>
    <cellStyle name="Normal 9 6 7 2 2 2" xfId="27193" xr:uid="{92D05DF0-3DAF-405E-A345-465E46FA82FF}"/>
    <cellStyle name="Normal 9 6 7 2 3" xfId="21123" xr:uid="{D008D435-BF78-41FE-947D-519206AB0EF8}"/>
    <cellStyle name="Normal 9 6 7 2 4" xfId="18928" xr:uid="{F9EF9E6C-6EFB-435D-8183-928C0299742A}"/>
    <cellStyle name="Normal 9 6 7 2 5" xfId="33287" xr:uid="{BAB7AF1B-1A92-4E76-A8F4-E06EA5A8C113}"/>
    <cellStyle name="Normal 9 6 7 2 6" xfId="39381" xr:uid="{27686864-C4F5-4079-8011-914DB7BBB555}"/>
    <cellStyle name="Normal 9 6 7 3" xfId="9821" xr:uid="{B8C02495-F0D1-45E9-ACF3-EB99312FBFF7}"/>
    <cellStyle name="Normal 9 6 7 3 2" xfId="24184" xr:uid="{B83CC6BD-0D2A-46B1-829D-D06481169F6B}"/>
    <cellStyle name="Normal 9 6 7 4" xfId="20025" xr:uid="{64735516-E940-4A8C-BE11-2B7D1C794FD1}"/>
    <cellStyle name="Normal 9 6 7 5" xfId="15919" xr:uid="{F84C6F26-9CBD-48DD-994D-804D45967744}"/>
    <cellStyle name="Normal 9 6 7 6" xfId="30278" xr:uid="{B562B169-E7A7-4702-9CC0-C5A90808B409}"/>
    <cellStyle name="Normal 9 6 7 7" xfId="36372" xr:uid="{D6024DAE-AED6-462D-990B-FFC27956E51C}"/>
    <cellStyle name="Normal 9 6 8" xfId="4377" xr:uid="{74628AD4-C5DD-40A2-9990-93C09C194963}"/>
    <cellStyle name="Normal 9 6 8 2" xfId="7575" xr:uid="{2E39E4AE-E689-4D44-9522-992162E52026}"/>
    <cellStyle name="Normal 9 6 8 2 2" xfId="21938" xr:uid="{702E2275-3D68-4109-A505-49F9A9ED0067}"/>
    <cellStyle name="Normal 9 6 8 3" xfId="20365" xr:uid="{4157E363-7D61-4D04-9C0A-A1761B8530BC}"/>
    <cellStyle name="Normal 9 6 8 4" xfId="13673" xr:uid="{16576E03-D8F7-4571-AFCD-8736875C6643}"/>
    <cellStyle name="Normal 9 6 8 5" xfId="28032" xr:uid="{30732F48-137F-42FE-ADCE-A73D51733B68}"/>
    <cellStyle name="Normal 9 6 8 6" xfId="34126" xr:uid="{9564460B-8F89-402E-B773-1A4871027CF2}"/>
    <cellStyle name="Normal 9 6 9" xfId="3918" xr:uid="{9CE17E89-A60E-49ED-BC2D-60DB1C3D91CE}"/>
    <cellStyle name="Normal 9 6 9 2" xfId="10197" xr:uid="{EE68AA88-2AF0-43FF-8964-AC8F497CE9AC}"/>
    <cellStyle name="Normal 9 6 9 2 2" xfId="24560" xr:uid="{B88F53B8-4B53-4A76-B372-DBE75D241A91}"/>
    <cellStyle name="Normal 9 6 9 3" xfId="20153" xr:uid="{74AEBD35-5B68-472E-A6B8-424907994D74}"/>
    <cellStyle name="Normal 9 6 9 4" xfId="16295" xr:uid="{41DA6AAE-FA69-4940-BE4A-8722BB10B874}"/>
    <cellStyle name="Normal 9 6 9 5" xfId="30654" xr:uid="{E75F0473-E435-4D83-AFB4-3C1CB231C630}"/>
    <cellStyle name="Normal 9 6 9 6" xfId="36748" xr:uid="{53D6F142-C9D8-4420-80F4-DDD93DAD4BA4}"/>
    <cellStyle name="Normal 9 7" xfId="1161" xr:uid="{1960ABDF-5F5C-41C9-B82B-A178869C1DB2}"/>
    <cellStyle name="Normal 9 7 2" xfId="4222" xr:uid="{45D808D5-27F4-49A7-A786-3E28D50945ED}"/>
    <cellStyle name="Normal 9 7 2 2" xfId="10453" xr:uid="{DC0BB303-B324-4C8B-897E-50380B56133E}"/>
    <cellStyle name="Normal 9 7 2 2 2" xfId="24816" xr:uid="{67A7272A-4A15-4232-873E-1CE96A6E74F6}"/>
    <cellStyle name="Normal 9 7 2 3" xfId="20323" xr:uid="{1C9CB9F6-E982-4F78-BB7D-57C71B94AC06}"/>
    <cellStyle name="Normal 9 7 2 4" xfId="16551" xr:uid="{5CF448B0-AB6A-4E00-A8D9-C1C5BF4666A6}"/>
    <cellStyle name="Normal 9 7 2 5" xfId="30910" xr:uid="{EBD2BCB3-D432-4A43-8836-96CF9CC9AE34}"/>
    <cellStyle name="Normal 9 7 2 6" xfId="37004" xr:uid="{C355BC62-421C-4674-95A0-8FDA209F91D5}"/>
    <cellStyle name="Normal 9 7 3" xfId="7420" xr:uid="{57781EE9-2142-4D84-B5E4-422C3A0A2838}"/>
    <cellStyle name="Normal 9 7 3 2" xfId="21782" xr:uid="{0E8CD818-461C-4A36-AB61-9277A85D9343}"/>
    <cellStyle name="Normal 9 7 4" xfId="19225" xr:uid="{049F9EBE-3BF7-4501-9FD4-4084AE08F9BA}"/>
    <cellStyle name="Normal 9 7 5" xfId="13517" xr:uid="{AA5F492E-E882-44BC-87AB-31309D8C9C30}"/>
    <cellStyle name="Normal 9 7 6" xfId="27876" xr:uid="{1B4AC7EC-2BFD-4369-8275-28286C675BC6}"/>
    <cellStyle name="Normal 9 7 7" xfId="33970" xr:uid="{A271FC3B-7917-4B32-ACF9-CB54D51BC70D}"/>
    <cellStyle name="Normal 9 8" xfId="1521" xr:uid="{42DBDEDC-DB85-4AFF-B8A1-82FAF13D55DA}"/>
    <cellStyle name="Normal 9 8 2" xfId="4594" xr:uid="{041DA362-1654-42F9-9D74-B5331268C136}"/>
    <cellStyle name="Normal 9 8 2 2" xfId="10803" xr:uid="{5ECA999F-6526-4573-AE6F-48FB0AFFE7DB}"/>
    <cellStyle name="Normal 9 8 2 2 2" xfId="25166" xr:uid="{8D352F32-40FB-48AC-A8C1-F057457CC72C}"/>
    <cellStyle name="Normal 9 8 2 3" xfId="20449" xr:uid="{F1C11352-F93C-45D3-9838-E99753727C29}"/>
    <cellStyle name="Normal 9 8 2 4" xfId="16901" xr:uid="{16D454F0-2DD8-403D-933E-B5F6E57A7F47}"/>
    <cellStyle name="Normal 9 8 2 5" xfId="31260" xr:uid="{8AFD6397-D5A1-4E36-BA72-27CF722375CA}"/>
    <cellStyle name="Normal 9 8 2 6" xfId="37354" xr:uid="{CA5B54A9-193F-4CF0-BF06-EB7408CB6CCA}"/>
    <cellStyle name="Normal 9 8 3" xfId="7793" xr:uid="{F3E9C9CF-68E4-4927-A631-CC11102EEDAE}"/>
    <cellStyle name="Normal 9 8 3 2" xfId="22156" xr:uid="{F90CA20F-2CCF-4EE8-8F5F-BB08A3BC224B}"/>
    <cellStyle name="Normal 9 8 4" xfId="19351" xr:uid="{C314545F-F21C-4D7F-8637-F2A7E770C364}"/>
    <cellStyle name="Normal 9 8 5" xfId="13891" xr:uid="{8953F9AB-CB59-431C-896D-267899FBD7CE}"/>
    <cellStyle name="Normal 9 8 6" xfId="28250" xr:uid="{B71A3876-A963-476D-A829-EB43FD9A6251}"/>
    <cellStyle name="Normal 9 8 7" xfId="34344" xr:uid="{4C32E1F7-9CC7-4A30-919A-14190C6EB63C}"/>
    <cellStyle name="Normal 9 9" xfId="1890" xr:uid="{1551BA22-D5C6-45EA-A66B-5FD86F7D44C3}"/>
    <cellStyle name="Normal 9 9 2" xfId="4967" xr:uid="{AD1395DF-7495-4FCE-BD4F-2C1406214FFE}"/>
    <cellStyle name="Normal 9 9 2 2" xfId="11177" xr:uid="{9476702A-CF50-4602-9FCB-7BC31B9CADFA}"/>
    <cellStyle name="Normal 9 9 2 2 2" xfId="25540" xr:uid="{C2373ACF-C425-4DEE-880D-E7860E12F963}"/>
    <cellStyle name="Normal 9 9 2 3" xfId="20575" xr:uid="{3A494CD1-5473-40DB-8CB2-FC8FD329BED2}"/>
    <cellStyle name="Normal 9 9 2 4" xfId="17275" xr:uid="{2937CCBF-7276-4DEC-96FF-34E313FF0F91}"/>
    <cellStyle name="Normal 9 9 2 5" xfId="31634" xr:uid="{921A3165-AE4C-4BBE-9160-ED9D50CB0E1D}"/>
    <cellStyle name="Normal 9 9 2 6" xfId="37728" xr:uid="{BD081750-688E-48E6-A6C3-DFCA16CD9658}"/>
    <cellStyle name="Normal 9 9 3" xfId="8167" xr:uid="{84D94111-701C-4092-A2C4-99A9E51C135D}"/>
    <cellStyle name="Normal 9 9 3 2" xfId="22530" xr:uid="{A6F01133-0E4C-4F58-87F5-C56ACF827139}"/>
    <cellStyle name="Normal 9 9 4" xfId="19477" xr:uid="{847AD918-B8A5-4769-A637-2DDAB6545987}"/>
    <cellStyle name="Normal 9 9 5" xfId="14265" xr:uid="{EC145E8A-037C-46C8-8333-6ECEB2C534EA}"/>
    <cellStyle name="Normal 9 9 6" xfId="28624" xr:uid="{816F4B51-00BF-4F9E-9FE4-2D2CDCD3743D}"/>
    <cellStyle name="Normal 9 9 7" xfId="34718" xr:uid="{35A24D28-E8C8-4AF0-8860-80BEE152A41E}"/>
    <cellStyle name="Normal 90" xfId="42945" xr:uid="{A4B21A9C-86BD-4821-8C7A-3DA097B48171}"/>
    <cellStyle name="Normal 91" xfId="42937" xr:uid="{A7247D02-1734-4733-9ADC-E8BD4E55DABC}"/>
    <cellStyle name="Normal 92" xfId="42936" xr:uid="{C4B1C382-8961-4492-9B18-E3925D9219C5}"/>
    <cellStyle name="Normal 93" xfId="42092" xr:uid="{4768245D-DEE7-40B0-9A23-BC384CAC1D71}"/>
    <cellStyle name="Normal 94" xfId="42146" xr:uid="{2F9DBDBA-1D8C-45F1-A55B-807269649E03}"/>
    <cellStyle name="Normal 95" xfId="42954" xr:uid="{3D7D8B41-4EBC-44CA-8255-9DFE775387DE}"/>
    <cellStyle name="Normal 96" xfId="42957" xr:uid="{28171651-69DC-4988-8D03-EEF68FF8917B}"/>
    <cellStyle name="Normal 97" xfId="43067" xr:uid="{1A79980E-8DBC-4A6A-8A31-A2BA50342F9E}"/>
    <cellStyle name="Normal 98" xfId="43850" xr:uid="{C19A48B3-9912-4C40-845A-07294CCDD2A3}"/>
    <cellStyle name="Normal 99" xfId="43854" xr:uid="{D11D9088-191E-471E-BDE0-16020F586303}"/>
    <cellStyle name="Normal_California Wow 310308_1" xfId="5" xr:uid="{00000000-0005-0000-0000-000005000000}"/>
    <cellStyle name="Normal`" xfId="41037" xr:uid="{A15553EC-BC0B-4A07-AD1D-F03B47B2EE76}"/>
    <cellStyle name="NormalGB" xfId="41038" xr:uid="{6EB16AE0-DC09-4403-AFF7-ABB101E5553D}"/>
    <cellStyle name="Note 2" xfId="41039" xr:uid="{04A7E8F8-97C4-4407-9205-15FC4EA20F63}"/>
    <cellStyle name="Note 2 2" xfId="41040" xr:uid="{DA4AF56C-C84F-4F33-B70F-E9945ABF9744}"/>
    <cellStyle name="Note 2 3" xfId="46490" xr:uid="{BB40E842-02BC-4E4B-ACCD-3C3AAD824111}"/>
    <cellStyle name="Note 2 4" xfId="46613" xr:uid="{5FCF009B-60D5-4B4A-BA69-F576BD22CFE4}"/>
    <cellStyle name="Note 3" xfId="46592" xr:uid="{C93F55C8-634A-4C1B-B044-C5527A72D88B}"/>
    <cellStyle name="Note 3 2" xfId="41041" xr:uid="{DA216B94-7AD8-42A6-85AD-006BB39CD295}"/>
    <cellStyle name="Note 4" xfId="46541" xr:uid="{0C582D19-CB5A-474B-A341-D0B84F9B7ED9}"/>
    <cellStyle name="Note 4 2" xfId="41042" xr:uid="{1897FE5B-A86A-494B-8CC7-049613AC41AF}"/>
    <cellStyle name="Note 5 2" xfId="41043" xr:uid="{8B3586B1-9E23-4BCF-8840-EAA6645365C2}"/>
    <cellStyle name="Note 6 2" xfId="41044" xr:uid="{3EE584B0-D6F0-4362-91F1-F8DCB21D69EE}"/>
    <cellStyle name="Note 7" xfId="41045" xr:uid="{5F84F662-8178-45D1-91AD-05243294A61C}"/>
    <cellStyle name="Note 7 2" xfId="41404" xr:uid="{6E706AD7-BED9-4061-ABBE-813CE78A6C5B}"/>
    <cellStyle name="Note 7 2 2" xfId="41898" xr:uid="{3937895B-B9C7-471A-A5C1-DC2B0609CFA3}"/>
    <cellStyle name="Note 7 2 2 2" xfId="41999" xr:uid="{9BEF65EF-DF72-4037-B22E-2566B0796BFE}"/>
    <cellStyle name="Note 7 2 2 2 2" xfId="45839" xr:uid="{68712773-1FA0-4B97-97DD-6A48DA942B1E}"/>
    <cellStyle name="Note 7 2 2 2 2 2" xfId="46437" xr:uid="{35435981-CBBE-49C0-9F71-11B7CC59FB31}"/>
    <cellStyle name="Note 7 2 2 2 3" xfId="45854" xr:uid="{CD2AF127-C20B-4D6C-BFD2-4D532DC0CC67}"/>
    <cellStyle name="Note 7 2 2 2 3 2" xfId="46449" xr:uid="{8F72FC6D-02DF-4D73-831E-50436276AAE7}"/>
    <cellStyle name="Note 7 2 2 2 4" xfId="45878" xr:uid="{837A9BE4-A35D-421A-8AAB-13B53B645F2C}"/>
    <cellStyle name="Note 7 2 2 2 4 2" xfId="46466" xr:uid="{98C958D0-E7BB-4C34-BB9F-2865D13C3BED}"/>
    <cellStyle name="Note 7 2 2 2 5" xfId="45722" xr:uid="{54449193-5D67-44D9-9B20-6F61F0437DD6}"/>
    <cellStyle name="Note 7 2 2 2 5 2" xfId="46357" xr:uid="{F8E89109-5443-4EA7-B3D0-874C90D0EFAC}"/>
    <cellStyle name="Note 7 2 2 2 6" xfId="46317" xr:uid="{1F46F9FE-F97F-4356-9D9B-CD435931E6B6}"/>
    <cellStyle name="Note 7 2 2 3" xfId="45822" xr:uid="{5D9A7A9E-22DF-4D3D-B658-C9B531789198}"/>
    <cellStyle name="Note 7 2 2 3 2" xfId="46424" xr:uid="{B71D806D-16A1-41B6-8595-8ADDE5C5089D}"/>
    <cellStyle name="Note 7 2 2 4" xfId="45750" xr:uid="{57B532DF-9A7E-4B3B-A80F-B1071D9B7943}"/>
    <cellStyle name="Note 7 2 2 4 2" xfId="46368" xr:uid="{426F6DA3-475A-4AC1-B9E2-EF3930D01B3D}"/>
    <cellStyle name="Note 7 2 2 5" xfId="45862" xr:uid="{BC992459-8C11-4B59-AFA3-7C3F3370C485}"/>
    <cellStyle name="Note 7 2 2 5 2" xfId="46454" xr:uid="{668021AA-38AC-4928-B4EC-1638643A231B}"/>
    <cellStyle name="Note 7 2 2 6" xfId="45630" xr:uid="{DBF3A235-22BF-4DB7-95D1-50139C55D62A}"/>
    <cellStyle name="Note 7 2 2 6 2" xfId="46344" xr:uid="{F4C3A451-94DC-467F-A798-AA057375D30D}"/>
    <cellStyle name="Note 7 2 2 7" xfId="46305" xr:uid="{817F6E70-5F92-4825-AA18-401C726A48A3}"/>
    <cellStyle name="Note 7 2 3" xfId="45788" xr:uid="{535A095C-5BB3-4290-ABE8-302BDBE55710}"/>
    <cellStyle name="Note 7 2 3 2" xfId="46398" xr:uid="{042C2ABB-2ACA-4A98-8094-3A87661A615C}"/>
    <cellStyle name="Note 7 2 4" xfId="45798" xr:uid="{5E644698-D9E7-482D-8DFD-A4E5E59D273B}"/>
    <cellStyle name="Note 7 2 4 2" xfId="46406" xr:uid="{0DAE35E7-6571-4F00-8DE9-4487DDCA1D44}"/>
    <cellStyle name="Note 7 2 5" xfId="45754" xr:uid="{CE651F25-EBF8-44A7-B3CD-EAD6BAFDF3A1}"/>
    <cellStyle name="Note 7 2 5 2" xfId="46370" xr:uid="{2123608C-29C3-4B91-B7E1-191918F3B2AC}"/>
    <cellStyle name="Note 7 2 6" xfId="45185" xr:uid="{6E965C72-8451-42B0-931C-966E4D83D1B2}"/>
    <cellStyle name="Note 7 2 6 2" xfId="46331" xr:uid="{325C24F3-0B02-4F1B-A6F7-2DC13B5D56DF}"/>
    <cellStyle name="Note 7 2 7" xfId="46292" xr:uid="{3A9EA906-64BC-4A2E-9E9C-6B64D499EF8B}"/>
    <cellStyle name="Note 7 3" xfId="41634" xr:uid="{A21E55DC-CA3B-445F-AF5A-6CEF356FECA2}"/>
    <cellStyle name="Note 7 3 2" xfId="41990" xr:uid="{E68FE68B-0C09-47B6-AC81-FE263542B00E}"/>
    <cellStyle name="Note 7 3 2 2" xfId="45830" xr:uid="{C9AB8752-953F-4D06-A86B-5760613DA04E}"/>
    <cellStyle name="Note 7 3 2 2 2" xfId="46430" xr:uid="{8C0F605B-0D1D-490D-86F5-30B7D1C021CA}"/>
    <cellStyle name="Note 7 3 2 3" xfId="45845" xr:uid="{30587BE1-ADC9-47BB-8D6E-00756FA1BFC6}"/>
    <cellStyle name="Note 7 3 2 3 2" xfId="46442" xr:uid="{F234960D-8BA1-4DC4-99F1-7451BA7B62B9}"/>
    <cellStyle name="Note 7 3 2 4" xfId="45869" xr:uid="{EBFD0337-FB40-40E1-9287-94B908EA2FE6}"/>
    <cellStyle name="Note 7 3 2 4 2" xfId="46459" xr:uid="{7F216B5E-E99E-40C1-B8D6-ACD4A641C979}"/>
    <cellStyle name="Note 7 3 2 5" xfId="45713" xr:uid="{C62C4F7B-508C-49F7-990C-F6A0D2ABB181}"/>
    <cellStyle name="Note 7 3 2 5 2" xfId="46350" xr:uid="{881E9293-FA50-417B-81E3-C2066A138DE4}"/>
    <cellStyle name="Note 7 3 2 6" xfId="46310" xr:uid="{15D06D56-1DAA-4581-8836-E7D12671DBC9}"/>
    <cellStyle name="Note 7 3 3" xfId="45802" xr:uid="{07EE8756-98A6-49B8-9B81-68EE57933A12}"/>
    <cellStyle name="Note 7 3 3 2" xfId="46408" xr:uid="{C5CDF2D4-79E5-4526-8FD3-232EB8A53845}"/>
    <cellStyle name="Note 7 3 4" xfId="45779" xr:uid="{8D82DFAF-BF6C-48AC-B023-8E833684C8ED}"/>
    <cellStyle name="Note 7 3 4 2" xfId="46392" xr:uid="{BCBD9D4D-C575-4C11-A3EF-445B9CB924DD}"/>
    <cellStyle name="Note 7 3 5" xfId="45773" xr:uid="{AB119EF2-1D03-4BCB-9AE3-95538479BE96}"/>
    <cellStyle name="Note 7 3 5 2" xfId="46387" xr:uid="{8360D3CA-859F-44BF-A98A-3FE4DA62371D}"/>
    <cellStyle name="Note 7 3 6" xfId="45367" xr:uid="{1C384368-6D72-49FC-91F8-4F2B82FD5E1F}"/>
    <cellStyle name="Note 7 3 6 2" xfId="46337" xr:uid="{6E0EDCA6-7873-4931-BBCF-7A030833E050}"/>
    <cellStyle name="Note 7 3 7" xfId="46298" xr:uid="{E1415E1C-503B-4C99-86D3-968F034E9892}"/>
    <cellStyle name="Note 7 4" xfId="45765" xr:uid="{FD62C866-957D-4D36-A174-6FDFE297F775}"/>
    <cellStyle name="Note 7 4 2" xfId="46380" xr:uid="{6378958C-D69F-42EC-BA62-CD3D7F814FBF}"/>
    <cellStyle name="Note 7 5" xfId="45761" xr:uid="{7111F1CD-4A5D-4FBE-A0AE-C93ACD7E47E3}"/>
    <cellStyle name="Note 7 5 2" xfId="46377" xr:uid="{C78E68EF-9CC2-4DEE-AB19-531BC415F2D2}"/>
    <cellStyle name="Note 7 6" xfId="45783" xr:uid="{F7FFAA05-1823-4E54-BC25-7EDD83454510}"/>
    <cellStyle name="Note 7 6 2" xfId="46395" xr:uid="{A3A10216-9D0C-4E04-8D61-3F8562DF39A9}"/>
    <cellStyle name="Note 7 7" xfId="44919" xr:uid="{34DD4E1D-7140-438C-9F98-73C6743156A8}"/>
    <cellStyle name="Note 7 7 2" xfId="46324" xr:uid="{A56059B4-3B97-44A5-8E76-185143781EF1}"/>
    <cellStyle name="Note 7 8" xfId="46285" xr:uid="{DCF7ACF5-1A47-4E81-AA4B-1599383C9244}"/>
    <cellStyle name="Output" xfId="43" builtinId="21" customBuiltin="1"/>
    <cellStyle name="Output 2" xfId="41046" xr:uid="{25AD7FFF-33EE-4251-93B6-4017F3405060}"/>
    <cellStyle name="Output 2 2" xfId="41047" xr:uid="{167CE7F6-F8A7-444F-8CC5-0AEF7B9FBB60}"/>
    <cellStyle name="Output 2 3" xfId="46500" xr:uid="{AAAE3D53-A80B-450C-8CC6-06431AEA3EB0}"/>
    <cellStyle name="Output 2 4" xfId="46608" xr:uid="{1257E7B7-13F6-44B6-ACEC-98E5BA802936}"/>
    <cellStyle name="Output 3" xfId="46593" xr:uid="{FE9DA328-6558-4D13-82C0-419B8F67764C}"/>
    <cellStyle name="Output 3 2" xfId="41048" xr:uid="{5D15203F-A5B0-4B52-959A-B841849E3938}"/>
    <cellStyle name="Output 4 2" xfId="41049" xr:uid="{FD3932A2-D0BA-421E-A4BB-050963F62CED}"/>
    <cellStyle name="Output 5 2" xfId="41050" xr:uid="{782A1E03-39B8-49AB-A249-D1B5C44108F5}"/>
    <cellStyle name="Output 6 2" xfId="41051" xr:uid="{B1EB091D-550E-4AD7-AC82-F52B15DE3F58}"/>
    <cellStyle name="Output 7" xfId="41052" xr:uid="{C5CCDDBE-3064-4379-88F7-765E3DE9FAE8}"/>
    <cellStyle name="Output 7 2" xfId="41405" xr:uid="{A97466D2-5873-4770-A221-03AFB551E4AE}"/>
    <cellStyle name="Output 7 2 2" xfId="41899" xr:uid="{56AFF105-EB30-44C6-8AE3-2402B92BE3FA}"/>
    <cellStyle name="Output 7 2 2 2" xfId="42000" xr:uid="{AC7D655B-C94D-4AE2-9A59-FE5139E92E0F}"/>
    <cellStyle name="Output 7 2 2 2 2" xfId="45840" xr:uid="{63813EE2-D3A3-4723-B968-4C76BDBB62D8}"/>
    <cellStyle name="Output 7 2 2 2 2 2" xfId="46438" xr:uid="{473E2AA0-5D9E-4F82-ADE6-89BA9A8F937B}"/>
    <cellStyle name="Output 7 2 2 2 3" xfId="45855" xr:uid="{C1BFCD85-0AA8-48F6-BD22-CCE3B5418F99}"/>
    <cellStyle name="Output 7 2 2 2 3 2" xfId="46450" xr:uid="{FDEE9DD1-49C2-4F13-8117-5337F25454AB}"/>
    <cellStyle name="Output 7 2 2 2 4" xfId="45879" xr:uid="{BACF08BA-6D4C-4FF0-B331-48492B31DBCE}"/>
    <cellStyle name="Output 7 2 2 2 4 2" xfId="46467" xr:uid="{3B885A25-2A98-4733-A9FA-9F35A1D328B6}"/>
    <cellStyle name="Output 7 2 2 2 5" xfId="45723" xr:uid="{1374A7A2-714B-43DE-8143-9ABF298A6251}"/>
    <cellStyle name="Output 7 2 2 2 5 2" xfId="46358" xr:uid="{F244C733-C8DC-49B6-B740-048A40F7C6C6}"/>
    <cellStyle name="Output 7 2 2 2 6" xfId="46318" xr:uid="{68E86759-2E81-475E-A5EE-DB0069C6AF4F}"/>
    <cellStyle name="Output 7 2 2 3" xfId="45823" xr:uid="{7B9E980E-0A42-417E-B090-545052855435}"/>
    <cellStyle name="Output 7 2 2 3 2" xfId="46425" xr:uid="{F3B29C65-49D8-4251-A825-A470B76871F6}"/>
    <cellStyle name="Output 7 2 2 4" xfId="45749" xr:uid="{FB6E4749-826C-4BE9-A1F2-C8E52D25A9CC}"/>
    <cellStyle name="Output 7 2 2 4 2" xfId="46367" xr:uid="{F1619F7B-632F-4A34-8EF7-98A64AE7F2C2}"/>
    <cellStyle name="Output 7 2 2 5" xfId="45863" xr:uid="{F737AFB8-2A3F-42A0-9E48-07082DE7D29C}"/>
    <cellStyle name="Output 7 2 2 5 2" xfId="46455" xr:uid="{69517061-897E-4EEB-AE54-82F76360CFC7}"/>
    <cellStyle name="Output 7 2 2 6" xfId="45631" xr:uid="{79864321-9F96-4B3E-B5BF-60729F424A69}"/>
    <cellStyle name="Output 7 2 2 6 2" xfId="46345" xr:uid="{157F852E-2D95-4D1C-B109-E642FD80D2B2}"/>
    <cellStyle name="Output 7 2 2 7" xfId="46306" xr:uid="{69A7A2D5-3F6E-4E14-BCB8-508AC169C9A2}"/>
    <cellStyle name="Output 7 2 3" xfId="45789" xr:uid="{624AED4F-87F8-4BFC-B56E-F79853D22275}"/>
    <cellStyle name="Output 7 2 3 2" xfId="46399" xr:uid="{BA73E08C-EA58-457E-B262-F82DD7D3384E}"/>
    <cellStyle name="Output 7 2 4" xfId="45758" xr:uid="{E81BB291-2819-43F0-9233-0F2582233BA1}"/>
    <cellStyle name="Output 7 2 4 2" xfId="46374" xr:uid="{97F409E2-D23F-46E7-95FE-4DD3A798AE83}"/>
    <cellStyle name="Output 7 2 5" xfId="45759" xr:uid="{072540BB-C5D4-4EAF-BF69-DC9AC7CCE9D9}"/>
    <cellStyle name="Output 7 2 5 2" xfId="46375" xr:uid="{6741BEF1-1758-4750-ADC8-150C013CC416}"/>
    <cellStyle name="Output 7 2 6" xfId="45186" xr:uid="{3593FD8D-61EA-456A-82A0-58B165B7CC92}"/>
    <cellStyle name="Output 7 2 6 2" xfId="46332" xr:uid="{6802780C-E60C-45F3-850F-128312881448}"/>
    <cellStyle name="Output 7 2 7" xfId="46293" xr:uid="{1FECAA0F-0330-4D29-83C7-B28AEF815560}"/>
    <cellStyle name="Output 7 3" xfId="41635" xr:uid="{F7B8C43F-3714-4CFA-8600-BE92E8FB99B7}"/>
    <cellStyle name="Output 7 3 2" xfId="41991" xr:uid="{44CD69C1-D341-4ABE-A67D-996E9D60514F}"/>
    <cellStyle name="Output 7 3 2 2" xfId="45831" xr:uid="{C40C9CDE-91AF-40B7-8BB5-17BDEF51B1E1}"/>
    <cellStyle name="Output 7 3 2 2 2" xfId="46431" xr:uid="{3A35E5FE-2B82-4D0B-8D72-E0A3249C7488}"/>
    <cellStyle name="Output 7 3 2 3" xfId="45846" xr:uid="{4E851A48-E6E3-44B4-9EEC-6759FB061B70}"/>
    <cellStyle name="Output 7 3 2 3 2" xfId="46443" xr:uid="{EB145EC6-DF0F-4C49-B8C6-C0DC9F74E064}"/>
    <cellStyle name="Output 7 3 2 4" xfId="45870" xr:uid="{3EE98A0F-5A05-4C4D-BA3D-CAF027C4DD45}"/>
    <cellStyle name="Output 7 3 2 4 2" xfId="46460" xr:uid="{938E9DCA-4071-4CC3-BE1C-CEA31CC0DF9B}"/>
    <cellStyle name="Output 7 3 2 5" xfId="45714" xr:uid="{83E9EF60-E410-4F49-AAA3-F3317A5C273F}"/>
    <cellStyle name="Output 7 3 2 5 2" xfId="46351" xr:uid="{57829932-8B91-402E-AA6C-BF335FA65518}"/>
    <cellStyle name="Output 7 3 2 6" xfId="46311" xr:uid="{F44F70B0-BBF8-420D-8105-5F492A817D31}"/>
    <cellStyle name="Output 7 3 3" xfId="45803" xr:uid="{32644F70-5254-470F-B788-CDE226F5F0FB}"/>
    <cellStyle name="Output 7 3 3 2" xfId="46409" xr:uid="{3D4AA1A5-38EA-4CAD-B62D-590964A1C0ED}"/>
    <cellStyle name="Output 7 3 4" xfId="45808" xr:uid="{D84A67E4-4E6E-450F-845F-43B026639EB9}"/>
    <cellStyle name="Output 7 3 4 2" xfId="46413" xr:uid="{EB16071B-C38C-426B-A2B3-610CEE267034}"/>
    <cellStyle name="Output 7 3 5" xfId="45744" xr:uid="{8896B01D-B8DD-4AFC-B631-6F9EE98691FB}"/>
    <cellStyle name="Output 7 3 5 2" xfId="46362" xr:uid="{879A2F58-BE80-4AEA-9665-E5059A50FF04}"/>
    <cellStyle name="Output 7 3 6" xfId="45368" xr:uid="{8CD92DC4-E8A1-451C-B210-F0F6C66BC197}"/>
    <cellStyle name="Output 7 3 6 2" xfId="46338" xr:uid="{54C76BDB-E1B0-440C-88D0-AE7F7DDB58CC}"/>
    <cellStyle name="Output 7 3 7" xfId="46299" xr:uid="{5EBDEC57-ED25-476A-B443-5BA9C1F89810}"/>
    <cellStyle name="Output 7 4" xfId="45766" xr:uid="{92F70F56-E738-4FCB-AC08-7E1D68E032EF}"/>
    <cellStyle name="Output 7 4 2" xfId="46381" xr:uid="{12BFD70C-98A7-40E8-A1CF-2524BC25E793}"/>
    <cellStyle name="Output 7 5" xfId="45760" xr:uid="{E7F473A9-EBAD-4EBA-B6D7-2E932814A11D}"/>
    <cellStyle name="Output 7 5 2" xfId="46376" xr:uid="{041B94BD-0743-4AC6-8C5F-94236EC8AB70}"/>
    <cellStyle name="Output 7 6" xfId="45815" xr:uid="{5DD9A4D3-74DD-4E66-A8B8-25901F3EF0DB}"/>
    <cellStyle name="Output 7 6 2" xfId="46419" xr:uid="{A3B631DC-32DE-4A0C-8CB9-635E1463536F}"/>
    <cellStyle name="Output 7 7" xfId="44920" xr:uid="{05E42649-D3A7-4A02-8705-FE5894F9E6FD}"/>
    <cellStyle name="Output 7 7 2" xfId="46325" xr:uid="{5CBD654C-338D-41B8-8827-9C317E0ABE34}"/>
    <cellStyle name="Output 7 8" xfId="46286" xr:uid="{F2B72495-13C7-4A52-AA47-F7B9F5148839}"/>
    <cellStyle name="Page Number" xfId="41053" xr:uid="{4031097D-D281-47BA-8989-F31864910C95}"/>
    <cellStyle name="Percent [2]" xfId="41054" xr:uid="{CDEA9E16-5531-4022-BC2E-33EA416B49CE}"/>
    <cellStyle name="Percent 10" xfId="40596" xr:uid="{68568A0E-54BE-4DA3-9B4D-1F2864585783}"/>
    <cellStyle name="Percent 11" xfId="41055" xr:uid="{5D7C7096-54AA-47E9-935D-DA888CF3CC01}"/>
    <cellStyle name="Percent 12" xfId="41056" xr:uid="{DFC707CD-6CA4-4B20-B484-52B3A8251228}"/>
    <cellStyle name="Percent 13" xfId="41057" xr:uid="{92DA9D84-6C94-4B38-A919-0151D7A6F8D2}"/>
    <cellStyle name="Percent 14" xfId="41058" xr:uid="{545E9ABB-5DC5-4D79-BD75-92D7FEB923E8}"/>
    <cellStyle name="Percent 15" xfId="41059" xr:uid="{BE7CF3BD-F2D3-4658-A1DA-FA1A17C1BFC7}"/>
    <cellStyle name="Percent 16" xfId="41060" xr:uid="{516B6385-6146-496E-B739-8BE466D35271}"/>
    <cellStyle name="Percent 17" xfId="41061" xr:uid="{A4C50C1A-002E-4542-98EF-77ADC07CCBD7}"/>
    <cellStyle name="Percent 18" xfId="41062" xr:uid="{47199EE8-4CC0-4F2F-8508-9688049F6B10}"/>
    <cellStyle name="Percent 19" xfId="41063" xr:uid="{6B22C7B7-E21A-4DE6-B1C3-F63E0F8B266B}"/>
    <cellStyle name="Percent 2" xfId="10" xr:uid="{D11BCEF8-6D97-41A1-A725-1587C24996B6}"/>
    <cellStyle name="Percent 2 10" xfId="41328" xr:uid="{E18BA84A-8A92-4719-BDD0-8D66A93382C1}"/>
    <cellStyle name="Percent 2 10 2" xfId="41822" xr:uid="{D3D71134-9CED-4CAB-B6ED-ED1F7BDD31A8}"/>
    <cellStyle name="Percent 2 10 2 2" xfId="42766" xr:uid="{8BA2FE2F-FC6A-416B-BD73-85227C7B17AF}"/>
    <cellStyle name="Percent 2 10 2 3" xfId="43680" xr:uid="{88131A48-3EEE-4178-9610-ADFC1089AF01}"/>
    <cellStyle name="Percent 2 10 2 4" xfId="44579" xr:uid="{B549AB19-CD7C-436A-A3E7-518D5F1D61B3}"/>
    <cellStyle name="Percent 2 10 2 5" xfId="45554" xr:uid="{BDD17ACB-3ACE-40A3-B27C-815F359F6C7D}"/>
    <cellStyle name="Percent 2 10 3" xfId="42333" xr:uid="{26E7E3B8-81BA-4ED8-9972-FF6E48A1E91C}"/>
    <cellStyle name="Percent 2 10 4" xfId="43250" xr:uid="{8D41051F-B76F-44AE-8DF0-1BC1F33DCDF8}"/>
    <cellStyle name="Percent 2 10 5" xfId="44149" xr:uid="{2BB04483-56E2-4307-8FCB-5CA55E42F6E4}"/>
    <cellStyle name="Percent 2 10 6" xfId="45109" xr:uid="{340707FD-BB7D-4ACA-8316-19B3DD8F0D21}"/>
    <cellStyle name="Percent 2 11" xfId="41421" xr:uid="{B8F1B1C8-0DB5-4B6C-BD46-715BADE9669D}"/>
    <cellStyle name="Percent 2 12" xfId="41477" xr:uid="{662E89AA-F0AB-431B-AA6D-1258E8DEDFD4}"/>
    <cellStyle name="Percent 2 12 2" xfId="41944" xr:uid="{7E2647AD-E6FC-4A03-808A-E79F55420EFE}"/>
    <cellStyle name="Percent 2 12 2 2" xfId="42874" xr:uid="{70AFC69B-66A9-46DD-BA08-D45AD5FBB47A}"/>
    <cellStyle name="Percent 2 12 2 3" xfId="43788" xr:uid="{C6F2A359-CF13-44F7-988E-F4BD791001BF}"/>
    <cellStyle name="Percent 2 12 2 4" xfId="44687" xr:uid="{7C9AB0B3-0791-4F05-8F3B-525045C8BA3B}"/>
    <cellStyle name="Percent 2 12 2 5" xfId="45669" xr:uid="{C8074792-5CA0-4846-8A8C-FD9670A77CD3}"/>
    <cellStyle name="Percent 2 12 3" xfId="42444" xr:uid="{4FEF35F8-CB79-47AF-AA29-A460F76058F4}"/>
    <cellStyle name="Percent 2 12 4" xfId="43359" xr:uid="{49793748-A3E6-40E2-8880-F67EB619E50F}"/>
    <cellStyle name="Percent 2 12 5" xfId="44258" xr:uid="{E3491E4E-71D6-408D-BC28-A9105273044E}"/>
    <cellStyle name="Percent 2 12 6" xfId="45225" xr:uid="{CFDD506A-B0C3-4536-B15E-B1F439C9ED40}"/>
    <cellStyle name="Percent 2 13" xfId="41504" xr:uid="{D64D4254-C814-4CEC-B4F0-52B09B975F2A}"/>
    <cellStyle name="Percent 2 13 2" xfId="41968" xr:uid="{E5A9D333-39EB-4A84-B8A3-7297211ECB52}"/>
    <cellStyle name="Percent 2 13 2 2" xfId="42898" xr:uid="{19EE662E-6B43-4EF4-BDD4-8A5C07414A6D}"/>
    <cellStyle name="Percent 2 13 2 3" xfId="43812" xr:uid="{230C2838-22B4-4AA1-890D-8CDD163BE962}"/>
    <cellStyle name="Percent 2 13 2 4" xfId="44711" xr:uid="{F6303F03-B43E-484D-8469-CF5704EDD054}"/>
    <cellStyle name="Percent 2 13 2 5" xfId="45693" xr:uid="{A743D65A-A86D-4B53-B076-D93C4306E863}"/>
    <cellStyle name="Percent 2 13 3" xfId="42468" xr:uid="{33512FA6-260B-42EC-A5D4-34EA71FBE62C}"/>
    <cellStyle name="Percent 2 13 4" xfId="43383" xr:uid="{9F3B06D5-2401-4319-9BE5-1DCF230056E4}"/>
    <cellStyle name="Percent 2 13 5" xfId="44282" xr:uid="{A082AA4E-6E4E-4DAD-A92F-4140CEBF9E2C}"/>
    <cellStyle name="Percent 2 13 6" xfId="45248" xr:uid="{A9BFBBF4-2B33-4A14-BC3D-0CD80C908EC3}"/>
    <cellStyle name="Percent 2 14" xfId="41535" xr:uid="{7B867C93-B252-43BD-8D15-328029189FDF}"/>
    <cellStyle name="Percent 2 14 2" xfId="42493" xr:uid="{B13C0F1A-F5D6-4883-971D-19147AB731D6}"/>
    <cellStyle name="Percent 2 14 3" xfId="43407" xr:uid="{AED3EAA6-13E9-4AE2-A2D0-8D91324A2DFF}"/>
    <cellStyle name="Percent 2 14 4" xfId="44306" xr:uid="{73220C6E-A9F3-497A-8F08-C3DDD9EBE8FE}"/>
    <cellStyle name="Percent 2 14 5" xfId="45272" xr:uid="{4D93F8DF-F982-4C05-8136-885BACF69E81}"/>
    <cellStyle name="Percent 2 15" xfId="40580" xr:uid="{940B4F2D-E585-47FC-AC09-A393E81F430A}"/>
    <cellStyle name="Percent 2 16" xfId="42063" xr:uid="{A9CBF860-74B7-442D-9247-15B501752920}"/>
    <cellStyle name="Percent 2 17" xfId="42989" xr:uid="{43AE7240-1A85-4447-8760-1562AF79E935}"/>
    <cellStyle name="Percent 2 18" xfId="43898" xr:uid="{6790A7B9-22A1-486B-BED1-FE291ABB0A89}"/>
    <cellStyle name="Percent 2 19" xfId="40532" xr:uid="{98F616C2-DBC1-4BF4-B829-D9712111617A}"/>
    <cellStyle name="Percent 2 2" xfId="85" xr:uid="{707F306C-C257-4B7E-A5B8-9D9117AF8FA0}"/>
    <cellStyle name="Percent 2 2 2" xfId="520" xr:uid="{107B498A-FD3F-41C2-8161-DECF5D254626}"/>
    <cellStyle name="Percent 2 2 2 2" xfId="44805" xr:uid="{00AF9E14-3164-4C51-A0F3-F7D5AE0D9308}"/>
    <cellStyle name="Percent 2 2 2 3" xfId="40200" xr:uid="{9FD5F90E-927A-4627-9B0D-286CBF619314}"/>
    <cellStyle name="Percent 2 2 3" xfId="736" xr:uid="{A72AC18F-48B0-467A-A8A9-C676D22DF0E9}"/>
    <cellStyle name="Percent 2 2 3 2" xfId="40595" xr:uid="{47660286-DC8C-43A2-A743-C46C60E3C662}"/>
    <cellStyle name="Percent 2 2 4" xfId="815" xr:uid="{E99375ED-CED6-400D-B1C9-E16CDD5B195C}"/>
    <cellStyle name="Percent 2 2 4 2" xfId="45979" xr:uid="{35ADA8AA-3927-4A64-A128-5B8DAB7CA2C7}"/>
    <cellStyle name="Percent 2 2 5" xfId="221" xr:uid="{9A173C8C-3440-48A5-80C0-12CE9FB9C1DF}"/>
    <cellStyle name="Percent 2 2 6" xfId="46887" xr:uid="{A53BA7C6-07AC-4D91-BBCF-F71926A8392D}"/>
    <cellStyle name="Percent 2 20" xfId="44849" xr:uid="{A7F6FEDF-AC7A-4089-BF16-B7EC418479CB}"/>
    <cellStyle name="Percent 2 21" xfId="40509" xr:uid="{672576F2-CA28-4618-9E3F-DDEB24C24009}"/>
    <cellStyle name="Percent 2 22" xfId="46886" xr:uid="{5FBDD367-B8A2-40DC-A54E-86FD8038129D}"/>
    <cellStyle name="Percent 2 3" xfId="872" xr:uid="{D01D0DC5-E964-43C4-B319-DAB12B887A99}"/>
    <cellStyle name="Percent 2 3 2" xfId="44781" xr:uid="{1C61FFFC-8D73-4818-85E4-CE6BBAD27C58}"/>
    <cellStyle name="Percent 2 3 3" xfId="40597" xr:uid="{0891AD6D-0CC3-4329-A238-BC4CF8A86AD5}"/>
    <cellStyle name="Percent 2 3 4" xfId="46888" xr:uid="{58E23C11-5B1A-4335-9BF3-03C61937983A}"/>
    <cellStyle name="Percent 2 4" xfId="6928" xr:uid="{1BD2C89F-86DE-460C-BC51-8BC60E1C0CE0}"/>
    <cellStyle name="Percent 2 4 2" xfId="21291" xr:uid="{F9213CB4-7915-413A-913F-D7ED5633AA46}"/>
    <cellStyle name="Percent 2 4 3" xfId="40588" xr:uid="{B096393C-731E-494C-948A-C0FBB59CE68D}"/>
    <cellStyle name="Percent 2 5" xfId="39613" xr:uid="{018F304B-FCFA-4E8E-B5D7-D0BBD81EE069}"/>
    <cellStyle name="Percent 2 5 2" xfId="41648" xr:uid="{F584E779-D5CB-49F7-A3A6-025C0F65502D}"/>
    <cellStyle name="Percent 2 5 2 2" xfId="42593" xr:uid="{2D35AE77-BF09-4BD7-B14D-05EAA41C0C2C}"/>
    <cellStyle name="Percent 2 5 2 3" xfId="43507" xr:uid="{1BA359C9-703A-4FD4-A258-13E16BC86DC8}"/>
    <cellStyle name="Percent 2 5 2 4" xfId="44406" xr:uid="{2CD7EFAF-E2BD-48CB-B743-1B4936CB971A}"/>
    <cellStyle name="Percent 2 5 2 5" xfId="45381" xr:uid="{3CD88E60-67FA-4F7C-81D3-884AC782CB4E}"/>
    <cellStyle name="Percent 2 5 3" xfId="42160" xr:uid="{60575FBF-A7AE-44D7-A6F1-7860F60AEBF0}"/>
    <cellStyle name="Percent 2 5 4" xfId="43077" xr:uid="{905A73AA-FB26-43E8-B193-FAD5F52E480F}"/>
    <cellStyle name="Percent 2 5 5" xfId="43976" xr:uid="{1C84C47E-D5A4-418F-9870-018FFCCB0275}"/>
    <cellStyle name="Percent 2 5 6" xfId="44936" xr:uid="{46172AB4-F42C-40B2-85DE-E525B668C03D}"/>
    <cellStyle name="Percent 2 5 7" xfId="41143" xr:uid="{4D281A03-80CB-46BE-AC00-69082908ECA6}"/>
    <cellStyle name="Percent 2 6" xfId="41237" xr:uid="{A0BF8A1A-EDE9-40DC-A5E3-D435A353EE35}"/>
    <cellStyle name="Percent 2 6 2" xfId="41731" xr:uid="{846DB04D-CBE6-41BA-B382-588D1D31855F}"/>
    <cellStyle name="Percent 2 6 2 2" xfId="42675" xr:uid="{BC14B0B6-CF70-410C-AD23-EEA1115DBD86}"/>
    <cellStyle name="Percent 2 6 2 3" xfId="43589" xr:uid="{382D65E7-CE33-404A-A75E-B37F546CD504}"/>
    <cellStyle name="Percent 2 6 2 4" xfId="44488" xr:uid="{66C5DECF-62FE-4E64-8E73-AB7D1096A895}"/>
    <cellStyle name="Percent 2 6 2 5" xfId="45463" xr:uid="{2AA9EDD0-F8AA-4FCC-99D4-5AFDEC8BCF41}"/>
    <cellStyle name="Percent 2 6 3" xfId="42242" xr:uid="{9ADDD7E8-1CD2-4F24-AEF5-00956EBC2D82}"/>
    <cellStyle name="Percent 2 6 4" xfId="43159" xr:uid="{1AD759D4-5A52-45E5-BFF4-D215EE7AFDDB}"/>
    <cellStyle name="Percent 2 6 5" xfId="44058" xr:uid="{36C8E4ED-E597-4BA6-B909-382AADAE8641}"/>
    <cellStyle name="Percent 2 6 6" xfId="45018" xr:uid="{224F18F2-4555-49B9-A311-0C498956A06D}"/>
    <cellStyle name="Percent 2 7" xfId="41257" xr:uid="{6879028F-7ED4-4FDB-BB45-A6B24320BE9B}"/>
    <cellStyle name="Percent 2 7 2" xfId="41751" xr:uid="{AB572827-115A-456C-8B82-EA9EE19AE435}"/>
    <cellStyle name="Percent 2 7 2 2" xfId="42695" xr:uid="{0F8F345A-BE8A-4FB4-B4DD-C6C76F019E63}"/>
    <cellStyle name="Percent 2 7 2 3" xfId="43609" xr:uid="{1B3C32A1-C592-48D7-9531-938C21F0CF91}"/>
    <cellStyle name="Percent 2 7 2 4" xfId="44508" xr:uid="{7A0DC3FE-5899-453F-A92A-6965FC2343A6}"/>
    <cellStyle name="Percent 2 7 2 5" xfId="45483" xr:uid="{FFB76771-C3AD-48ED-95BC-21DC432BBB50}"/>
    <cellStyle name="Percent 2 7 3" xfId="42262" xr:uid="{CB14D978-F3BE-44D7-9320-AEE2DE3638C8}"/>
    <cellStyle name="Percent 2 7 4" xfId="43179" xr:uid="{4296ED13-87DA-412D-BB8B-34A1BB4B7DB4}"/>
    <cellStyle name="Percent 2 7 5" xfId="44078" xr:uid="{4E74F547-B0A9-4394-BE0A-914EB13A7F27}"/>
    <cellStyle name="Percent 2 7 6" xfId="45038" xr:uid="{7C021DE0-ACB9-4BD6-8FEF-E9441A6CE2B6}"/>
    <cellStyle name="Percent 2 7 7" xfId="46597" xr:uid="{6015CC19-1136-45A8-AA00-CFA5BA039D5C}"/>
    <cellStyle name="Percent 2 8" xfId="41282" xr:uid="{87CEFEF0-92ED-498A-B5B2-9573AE7840AF}"/>
    <cellStyle name="Percent 2 8 2" xfId="41776" xr:uid="{D2FE9831-AF23-43FD-87CD-0F48ED85A3BF}"/>
    <cellStyle name="Percent 2 8 2 2" xfId="42720" xr:uid="{DD5809C0-93D9-4578-9ED5-E9A284594EF7}"/>
    <cellStyle name="Percent 2 8 2 3" xfId="43634" xr:uid="{B1BE6AF5-5593-4B36-90B2-FCB498FB28CC}"/>
    <cellStyle name="Percent 2 8 2 4" xfId="44533" xr:uid="{45EE1F1B-F7DF-4133-90EE-AC88680318B7}"/>
    <cellStyle name="Percent 2 8 2 5" xfId="45508" xr:uid="{3D6A8A22-2FBC-41FB-B57F-D6C2FDDB9B25}"/>
    <cellStyle name="Percent 2 8 3" xfId="42287" xr:uid="{4CC8DD40-AAD5-4885-A40C-3BDDE0AD8644}"/>
    <cellStyle name="Percent 2 8 4" xfId="43204" xr:uid="{BC43CA7A-17E1-47FF-A0BE-36045590DF81}"/>
    <cellStyle name="Percent 2 8 5" xfId="44103" xr:uid="{135AB27D-3DD2-4410-BAD9-1563A0EE9003}"/>
    <cellStyle name="Percent 2 8 6" xfId="45063" xr:uid="{33AA6D7F-A784-4EA3-8A9B-E312C5012C5C}"/>
    <cellStyle name="Percent 2 9" xfId="41307" xr:uid="{23C1AF0D-FF74-4CFA-895F-43F0F0C7A450}"/>
    <cellStyle name="Percent 2 9 2" xfId="41801" xr:uid="{B85135FD-AD3F-4BFA-A830-203D8352C4DA}"/>
    <cellStyle name="Percent 2 9 2 2" xfId="42745" xr:uid="{39DF448F-405E-4BE2-8B90-D449091F4C08}"/>
    <cellStyle name="Percent 2 9 2 3" xfId="43659" xr:uid="{4A607783-48A6-4241-A975-716BDD788209}"/>
    <cellStyle name="Percent 2 9 2 4" xfId="44558" xr:uid="{236FD034-976D-4A88-8F3E-93490EDB4607}"/>
    <cellStyle name="Percent 2 9 2 5" xfId="45533" xr:uid="{6D7241C4-C612-4BDC-ADB7-55419F729679}"/>
    <cellStyle name="Percent 2 9 3" xfId="42312" xr:uid="{AF6863FE-D02D-49C6-A152-9EC4C5A82B75}"/>
    <cellStyle name="Percent 2 9 4" xfId="43229" xr:uid="{5AF61187-FAAB-49CD-92B0-DDF9F515F84C}"/>
    <cellStyle name="Percent 2 9 5" xfId="44128" xr:uid="{82A468B2-93AD-4456-867C-497A574D0A9B}"/>
    <cellStyle name="Percent 2 9 6" xfId="45088" xr:uid="{363C9770-AB1E-4F59-A2CF-074C63B39522}"/>
    <cellStyle name="Percent 20" xfId="41064" xr:uid="{3B1FFE25-27F8-4CD9-84B1-4849287B5F75}"/>
    <cellStyle name="Percent 21" xfId="41065" xr:uid="{D4AA2B23-9A41-4E85-8FE2-66D9A0BF028F}"/>
    <cellStyle name="Percent 22" xfId="41066" xr:uid="{47B9CEB8-A9C2-4DCC-BAD4-8730B489E076}"/>
    <cellStyle name="Percent 23" xfId="970" xr:uid="{75BABD3A-193C-4DE2-AFA4-54CC1AE9257E}"/>
    <cellStyle name="Percent 23 2" xfId="41067" xr:uid="{FF9B4261-8A09-409A-9F4A-C7C0A20AB98A}"/>
    <cellStyle name="Percent 24" xfId="41068" xr:uid="{A3281FCB-0718-4411-AFA3-D2FE6662E47F}"/>
    <cellStyle name="Percent 25" xfId="41069" xr:uid="{20D605FE-FC51-4461-8652-D89A6C49A189}"/>
    <cellStyle name="Percent 26" xfId="41070" xr:uid="{AAD7A855-EA42-4C98-9969-C7ADA7C398D3}"/>
    <cellStyle name="Percent 27" xfId="41071" xr:uid="{5DBDE4BF-3278-45A3-9A9D-E30B4ADED4DA}"/>
    <cellStyle name="Percent 28" xfId="41128" xr:uid="{AA152521-AE87-4423-97EF-9198A959EC28}"/>
    <cellStyle name="Percent 28 2" xfId="41409" xr:uid="{456EE1D4-4FA3-47EF-A102-719CC67B3939}"/>
    <cellStyle name="Percent 28 2 2" xfId="41902" xr:uid="{CF68E061-4F20-4A6E-8E01-00CF0FABC32C}"/>
    <cellStyle name="Percent 28 2 2 2" xfId="42839" xr:uid="{A0AB5DB1-474C-4482-A6A5-59FD7C26695B}"/>
    <cellStyle name="Percent 28 2 2 3" xfId="43753" xr:uid="{FD796E78-E857-44E9-924D-2026BBA76767}"/>
    <cellStyle name="Percent 28 2 2 4" xfId="44652" xr:uid="{376C98C0-11CE-43A0-A7DD-3A491E625BE9}"/>
    <cellStyle name="Percent 28 2 2 5" xfId="45634" xr:uid="{93BE89A8-45F8-4B47-84D0-5EE2BEE3FBFC}"/>
    <cellStyle name="Percent 28 2 3" xfId="42407" xr:uid="{40EB348B-D93D-480F-8256-BC9597ED53C8}"/>
    <cellStyle name="Percent 28 2 4" xfId="43323" xr:uid="{5D658E17-122C-4E38-9866-3AAD2D0C16FA}"/>
    <cellStyle name="Percent 28 2 5" xfId="44222" xr:uid="{5943B18C-2037-480A-93CA-1C9F74F63676}"/>
    <cellStyle name="Percent 28 2 6" xfId="45189" xr:uid="{F315A90A-2572-47D8-B72E-8FAE7D480CE7}"/>
    <cellStyle name="Percent 28 3" xfId="41638" xr:uid="{E04FCC71-B874-4AF7-8D93-5D1D861D597E}"/>
    <cellStyle name="Percent 28 3 2" xfId="42585" xr:uid="{3CE7A7F8-58A3-4B6C-BAED-038F4D6B6BD0}"/>
    <cellStyle name="Percent 28 3 3" xfId="43499" xr:uid="{CF5FBEDF-945F-410A-A6D2-70E637A4E3D2}"/>
    <cellStyle name="Percent 28 3 4" xfId="44398" xr:uid="{E6979585-5EAD-4764-9744-1134569A7983}"/>
    <cellStyle name="Percent 28 3 5" xfId="45371" xr:uid="{07EB627B-B484-4E78-82BE-3127B5299377}"/>
    <cellStyle name="Percent 28 4" xfId="42152" xr:uid="{5A446D4D-BABC-4CC1-A149-3D086779DE33}"/>
    <cellStyle name="Percent 28 5" xfId="43069" xr:uid="{DE9FEBF6-ACB0-4502-8753-59627DE827B1}"/>
    <cellStyle name="Percent 28 6" xfId="43968" xr:uid="{65283A57-3BD9-4D9A-AA85-DF2290498060}"/>
    <cellStyle name="Percent 28 7" xfId="44926" xr:uid="{C67385EB-C0BE-4DAB-939C-6B598ED6315D}"/>
    <cellStyle name="Percent 29" xfId="41136" xr:uid="{D5FDC76D-63D4-452D-8E7A-999354E5FE83}"/>
    <cellStyle name="Percent 3" xfId="79" xr:uid="{33D8E788-4CAC-416D-BDE2-680E9A22C48F}"/>
    <cellStyle name="Percent 3 2" xfId="232" xr:uid="{5D52541D-F7A0-4433-A0FC-8D1E03A82C28}"/>
    <cellStyle name="Percent 3 2 10" xfId="3501" xr:uid="{DC62B804-2DDD-48C5-BA88-F1B43A655071}"/>
    <cellStyle name="Percent 3 2 10 2" xfId="6580" xr:uid="{46470EB4-A82C-4ED4-8A17-4C2DF9FF6B87}"/>
    <cellStyle name="Percent 3 2 10 2 2" xfId="12789" xr:uid="{0DC7AB05-BC59-4E08-808D-D3C860213517}"/>
    <cellStyle name="Percent 3 2 10 2 2 2" xfId="27152" xr:uid="{937E289E-2759-49A9-9428-867B8157062E}"/>
    <cellStyle name="Percent 3 2 10 2 3" xfId="21103" xr:uid="{FA5AA26D-59CA-40DF-ACCB-A7BB18F2369D}"/>
    <cellStyle name="Percent 3 2 10 2 4" xfId="18887" xr:uid="{3DB61DE3-7CE3-4354-A43A-2C84D336F9FC}"/>
    <cellStyle name="Percent 3 2 10 2 5" xfId="33246" xr:uid="{1CBF5697-5E32-4F1C-899B-414B44BF7CF1}"/>
    <cellStyle name="Percent 3 2 10 2 6" xfId="39340" xr:uid="{C61A2189-68C6-4CD1-9234-22F588A24161}"/>
    <cellStyle name="Percent 3 2 10 3" xfId="9780" xr:uid="{3FB02895-04E4-46CC-ADCF-0CDB062150D1}"/>
    <cellStyle name="Percent 3 2 10 3 2" xfId="24143" xr:uid="{44BD97B2-4AD7-42F8-B22D-622636EE2A0E}"/>
    <cellStyle name="Percent 3 2 10 4" xfId="20005" xr:uid="{DEE777F1-43B2-4E5F-AB98-91CF06C39E19}"/>
    <cellStyle name="Percent 3 2 10 5" xfId="15878" xr:uid="{8F54CFE6-42C1-41FF-B066-40A62FBFF931}"/>
    <cellStyle name="Percent 3 2 10 6" xfId="30237" xr:uid="{F686EA40-7D2D-46FC-BD2A-3092A90705E0}"/>
    <cellStyle name="Percent 3 2 10 7" xfId="36331" xr:uid="{03A7E75F-4ADA-41DC-B6EE-FE5996BB2535}"/>
    <cellStyle name="Percent 3 2 11" xfId="4150" xr:uid="{5AA55404-9567-483D-ABF8-46C1D096DB60}"/>
    <cellStyle name="Percent 3 2 11 2" xfId="7348" xr:uid="{64D8B040-FDE9-4605-8880-63A3254689E1}"/>
    <cellStyle name="Percent 3 2 11 2 2" xfId="21710" xr:uid="{EE54A5AF-DDBB-4794-B32D-EAF73C8046B5}"/>
    <cellStyle name="Percent 3 2 11 3" xfId="20261" xr:uid="{90064941-194D-47D7-8C7F-06F891E2D72B}"/>
    <cellStyle name="Percent 3 2 11 4" xfId="13445" xr:uid="{286F706F-ACC8-440B-B514-2A7A79A531AA}"/>
    <cellStyle name="Percent 3 2 11 5" xfId="27804" xr:uid="{D1DDBBFA-DFF4-4A77-84B1-4A10C7FB3770}"/>
    <cellStyle name="Percent 3 2 11 6" xfId="33898" xr:uid="{C0AD8312-E920-4711-B744-1665B82C8D0A}"/>
    <cellStyle name="Percent 3 2 12" xfId="3877" xr:uid="{CB0EE202-5DCE-45F6-B708-4CEA798E99DA}"/>
    <cellStyle name="Percent 3 2 12 2" xfId="10156" xr:uid="{77D00D5E-8F9B-42B5-96DA-38D9790E2948}"/>
    <cellStyle name="Percent 3 2 12 2 2" xfId="24519" xr:uid="{16A434E7-1BA0-4AC2-8F8C-51D2639BE918}"/>
    <cellStyle name="Percent 3 2 12 3" xfId="20133" xr:uid="{F5449E79-F30C-4ADC-8B9C-2302E9C504EC}"/>
    <cellStyle name="Percent 3 2 12 4" xfId="16254" xr:uid="{E85E1902-B30C-4D85-A6D6-06913D58212C}"/>
    <cellStyle name="Percent 3 2 12 5" xfId="30613" xr:uid="{1F3CE60A-5F66-4AFD-B310-3A0E26A2AFDB}"/>
    <cellStyle name="Percent 3 2 12 6" xfId="36707" xr:uid="{086F4580-0E02-4CB7-B8BA-999F66C427A6}"/>
    <cellStyle name="Percent 3 2 13" xfId="7075" xr:uid="{651FF061-0515-4FD2-8508-B20A9D1CE7B9}"/>
    <cellStyle name="Percent 3 2 13 2" xfId="21437" xr:uid="{5F6C476B-08CD-48C7-A400-E95F2C45A1CE}"/>
    <cellStyle name="Percent 3 2 14" xfId="19163" xr:uid="{B917DFAD-9727-4697-BF23-910AE284E859}"/>
    <cellStyle name="Percent 3 2 15" xfId="13172" xr:uid="{8351B2AB-F012-4A82-8853-1E47E6B24978}"/>
    <cellStyle name="Percent 3 2 16" xfId="27531" xr:uid="{7DF12B4D-E6CE-40D1-9F1A-809BD0E0FF45}"/>
    <cellStyle name="Percent 3 2 17" xfId="33625" xr:uid="{8C13F46E-4949-41F1-B09F-425DA489C95D}"/>
    <cellStyle name="Percent 3 2 18" xfId="46889" xr:uid="{26C83D89-E8D7-4410-9A8B-EEEC0D1027F0}"/>
    <cellStyle name="Percent 3 2 2" xfId="1112" xr:uid="{A5E65E8D-2221-453F-9D63-C8C5B227C4EF}"/>
    <cellStyle name="Percent 3 2 2 10" xfId="4085" xr:uid="{8ACFDB3C-670B-4307-BDB5-B7BA4D0F2967}"/>
    <cellStyle name="Percent 3 2 2 10 2" xfId="10364" xr:uid="{D3C89033-67A7-49E4-B136-59B32F63F1BE}"/>
    <cellStyle name="Percent 3 2 2 10 2 2" xfId="24727" xr:uid="{7FE618C2-2BF6-4508-8F46-4BD3A0A8CC86}"/>
    <cellStyle name="Percent 3 2 2 10 3" xfId="20217" xr:uid="{1504FF95-7971-4460-90B4-C2DFEB847F47}"/>
    <cellStyle name="Percent 3 2 2 10 4" xfId="16462" xr:uid="{F15D6649-FD38-474B-A7FD-71987A674ACE}"/>
    <cellStyle name="Percent 3 2 2 10 5" xfId="30821" xr:uid="{F1C431BF-4F1A-41F4-BCC1-5A33383F53BB}"/>
    <cellStyle name="Percent 3 2 2 10 6" xfId="36915" xr:uid="{FA2BC88F-861A-476C-8B38-79B774A22B22}"/>
    <cellStyle name="Percent 3 2 2 11" xfId="7283" xr:uid="{F284FBD7-575F-4681-BE26-7D4DA7ECBBEF}"/>
    <cellStyle name="Percent 3 2 2 11 2" xfId="21645" xr:uid="{0954D0E3-AEA4-46F3-9344-70FB33B04C13}"/>
    <cellStyle name="Percent 3 2 2 12" xfId="19205" xr:uid="{6EB9BEA9-BC11-47A6-94E8-73219F953687}"/>
    <cellStyle name="Percent 3 2 2 13" xfId="13380" xr:uid="{5B442F04-4D96-4DBD-9A54-BEC85706745A}"/>
    <cellStyle name="Percent 3 2 2 14" xfId="27739" xr:uid="{8C477DDD-5209-473D-B2BA-14C677ABB7EF}"/>
    <cellStyle name="Percent 3 2 2 15" xfId="33833" xr:uid="{CEB8FD19-B59B-40E2-8FA8-BC9039A71269}"/>
    <cellStyle name="Percent 3 2 2 2" xfId="1471" xr:uid="{E8E8D0FC-8AFE-4B91-8428-A27C94FF5F4C}"/>
    <cellStyle name="Percent 3 2 2 2 2" xfId="4544" xr:uid="{DC95E4EC-C234-451C-A64D-E4B089AC1F9F}"/>
    <cellStyle name="Percent 3 2 2 2 2 2" xfId="10752" xr:uid="{34A9A2C4-BCB3-4499-AC9F-D258ACA39863}"/>
    <cellStyle name="Percent 3 2 2 2 2 2 2" xfId="25115" xr:uid="{DCF2ECF3-3207-49D5-9EFB-D19DD7CB94C2}"/>
    <cellStyle name="Percent 3 2 2 2 2 3" xfId="20429" xr:uid="{785C7DB9-2575-4435-BD6B-4E7E93A065EC}"/>
    <cellStyle name="Percent 3 2 2 2 2 4" xfId="16850" xr:uid="{F38F80B3-E3BB-4608-9AAF-323A099E8B75}"/>
    <cellStyle name="Percent 3 2 2 2 2 5" xfId="31209" xr:uid="{0F020619-C1F2-4AA1-A6F2-7E748C325CAC}"/>
    <cellStyle name="Percent 3 2 2 2 2 6" xfId="37303" xr:uid="{794FE536-618D-4F53-9974-F8D79BF59B26}"/>
    <cellStyle name="Percent 3 2 2 2 3" xfId="7742" xr:uid="{6B6C6E02-0DDD-48D7-956D-7E731E50E343}"/>
    <cellStyle name="Percent 3 2 2 2 3 2" xfId="22105" xr:uid="{9595D6D2-7265-4AA2-BA69-300BE733C86D}"/>
    <cellStyle name="Percent 3 2 2 2 4" xfId="19331" xr:uid="{17AA99EC-EFBE-49A6-AE62-E1432170196E}"/>
    <cellStyle name="Percent 3 2 2 2 5" xfId="13840" xr:uid="{E54A6A32-E94F-4F76-A10A-D2AD950D434E}"/>
    <cellStyle name="Percent 3 2 2 2 6" xfId="28199" xr:uid="{E7BC5D4E-0BD4-43CE-92C1-747F26359DB2}"/>
    <cellStyle name="Percent 3 2 2 2 7" xfId="34293" xr:uid="{13E3E09C-776D-4EFE-A0DE-3D4969D97055}"/>
    <cellStyle name="Percent 3 2 2 3" xfId="1841" xr:uid="{4D580110-A020-47B5-91BD-D53DC9B65668}"/>
    <cellStyle name="Percent 3 2 2 3 2" xfId="4916" xr:uid="{7A783B22-2CF2-4B96-8E73-F1EE539CE359}"/>
    <cellStyle name="Percent 3 2 2 3 2 2" xfId="11126" xr:uid="{F87E0950-0951-47A0-AD7A-EBF3B68B45B6}"/>
    <cellStyle name="Percent 3 2 2 3 2 2 2" xfId="25489" xr:uid="{795DDD80-067C-4EA0-90BF-2C54150CFC8B}"/>
    <cellStyle name="Percent 3 2 2 3 2 3" xfId="20555" xr:uid="{43FA5CE6-F064-4D62-A1AF-1DA27A506CE1}"/>
    <cellStyle name="Percent 3 2 2 3 2 4" xfId="17224" xr:uid="{DC15E9FE-53FD-4741-8C29-767193F36201}"/>
    <cellStyle name="Percent 3 2 2 3 2 5" xfId="31583" xr:uid="{D36623D1-B636-49CF-AF80-951229D5CFF0}"/>
    <cellStyle name="Percent 3 2 2 3 2 6" xfId="37677" xr:uid="{E37BED3F-6D1B-4FFE-836A-A893329A7183}"/>
    <cellStyle name="Percent 3 2 2 3 3" xfId="8116" xr:uid="{39F1B8DA-CEBD-474A-B7D7-A536BD3ACD9D}"/>
    <cellStyle name="Percent 3 2 2 3 3 2" xfId="22479" xr:uid="{6C694856-7EF4-4146-883E-353D1616E576}"/>
    <cellStyle name="Percent 3 2 2 3 4" xfId="19457" xr:uid="{2133E028-F6B6-485B-BA31-4EA09FB907D1}"/>
    <cellStyle name="Percent 3 2 2 3 5" xfId="14214" xr:uid="{62D65B75-BC64-43F0-8992-FF6484E8BCC8}"/>
    <cellStyle name="Percent 3 2 2 3 6" xfId="28573" xr:uid="{85ECC52D-6C93-427F-8094-88AA3B550DD0}"/>
    <cellStyle name="Percent 3 2 2 3 7" xfId="34667" xr:uid="{F81140FA-78B6-4086-841A-89B2C0BE48FF}"/>
    <cellStyle name="Percent 3 2 2 4" xfId="2212" xr:uid="{308E286E-4F18-4C02-8FB0-7C9FC30A8374}"/>
    <cellStyle name="Percent 3 2 2 4 2" xfId="5290" xr:uid="{3ADB2DEB-5657-43EE-8281-3D8D4BD0B785}"/>
    <cellStyle name="Percent 3 2 2 4 2 2" xfId="11500" xr:uid="{9DC1F7FC-E070-46CF-971A-4134C59FFC56}"/>
    <cellStyle name="Percent 3 2 2 4 2 2 2" xfId="25863" xr:uid="{9ADED297-974A-45B4-BA13-612F3B458FFC}"/>
    <cellStyle name="Percent 3 2 2 4 2 3" xfId="20681" xr:uid="{E0C426DA-46CB-4F87-8E52-DF3858EAEAC6}"/>
    <cellStyle name="Percent 3 2 2 4 2 4" xfId="17598" xr:uid="{F05E6FD7-D0B9-4C65-9498-794AA14920C5}"/>
    <cellStyle name="Percent 3 2 2 4 2 5" xfId="31957" xr:uid="{69614403-524B-4EFD-8184-C1D8491712E8}"/>
    <cellStyle name="Percent 3 2 2 4 2 6" xfId="38051" xr:uid="{56AACB83-6386-47C0-A721-58B7B5FDD45A}"/>
    <cellStyle name="Percent 3 2 2 4 3" xfId="8490" xr:uid="{1D25B481-5D93-4D16-969E-E91887DF5688}"/>
    <cellStyle name="Percent 3 2 2 4 3 2" xfId="22853" xr:uid="{2D10C991-3F72-490B-B99E-04DACA5652B4}"/>
    <cellStyle name="Percent 3 2 2 4 4" xfId="19583" xr:uid="{14C2DFE4-05C8-4A7E-90A0-E91BD97728FE}"/>
    <cellStyle name="Percent 3 2 2 4 5" xfId="14588" xr:uid="{8DCD932A-4AD6-406B-A61F-1161BABAE0FA}"/>
    <cellStyle name="Percent 3 2 2 4 6" xfId="28947" xr:uid="{7DC68DC1-0E25-4916-90BD-CD2ADD3C3746}"/>
    <cellStyle name="Percent 3 2 2 4 7" xfId="35041" xr:uid="{4DD6441F-2B72-485B-A9C1-5F25B2D61FF4}"/>
    <cellStyle name="Percent 3 2 2 5" xfId="2585" xr:uid="{FDD63C15-2AA0-4264-9B4A-541348FB7126}"/>
    <cellStyle name="Percent 3 2 2 5 2" xfId="5664" xr:uid="{A7C8FAC7-71FA-415D-B504-5A5FB9C727A6}"/>
    <cellStyle name="Percent 3 2 2 5 2 2" xfId="11874" xr:uid="{972AD22D-C48B-4472-9C7E-4A1800260F83}"/>
    <cellStyle name="Percent 3 2 2 5 2 2 2" xfId="26237" xr:uid="{CD8B2088-9671-4848-BB61-8AD7DA750E4D}"/>
    <cellStyle name="Percent 3 2 2 5 2 3" xfId="20807" xr:uid="{0EDC5EA9-BBFD-49EA-849A-C22E3B38F85C}"/>
    <cellStyle name="Percent 3 2 2 5 2 4" xfId="17972" xr:uid="{6F5BEF08-769D-4BDB-A1FD-B2735692DD5C}"/>
    <cellStyle name="Percent 3 2 2 5 2 5" xfId="32331" xr:uid="{14CDAE57-656D-4948-AFDE-C222F2E02360}"/>
    <cellStyle name="Percent 3 2 2 5 2 6" xfId="38425" xr:uid="{BBC8869A-2669-4847-895B-5592551781E9}"/>
    <cellStyle name="Percent 3 2 2 5 3" xfId="8864" xr:uid="{6F7871EA-6C73-4E3F-B6F6-ECD6F994BB96}"/>
    <cellStyle name="Percent 3 2 2 5 3 2" xfId="23227" xr:uid="{15095998-FB2B-4388-9243-62B8B7880345}"/>
    <cellStyle name="Percent 3 2 2 5 4" xfId="19709" xr:uid="{558333A7-45A7-41FD-BD5B-6A7867A31B88}"/>
    <cellStyle name="Percent 3 2 2 5 5" xfId="14962" xr:uid="{0461E053-8798-4788-9115-967752E3C666}"/>
    <cellStyle name="Percent 3 2 2 5 6" xfId="29321" xr:uid="{50360096-0087-45B5-AECB-165C1F055546}"/>
    <cellStyle name="Percent 3 2 2 5 7" xfId="35415" xr:uid="{C8DF1F94-4412-466F-AAC8-ABE2A2E363D8}"/>
    <cellStyle name="Percent 3 2 2 6" xfId="2959" xr:uid="{69ECB962-F851-4D77-8328-B881827ACB31}"/>
    <cellStyle name="Percent 3 2 2 6 2" xfId="6038" xr:uid="{011A05C1-A5E5-4724-9775-4D0EF04F20B3}"/>
    <cellStyle name="Percent 3 2 2 6 2 2" xfId="12248" xr:uid="{33FFE8C0-A32A-4C3E-9C04-D9F8525E79CC}"/>
    <cellStyle name="Percent 3 2 2 6 2 2 2" xfId="26611" xr:uid="{CCB3F016-C227-4043-BDBD-B5ADA62F7300}"/>
    <cellStyle name="Percent 3 2 2 6 2 3" xfId="20933" xr:uid="{7E6918BB-9298-474F-AC55-3EC4D2381A10}"/>
    <cellStyle name="Percent 3 2 2 6 2 4" xfId="18346" xr:uid="{ADE1CEAC-E743-46AB-99D1-15B648CC1D07}"/>
    <cellStyle name="Percent 3 2 2 6 2 5" xfId="32705" xr:uid="{AFA236E7-1B76-443D-AC2B-D9086DC295B9}"/>
    <cellStyle name="Percent 3 2 2 6 2 6" xfId="38799" xr:uid="{B0DEDF04-933C-4DEB-8BE3-007B322F82BC}"/>
    <cellStyle name="Percent 3 2 2 6 3" xfId="9238" xr:uid="{B0552F01-982B-44B6-9646-8EE8F2BA9DDD}"/>
    <cellStyle name="Percent 3 2 2 6 3 2" xfId="23601" xr:uid="{2A3BC1B3-5B90-4E43-AF0D-A5DD9409E0F8}"/>
    <cellStyle name="Percent 3 2 2 6 4" xfId="19835" xr:uid="{8324CD93-A4EF-4625-AEBA-24D7A3238422}"/>
    <cellStyle name="Percent 3 2 2 6 5" xfId="15336" xr:uid="{D410DF51-BE30-4E37-B354-9AFE2B906E4C}"/>
    <cellStyle name="Percent 3 2 2 6 6" xfId="29695" xr:uid="{2EF99D95-69BB-4F6E-92F3-BB4512E75409}"/>
    <cellStyle name="Percent 3 2 2 6 7" xfId="35789" xr:uid="{1EA1BE38-D2D2-4A11-8F04-3427F81F8327}"/>
    <cellStyle name="Percent 3 2 2 7" xfId="3333" xr:uid="{8EAEE6E9-028E-4C6B-BA36-A576AE64C0CB}"/>
    <cellStyle name="Percent 3 2 2 7 2" xfId="6412" xr:uid="{A2DD60CC-EDCC-402C-B657-82EEEFCF2B81}"/>
    <cellStyle name="Percent 3 2 2 7 2 2" xfId="12622" xr:uid="{993FB438-8A23-4275-BA2E-1C2CD7D0340F}"/>
    <cellStyle name="Percent 3 2 2 7 2 2 2" xfId="26985" xr:uid="{DF4FBCA5-9ED7-490A-B206-D0FF03BA2537}"/>
    <cellStyle name="Percent 3 2 2 7 2 3" xfId="21059" xr:uid="{29178694-735D-487F-BDA8-CA8E795C877F}"/>
    <cellStyle name="Percent 3 2 2 7 2 4" xfId="18720" xr:uid="{8BE01032-DD99-47E6-9D2F-DCEE8B328B37}"/>
    <cellStyle name="Percent 3 2 2 7 2 5" xfId="33079" xr:uid="{BE72F7E2-990F-4703-9F4D-16DEE81669B4}"/>
    <cellStyle name="Percent 3 2 2 7 2 6" xfId="39173" xr:uid="{E80F0F1A-3755-4AFA-B4D6-403C1E7D6415}"/>
    <cellStyle name="Percent 3 2 2 7 3" xfId="9612" xr:uid="{6D3C721A-D99C-4B46-A1DA-7AD5411424D3}"/>
    <cellStyle name="Percent 3 2 2 7 3 2" xfId="23975" xr:uid="{90235EBF-EBF4-4832-A23D-4D6BF66CA059}"/>
    <cellStyle name="Percent 3 2 2 7 4" xfId="19961" xr:uid="{D399E4A1-C0A4-4E9D-9596-EEBE87E635A3}"/>
    <cellStyle name="Percent 3 2 2 7 5" xfId="15710" xr:uid="{FF505A20-D09F-4109-8784-EFEDD84D78B3}"/>
    <cellStyle name="Percent 3 2 2 7 6" xfId="30069" xr:uid="{600878C7-6CC7-4BAF-8A6C-D4EF385CBDCB}"/>
    <cellStyle name="Percent 3 2 2 7 7" xfId="36163" xr:uid="{CBDDAA10-B8F3-4DCD-901B-836EB3D4B4C3}"/>
    <cellStyle name="Percent 3 2 2 8" xfId="3709" xr:uid="{71FAA043-8A6B-4C73-A9E7-71D198CE3E08}"/>
    <cellStyle name="Percent 3 2 2 8 2" xfId="6788" xr:uid="{6F1EA00B-ADF5-4AF1-94C5-2B4842518906}"/>
    <cellStyle name="Percent 3 2 2 8 2 2" xfId="12997" xr:uid="{11FCBF15-7248-437D-A4F9-1FFDA455B28C}"/>
    <cellStyle name="Percent 3 2 2 8 2 2 2" xfId="27360" xr:uid="{916F2919-431B-4DDE-836F-B1E57CE1E5F5}"/>
    <cellStyle name="Percent 3 2 2 8 2 3" xfId="21187" xr:uid="{265F68C3-80AD-4302-A78D-0E303F7D68A9}"/>
    <cellStyle name="Percent 3 2 2 8 2 4" xfId="19095" xr:uid="{08800BE0-41CF-4EE9-8AC5-C69162A7ECC7}"/>
    <cellStyle name="Percent 3 2 2 8 2 5" xfId="33454" xr:uid="{4A8FEA5D-E342-45B7-BED2-05BC21ECF24A}"/>
    <cellStyle name="Percent 3 2 2 8 2 6" xfId="39548" xr:uid="{79490E9F-A39F-4BC7-B417-EE872C819A65}"/>
    <cellStyle name="Percent 3 2 2 8 3" xfId="9988" xr:uid="{3BFCDA57-3784-411F-9AF4-1574DE7B78C5}"/>
    <cellStyle name="Percent 3 2 2 8 3 2" xfId="24351" xr:uid="{31D8B72E-D034-4C7C-91DD-A96AF766551F}"/>
    <cellStyle name="Percent 3 2 2 8 4" xfId="20089" xr:uid="{FC6B0D7B-E41C-4818-9F3D-C7B47CF432CD}"/>
    <cellStyle name="Percent 3 2 2 8 5" xfId="16086" xr:uid="{F1F89616-F638-4CC1-95CA-4EDDC3F7836F}"/>
    <cellStyle name="Percent 3 2 2 8 6" xfId="30445" xr:uid="{19019EB3-1A09-4AB5-BB02-4D32E7449D18}"/>
    <cellStyle name="Percent 3 2 2 8 7" xfId="36539" xr:uid="{657FBD98-42B9-4E83-A9E1-55A6990EB41D}"/>
    <cellStyle name="Percent 3 2 2 9" xfId="4192" xr:uid="{B70D637E-4206-4BAA-89C3-68B50C7E74E4}"/>
    <cellStyle name="Percent 3 2 2 9 2" xfId="7390" xr:uid="{2A683B66-4DE4-4CEC-B1FD-23846786BC80}"/>
    <cellStyle name="Percent 3 2 2 9 2 2" xfId="21752" xr:uid="{CA2DC8B6-7BAD-4D24-941F-6DCCC003D94F}"/>
    <cellStyle name="Percent 3 2 2 9 3" xfId="20303" xr:uid="{75353C8C-83B2-4767-9E71-829B9CDEA067}"/>
    <cellStyle name="Percent 3 2 2 9 4" xfId="13487" xr:uid="{EBB672A4-7A47-47CA-ABBC-4E3AB1992B99}"/>
    <cellStyle name="Percent 3 2 2 9 5" xfId="27846" xr:uid="{8C363526-8936-493C-A40D-2CEB4C41A55D}"/>
    <cellStyle name="Percent 3 2 2 9 6" xfId="33940" xr:uid="{599FC760-5197-456F-8F81-7EE6C88A4B60}"/>
    <cellStyle name="Percent 3 2 3" xfId="1331" xr:uid="{DD93CD44-909B-430D-8498-9743E515A8A9}"/>
    <cellStyle name="Percent 3 2 3 10" xfId="7138" xr:uid="{44AD3705-0E36-442E-9549-F3BD7109976C}"/>
    <cellStyle name="Percent 3 2 3 10 2" xfId="21500" xr:uid="{13221C70-28C6-4451-83DF-A65BC9ACA053}"/>
    <cellStyle name="Percent 3 2 3 11" xfId="19289" xr:uid="{7736D1C4-8E23-45D7-B45B-F5017E11BE09}"/>
    <cellStyle name="Percent 3 2 3 12" xfId="13235" xr:uid="{B64F0BF7-63BD-4DEC-9000-DEEE1E61E2D2}"/>
    <cellStyle name="Percent 3 2 3 13" xfId="27594" xr:uid="{FD65047E-1A12-4898-B09B-7E7157188A1E}"/>
    <cellStyle name="Percent 3 2 3 14" xfId="33688" xr:uid="{6E14465A-9AF8-40F3-82D4-B9A0BA220AB0}"/>
    <cellStyle name="Percent 3 2 3 2" xfId="1696" xr:uid="{A1DC9065-289A-4634-A15F-50A851ED2C22}"/>
    <cellStyle name="Percent 3 2 3 2 2" xfId="4771" xr:uid="{689628B8-3D91-4CE5-B040-35645D8F800C}"/>
    <cellStyle name="Percent 3 2 3 2 2 2" xfId="10981" xr:uid="{8F452FFA-82B6-45B6-AA73-91A2E9A46C49}"/>
    <cellStyle name="Percent 3 2 3 2 2 2 2" xfId="25344" xr:uid="{934B9532-D154-4AE9-96C8-CF37332D42C8}"/>
    <cellStyle name="Percent 3 2 3 2 2 3" xfId="20513" xr:uid="{6D448894-B5E6-4937-8C94-68A0A0C49AAA}"/>
    <cellStyle name="Percent 3 2 3 2 2 4" xfId="17079" xr:uid="{FC4D6C31-9162-4815-8B41-1CC256F37DA3}"/>
    <cellStyle name="Percent 3 2 3 2 2 5" xfId="31438" xr:uid="{2DBC3916-CBB8-4A86-9AED-CBA8A84B5B59}"/>
    <cellStyle name="Percent 3 2 3 2 2 6" xfId="37532" xr:uid="{ECA41447-8354-48A4-A72C-F8764985E88A}"/>
    <cellStyle name="Percent 3 2 3 2 3" xfId="7971" xr:uid="{8876336D-3D30-42D7-A749-7C3286770526}"/>
    <cellStyle name="Percent 3 2 3 2 3 2" xfId="22334" xr:uid="{9AEEDD39-54DC-42E8-B02A-F31A42BC6C76}"/>
    <cellStyle name="Percent 3 2 3 2 4" xfId="19415" xr:uid="{341EFDEC-EB29-4661-8C59-D8F7F253D706}"/>
    <cellStyle name="Percent 3 2 3 2 5" xfId="14069" xr:uid="{F5FB138E-4BC0-435C-9B55-E5D9F0A43958}"/>
    <cellStyle name="Percent 3 2 3 2 6" xfId="28428" xr:uid="{2A032D36-A6BB-4A1E-BBBE-720A19E6702F}"/>
    <cellStyle name="Percent 3 2 3 2 7" xfId="34522" xr:uid="{E71BFA58-6B02-47E8-A274-E1057D659320}"/>
    <cellStyle name="Percent 3 2 3 3" xfId="2067" xr:uid="{04FF636B-9D00-4FD2-8F15-57331011443D}"/>
    <cellStyle name="Percent 3 2 3 3 2" xfId="5145" xr:uid="{6E4F0CCB-4453-41FE-8A75-53B9BC07B51E}"/>
    <cellStyle name="Percent 3 2 3 3 2 2" xfId="11355" xr:uid="{6FA56445-B1ED-43F8-BC0F-0F0FD1C20C52}"/>
    <cellStyle name="Percent 3 2 3 3 2 2 2" xfId="25718" xr:uid="{CEA5F07E-44D3-42F5-A0E1-C7A3C5BACA39}"/>
    <cellStyle name="Percent 3 2 3 3 2 3" xfId="20639" xr:uid="{B2E74610-8BE8-420A-AE5E-B337C21D1816}"/>
    <cellStyle name="Percent 3 2 3 3 2 4" xfId="17453" xr:uid="{19D3E6FF-2066-41F2-A50E-13A382C028EA}"/>
    <cellStyle name="Percent 3 2 3 3 2 5" xfId="31812" xr:uid="{D1929F13-BBF6-42C4-9FDC-994C72DC7F90}"/>
    <cellStyle name="Percent 3 2 3 3 2 6" xfId="37906" xr:uid="{CD6555F6-44B6-4FA8-8052-C3A981A59BFE}"/>
    <cellStyle name="Percent 3 2 3 3 3" xfId="8345" xr:uid="{97217F2F-0109-4839-8FB6-852828663307}"/>
    <cellStyle name="Percent 3 2 3 3 3 2" xfId="22708" xr:uid="{08B6C93D-BB89-494F-ADCD-D9C90F1A63C4}"/>
    <cellStyle name="Percent 3 2 3 3 4" xfId="19541" xr:uid="{754A0DF3-BA44-48B5-8919-CCD2C35A340B}"/>
    <cellStyle name="Percent 3 2 3 3 5" xfId="14443" xr:uid="{B183F3B6-DE6B-4570-A87F-9B36891EEF57}"/>
    <cellStyle name="Percent 3 2 3 3 6" xfId="28802" xr:uid="{EAEBD906-2DAC-4FCB-9C22-E4FE7FEFD5B7}"/>
    <cellStyle name="Percent 3 2 3 3 7" xfId="34896" xr:uid="{F62BA762-3CDF-4C0E-A76B-BC4F8C77EE2D}"/>
    <cellStyle name="Percent 3 2 3 4" xfId="2440" xr:uid="{26232718-C775-4712-B92D-A50A97A7D297}"/>
    <cellStyle name="Percent 3 2 3 4 2" xfId="5519" xr:uid="{CFBA4C93-C9EF-4F52-B7DC-469BEDB4B4C7}"/>
    <cellStyle name="Percent 3 2 3 4 2 2" xfId="11729" xr:uid="{DCBA0192-32B6-48E7-B264-A66E223B9DDD}"/>
    <cellStyle name="Percent 3 2 3 4 2 2 2" xfId="26092" xr:uid="{3F5DDA8F-D119-4EAA-BA12-BF5DD06FB16A}"/>
    <cellStyle name="Percent 3 2 3 4 2 3" xfId="20765" xr:uid="{0E237145-CD27-4DCA-8F64-F5FF7CFC4098}"/>
    <cellStyle name="Percent 3 2 3 4 2 4" xfId="17827" xr:uid="{CEC1A0BE-4853-4D2E-93E2-22C74EAAFE89}"/>
    <cellStyle name="Percent 3 2 3 4 2 5" xfId="32186" xr:uid="{627660FD-BABB-415D-9622-F981FFD5D799}"/>
    <cellStyle name="Percent 3 2 3 4 2 6" xfId="38280" xr:uid="{C0C394D8-CDAC-4788-8ADF-CEE96FAE3280}"/>
    <cellStyle name="Percent 3 2 3 4 3" xfId="8719" xr:uid="{D1E58643-8C65-4C25-9FD0-BD78296EEFBA}"/>
    <cellStyle name="Percent 3 2 3 4 3 2" xfId="23082" xr:uid="{99EB2FC4-3B27-4077-B847-943146010B40}"/>
    <cellStyle name="Percent 3 2 3 4 4" xfId="19667" xr:uid="{117EB435-F5E5-491A-97E0-13CD62B49044}"/>
    <cellStyle name="Percent 3 2 3 4 5" xfId="14817" xr:uid="{A08FF306-F79E-43EB-ACF0-909DE7AAF6F7}"/>
    <cellStyle name="Percent 3 2 3 4 6" xfId="29176" xr:uid="{C65E312B-FD96-41F2-A59B-77C562BA0146}"/>
    <cellStyle name="Percent 3 2 3 4 7" xfId="35270" xr:uid="{8E08262E-12E0-4231-853E-3ABCEB2E0AB0}"/>
    <cellStyle name="Percent 3 2 3 5" xfId="2814" xr:uid="{FCA917E5-8142-41A4-BAF1-BE667C590FE5}"/>
    <cellStyle name="Percent 3 2 3 5 2" xfId="5893" xr:uid="{98591449-454D-4E89-B573-41D8669BB39C}"/>
    <cellStyle name="Percent 3 2 3 5 2 2" xfId="12103" xr:uid="{BA6F8D95-86B0-4A24-B668-070678A2ECCD}"/>
    <cellStyle name="Percent 3 2 3 5 2 2 2" xfId="26466" xr:uid="{84B69047-F301-41D6-BC17-C194CEE23271}"/>
    <cellStyle name="Percent 3 2 3 5 2 3" xfId="20891" xr:uid="{2A9ABA4F-8E55-46B5-93DA-DD8A76F09C1B}"/>
    <cellStyle name="Percent 3 2 3 5 2 4" xfId="18201" xr:uid="{77079C67-F244-4BC9-8481-676E537BE081}"/>
    <cellStyle name="Percent 3 2 3 5 2 5" xfId="32560" xr:uid="{500C21BB-7491-411A-8EE8-1E548766CB90}"/>
    <cellStyle name="Percent 3 2 3 5 2 6" xfId="38654" xr:uid="{171D6CA5-3936-4884-9E68-FCFEB8BE3994}"/>
    <cellStyle name="Percent 3 2 3 5 3" xfId="9093" xr:uid="{0A647B2F-6C88-480A-9275-1C50E5DD5E40}"/>
    <cellStyle name="Percent 3 2 3 5 3 2" xfId="23456" xr:uid="{3F4FF852-2A78-4C0E-B375-37AEBE600B38}"/>
    <cellStyle name="Percent 3 2 3 5 4" xfId="19793" xr:uid="{9A7C735D-8386-46B0-A45B-33A58CFD467B}"/>
    <cellStyle name="Percent 3 2 3 5 5" xfId="15191" xr:uid="{0A3A7C5E-0C2B-4D51-B2FF-9A296361F4A4}"/>
    <cellStyle name="Percent 3 2 3 5 6" xfId="29550" xr:uid="{3138D0D8-A25A-4D3C-ADA7-E17972C18F2A}"/>
    <cellStyle name="Percent 3 2 3 5 7" xfId="35644" xr:uid="{17196FD1-D1AD-476C-9D27-6984C6BB612B}"/>
    <cellStyle name="Percent 3 2 3 6" xfId="3188" xr:uid="{4D3AECAB-75B1-4E97-BE42-AC644BAF2602}"/>
    <cellStyle name="Percent 3 2 3 6 2" xfId="6267" xr:uid="{6F52E9C4-4B37-4CB2-AA0E-1348B4B19D19}"/>
    <cellStyle name="Percent 3 2 3 6 2 2" xfId="12477" xr:uid="{192BA804-2CFC-405B-A25F-7EA22BD2A5E9}"/>
    <cellStyle name="Percent 3 2 3 6 2 2 2" xfId="26840" xr:uid="{82598AA9-B98E-4274-A3F4-FA60AE240D83}"/>
    <cellStyle name="Percent 3 2 3 6 2 3" xfId="21017" xr:uid="{56C46A14-9825-43B7-AE27-85EE5D614303}"/>
    <cellStyle name="Percent 3 2 3 6 2 4" xfId="18575" xr:uid="{9595CE94-EB37-405F-B87E-BDFCBA80984A}"/>
    <cellStyle name="Percent 3 2 3 6 2 5" xfId="32934" xr:uid="{8416B473-E763-4606-9A58-3445429EDAB5}"/>
    <cellStyle name="Percent 3 2 3 6 2 6" xfId="39028" xr:uid="{B6D66285-CEF7-4AD5-ABE8-9B05E669F400}"/>
    <cellStyle name="Percent 3 2 3 6 3" xfId="9467" xr:uid="{EBFDB529-0B73-4195-AC6B-6CC28BA9965C}"/>
    <cellStyle name="Percent 3 2 3 6 3 2" xfId="23830" xr:uid="{4AC59666-ECED-425E-9194-1883E113DABE}"/>
    <cellStyle name="Percent 3 2 3 6 4" xfId="19919" xr:uid="{29784FDE-3C39-4955-92D9-5272B3D4200F}"/>
    <cellStyle name="Percent 3 2 3 6 5" xfId="15565" xr:uid="{C918EA35-EB4C-4898-A781-14C85C0D0AE3}"/>
    <cellStyle name="Percent 3 2 3 6 6" xfId="29924" xr:uid="{87B9316B-DCF9-4367-8E34-71C23BCF0D4E}"/>
    <cellStyle name="Percent 3 2 3 6 7" xfId="36018" xr:uid="{2CB15E78-DE3C-4DEB-8C80-A633170011C8}"/>
    <cellStyle name="Percent 3 2 3 7" xfId="3564" xr:uid="{0B776BDE-CF9F-495B-95A9-1E5C701012B4}"/>
    <cellStyle name="Percent 3 2 3 7 2" xfId="6643" xr:uid="{D569305A-F0D1-4737-ACFF-27D82A326EFF}"/>
    <cellStyle name="Percent 3 2 3 7 2 2" xfId="12852" xr:uid="{2F11C07B-A085-4786-96F9-0A2E477F0B58}"/>
    <cellStyle name="Percent 3 2 3 7 2 2 2" xfId="27215" xr:uid="{D18AE265-C049-4DF3-8974-5825AFD46732}"/>
    <cellStyle name="Percent 3 2 3 7 2 3" xfId="21145" xr:uid="{013FC510-7C8A-4B8E-8F7C-5347CE532087}"/>
    <cellStyle name="Percent 3 2 3 7 2 4" xfId="18950" xr:uid="{CCE53775-D469-408C-921F-D416FF07D14A}"/>
    <cellStyle name="Percent 3 2 3 7 2 5" xfId="33309" xr:uid="{51C847C5-75BE-4FF6-8276-1D2B58C31915}"/>
    <cellStyle name="Percent 3 2 3 7 2 6" xfId="39403" xr:uid="{9FAD07D4-B263-4621-8EBB-E1F3A74969DE}"/>
    <cellStyle name="Percent 3 2 3 7 3" xfId="9843" xr:uid="{57270065-E7CC-4E37-95FA-779B81818D52}"/>
    <cellStyle name="Percent 3 2 3 7 3 2" xfId="24206" xr:uid="{D3804C36-A9DA-4423-9CE9-7818232C755A}"/>
    <cellStyle name="Percent 3 2 3 7 4" xfId="20047" xr:uid="{50BF19C0-9264-4815-BCD1-1D3E0F7647FF}"/>
    <cellStyle name="Percent 3 2 3 7 5" xfId="15941" xr:uid="{BF8B2078-9B60-4457-89CD-5AE46CBCCEC5}"/>
    <cellStyle name="Percent 3 2 3 7 6" xfId="30300" xr:uid="{DDE7CFF0-E4DB-45A2-944A-CB983ED12D8C}"/>
    <cellStyle name="Percent 3 2 3 7 7" xfId="36394" xr:uid="{0663796F-556E-442A-B512-FCCF3A43DD3E}"/>
    <cellStyle name="Percent 3 2 3 8" xfId="4399" xr:uid="{4D0741D3-D276-4356-92EF-2A62AADD1AB5}"/>
    <cellStyle name="Percent 3 2 3 8 2" xfId="7597" xr:uid="{8942BBD0-3D24-4294-AE18-D21059A143C7}"/>
    <cellStyle name="Percent 3 2 3 8 2 2" xfId="21960" xr:uid="{76A93467-9A0E-4DA4-8D43-2BAAB4874C26}"/>
    <cellStyle name="Percent 3 2 3 8 3" xfId="20387" xr:uid="{59ECA442-ABC6-443C-89EC-84DC68FFCE37}"/>
    <cellStyle name="Percent 3 2 3 8 4" xfId="13695" xr:uid="{1F14D965-50F7-41BF-9696-77DDB7650FC2}"/>
    <cellStyle name="Percent 3 2 3 8 5" xfId="28054" xr:uid="{5CA0734A-1514-43C0-A02D-FB02399387B8}"/>
    <cellStyle name="Percent 3 2 3 8 6" xfId="34148" xr:uid="{5B431E0C-FA4B-40B5-BFD6-8796A30C384C}"/>
    <cellStyle name="Percent 3 2 3 9" xfId="3940" xr:uid="{7F648585-4670-44BF-A364-C823F152F41B}"/>
    <cellStyle name="Percent 3 2 3 9 2" xfId="10219" xr:uid="{36BB3E1C-14B3-433E-97EF-259A99F217ED}"/>
    <cellStyle name="Percent 3 2 3 9 2 2" xfId="24582" xr:uid="{AF228C29-DE26-400C-ABA0-23B59ABC3C6D}"/>
    <cellStyle name="Percent 3 2 3 9 3" xfId="20175" xr:uid="{9168FF12-E18F-4D64-BB02-80943BF7CF17}"/>
    <cellStyle name="Percent 3 2 3 9 4" xfId="16317" xr:uid="{47E20FF0-EFD5-43D9-AEF0-630FB771BE47}"/>
    <cellStyle name="Percent 3 2 3 9 5" xfId="30676" xr:uid="{5E2D5E58-1D83-41A2-BD9D-C366BBECF7CB}"/>
    <cellStyle name="Percent 3 2 3 9 6" xfId="36770" xr:uid="{DB1CC90E-2D1E-4ED7-95DB-DBF62255AE85}"/>
    <cellStyle name="Percent 3 2 4" xfId="1270" xr:uid="{7279F947-C8C4-433D-A1CF-AC97A78AB342}"/>
    <cellStyle name="Percent 3 2 4 2" xfId="4337" xr:uid="{FF628758-5C69-4D62-B08B-29DE6AB02948}"/>
    <cellStyle name="Percent 3 2 4 2 2" xfId="10568" xr:uid="{57FC0313-81F8-4B7C-97FA-CE0D6E28AC3C}"/>
    <cellStyle name="Percent 3 2 4 2 2 2" xfId="24931" xr:uid="{C7A9EFC8-FCDD-44C8-A3C8-11580F1E2143}"/>
    <cellStyle name="Percent 3 2 4 2 3" xfId="20345" xr:uid="{8425A6C7-A1F3-4D72-ABF3-6E17ACA615BE}"/>
    <cellStyle name="Percent 3 2 4 2 4" xfId="16666" xr:uid="{E0044434-786C-44F2-BEB4-81CE6B80CD9E}"/>
    <cellStyle name="Percent 3 2 4 2 5" xfId="31025" xr:uid="{5C633D1D-4BE4-45B9-8FD2-5F697171A636}"/>
    <cellStyle name="Percent 3 2 4 2 6" xfId="37119" xr:uid="{0A80B848-EF47-4BB6-B29D-12335E13F5DF}"/>
    <cellStyle name="Percent 3 2 4 3" xfId="7535" xr:uid="{5094927B-69B9-4A95-9999-3CBC8D5BA0FE}"/>
    <cellStyle name="Percent 3 2 4 3 2" xfId="21897" xr:uid="{F7513F16-1A63-463D-B833-9AFA404C03E5}"/>
    <cellStyle name="Percent 3 2 4 4" xfId="19247" xr:uid="{D61114B8-6017-4AE3-BBC6-3EE5E33C8D20}"/>
    <cellStyle name="Percent 3 2 4 5" xfId="13632" xr:uid="{A662CBA6-38C5-47AE-9B55-6AFA0C8CA62A}"/>
    <cellStyle name="Percent 3 2 4 6" xfId="27991" xr:uid="{61906400-6059-42FB-898D-45C82365DAF2}"/>
    <cellStyle name="Percent 3 2 4 7" xfId="34085" xr:uid="{118B6E20-1822-47E5-B310-F345F90DCAC9}"/>
    <cellStyle name="Percent 3 2 5" xfId="1635" xr:uid="{2991BE90-51EE-4696-AE67-0BF43ABB75A1}"/>
    <cellStyle name="Percent 3 2 5 2" xfId="4709" xr:uid="{5178AE1B-23FB-4DC6-88DA-D67311AD0647}"/>
    <cellStyle name="Percent 3 2 5 2 2" xfId="10918" xr:uid="{5F5951E6-BC5B-4C3A-AA91-C63D0C7D3056}"/>
    <cellStyle name="Percent 3 2 5 2 2 2" xfId="25281" xr:uid="{A9C6C35A-1932-47B2-B23E-31C977669284}"/>
    <cellStyle name="Percent 3 2 5 2 3" xfId="20471" xr:uid="{36A82F1B-F8D2-4752-BA0E-AF3A821EF088}"/>
    <cellStyle name="Percent 3 2 5 2 4" xfId="17016" xr:uid="{7778A3F9-BA28-4222-A0C0-B5934ABAB39E}"/>
    <cellStyle name="Percent 3 2 5 2 5" xfId="31375" xr:uid="{DB313578-3D94-4326-A5A9-E175FD973E93}"/>
    <cellStyle name="Percent 3 2 5 2 6" xfId="37469" xr:uid="{D62158AC-D85C-43D7-A103-9AA99E438BF0}"/>
    <cellStyle name="Percent 3 2 5 3" xfId="7908" xr:uid="{8346BAF9-F943-451F-A89C-396C26F5719D}"/>
    <cellStyle name="Percent 3 2 5 3 2" xfId="22271" xr:uid="{02C542BC-CD24-4182-BCA7-90EB19DAFAC8}"/>
    <cellStyle name="Percent 3 2 5 4" xfId="19373" xr:uid="{A99FFC5D-2F22-400E-B860-2C71E4323202}"/>
    <cellStyle name="Percent 3 2 5 5" xfId="14006" xr:uid="{0C8B2052-C9BF-42E4-95E1-D93217594381}"/>
    <cellStyle name="Percent 3 2 5 6" xfId="28365" xr:uid="{FE22C3E3-5394-4431-B692-DB7868E62AC7}"/>
    <cellStyle name="Percent 3 2 5 7" xfId="34459" xr:uid="{6F2B9FE9-B096-4CBE-8845-63BB232F4A6C}"/>
    <cellStyle name="Percent 3 2 6" xfId="2005" xr:uid="{1C92D7EB-FB02-454C-89F0-4BC77005AA47}"/>
    <cellStyle name="Percent 3 2 6 2" xfId="5082" xr:uid="{EC83DAFC-C197-4BC2-B202-1EF053CA1516}"/>
    <cellStyle name="Percent 3 2 6 2 2" xfId="11292" xr:uid="{841672F5-5460-47EC-B002-27023A287F15}"/>
    <cellStyle name="Percent 3 2 6 2 2 2" xfId="25655" xr:uid="{1D3F7C13-EFC2-4284-AD86-78D0784EAEA4}"/>
    <cellStyle name="Percent 3 2 6 2 3" xfId="20597" xr:uid="{05A14D5B-6FD2-4C9B-A1EA-CD89C4925C8F}"/>
    <cellStyle name="Percent 3 2 6 2 4" xfId="17390" xr:uid="{15986DA4-FA6D-4AF0-9689-14971930AF1F}"/>
    <cellStyle name="Percent 3 2 6 2 5" xfId="31749" xr:uid="{16A08A50-B4CC-473F-A837-70177C75AF9A}"/>
    <cellStyle name="Percent 3 2 6 2 6" xfId="37843" xr:uid="{8BD01374-EE76-44C6-8803-72C36624896D}"/>
    <cellStyle name="Percent 3 2 6 3" xfId="8282" xr:uid="{93CDC075-ABE1-472A-A16D-A5888A911589}"/>
    <cellStyle name="Percent 3 2 6 3 2" xfId="22645" xr:uid="{00FBA178-59F0-49DB-819E-421F9A11BC73}"/>
    <cellStyle name="Percent 3 2 6 4" xfId="19499" xr:uid="{FED937D4-9B2B-487E-852F-6E82EBDDE686}"/>
    <cellStyle name="Percent 3 2 6 5" xfId="14380" xr:uid="{346F5243-D320-4AAB-9148-39B7C9A43B03}"/>
    <cellStyle name="Percent 3 2 6 6" xfId="28739" xr:uid="{033F85DC-CA69-4E94-BBDD-BB9C1B4FE958}"/>
    <cellStyle name="Percent 3 2 6 7" xfId="34833" xr:uid="{589087F8-61D3-4527-B793-3489A3E84C73}"/>
    <cellStyle name="Percent 3 2 7" xfId="2378" xr:uid="{9D7101BE-1DB8-4BAE-9BF9-532D1EEE23CE}"/>
    <cellStyle name="Percent 3 2 7 2" xfId="5456" xr:uid="{16650821-AE3A-49CF-A171-9E8D14EF9A13}"/>
    <cellStyle name="Percent 3 2 7 2 2" xfId="11666" xr:uid="{6C292D33-9684-4845-A29B-1D7B68A378B0}"/>
    <cellStyle name="Percent 3 2 7 2 2 2" xfId="26029" xr:uid="{448C3D42-48B4-48B6-A269-A0659296B9BE}"/>
    <cellStyle name="Percent 3 2 7 2 3" xfId="20723" xr:uid="{6882428F-07B6-403C-855D-9615A4A60714}"/>
    <cellStyle name="Percent 3 2 7 2 4" xfId="17764" xr:uid="{C818609A-449B-4DD1-B5B9-A029766EB0F8}"/>
    <cellStyle name="Percent 3 2 7 2 5" xfId="32123" xr:uid="{7F36D20D-E26F-4AEA-915E-B205B77BEFAF}"/>
    <cellStyle name="Percent 3 2 7 2 6" xfId="38217" xr:uid="{5083D978-E434-499A-B3F9-7EE08644C82B}"/>
    <cellStyle name="Percent 3 2 7 3" xfId="8656" xr:uid="{1756DCD1-98D6-4BA8-8583-92A0934AD35B}"/>
    <cellStyle name="Percent 3 2 7 3 2" xfId="23019" xr:uid="{2FDCEE23-1141-446D-BD9A-7104709D321A}"/>
    <cellStyle name="Percent 3 2 7 4" xfId="19625" xr:uid="{934B6FC6-8181-4309-9202-22FD7B743986}"/>
    <cellStyle name="Percent 3 2 7 5" xfId="14754" xr:uid="{EE319060-B4D9-4D06-ADDD-46E6CA0E7743}"/>
    <cellStyle name="Percent 3 2 7 6" xfId="29113" xr:uid="{E48E39FB-4EAE-4A35-9B44-557CBC7E4BA1}"/>
    <cellStyle name="Percent 3 2 7 7" xfId="35207" xr:uid="{0C97919E-3EBD-4701-BB32-40F7395142A5}"/>
    <cellStyle name="Percent 3 2 8" xfId="2751" xr:uid="{1EA2A288-1C9D-4BF0-9862-E52E6C525FAD}"/>
    <cellStyle name="Percent 3 2 8 2" xfId="5830" xr:uid="{D2CF7F03-FB51-4F1A-AFDD-08A61947CD03}"/>
    <cellStyle name="Percent 3 2 8 2 2" xfId="12040" xr:uid="{C677A61A-B86F-48D4-9DCC-C99915C78449}"/>
    <cellStyle name="Percent 3 2 8 2 2 2" xfId="26403" xr:uid="{68092ABB-A400-4D68-A355-5E706F90F1D7}"/>
    <cellStyle name="Percent 3 2 8 2 3" xfId="20849" xr:uid="{4AC5733F-7189-47CA-965D-5C395A636A48}"/>
    <cellStyle name="Percent 3 2 8 2 4" xfId="18138" xr:uid="{6D13F3D5-B59B-4598-B9E1-54CFB04A709C}"/>
    <cellStyle name="Percent 3 2 8 2 5" xfId="32497" xr:uid="{5D8F81AE-2747-4275-8033-090FA01FD137}"/>
    <cellStyle name="Percent 3 2 8 2 6" xfId="38591" xr:uid="{767481F5-017D-4C94-BD33-EDEA0381ABD8}"/>
    <cellStyle name="Percent 3 2 8 3" xfId="9030" xr:uid="{F04CC905-4E27-48A3-AB65-5CD0087A674F}"/>
    <cellStyle name="Percent 3 2 8 3 2" xfId="23393" xr:uid="{E311C934-83C8-42CF-AEA7-08D5C8747161}"/>
    <cellStyle name="Percent 3 2 8 4" xfId="19751" xr:uid="{0A589AE4-0FC7-47A3-8F29-96B30F3BA829}"/>
    <cellStyle name="Percent 3 2 8 5" xfId="15128" xr:uid="{114D073F-471F-4EB7-9851-95977CF25458}"/>
    <cellStyle name="Percent 3 2 8 6" xfId="29487" xr:uid="{80922D0A-2A9B-4923-A69A-1F7497A610FA}"/>
    <cellStyle name="Percent 3 2 8 7" xfId="35581" xr:uid="{2FB95064-5C6A-4B92-964E-F2841E5D90A7}"/>
    <cellStyle name="Percent 3 2 8 8" xfId="41515" xr:uid="{200165AC-F8D5-40E6-8744-83183EE4924A}"/>
    <cellStyle name="Percent 3 2 9" xfId="3125" xr:uid="{23959C07-8774-4A83-AC97-2FD8EB6BBB93}"/>
    <cellStyle name="Percent 3 2 9 2" xfId="6204" xr:uid="{B52ABF59-207D-4FB1-A095-4B143386FADF}"/>
    <cellStyle name="Percent 3 2 9 2 2" xfId="12414" xr:uid="{E65661C3-03FB-4011-A447-D6E0642DB766}"/>
    <cellStyle name="Percent 3 2 9 2 2 2" xfId="26777" xr:uid="{1460AE04-7B2D-43B4-87B5-A821DEFD0806}"/>
    <cellStyle name="Percent 3 2 9 2 3" xfId="20975" xr:uid="{E98B0FE3-84DD-4C05-9B84-78C4ED2F8CEF}"/>
    <cellStyle name="Percent 3 2 9 2 4" xfId="18512" xr:uid="{7C9BA7CF-3F2E-46E6-A281-C21C50000C07}"/>
    <cellStyle name="Percent 3 2 9 2 5" xfId="32871" xr:uid="{632E18BD-10B7-4DA2-8B7D-CBC6D1546451}"/>
    <cellStyle name="Percent 3 2 9 2 6" xfId="38965" xr:uid="{08E34DA5-B3CB-4B3F-B7DC-D4623F310495}"/>
    <cellStyle name="Percent 3 2 9 3" xfId="9404" xr:uid="{10ADD39A-2319-47E5-8963-16E2485FEEB3}"/>
    <cellStyle name="Percent 3 2 9 3 2" xfId="23767" xr:uid="{680A01C6-5E5E-4310-9D6F-58AB8F15CF4D}"/>
    <cellStyle name="Percent 3 2 9 4" xfId="19877" xr:uid="{4A3286ED-3549-4E70-813D-C3E7A7C65711}"/>
    <cellStyle name="Percent 3 2 9 5" xfId="15502" xr:uid="{D36FE943-FDE4-4458-962B-88704510B9FB}"/>
    <cellStyle name="Percent 3 2 9 6" xfId="29861" xr:uid="{DF73B353-E57D-4546-8AC3-30DED3CC496B}"/>
    <cellStyle name="Percent 3 2 9 7" xfId="35955" xr:uid="{994937B9-6F94-49A5-A3F5-892656059E85}"/>
    <cellStyle name="Percent 3 3" xfId="207" xr:uid="{19590882-6D9C-4A57-96DE-E7671004D2C5}"/>
    <cellStyle name="Percent 3 3 2" xfId="581" xr:uid="{B0E5659B-C9BE-4D90-8187-F521B2DA9D61}"/>
    <cellStyle name="Percent 3 3 2 2" xfId="39667" xr:uid="{16A8A960-F55B-44AA-BB29-8217D263C130}"/>
    <cellStyle name="Percent 3 3 3" xfId="984" xr:uid="{D93D9E9B-6E63-4661-ABB9-D350869ACDFF}"/>
    <cellStyle name="Percent 3 3 3 2" xfId="41072" xr:uid="{70456E5A-5E4C-45ED-9169-9525536F60B1}"/>
    <cellStyle name="Percent 3 3 4" xfId="45973" xr:uid="{5FB305E2-3153-4D62-AE30-771535E2A418}"/>
    <cellStyle name="Percent 3 4" xfId="580" xr:uid="{9CA43BFE-2F9F-4874-9C49-8818A24FC860}"/>
    <cellStyle name="Percent 3 4 2" xfId="6915" xr:uid="{4FAED116-8CB8-48A0-BB58-E71B60947603}"/>
    <cellStyle name="Percent 3 4 2 2" xfId="40142" xr:uid="{91C6688F-8831-4B05-A2C6-D10B7EEBD4B6}"/>
    <cellStyle name="Percent 3 4 3" xfId="41476" xr:uid="{2A0EB62D-8588-4C4A-979B-761C312F5A8E}"/>
    <cellStyle name="Percent 3 4 4" xfId="45922" xr:uid="{CAF6EA82-21D2-483E-ACC3-FEF509BF1057}"/>
    <cellStyle name="Percent 3 4 5" xfId="40078" xr:uid="{92C4BAED-CD52-4879-91AF-671C4DE38757}"/>
    <cellStyle name="Percent 3 5" xfId="39630" xr:uid="{DA80FC57-0AF4-4030-8D0D-A7F379576D69}"/>
    <cellStyle name="Percent 3 5 2" xfId="40585" xr:uid="{E1009B94-6328-45DA-AA57-EBBD4C99D1FF}"/>
    <cellStyle name="Percent 3 5 3" xfId="40118" xr:uid="{9A07B08C-E569-4DDC-A2DB-BFCDF57AB377}"/>
    <cellStyle name="Percent 3 6" xfId="848" xr:uid="{133E3070-7A96-4D15-BB2B-76B638960C0C}"/>
    <cellStyle name="Percent 3 6 2" xfId="44785" xr:uid="{790257E4-982D-4E6A-9E18-641B2FACDDF2}"/>
    <cellStyle name="Percent 3 7" xfId="45894" xr:uid="{D90403AC-296C-4AE2-BEEC-5190C3519ACA}"/>
    <cellStyle name="Percent 3 8" xfId="40529" xr:uid="{C14F0681-33BF-43AA-A0ED-21085E8B4652}"/>
    <cellStyle name="Percent 3 8 2 2 2" xfId="39594" xr:uid="{7A1E1227-CD6D-41D7-A1CB-654FE5D1EA33}"/>
    <cellStyle name="Percent 3 9" xfId="126" xr:uid="{2D945A45-71A5-43D4-8B41-DDF9BF343016}"/>
    <cellStyle name="Percent 30" xfId="41131" xr:uid="{27407847-172D-41D0-8C41-28586D03E470}"/>
    <cellStyle name="Percent 31" xfId="41189" xr:uid="{A28BCF4B-20A6-4D45-BA3C-881ED4B09E5A}"/>
    <cellStyle name="Percent 32" xfId="41464" xr:uid="{514F89D9-8FD9-429A-83B8-495CE9D6A1F4}"/>
    <cellStyle name="Percent 32 2" xfId="41937" xr:uid="{9BDB2300-D0AE-44F4-BA87-E40854743006}"/>
    <cellStyle name="Percent 32 2 2" xfId="42867" xr:uid="{DA39596A-09F1-4966-AF84-8FB647CFE869}"/>
    <cellStyle name="Percent 32 2 3" xfId="43781" xr:uid="{95410430-4733-4D8E-B9B6-7D6A7A3F9A4F}"/>
    <cellStyle name="Percent 32 2 4" xfId="44680" xr:uid="{E6C2E7B9-BD66-48B4-83A6-45A9A6839B00}"/>
    <cellStyle name="Percent 32 2 5" xfId="45662" xr:uid="{421807CE-850F-4274-BB43-27FAB1BB165F}"/>
    <cellStyle name="Percent 32 3" xfId="42437" xr:uid="{F9BAD90E-9E9A-463E-82DE-6DB669071408}"/>
    <cellStyle name="Percent 32 4" xfId="43352" xr:uid="{F4EB2FE4-1827-433E-A6DF-43CBC5D87D4C}"/>
    <cellStyle name="Percent 32 5" xfId="44251" xr:uid="{007294CC-2814-404F-877E-4275A8F62CA2}"/>
    <cellStyle name="Percent 32 6" xfId="45218" xr:uid="{A2826EF7-4F5B-45F0-86A4-F92E7BBA7127}"/>
    <cellStyle name="Percent 33" xfId="41487" xr:uid="{1F533752-8708-4C34-A7A8-2C10FAEA5208}"/>
    <cellStyle name="Percent 33 2" xfId="41951" xr:uid="{BA5BD4CE-432B-4772-B4E5-E7DD97692F06}"/>
    <cellStyle name="Percent 33 2 2" xfId="42881" xr:uid="{2DF29C18-C8F5-4C32-BFA9-83AEDD77425F}"/>
    <cellStyle name="Percent 33 2 3" xfId="43795" xr:uid="{A7CD5360-4C11-4E7C-9B41-A753A38B6233}"/>
    <cellStyle name="Percent 33 2 4" xfId="44694" xr:uid="{2605D82C-B59B-4895-B181-E0A98742CAB2}"/>
    <cellStyle name="Percent 33 2 5" xfId="45676" xr:uid="{E08EFEAB-58E2-462B-A06C-C837241AD7CB}"/>
    <cellStyle name="Percent 33 3" xfId="42451" xr:uid="{C0EB72C9-6095-480D-91AC-C311041EF9D8}"/>
    <cellStyle name="Percent 33 4" xfId="43366" xr:uid="{513265DA-A653-497B-BD80-5ED3A57EFF59}"/>
    <cellStyle name="Percent 33 5" xfId="44265" xr:uid="{8F7AC56D-A36C-4255-A5A1-EA42DD27AA92}"/>
    <cellStyle name="Percent 33 6" xfId="45231" xr:uid="{48F2A187-1961-46FB-B7F5-B2FDFAE6F112}"/>
    <cellStyle name="Percent 34" xfId="40562" xr:uid="{B7F96D19-6FCC-4710-849E-832D0639C691}"/>
    <cellStyle name="Percent 34 2" xfId="41954" xr:uid="{0FFB8E92-27DB-4977-9573-39A421ADAA6E}"/>
    <cellStyle name="Percent 34 2 2" xfId="42884" xr:uid="{0F46A03F-938B-4EE3-AE01-4DF777B28122}"/>
    <cellStyle name="Percent 34 2 3" xfId="43798" xr:uid="{063A5041-AACF-464C-8FEA-1272EB2E4C14}"/>
    <cellStyle name="Percent 34 2 4" xfId="44697" xr:uid="{2DF0098A-E14E-4207-ACFB-FE47A05D1035}"/>
    <cellStyle name="Percent 34 2 5" xfId="45679" xr:uid="{05E50585-FC7C-4322-91CD-9A8B966838EE}"/>
    <cellStyle name="Percent 34 3" xfId="41490" xr:uid="{66E31024-6ADA-4CA4-9174-153EA8AA4790}"/>
    <cellStyle name="Percent 34 3 2" xfId="42454" xr:uid="{C432CA1C-1CE3-4713-9FBC-9365DDB2ABBB}"/>
    <cellStyle name="Percent 34 3 3" xfId="43369" xr:uid="{F6EB5242-051E-4D0E-95C2-C8B93905040D}"/>
    <cellStyle name="Percent 34 3 4" xfId="44268" xr:uid="{85ED464F-6574-4796-9DBF-B228AA50E16C}"/>
    <cellStyle name="Percent 34 3 5" xfId="45234" xr:uid="{910C762A-F87B-45F3-A539-05580B4A8E4D}"/>
    <cellStyle name="Percent 34 4" xfId="40575" xr:uid="{31AECB90-0B9D-48A5-9CEA-25719FC6E9C9}"/>
    <cellStyle name="Percent 34 4 2" xfId="42058" xr:uid="{70334B71-D966-4C35-84AA-6683578F247D}"/>
    <cellStyle name="Percent 34 4 3" xfId="42984" xr:uid="{C06AEF74-B2D8-4AEE-A190-7A87001C7C14}"/>
    <cellStyle name="Percent 34 4 4" xfId="43893" xr:uid="{C075B0CA-5564-4F29-8F90-1AAED978E875}"/>
    <cellStyle name="Percent 34 4 5" xfId="44844" xr:uid="{FC189E52-DF41-46A7-9D8B-96F7223F53B3}"/>
    <cellStyle name="Percent 34 5" xfId="42046" xr:uid="{F30ADA1F-D711-4B56-8AD7-E01C4EE2643A}"/>
    <cellStyle name="Percent 34 6" xfId="42972" xr:uid="{1574AA3E-C153-43C8-844F-A9E849378075}"/>
    <cellStyle name="Percent 34 7" xfId="43881" xr:uid="{EE7D6220-3A98-4AC6-9AAB-09324377C537}"/>
    <cellStyle name="Percent 34 8" xfId="44832" xr:uid="{0A812DC6-E3C6-4609-8404-F87FFCD901EC}"/>
    <cellStyle name="Percent 35" xfId="42025" xr:uid="{A1E8A829-BB1C-4376-BDAD-25BA6A2CBEE2}"/>
    <cellStyle name="Percent 36" xfId="42029" xr:uid="{08A53CE1-4856-4483-9993-98875CEE2C59}"/>
    <cellStyle name="Percent 37" xfId="40545" xr:uid="{0D5BE7B1-78E8-487B-91C8-BA0791AEA849}"/>
    <cellStyle name="Percent 38" xfId="42032" xr:uid="{03E25AE6-52CF-4B01-B77F-FB712EBBCE78}"/>
    <cellStyle name="Percent 39" xfId="42149" xr:uid="{D3DB532A-AE83-406A-B446-881B5CE406F7}"/>
    <cellStyle name="Percent 4" xfId="216" xr:uid="{EF4743E9-E705-4DA0-B2DE-DF860C07E10E}"/>
    <cellStyle name="Percent 4 2" xfId="567" xr:uid="{32FE3C7C-8BC0-4A01-97CD-CF7EA46AA947}"/>
    <cellStyle name="Percent 4 2 2" xfId="39642" xr:uid="{EE81B151-C856-4DE9-8569-E8982115FBF7}"/>
    <cellStyle name="Percent 4 2 2 2" xfId="41519" xr:uid="{7E7BB412-BB47-439A-917F-9A31E877FDBB}"/>
    <cellStyle name="Percent 4 2 3" xfId="41209" xr:uid="{77947E84-AE2D-4C99-93E0-3D223E9B0B05}"/>
    <cellStyle name="Percent 4 3" xfId="39686" xr:uid="{13A3E13E-80D9-4848-BFF2-D9E4A8E9BF1F}"/>
    <cellStyle name="Percent 4 3 2" xfId="41190" xr:uid="{3B4F84E3-6153-424C-AEF5-5234BCB06F4E}"/>
    <cellStyle name="Percent 4 3 3" xfId="46892" xr:uid="{7398FE7E-B88E-41B6-8029-8BE806E69D7D}"/>
    <cellStyle name="Percent 4 4" xfId="871" xr:uid="{8816B47C-9F98-4718-B1E9-5C4CD73F6222}"/>
    <cellStyle name="Percent 4 4 2" xfId="41480" xr:uid="{DDE5FA1B-2C0D-48E9-9F5B-180AFF76A534}"/>
    <cellStyle name="Percent 4 5" xfId="44808" xr:uid="{51FED124-883B-4C8D-92CE-0D194EA0FCB5}"/>
    <cellStyle name="Percent 4 6" xfId="41073" xr:uid="{3A3712FF-DF32-4AA3-AE79-6F3EE954F25D}"/>
    <cellStyle name="Percent 4 7" xfId="46890" xr:uid="{6D55D32C-404D-43E0-8587-1B477C5FB023}"/>
    <cellStyle name="Percent 40" xfId="42086" xr:uid="{EC9F0568-97EC-4FA0-B29D-BB659DF9834B}"/>
    <cellStyle name="Percent 41" xfId="42147" xr:uid="{406F1960-5A36-43F2-A380-7E919414AED4}"/>
    <cellStyle name="Percent 42" xfId="42089" xr:uid="{E6C3F751-089D-490E-B666-CD0FA70455D2}"/>
    <cellStyle name="Percent 43" xfId="42947" xr:uid="{EACD4C03-7296-4977-81AD-C9539357D5DF}"/>
    <cellStyle name="Percent 44" xfId="42473" xr:uid="{4348C3D7-06C1-455F-8961-1F16FB92C224}"/>
    <cellStyle name="Percent 45" xfId="42949" xr:uid="{2501BF47-F422-4447-AC2B-6D3DBCF4CD28}"/>
    <cellStyle name="Percent 46" xfId="42942" xr:uid="{A2F50896-8480-4A58-B500-97E0537C0437}"/>
    <cellStyle name="Percent 47" xfId="42939" xr:uid="{BC2E6C24-9F96-4A8D-9E85-0633DC4317DE}"/>
    <cellStyle name="Percent 48" xfId="42948" xr:uid="{B7EE19F2-56D9-40B1-8C43-37CDAA4B917A}"/>
    <cellStyle name="Percent 49" xfId="42958" xr:uid="{DB9BE14A-E7EA-4862-9129-E9E591433081}"/>
    <cellStyle name="Percent 5" xfId="288" xr:uid="{CFB641E2-8FCA-4161-9F75-B9551EDAE78B}"/>
    <cellStyle name="Percent 5 2" xfId="887" xr:uid="{291893E9-36D0-4022-B3F2-3A1BDAB7021D}"/>
    <cellStyle name="Percent 5 2 2" xfId="41719" xr:uid="{4D51A793-965B-4CBC-9BC6-EBB75E9F5945}"/>
    <cellStyle name="Percent 5 2 2 2" xfId="42663" xr:uid="{40ABE9FC-657C-46F7-B8BC-C655A81D13DD}"/>
    <cellStyle name="Percent 5 2 2 3" xfId="43577" xr:uid="{93B2DB27-93FF-4718-80EF-75E17F622220}"/>
    <cellStyle name="Percent 5 2 2 4" xfId="44476" xr:uid="{EC74ECEF-C5EF-48ED-91D6-E63EFBE00C8E}"/>
    <cellStyle name="Percent 5 2 2 5" xfId="45451" xr:uid="{12470D3C-5088-4017-990B-6280A9B09E08}"/>
    <cellStyle name="Percent 5 2 3" xfId="42230" xr:uid="{AFFF6D79-66DD-4BFD-B7AE-920AF5B7561B}"/>
    <cellStyle name="Percent 5 2 4" xfId="43147" xr:uid="{D0C60F84-C1A2-4990-9895-07416CCF2D94}"/>
    <cellStyle name="Percent 5 2 5" xfId="44046" xr:uid="{0709FE58-C6B0-4CEF-9E98-94F87D58C527}"/>
    <cellStyle name="Percent 5 2 6" xfId="45006" xr:uid="{2694F160-2C11-48DE-BFB0-24E6458CD2C8}"/>
    <cellStyle name="Percent 5 2 7" xfId="41221" xr:uid="{27D21D64-449C-4BDA-BFFF-38D2F84BF810}"/>
    <cellStyle name="Percent 5 2 8" xfId="46894" xr:uid="{BC967E28-852B-4A07-BDB6-4A9A9C421CBC}"/>
    <cellStyle name="Percent 5 3" xfId="41482" xr:uid="{6ED52C11-21AA-4D6E-8238-D821EEC101B7}"/>
    <cellStyle name="Percent 5 4" xfId="41516" xr:uid="{E80CADD6-FBF7-4604-B5A0-660576C15335}"/>
    <cellStyle name="Percent 5 4 2" xfId="41975" xr:uid="{63915DF8-C1DA-4837-9600-B8C5C27E3BF2}"/>
    <cellStyle name="Percent 5 4 2 2" xfId="42905" xr:uid="{4BF95EC7-B032-429D-A5D2-F7AE05300DDC}"/>
    <cellStyle name="Percent 5 4 2 3" xfId="43819" xr:uid="{14E1BB38-0FDC-497D-802F-278B85DC2ACD}"/>
    <cellStyle name="Percent 5 4 2 4" xfId="44718" xr:uid="{CA02C899-5A96-43BE-9335-EDFA304653C3}"/>
    <cellStyle name="Percent 5 4 2 5" xfId="45700" xr:uid="{62009376-270F-484B-B708-410ED8431BA5}"/>
    <cellStyle name="Percent 5 4 3" xfId="42476" xr:uid="{EC44D3F2-5031-46CC-BEA2-3C40E1EA7971}"/>
    <cellStyle name="Percent 5 4 4" xfId="43390" xr:uid="{D7C44200-FFD0-4EA3-A6AC-9F0B56CDFA63}"/>
    <cellStyle name="Percent 5 4 5" xfId="44289" xr:uid="{FBB4FF4E-B15A-49F7-9E25-5A23F42C3278}"/>
    <cellStyle name="Percent 5 4 6" xfId="45255" xr:uid="{A9264685-E178-4FEF-93D0-CC67B9F239A9}"/>
    <cellStyle name="Percent 5 5" xfId="41545" xr:uid="{7A934228-9927-46E0-9B2B-D70892572C2D}"/>
    <cellStyle name="Percent 5 5 2" xfId="42503" xr:uid="{2B465675-F1D5-4D0A-ACD5-CC17A8ACD3D8}"/>
    <cellStyle name="Percent 5 5 3" xfId="43417" xr:uid="{59E742E4-78E1-49EC-89A3-F9C890CC60D7}"/>
    <cellStyle name="Percent 5 5 4" xfId="44316" xr:uid="{7E79FB26-7A61-4F21-A0B4-69A1990AD9A6}"/>
    <cellStyle name="Percent 5 5 5" xfId="45282" xr:uid="{EE074C9D-1A8C-4E25-A692-E910B207FB9D}"/>
    <cellStyle name="Percent 5 6" xfId="44811" xr:uid="{C19F39FB-69EF-4392-8F93-E499249E247F}"/>
    <cellStyle name="Percent 5 7" xfId="40622" xr:uid="{9932953F-F10B-446E-B156-F0930FD10E57}"/>
    <cellStyle name="Percent 5 8" xfId="46893" xr:uid="{279319D7-F647-4F41-8366-7E13CB06476A}"/>
    <cellStyle name="Percent 50" xfId="43066" xr:uid="{559BFC8B-1863-4F06-A4CA-0258B9FA412A}"/>
    <cellStyle name="Percent 51" xfId="43849" xr:uid="{299528B1-EFB6-4E52-AB8A-EBBB78E5DB89}"/>
    <cellStyle name="Percent 52" xfId="43848" xr:uid="{FDAF5988-1ECE-4D4C-88F1-F110CEBD3286}"/>
    <cellStyle name="Percent 53" xfId="43062" xr:uid="{DAC3A258-2048-48B7-A157-F8A4774821B4}"/>
    <cellStyle name="Percent 54" xfId="43853" xr:uid="{8BAF3BF2-DE37-4944-BC80-B0C397BC8947}"/>
    <cellStyle name="Percent 55" xfId="43858" xr:uid="{D16A1329-3E78-4451-B683-08E5663807C3}"/>
    <cellStyle name="Percent 56" xfId="43063" xr:uid="{965596A3-D675-42BE-88C3-AF0885AE21C9}"/>
    <cellStyle name="Percent 57" xfId="43867" xr:uid="{2D29EA55-5646-4E93-8A57-7C6A05826A45}"/>
    <cellStyle name="Percent 58" xfId="43865" xr:uid="{E54EA1D2-9BCD-436B-90B1-EAF2F95CAB51}"/>
    <cellStyle name="Percent 59" xfId="44751" xr:uid="{B6A63DD4-DCDF-485C-A182-A4D83E62B65F}"/>
    <cellStyle name="Percent 6" xfId="150" xr:uid="{DA757792-30B2-4319-9142-C36D4491972C}"/>
    <cellStyle name="Percent 6 2" xfId="907" xr:uid="{E39BFFAB-B7B4-44AD-BC32-6AF2AD1395BD}"/>
    <cellStyle name="Percent 6 2 2" xfId="45895" xr:uid="{4B02071C-6D58-477C-8D62-7679D2E922A4}"/>
    <cellStyle name="Percent 6 2 3" xfId="40158" xr:uid="{2A82258C-61B5-41EC-A93F-81DA8C4DCE8E}"/>
    <cellStyle name="Percent 6 3" xfId="41074" xr:uid="{3E3B6C64-A8C9-4E95-AE58-E9DFDB5F59D3}"/>
    <cellStyle name="Percent 60" xfId="44818" xr:uid="{00E41A09-B1EC-43DC-9DE3-1C0FC4D5D5E0}"/>
    <cellStyle name="Percent 61" xfId="46280" xr:uid="{5F8DAFAA-0E75-43C3-ADD4-17F421DBD435}"/>
    <cellStyle name="Percent 62" xfId="46480" xr:uid="{66CF45D2-F1AD-457E-A737-125AFA5265B4}"/>
    <cellStyle name="Percent 62 2" xfId="46539" xr:uid="{8BCB53DB-42FD-4383-ACF1-BB1FA6FCF7E7}"/>
    <cellStyle name="Percent 63" xfId="46477" xr:uid="{8F64792A-F6AA-4183-AB09-2ED0908D051E}"/>
    <cellStyle name="Percent 63 2" xfId="46780" xr:uid="{FF0F95DD-26BA-4AF5-AA77-5202F6A9DF4D}"/>
    <cellStyle name="Percent 64" xfId="46478" xr:uid="{D4DF5BC4-2B35-43DB-A6F9-B26AC50CBFD5}"/>
    <cellStyle name="Percent 65" xfId="46781" xr:uid="{45BB840A-297B-44C7-9C91-17986F522D95}"/>
    <cellStyle name="Percent 66" xfId="46991" xr:uid="{9AF9466A-BA06-4AF5-9B5A-831FE099832C}"/>
    <cellStyle name="Percent 67" xfId="47009" xr:uid="{ACF963DE-261E-4964-BE77-C7896B199BF7}"/>
    <cellStyle name="Percent 68" xfId="46891" xr:uid="{830DDCEF-8B5C-4D47-86A8-CBAA2D589127}"/>
    <cellStyle name="Percent 7" xfId="142" xr:uid="{BFAD9F26-9AB3-491A-A906-A584A3C3C9E2}"/>
    <cellStyle name="Percent 7 2" xfId="41075" xr:uid="{0A69C7DE-1D7B-4253-A16C-9404D5ECD3AA}"/>
    <cellStyle name="Percent 7 3" xfId="40058" xr:uid="{797C66E2-ECC0-43EC-B145-5D0B87D08FF1}"/>
    <cellStyle name="Percent 8" xfId="6889" xr:uid="{6191DFCD-0886-40DB-9457-6A38E9B1C11C}"/>
    <cellStyle name="Percent 8 2" xfId="13038" xr:uid="{29C5E035-89A6-4FB1-93E2-F6B1541F18DE}"/>
    <cellStyle name="Percent 8 3" xfId="21265" xr:uid="{76A67939-72D4-4DED-A9BE-4C02F2243950}"/>
    <cellStyle name="Percent 8 4" xfId="41076" xr:uid="{9EA13C73-A392-4DC2-8B3C-CB705F174A18}"/>
    <cellStyle name="Percent 9" xfId="782" xr:uid="{92450FC0-157A-46A8-BFA0-7000EF89692E}"/>
    <cellStyle name="Percent 9 2" xfId="41077" xr:uid="{689307AF-C915-48F7-B94A-273DB89C0446}"/>
    <cellStyle name="PSChar" xfId="208" xr:uid="{FC8AE757-C85B-4A7E-B6A0-1058971A797A}"/>
    <cellStyle name="PSDate" xfId="209" xr:uid="{136F4666-0777-4C7E-89CB-C2E07CDE502F}"/>
    <cellStyle name="PSDec" xfId="210" xr:uid="{0DFDB981-E30D-4944-A94C-18B3DDBEA29C}"/>
    <cellStyle name="PSHeading" xfId="211" xr:uid="{CE1FD9C5-E858-4A49-84B1-FEF98957D878}"/>
    <cellStyle name="PSHeading 2" xfId="212" xr:uid="{6D567A86-4937-48C7-AEC4-6F66038F7289}"/>
    <cellStyle name="PSInt" xfId="213" xr:uid="{1BE04C2E-1162-405D-B2B0-AAC2BECDD2AD}"/>
    <cellStyle name="PSSpacer" xfId="214" xr:uid="{84E6B76D-E20C-4FDC-B373-BBFB0B4E4BB8}"/>
    <cellStyle name="Quantity" xfId="41078" xr:uid="{1E108CB1-6C3D-4D35-B465-F66903403908}"/>
    <cellStyle name="Salomon Logo" xfId="41079" xr:uid="{D397D3C0-76E6-4221-91E1-1A929FA5DE31}"/>
    <cellStyle name="Salomon Logo 2" xfId="41406" xr:uid="{CB3499CB-E03F-4FF0-8113-7F26407FC85D}"/>
    <cellStyle name="Standard_OPTIMIR1 (deutsch)" xfId="46895" xr:uid="{615776AA-3435-44DA-9493-FAE410D36475}"/>
    <cellStyle name="Table Head" xfId="41080" xr:uid="{602351DF-948E-428E-B767-3EB228E041A6}"/>
    <cellStyle name="Table Source" xfId="41081" xr:uid="{72E02E05-2BFD-4F6E-A689-8147923DA836}"/>
    <cellStyle name="Table Text" xfId="41082" xr:uid="{5D23FF55-D366-4899-9C9F-FA54D306A654}"/>
    <cellStyle name="Table Title" xfId="41083" xr:uid="{AC8C7F79-DD32-4829-9013-98372AD3B642}"/>
    <cellStyle name="Table Units" xfId="41084" xr:uid="{94CD7CC0-9EF1-45E8-B26F-4E7A2DAB366D}"/>
    <cellStyle name="Text 1" xfId="41085" xr:uid="{BEAC515F-0DF2-4A22-AE19-EB2EFA8EC96B}"/>
    <cellStyle name="Text 2" xfId="41086" xr:uid="{28560CE9-54F4-40BF-9C30-BEE80C102882}"/>
    <cellStyle name="Text Head 1" xfId="41087" xr:uid="{4262208B-B58F-4F3C-91B2-81B07828C654}"/>
    <cellStyle name="Text Head 2" xfId="41088" xr:uid="{D3DD4939-424C-4B11-AB9E-0AAB42EAFDAF}"/>
    <cellStyle name="Text Indent 1" xfId="41089" xr:uid="{4AC7B008-B9EC-4CB6-8C4A-CA736E5A6032}"/>
    <cellStyle name="Text Indent 2" xfId="41090" xr:uid="{A0074661-CACA-47C8-B2AE-79B1BA7C4943}"/>
    <cellStyle name="Title" xfId="34" builtinId="15" customBuiltin="1"/>
    <cellStyle name="Title 2" xfId="41091" xr:uid="{B889C66F-CD59-4AFF-91F3-61C9D4200805}"/>
    <cellStyle name="Title 2 2" xfId="41092" xr:uid="{3711A567-208E-4DA2-9790-E7775B8B1FB0}"/>
    <cellStyle name="Title 2 3" xfId="46491" xr:uid="{CFB53135-1DC0-4524-AC2B-627B7D7ADC2C}"/>
    <cellStyle name="Title 2 4" xfId="46599" xr:uid="{4D85DDB1-2ECF-4702-BBBE-AB4185BD211B}"/>
    <cellStyle name="Title 3" xfId="46594" xr:uid="{87D55D26-6551-4249-BF57-31ACB5318EAF}"/>
    <cellStyle name="Title 3 2" xfId="41093" xr:uid="{A452DC13-4A3B-4F98-9101-3F3A5BC8EA19}"/>
    <cellStyle name="Title 4 2" xfId="41094" xr:uid="{6217A237-8EF9-4D43-AC66-F5C3DF870862}"/>
    <cellStyle name="Title 5 2" xfId="41095" xr:uid="{4A2B6FA3-9AED-4D8E-A44E-855A444F6292}"/>
    <cellStyle name="Title 6 2" xfId="41096" xr:uid="{1D3A4925-956D-416D-94D0-098B730F1955}"/>
    <cellStyle name="Title 7" xfId="41097" xr:uid="{FFD1C49E-379D-443A-9646-38047781A81D}"/>
    <cellStyle name="TOC 1" xfId="41098" xr:uid="{0206E3E1-DE09-4918-AC0B-1326FB9ECC3E}"/>
    <cellStyle name="TOC 2" xfId="41099" xr:uid="{0E7022FF-28CD-4455-BA77-3F5DCA28FFC8}"/>
    <cellStyle name="Total" xfId="49" builtinId="25" customBuiltin="1"/>
    <cellStyle name="Total 2" xfId="41100" xr:uid="{AF11D0D2-6A34-4DB4-B005-4C8035C1E6A3}"/>
    <cellStyle name="Total 2 2" xfId="41101" xr:uid="{20B5F8A1-DF2F-4C4F-8252-38D64017309D}"/>
    <cellStyle name="Total 2 3" xfId="46506" xr:uid="{8D27CE29-82C4-4611-99E5-B31AA6CADFF2}"/>
    <cellStyle name="Total 2 4" xfId="46615" xr:uid="{F4A691EE-49CC-4041-9082-8836952B77CD}"/>
    <cellStyle name="Total 3" xfId="46595" xr:uid="{50D5108E-2CC9-4A06-81BD-32FE12F60B32}"/>
    <cellStyle name="Total 3 2" xfId="41102" xr:uid="{0C6BED57-5422-44FE-B658-C93FAECA3A9E}"/>
    <cellStyle name="Total 4 2" xfId="41103" xr:uid="{B4F3F625-84B5-4D2E-A36D-826F1429E725}"/>
    <cellStyle name="Total 5 2" xfId="41104" xr:uid="{15881EA4-E591-4D1C-8055-5B1322512198}"/>
    <cellStyle name="Total 6 2" xfId="41105" xr:uid="{FB304642-9EBF-440F-BA13-B1198B5B305C}"/>
    <cellStyle name="Total 7" xfId="41106" xr:uid="{B2294B7F-52AA-4118-A96B-8010FA57B1D8}"/>
    <cellStyle name="Total 7 2" xfId="41407" xr:uid="{89E03AD4-083B-4D9D-85FA-80D0C3BC21FC}"/>
    <cellStyle name="Total 7 2 2" xfId="41900" xr:uid="{FF923F29-1798-47F7-B786-E5D23B8B4AF7}"/>
    <cellStyle name="Total 7 2 2 2" xfId="42001" xr:uid="{917AD3C9-DAD5-495D-8F20-7A75065A51EC}"/>
    <cellStyle name="Total 7 2 2 2 2" xfId="45841" xr:uid="{0128EDF3-7396-4DFD-9123-75FC4BC90DFB}"/>
    <cellStyle name="Total 7 2 2 2 2 2" xfId="46439" xr:uid="{79CEFEF6-8164-4C5C-ABD4-8734B98E6C40}"/>
    <cellStyle name="Total 7 2 2 2 3" xfId="45856" xr:uid="{282D1D64-B628-470C-80B1-0C99D360B041}"/>
    <cellStyle name="Total 7 2 2 2 3 2" xfId="46451" xr:uid="{B21CA197-CC88-4AD9-8252-FC4957F10128}"/>
    <cellStyle name="Total 7 2 2 2 4" xfId="45880" xr:uid="{6C3E207B-AB99-4F70-9ADC-8433706A1FD7}"/>
    <cellStyle name="Total 7 2 2 2 4 2" xfId="46468" xr:uid="{E83D7717-62C5-4CA8-9BDA-3F18D29F61BC}"/>
    <cellStyle name="Total 7 2 2 2 5" xfId="45724" xr:uid="{D6AD813D-03CC-4CC2-B827-766DBF9FACAF}"/>
    <cellStyle name="Total 7 2 2 2 5 2" xfId="46359" xr:uid="{8F7F65CD-5535-4083-B149-892D75256AF9}"/>
    <cellStyle name="Total 7 2 2 2 6" xfId="46319" xr:uid="{9EB00432-F98B-46AF-9661-9C8F4CF5F770}"/>
    <cellStyle name="Total 7 2 2 3" xfId="45824" xr:uid="{11A7D0C3-7DF6-46CB-8A87-DBB2688A07F8}"/>
    <cellStyle name="Total 7 2 2 3 2" xfId="46426" xr:uid="{CE1C609C-DD42-46EE-8449-1F58ADB855C2}"/>
    <cellStyle name="Total 7 2 2 4" xfId="45748" xr:uid="{1D2E8829-C83C-4EFD-95CB-CB158AE11413}"/>
    <cellStyle name="Total 7 2 2 4 2" xfId="46366" xr:uid="{766A3258-8091-4CD6-A11C-926030A0EEC6}"/>
    <cellStyle name="Total 7 2 2 5" xfId="45864" xr:uid="{E074F7D1-6184-4D6F-AC95-893E5C8941AC}"/>
    <cellStyle name="Total 7 2 2 5 2" xfId="46456" xr:uid="{072ED842-E245-43E7-B29F-F10660970F3C}"/>
    <cellStyle name="Total 7 2 2 6" xfId="45632" xr:uid="{6ED5B080-4B01-460C-B5A8-4FBD34A98FA2}"/>
    <cellStyle name="Total 7 2 2 6 2" xfId="46346" xr:uid="{865D75C4-DF66-4A72-8B72-EB77C5162450}"/>
    <cellStyle name="Total 7 2 2 7" xfId="46307" xr:uid="{E04CC108-0784-466D-97F5-1D9DA68879B6}"/>
    <cellStyle name="Total 7 2 3" xfId="45790" xr:uid="{9EAE5604-0D65-4384-B3F0-A1D09A537F3F}"/>
    <cellStyle name="Total 7 2 3 2" xfId="46400" xr:uid="{EBAF64E3-2C80-4823-AF60-506AB37F2CAF}"/>
    <cellStyle name="Total 7 2 4" xfId="45743" xr:uid="{3422DE2F-28B9-47E1-83DE-51A9F7650AF2}"/>
    <cellStyle name="Total 7 2 4 2" xfId="46361" xr:uid="{152A906D-C56F-4CF0-8D0A-092F3BC0B726}"/>
    <cellStyle name="Total 7 2 5" xfId="45774" xr:uid="{F7B47CA4-BA13-48FB-BC17-9B879D2D65A0}"/>
    <cellStyle name="Total 7 2 5 2" xfId="46388" xr:uid="{7B3157DC-90AB-4248-A124-0E99307EC7F3}"/>
    <cellStyle name="Total 7 2 6" xfId="45187" xr:uid="{0FC4847E-748D-448F-9EE1-6BCE8E66AD21}"/>
    <cellStyle name="Total 7 2 6 2" xfId="46333" xr:uid="{7DEE9AC2-AD24-4331-9D39-88499D421CA9}"/>
    <cellStyle name="Total 7 2 7" xfId="46294" xr:uid="{61AAC062-8025-46B9-85BE-D418EBF37F1B}"/>
    <cellStyle name="Total 7 3" xfId="41636" xr:uid="{523C6F71-BF73-4873-8143-65F2DF9B800E}"/>
    <cellStyle name="Total 7 3 2" xfId="41992" xr:uid="{693FF509-6E04-42D2-B65C-D938D98AA4E6}"/>
    <cellStyle name="Total 7 3 2 2" xfId="45832" xr:uid="{455AB799-428A-439E-BE2E-C0B0DB89EDC4}"/>
    <cellStyle name="Total 7 3 2 2 2" xfId="46432" xr:uid="{33575A3A-2573-4818-910C-1AF1BBF0878F}"/>
    <cellStyle name="Total 7 3 2 3" xfId="45847" xr:uid="{AC9F7BEA-B402-4194-95F2-F2D211B8C77A}"/>
    <cellStyle name="Total 7 3 2 3 2" xfId="46444" xr:uid="{62900C16-EC03-498E-9F48-33FEE5F59F59}"/>
    <cellStyle name="Total 7 3 2 4" xfId="45871" xr:uid="{92D70C4D-E0C6-4F9A-9103-751E28BABB6D}"/>
    <cellStyle name="Total 7 3 2 4 2" xfId="46461" xr:uid="{47C31293-1653-4ECF-8701-0A13B7B69320}"/>
    <cellStyle name="Total 7 3 2 5" xfId="45715" xr:uid="{EAA6131A-FFBC-4CF8-8CB6-350C03F1DC71}"/>
    <cellStyle name="Total 7 3 2 5 2" xfId="46352" xr:uid="{B12021A7-21C0-47E0-BC38-72E3C51A60C6}"/>
    <cellStyle name="Total 7 3 2 6" xfId="46312" xr:uid="{AE870E09-09B3-43E4-97C6-D2031D9DC9DC}"/>
    <cellStyle name="Total 7 3 3" xfId="45804" xr:uid="{73A3AE4E-EE53-496F-BA4B-F3A23B7230C4}"/>
    <cellStyle name="Total 7 3 3 2" xfId="46410" xr:uid="{2CAAB5D5-4C58-4380-9A0D-A2EA5E652307}"/>
    <cellStyle name="Total 7 3 4" xfId="45775" xr:uid="{9ACA555B-010A-4F7B-AE81-097F515222AB}"/>
    <cellStyle name="Total 7 3 4 2" xfId="46389" xr:uid="{46653E24-0FBA-4943-A758-09CF3E4013B4}"/>
    <cellStyle name="Total 7 3 5" xfId="45742" xr:uid="{79F57EF0-BC47-4436-82B7-42EE1ABFA74C}"/>
    <cellStyle name="Total 7 3 5 2" xfId="46360" xr:uid="{6322834E-53AB-47C2-8209-1C21E36943B6}"/>
    <cellStyle name="Total 7 3 6" xfId="45369" xr:uid="{42CD8BC1-7297-470D-B511-7EF0BC9382BA}"/>
    <cellStyle name="Total 7 3 6 2" xfId="46339" xr:uid="{6F0C6819-5644-433D-9BFC-DFC9A324E282}"/>
    <cellStyle name="Total 7 3 7" xfId="46300" xr:uid="{8F3487F7-147D-4DBA-99B1-479665E92624}"/>
    <cellStyle name="Total 7 4" xfId="45767" xr:uid="{0550F01E-2089-4C35-A3CA-A56886F16670}"/>
    <cellStyle name="Total 7 4 2" xfId="46382" xr:uid="{6EC338DC-B3CD-4FF2-A97C-5D9E41517B1F}"/>
    <cellStyle name="Total 7 5" xfId="45793" xr:uid="{B8942CAA-8B96-41BC-B25B-B3C4713CAEAE}"/>
    <cellStyle name="Total 7 5 2" xfId="46402" xr:uid="{3BF87E7C-4309-4B87-A0E0-9B51A6455ACC}"/>
    <cellStyle name="Total 7 6" xfId="45780" xr:uid="{52303C98-8480-4725-A4CB-F1B9A7272431}"/>
    <cellStyle name="Total 7 6 2" xfId="46393" xr:uid="{FD20A2B6-8335-4D59-86CF-34AD4541C1DD}"/>
    <cellStyle name="Total 7 7" xfId="44924" xr:uid="{AD4242D5-563C-45AB-A7BC-A2A641D5644D}"/>
    <cellStyle name="Total 7 7 2" xfId="46326" xr:uid="{2D518D1A-2D80-4B66-8950-04CE1ACC7BE1}"/>
    <cellStyle name="Total 7 8" xfId="46287" xr:uid="{E32A46BE-7509-4D42-AA1F-824F8CBE8E27}"/>
    <cellStyle name="Warning Text" xfId="47" builtinId="11" customBuiltin="1"/>
    <cellStyle name="Warning Text 2" xfId="41107" xr:uid="{8F27752F-7F09-49CD-8A6E-67F2C98C1E15}"/>
    <cellStyle name="Warning Text 2 2" xfId="41108" xr:uid="{1854E5E0-BD83-446A-9BC8-360F14A8CAF4}"/>
    <cellStyle name="Warning Text 2 3" xfId="46504" xr:uid="{400955A0-D80C-4F99-AAB7-48E71C17EA8F}"/>
    <cellStyle name="Warning Text 2 4" xfId="46612" xr:uid="{6953E391-5B70-4833-BB69-C6DAACFC11E0}"/>
    <cellStyle name="Warning Text 3" xfId="46596" xr:uid="{6F8FC3A1-082E-40F5-89EC-50CD5118FA19}"/>
    <cellStyle name="Warning Text 3 2" xfId="41109" xr:uid="{54969F64-55C0-4FB7-AA38-3FA5DCB56AAB}"/>
    <cellStyle name="Warning Text 4 2" xfId="41110" xr:uid="{69BDDA61-6DF1-4879-9F1F-3496931A2185}"/>
    <cellStyle name="Warning Text 5 2" xfId="41111" xr:uid="{712CDC15-C3E3-4944-B34A-EDC178183E21}"/>
    <cellStyle name="Warning Text 6 2" xfId="41112" xr:uid="{13BD9BD3-A791-4AA1-A0BC-66E51F596F9E}"/>
    <cellStyle name="Warning Text 7" xfId="41113" xr:uid="{02933113-077D-4C7A-A3C6-68C8D5EEBE0A}"/>
    <cellStyle name="Wไhrung [0]_OPTIMIR1 (deutsch)" xfId="46896" xr:uid="{2F30EB10-7608-43E8-BEA0-CC0E8D94DE97}"/>
    <cellStyle name="Wไhrung_OPTIMIR1 (deutsch)" xfId="46897" xr:uid="{82760CDA-8F7F-4417-9A20-E892CE07634B}"/>
    <cellStyle name="เครื่องหมายจุลภาค [0]_1" xfId="41114" xr:uid="{160F3DC8-1A26-4E91-9C23-7DD4D8C33D0A}"/>
    <cellStyle name="เครื่องหมายจุลภาค 10" xfId="46472" xr:uid="{B53064C8-0F7B-4C74-B448-3179972AF1B7}"/>
    <cellStyle name="เครื่องหมายจุลภาค 11 3" xfId="46898" xr:uid="{70D149E3-3BEC-44F4-8F12-891181F7F1C0}"/>
    <cellStyle name="เครื่องหมายจุลภาค 2" xfId="524" xr:uid="{6AA1F690-09B8-4C6B-BAEE-6634CC7AF288}"/>
    <cellStyle name="เครื่องหมายจุลภาค 2 10" xfId="1553" xr:uid="{F55F1E92-0EC5-4564-9DFB-3874A3EE7795}"/>
    <cellStyle name="เครื่องหมายจุลภาค 2 10 2" xfId="4627" xr:uid="{8A1E329D-B596-4D0A-930B-C12FB95798D8}"/>
    <cellStyle name="เครื่องหมายจุลภาค 2 10 2 2" xfId="10836" xr:uid="{0270A3BF-2091-4FF9-834D-09E1AF91B395}"/>
    <cellStyle name="เครื่องหมายจุลภาค 2 10 2 2 2" xfId="25199" xr:uid="{A741B357-5BF3-4064-A1E0-ECE3534BEE57}"/>
    <cellStyle name="เครื่องหมายจุลภาค 2 10 2 3" xfId="16934" xr:uid="{3D9B1536-EEA9-4F85-87FC-040FFBA34D24}"/>
    <cellStyle name="เครื่องหมายจุลภาค 2 10 2 4" xfId="31293" xr:uid="{9B207AC9-9E30-4905-BB0E-E91112E65F62}"/>
    <cellStyle name="เครื่องหมายจุลภาค 2 10 2 5" xfId="37387" xr:uid="{0CA5F2D7-A297-40B2-8855-778F29F2F300}"/>
    <cellStyle name="เครื่องหมายจุลภาค 2 10 3" xfId="7826" xr:uid="{7BA7A2A1-8FF6-40CC-BFB8-C5464673B9DE}"/>
    <cellStyle name="เครื่องหมายจุลภาค 2 10 3 2" xfId="22189" xr:uid="{41233E4C-E456-4CF4-A64F-33BA4792553E}"/>
    <cellStyle name="เครื่องหมายจุลภาค 2 10 4" xfId="13924" xr:uid="{18F95457-1AA8-482B-9054-16E636011CEF}"/>
    <cellStyle name="เครื่องหมายจุลภาค 2 10 5" xfId="28283" xr:uid="{B5F7E4C7-781E-4087-987D-2B60594923D7}"/>
    <cellStyle name="เครื่องหมายจุลภาค 2 10 6" xfId="34377" xr:uid="{C45C0D7F-07FE-4D88-B195-F03F6BA0DFFF}"/>
    <cellStyle name="เครื่องหมายจุลภาค 2 10 7" xfId="40513" xr:uid="{6E93135F-4970-4EC3-9C26-D2A289EAF43C}"/>
    <cellStyle name="เครื่องหมายจุลภาค 2 11" xfId="1923" xr:uid="{51DBAF11-2CF2-4CA3-8474-AF88C18B2C82}"/>
    <cellStyle name="เครื่องหมายจุลภาค 2 11 2" xfId="5000" xr:uid="{D8DB5859-EB5F-45FE-B5B5-162A2B917F80}"/>
    <cellStyle name="เครื่องหมายจุลภาค 2 11 2 2" xfId="11210" xr:uid="{F618F41B-6AAB-4CBE-89BF-7353228D64CE}"/>
    <cellStyle name="เครื่องหมายจุลภาค 2 11 2 2 2" xfId="25573" xr:uid="{CED40B63-4955-4495-8C40-8106CD2B810B}"/>
    <cellStyle name="เครื่องหมายจุลภาค 2 11 2 3" xfId="17308" xr:uid="{B79B5C4C-395F-4041-82A4-FADEA538128B}"/>
    <cellStyle name="เครื่องหมายจุลภาค 2 11 2 4" xfId="31667" xr:uid="{B16A9A3C-A05F-4F54-9AE4-CA1AD4118947}"/>
    <cellStyle name="เครื่องหมายจุลภาค 2 11 2 5" xfId="37761" xr:uid="{2CD291F8-3FB4-4AFA-AED0-46623EA71716}"/>
    <cellStyle name="เครื่องหมายจุลภาค 2 11 3" xfId="8200" xr:uid="{41A91E92-0547-47FA-BB5C-5690AAFF0F15}"/>
    <cellStyle name="เครื่องหมายจุลภาค 2 11 3 2" xfId="22563" xr:uid="{C76D80E2-07AF-4D9D-89B7-D70B11F92D92}"/>
    <cellStyle name="เครื่องหมายจุลภาค 2 11 4" xfId="14298" xr:uid="{0683A848-3601-4A80-B305-684E50F3363F}"/>
    <cellStyle name="เครื่องหมายจุลภาค 2 11 5" xfId="28657" xr:uid="{57B099C8-FD6A-44F3-AB20-273EAAB4E00A}"/>
    <cellStyle name="เครื่องหมายจุลภาค 2 11 6" xfId="34751" xr:uid="{25F32524-5A83-4B7A-AF67-1325C4C533F2}"/>
    <cellStyle name="เครื่องหมายจุลภาค 2 11 7" xfId="40069" xr:uid="{69D5A606-A6DC-4710-80CB-91B83071F622}"/>
    <cellStyle name="เครื่องหมายจุลภาค 2 12" xfId="2296" xr:uid="{CCDAF6B9-528B-4AE0-B4D8-789156CF86E0}"/>
    <cellStyle name="เครื่องหมายจุลภาค 2 12 2" xfId="5374" xr:uid="{E72A3AB1-1330-49BC-AB84-2A535A5DCE7C}"/>
    <cellStyle name="เครื่องหมายจุลภาค 2 12 2 2" xfId="11584" xr:uid="{65761E54-AFE6-4B29-8C8A-F4B87319DB32}"/>
    <cellStyle name="เครื่องหมายจุลภาค 2 12 2 2 2" xfId="25947" xr:uid="{FAA72485-C001-4A95-B759-EF6F4D9EFF41}"/>
    <cellStyle name="เครื่องหมายจุลภาค 2 12 2 3" xfId="17682" xr:uid="{2D4DA2A1-C729-45D1-BAED-8E582A8D0FF7}"/>
    <cellStyle name="เครื่องหมายจุลภาค 2 12 2 4" xfId="32041" xr:uid="{F750C021-ED5F-4542-A064-4D4EEDDD7751}"/>
    <cellStyle name="เครื่องหมายจุลภาค 2 12 2 5" xfId="38135" xr:uid="{9D4D1E42-D0CB-4760-96AF-DCC7A193B820}"/>
    <cellStyle name="เครื่องหมายจุลภาค 2 12 3" xfId="8574" xr:uid="{D2615F59-31CF-45B1-82A9-56577200469A}"/>
    <cellStyle name="เครื่องหมายจุลภาค 2 12 3 2" xfId="22937" xr:uid="{A6F95885-649A-44E7-A8C1-AD54905D50B7}"/>
    <cellStyle name="เครื่องหมายจุลภาค 2 12 4" xfId="14672" xr:uid="{FB30B39D-0031-4D16-B46E-8751324ACC08}"/>
    <cellStyle name="เครื่องหมายจุลภาค 2 12 5" xfId="29031" xr:uid="{A1F85948-2CF4-4B1D-9060-8ECC8D508B90}"/>
    <cellStyle name="เครื่องหมายจุลภาค 2 12 6" xfId="35125" xr:uid="{DA97F104-7663-4A42-9103-D10A30095DDF}"/>
    <cellStyle name="เครื่องหมายจุลภาค 2 12 7" xfId="46469" xr:uid="{AE5BCDFB-3845-4B87-AA22-A3E9A32DE6CE}"/>
    <cellStyle name="เครื่องหมายจุลภาค 2 13" xfId="2669" xr:uid="{AD754852-FBE2-4458-9B54-9D212DA69C65}"/>
    <cellStyle name="เครื่องหมายจุลภาค 2 13 2" xfId="5748" xr:uid="{94259C57-DD72-4160-8A97-49F87F5D7DD4}"/>
    <cellStyle name="เครื่องหมายจุลภาค 2 13 2 2" xfId="11958" xr:uid="{3957F276-C623-4BE8-9DD1-EDC9886E65CE}"/>
    <cellStyle name="เครื่องหมายจุลภาค 2 13 2 2 2" xfId="26321" xr:uid="{B6531AF7-970E-4C8D-85D8-6B980FC0C3FB}"/>
    <cellStyle name="เครื่องหมายจุลภาค 2 13 2 3" xfId="18056" xr:uid="{24071C67-82CB-4A7A-ADD5-E3478A505E38}"/>
    <cellStyle name="เครื่องหมายจุลภาค 2 13 2 4" xfId="32415" xr:uid="{A393418A-A0C5-4E50-B7BD-CE00CE74BFDB}"/>
    <cellStyle name="เครื่องหมายจุลภาค 2 13 2 5" xfId="38509" xr:uid="{CBEDB1BE-9EB8-4F56-B850-D6C4B5043614}"/>
    <cellStyle name="เครื่องหมายจุลภาค 2 13 3" xfId="8948" xr:uid="{DB7C8E72-D58E-4DC0-AE16-6CFA6847CBC9}"/>
    <cellStyle name="เครื่องหมายจุลภาค 2 13 3 2" xfId="23311" xr:uid="{997963D4-8B1C-4CE7-A589-16820C823D59}"/>
    <cellStyle name="เครื่องหมายจุลภาค 2 13 4" xfId="15046" xr:uid="{632CD93D-8186-4237-A3DC-FCCC0EB32EA6}"/>
    <cellStyle name="เครื่องหมายจุลภาค 2 13 5" xfId="29405" xr:uid="{AEC2FBC1-0E29-4B12-ACA8-453B239F4167}"/>
    <cellStyle name="เครื่องหมายจุลภาค 2 13 6" xfId="35499" xr:uid="{5DB9B018-AFCA-47AA-AB11-0C76863800B5}"/>
    <cellStyle name="เครื่องหมายจุลภาค 2 14" xfId="3043" xr:uid="{E7A9BF75-F2CE-4F07-9D0D-C0A079E87B15}"/>
    <cellStyle name="เครื่องหมายจุลภาค 2 14 2" xfId="6122" xr:uid="{75EBA2F8-3655-49F4-995F-5B90A43341A4}"/>
    <cellStyle name="เครื่องหมายจุลภาค 2 14 2 2" xfId="12332" xr:uid="{C44A3594-4123-4D10-BD86-BD923BE3712B}"/>
    <cellStyle name="เครื่องหมายจุลภาค 2 14 2 2 2" xfId="26695" xr:uid="{C01380BA-86A0-40E4-826C-953D95CA8573}"/>
    <cellStyle name="เครื่องหมายจุลภาค 2 14 2 3" xfId="18430" xr:uid="{D0EA0A94-7DD9-47A1-BC77-091F415F16B2}"/>
    <cellStyle name="เครื่องหมายจุลภาค 2 14 2 4" xfId="32789" xr:uid="{72F2965A-F908-4F50-B2AB-342C9AEB2668}"/>
    <cellStyle name="เครื่องหมายจุลภาค 2 14 2 5" xfId="38883" xr:uid="{149E8EB3-4540-4CE3-BB2A-2EC0A903BB08}"/>
    <cellStyle name="เครื่องหมายจุลภาค 2 14 3" xfId="9322" xr:uid="{61CD8DC0-C85B-46C4-893B-2FA406ECBBBC}"/>
    <cellStyle name="เครื่องหมายจุลภาค 2 14 3 2" xfId="23685" xr:uid="{E2D3ECAF-0AE2-4201-96CD-E74E5EA01B8A}"/>
    <cellStyle name="เครื่องหมายจุลภาค 2 14 4" xfId="15420" xr:uid="{1CA480A9-6B5A-4274-9460-F6FFE6C3E98D}"/>
    <cellStyle name="เครื่องหมายจุลภาค 2 14 5" xfId="29779" xr:uid="{A9236C86-A46E-4D7F-BC87-ADDB8B600B88}"/>
    <cellStyle name="เครื่องหมายจุลภาค 2 14 6" xfId="35873" xr:uid="{9FB5CA45-51F0-4024-8AF3-2AEAEA0B77D2}"/>
    <cellStyle name="เครื่องหมายจุลภาค 2 15" xfId="3419" xr:uid="{CFAB358D-10DA-49CC-B3E4-CE58BC7DE5F7}"/>
    <cellStyle name="เครื่องหมายจุลภาค 2 15 2" xfId="6498" xr:uid="{919B4C66-36D1-4BD6-A64B-B02FF3F7D6A4}"/>
    <cellStyle name="เครื่องหมายจุลภาค 2 15 2 2" xfId="12707" xr:uid="{A358DB32-1C22-40F1-A2C1-E16332E375D7}"/>
    <cellStyle name="เครื่องหมายจุลภาค 2 15 2 2 2" xfId="27070" xr:uid="{3A35333E-EDC8-4000-B12F-E84CD66A72E0}"/>
    <cellStyle name="เครื่องหมายจุลภาค 2 15 2 3" xfId="18805" xr:uid="{D567F25D-0A84-4961-BFEA-21136D491849}"/>
    <cellStyle name="เครื่องหมายจุลภาค 2 15 2 4" xfId="33164" xr:uid="{D463E7D6-47E6-47C9-961A-9FE49BBF6A56}"/>
    <cellStyle name="เครื่องหมายจุลภาค 2 15 2 5" xfId="39258" xr:uid="{E995CDC7-0C54-4410-8434-A7429BBE42E9}"/>
    <cellStyle name="เครื่องหมายจุลภาค 2 15 3" xfId="9698" xr:uid="{23C41F5C-E36E-4B13-B000-CE8C300964A8}"/>
    <cellStyle name="เครื่องหมายจุลภาค 2 15 3 2" xfId="24061" xr:uid="{AF10BD8F-A76F-4896-867D-9C9E723462A0}"/>
    <cellStyle name="เครื่องหมายจุลภาค 2 15 4" xfId="15796" xr:uid="{2633508F-DA3F-46A8-9171-2BD1F25B8DDD}"/>
    <cellStyle name="เครื่องหมายจุลภาค 2 15 5" xfId="30155" xr:uid="{BD6832DB-2CA9-462C-868C-7771E8D66A94}"/>
    <cellStyle name="เครื่องหมายจุลภาค 2 15 6" xfId="36249" xr:uid="{35CB106E-2AC2-4217-8046-AD464BC36CA3}"/>
    <cellStyle name="เครื่องหมายจุลภาค 2 16" xfId="3795" xr:uid="{CB56B805-FCFE-4B3C-B7B0-45468F08B17C}"/>
    <cellStyle name="เครื่องหมายจุลภาค 2 16 2" xfId="10074" xr:uid="{DF3DEDF1-84B9-4D4B-AC0B-C5F7E585231A}"/>
    <cellStyle name="เครื่องหมายจุลภาค 2 16 2 2" xfId="24437" xr:uid="{D9F7A151-79DC-481F-A8A2-395D64F20A33}"/>
    <cellStyle name="เครื่องหมายจุลภาค 2 16 3" xfId="16172" xr:uid="{F6EB9CCC-8028-4D94-BB4B-ABA5E8541A6A}"/>
    <cellStyle name="เครื่องหมายจุลภาค 2 16 4" xfId="30531" xr:uid="{A997350B-4643-4B86-A191-EBCFCEB71E1C}"/>
    <cellStyle name="เครื่องหมายจุลภาค 2 16 5" xfId="36625" xr:uid="{78B00B77-D540-41FD-9B6F-E5453BFABF18}"/>
    <cellStyle name="เครื่องหมายจุลภาค 2 17" xfId="6993" xr:uid="{B4B71A76-D1A1-41CA-A481-83CE01551541}"/>
    <cellStyle name="เครื่องหมายจุลภาค 2 17 2" xfId="21355" xr:uid="{9C579F80-9E54-4C24-B29D-85A1201B5D83}"/>
    <cellStyle name="เครื่องหมายจุลภาค 2 18" xfId="13090" xr:uid="{F908ECBC-9C8A-4629-B5A5-C5F15F95585D}"/>
    <cellStyle name="เครื่องหมายจุลภาค 2 19" xfId="27449" xr:uid="{E6B72337-DAA5-4883-B174-0BDD8B61B874}"/>
    <cellStyle name="เครื่องหมายจุลภาค 2 2" xfId="557" xr:uid="{27AA8A58-65B4-4E9C-BB68-A70804C3BC88}"/>
    <cellStyle name="เครื่องหมายจุลภาค 2 2 10" xfId="3420" xr:uid="{E9504B1B-CF45-48F4-B0BF-ABA5ED560AC8}"/>
    <cellStyle name="เครื่องหมายจุลภาค 2 2 10 2" xfId="6499" xr:uid="{FA7A1516-D945-4F2A-811F-5741F6416A6D}"/>
    <cellStyle name="เครื่องหมายจุลภาค 2 2 10 2 2" xfId="12708" xr:uid="{C5A2AE47-5B5E-4441-9730-79EA4F0B9256}"/>
    <cellStyle name="เครื่องหมายจุลภาค 2 2 10 2 2 2" xfId="27071" xr:uid="{14A0F1FE-1310-4970-9EEE-3288EFEE24C9}"/>
    <cellStyle name="เครื่องหมายจุลภาค 2 2 10 2 3" xfId="18806" xr:uid="{80A9C78D-3F8F-4337-9B06-7F6982149267}"/>
    <cellStyle name="เครื่องหมายจุลภาค 2 2 10 2 4" xfId="33165" xr:uid="{9E2437D7-6452-4A80-9C6D-3ACAB6755676}"/>
    <cellStyle name="เครื่องหมายจุลภาค 2 2 10 2 5" xfId="39259" xr:uid="{B8BFA87F-4CFD-4D85-82CF-EF1423CFE58E}"/>
    <cellStyle name="เครื่องหมายจุลภาค 2 2 10 3" xfId="9699" xr:uid="{92B792E0-712B-41B1-90E9-E1E9EE3BCEE0}"/>
    <cellStyle name="เครื่องหมายจุลภาค 2 2 10 3 2" xfId="24062" xr:uid="{A27135CF-A2DE-448D-A077-9E4584540930}"/>
    <cellStyle name="เครื่องหมายจุลภาค 2 2 10 4" xfId="15797" xr:uid="{7BAE8AB2-3790-4713-917C-210C80087CF9}"/>
    <cellStyle name="เครื่องหมายจุลภาค 2 2 10 5" xfId="30156" xr:uid="{EE058705-5611-4CAE-9FA9-CF4E80798B32}"/>
    <cellStyle name="เครื่องหมายจุลภาค 2 2 10 6" xfId="36250" xr:uid="{914A03BC-9955-40EC-B319-60308137BF99}"/>
    <cellStyle name="เครื่องหมายจุลภาค 2 2 11" xfId="3796" xr:uid="{F2A89A28-D354-4CCC-B69E-6949F6AF841E}"/>
    <cellStyle name="เครื่องหมายจุลภาค 2 2 11 2" xfId="10075" xr:uid="{FA0C1906-1BB7-426A-B96B-D0C3E932969C}"/>
    <cellStyle name="เครื่องหมายจุลภาค 2 2 11 2 2" xfId="24438" xr:uid="{24297CB5-754D-45AC-B300-8349A5EF5DDC}"/>
    <cellStyle name="เครื่องหมายจุลภาค 2 2 11 3" xfId="16173" xr:uid="{52C780F8-00A1-4620-A7FB-5320EA2E5F07}"/>
    <cellStyle name="เครื่องหมายจุลภาค 2 2 11 4" xfId="30532" xr:uid="{293246F5-3741-46AF-9C41-FCE2600310BD}"/>
    <cellStyle name="เครื่องหมายจุลภาค 2 2 11 5" xfId="36626" xr:uid="{B96E2700-3130-40F4-8860-D333994591DF}"/>
    <cellStyle name="เครื่องหมายจุลภาค 2 2 12" xfId="6994" xr:uid="{57D75692-5C32-49C5-B3D1-36B4F9F94DAF}"/>
    <cellStyle name="เครื่องหมายจุลภาค 2 2 12 2" xfId="21356" xr:uid="{BE05FEC3-A829-4B5E-A8B9-40AC81BADFBC}"/>
    <cellStyle name="เครื่องหมายจุลภาค 2 2 13" xfId="13091" xr:uid="{6847F332-52F9-4E6C-A1F3-BA468C92998A}"/>
    <cellStyle name="เครื่องหมายจุลภาค 2 2 14" xfId="27450" xr:uid="{8D79C4EE-6295-41BF-AF86-F5EF88D55EF0}"/>
    <cellStyle name="เครื่องหมายจุลภาค 2 2 15" xfId="33544" xr:uid="{774F3908-CAE6-45B3-814B-1DFD3D8F7D52}"/>
    <cellStyle name="เครื่องหมายจุลภาค 2 2 16" xfId="850" xr:uid="{AA21847E-845A-4BFB-88AD-52E291145618}"/>
    <cellStyle name="เครื่องหมายจุลภาค 2 2 17" xfId="39680" xr:uid="{EEA7A2E2-4433-4BA8-9BE4-B3318CA51A22}"/>
    <cellStyle name="เครื่องหมายจุลภาค 2 2 18" xfId="40065" xr:uid="{C9579793-6BBF-49BD-8CE3-338BA194527F}"/>
    <cellStyle name="เครื่องหมายจุลภาค 2 2 19" xfId="46659" xr:uid="{B166FFFE-C6CC-4DD7-A059-2BC43C81036B}"/>
    <cellStyle name="เครื่องหมายจุลภาค 2 2 2" xfId="944" xr:uid="{29F7B97E-9974-41F0-8647-BB7D620FBC80}"/>
    <cellStyle name="เครื่องหมายจุลภาค 2 2 2 10" xfId="3879" xr:uid="{A44A1509-BFA1-4713-BD4E-9C524C8590F0}"/>
    <cellStyle name="เครื่องหมายจุลภาค 2 2 2 10 2" xfId="10158" xr:uid="{8C9F7ACA-043E-410F-A64E-1AB87A300953}"/>
    <cellStyle name="เครื่องหมายจุลภาค 2 2 2 10 2 2" xfId="24521" xr:uid="{7971B936-7FC9-4AC7-809C-DE371B7F6CF6}"/>
    <cellStyle name="เครื่องหมายจุลภาค 2 2 2 10 3" xfId="16256" xr:uid="{9FE83F2A-EC2D-4CB5-BB88-87BA9D250BCE}"/>
    <cellStyle name="เครื่องหมายจุลภาค 2 2 2 10 4" xfId="30615" xr:uid="{A48CBD7F-D9F2-4A4F-AE16-A75A90C1527C}"/>
    <cellStyle name="เครื่องหมายจุลภาค 2 2 2 10 5" xfId="36709" xr:uid="{DF29D2C9-7FCB-4844-BE24-26E5B4FD4CDC}"/>
    <cellStyle name="เครื่องหมายจุลภาค 2 2 2 11" xfId="7077" xr:uid="{DF584922-CBBF-494E-A8CA-BFB71B0A7459}"/>
    <cellStyle name="เครื่องหมายจุลภาค 2 2 2 11 2" xfId="21439" xr:uid="{B60D0F8E-B5FC-4077-AA46-3879A2595545}"/>
    <cellStyle name="เครื่องหมายจุลภาค 2 2 2 12" xfId="13174" xr:uid="{6C245862-9775-4918-AF13-D22E770C4ED1}"/>
    <cellStyle name="เครื่องหมายจุลภาค 2 2 2 13" xfId="27533" xr:uid="{90ADFE93-80CF-4015-A037-D31F9D6DEC43}"/>
    <cellStyle name="เครื่องหมายจุลภาค 2 2 2 14" xfId="33627" xr:uid="{8656B6C6-FC30-49D0-A0C7-06AE8442DCFD}"/>
    <cellStyle name="เครื่องหมายจุลภาค 2 2 2 15" xfId="40491" xr:uid="{1E81E36E-4E10-4C99-A2B3-287B55296213}"/>
    <cellStyle name="เครื่องหมายจุลภาค 2 2 2 16" xfId="46732" xr:uid="{09CE9500-C22E-414B-88C1-B214D9F5B354}"/>
    <cellStyle name="เครื่องหมายจุลภาค 2 2 2 17" xfId="46901" xr:uid="{791E9161-B76D-4233-9121-453092F2D4CC}"/>
    <cellStyle name="เครื่องหมายจุลภาค 2 2 2 2" xfId="1114" xr:uid="{105D9FAD-6591-42E0-8FE8-33F3C9786C95}"/>
    <cellStyle name="เครื่องหมายจุลภาค 2 2 2 2 10" xfId="7285" xr:uid="{469733FC-078A-40E6-92AB-1E1DE1421D71}"/>
    <cellStyle name="เครื่องหมายจุลภาค 2 2 2 2 10 2" xfId="21647" xr:uid="{0546175A-720D-40D9-A199-D1D177A4D17A}"/>
    <cellStyle name="เครื่องหมายจุลภาค 2 2 2 2 11" xfId="13382" xr:uid="{C5055994-CE16-4E76-80C5-BDDE02495DDC}"/>
    <cellStyle name="เครื่องหมายจุลภาค 2 2 2 2 12" xfId="27741" xr:uid="{A53436EC-1A9C-4991-B88F-0B7B093C8B8C}"/>
    <cellStyle name="เครื่องหมายจุลภาค 2 2 2 2 13" xfId="33835" xr:uid="{42AD9009-1BC7-4E6B-B599-B65EE9829ADB}"/>
    <cellStyle name="เครื่องหมายจุลภาค 2 2 2 2 14" xfId="42907" xr:uid="{71872A8B-C44B-4664-8D75-6CC214F79AA0}"/>
    <cellStyle name="เครื่องหมายจุลภาค 2 2 2 2 15" xfId="46902" xr:uid="{9A6C6F1F-2D5E-4AFB-BB8F-9A1C673D9A7A}"/>
    <cellStyle name="เครื่องหมายจุลภาค 2 2 2 2 2" xfId="1473" xr:uid="{3950E822-9616-4696-929A-2CBC3EDE5910}"/>
    <cellStyle name="เครื่องหมายจุลภาค 2 2 2 2 2 2" xfId="4546" xr:uid="{59DC5591-244C-4EF8-BFC9-C00FC16C4709}"/>
    <cellStyle name="เครื่องหมายจุลภาค 2 2 2 2 2 2 2" xfId="10754" xr:uid="{0699C0CD-CC23-45B2-8B16-24337A8EA0AF}"/>
    <cellStyle name="เครื่องหมายจุลภาค 2 2 2 2 2 2 2 2" xfId="25117" xr:uid="{376B5363-A3C2-433A-BDDC-C95398D8C3E2}"/>
    <cellStyle name="เครื่องหมายจุลภาค 2 2 2 2 2 2 3" xfId="16852" xr:uid="{1A94A9D7-C91D-458D-9AEC-4BE985FA858F}"/>
    <cellStyle name="เครื่องหมายจุลภาค 2 2 2 2 2 2 4" xfId="31211" xr:uid="{ABDB03A6-65E2-400D-A33E-AD2393B36C5A}"/>
    <cellStyle name="เครื่องหมายจุลภาค 2 2 2 2 2 2 5" xfId="37305" xr:uid="{AEAE4680-2448-4E42-8B7A-BCD4F383305D}"/>
    <cellStyle name="เครื่องหมายจุลภาค 2 2 2 2 2 3" xfId="7744" xr:uid="{5EDADBD9-6FE9-40D1-AEDD-A4C628A8F11F}"/>
    <cellStyle name="เครื่องหมายจุลภาค 2 2 2 2 2 3 2" xfId="22107" xr:uid="{BA0955AE-0210-4AE3-B9BE-18C9B2F1DEB4}"/>
    <cellStyle name="เครื่องหมายจุลภาค 2 2 2 2 2 4" xfId="13842" xr:uid="{CE07AAB8-5A41-49E2-8771-6CF2D52538E1}"/>
    <cellStyle name="เครื่องหมายจุลภาค 2 2 2 2 2 5" xfId="28201" xr:uid="{89B33CC7-830F-4748-B5E4-6DEC8B5E018A}"/>
    <cellStyle name="เครื่องหมายจุลภาค 2 2 2 2 2 6" xfId="34295" xr:uid="{91F215C2-2286-4286-B979-41C68C1D70C1}"/>
    <cellStyle name="เครื่องหมายจุลภาค 2 2 2 2 3" xfId="1843" xr:uid="{BADEBB6D-3D07-4A60-918E-4C61D823621D}"/>
    <cellStyle name="เครื่องหมายจุลภาค 2 2 2 2 3 2" xfId="4918" xr:uid="{1D58C05C-4A28-475D-AD38-5A099DBE1940}"/>
    <cellStyle name="เครื่องหมายจุลภาค 2 2 2 2 3 2 2" xfId="11128" xr:uid="{F718616B-9E8A-4F6E-92E6-0B375E866CE2}"/>
    <cellStyle name="เครื่องหมายจุลภาค 2 2 2 2 3 2 2 2" xfId="25491" xr:uid="{E4993C4A-84C6-4035-A108-6632AD44F48F}"/>
    <cellStyle name="เครื่องหมายจุลภาค 2 2 2 2 3 2 3" xfId="17226" xr:uid="{0FD3928B-E57A-4102-9727-9B6AF72F8E0A}"/>
    <cellStyle name="เครื่องหมายจุลภาค 2 2 2 2 3 2 4" xfId="31585" xr:uid="{48A0B055-0F5D-4B30-AFFF-BB5E542967AB}"/>
    <cellStyle name="เครื่องหมายจุลภาค 2 2 2 2 3 2 5" xfId="37679" xr:uid="{D1AE0181-F27D-4125-A062-8203E6228E24}"/>
    <cellStyle name="เครื่องหมายจุลภาค 2 2 2 2 3 3" xfId="8118" xr:uid="{9E60D07E-5415-4A0C-84FA-7C1CEA37D91E}"/>
    <cellStyle name="เครื่องหมายจุลภาค 2 2 2 2 3 3 2" xfId="22481" xr:uid="{84BD84E3-B742-4FB5-AE71-00AFE764A542}"/>
    <cellStyle name="เครื่องหมายจุลภาค 2 2 2 2 3 4" xfId="14216" xr:uid="{78D605BC-D32E-4D49-866D-9C74AEB05D50}"/>
    <cellStyle name="เครื่องหมายจุลภาค 2 2 2 2 3 5" xfId="28575" xr:uid="{81E97E5C-2324-4E75-9B91-E608BD4E18B9}"/>
    <cellStyle name="เครื่องหมายจุลภาค 2 2 2 2 3 6" xfId="34669" xr:uid="{406442EE-EBF5-411A-AB49-3461BF558DAB}"/>
    <cellStyle name="เครื่องหมายจุลภาค 2 2 2 2 4" xfId="2214" xr:uid="{DA5834C4-1D6F-45D1-AE02-3986046CCEAA}"/>
    <cellStyle name="เครื่องหมายจุลภาค 2 2 2 2 4 2" xfId="5292" xr:uid="{8EBBBA2E-1B59-4153-AD6D-F634A127FB61}"/>
    <cellStyle name="เครื่องหมายจุลภาค 2 2 2 2 4 2 2" xfId="11502" xr:uid="{0028B894-E9B3-4771-85D6-0EA531122988}"/>
    <cellStyle name="เครื่องหมายจุลภาค 2 2 2 2 4 2 2 2" xfId="25865" xr:uid="{389A9080-16A9-4AC4-9A82-D356217C3BEC}"/>
    <cellStyle name="เครื่องหมายจุลภาค 2 2 2 2 4 2 3" xfId="17600" xr:uid="{1F304AB5-8C77-490D-8FEF-B1343C507A6E}"/>
    <cellStyle name="เครื่องหมายจุลภาค 2 2 2 2 4 2 4" xfId="31959" xr:uid="{964E58A5-A948-439F-ABCF-04C2A43CD436}"/>
    <cellStyle name="เครื่องหมายจุลภาค 2 2 2 2 4 2 5" xfId="38053" xr:uid="{367020D7-EEB6-406B-B84E-650A158D52D0}"/>
    <cellStyle name="เครื่องหมายจุลภาค 2 2 2 2 4 3" xfId="8492" xr:uid="{EF635E12-3537-4A33-99DA-F1B74D7D4B2A}"/>
    <cellStyle name="เครื่องหมายจุลภาค 2 2 2 2 4 3 2" xfId="22855" xr:uid="{DD7353A6-1BA1-4585-BBF3-40F0F4EAE318}"/>
    <cellStyle name="เครื่องหมายจุลภาค 2 2 2 2 4 4" xfId="14590" xr:uid="{404F3490-995F-49FF-867C-66BAA05DDA2F}"/>
    <cellStyle name="เครื่องหมายจุลภาค 2 2 2 2 4 5" xfId="28949" xr:uid="{2D13FCB7-4069-46F3-9BC0-BF954D532B51}"/>
    <cellStyle name="เครื่องหมายจุลภาค 2 2 2 2 4 6" xfId="35043" xr:uid="{3B879974-A5C7-4290-BE34-BBC8C37AE898}"/>
    <cellStyle name="เครื่องหมายจุลภาค 2 2 2 2 5" xfId="2587" xr:uid="{E2E80393-CFC1-4508-88A3-118A2C628849}"/>
    <cellStyle name="เครื่องหมายจุลภาค 2 2 2 2 5 2" xfId="5666" xr:uid="{9A881EA8-BD6B-4611-8816-EA47E9486BDE}"/>
    <cellStyle name="เครื่องหมายจุลภาค 2 2 2 2 5 2 2" xfId="11876" xr:uid="{49B85DA2-23C1-47DA-82CE-322D60881FD0}"/>
    <cellStyle name="เครื่องหมายจุลภาค 2 2 2 2 5 2 2 2" xfId="26239" xr:uid="{1B25C8F2-8227-4775-8103-C65BE0C514A5}"/>
    <cellStyle name="เครื่องหมายจุลภาค 2 2 2 2 5 2 3" xfId="17974" xr:uid="{577BB637-02B7-4EE4-AC27-1BF45A9FFED4}"/>
    <cellStyle name="เครื่องหมายจุลภาค 2 2 2 2 5 2 4" xfId="32333" xr:uid="{39EF81ED-CA92-4958-84E7-17CA8FDD9669}"/>
    <cellStyle name="เครื่องหมายจุลภาค 2 2 2 2 5 2 5" xfId="38427" xr:uid="{4F3AFB76-57C8-4251-B95E-30990F88841B}"/>
    <cellStyle name="เครื่องหมายจุลภาค 2 2 2 2 5 3" xfId="8866" xr:uid="{98F9E776-DAE6-4C94-AFE6-F8BEA1B6E635}"/>
    <cellStyle name="เครื่องหมายจุลภาค 2 2 2 2 5 3 2" xfId="23229" xr:uid="{0E5DDBFF-FF56-4BC0-995B-BA6DAC645EB3}"/>
    <cellStyle name="เครื่องหมายจุลภาค 2 2 2 2 5 4" xfId="14964" xr:uid="{17344841-E867-4D06-A594-009B60DB4B8A}"/>
    <cellStyle name="เครื่องหมายจุลภาค 2 2 2 2 5 5" xfId="29323" xr:uid="{FFC83599-E90B-47DC-995E-080684C2F949}"/>
    <cellStyle name="เครื่องหมายจุลภาค 2 2 2 2 5 6" xfId="35417" xr:uid="{8FBF9D51-6E38-4F35-A8C6-7B0DA0B3F918}"/>
    <cellStyle name="เครื่องหมายจุลภาค 2 2 2 2 6" xfId="2961" xr:uid="{BAF7CD89-D7B8-48C9-9814-6247CCAC01B5}"/>
    <cellStyle name="เครื่องหมายจุลภาค 2 2 2 2 6 2" xfId="6040" xr:uid="{3899A6FD-619A-45B6-847F-F409978109C9}"/>
    <cellStyle name="เครื่องหมายจุลภาค 2 2 2 2 6 2 2" xfId="12250" xr:uid="{41BAB18A-E02A-4257-8CD5-8DEF7D905117}"/>
    <cellStyle name="เครื่องหมายจุลภาค 2 2 2 2 6 2 2 2" xfId="26613" xr:uid="{9E35FFB1-D663-4F6A-8BD9-AF80ED688300}"/>
    <cellStyle name="เครื่องหมายจุลภาค 2 2 2 2 6 2 3" xfId="18348" xr:uid="{85188B25-43F6-4E53-8999-E5D989831B96}"/>
    <cellStyle name="เครื่องหมายจุลภาค 2 2 2 2 6 2 4" xfId="32707" xr:uid="{9BBEA546-3926-475B-98D4-8313A8C56258}"/>
    <cellStyle name="เครื่องหมายจุลภาค 2 2 2 2 6 2 5" xfId="38801" xr:uid="{E3FA6EA8-A72C-47E5-857A-9A2E62C0E06A}"/>
    <cellStyle name="เครื่องหมายจุลภาค 2 2 2 2 6 3" xfId="9240" xr:uid="{21166048-9CA4-48D8-87B9-204B488E4A6F}"/>
    <cellStyle name="เครื่องหมายจุลภาค 2 2 2 2 6 3 2" xfId="23603" xr:uid="{080B3E79-C225-44F2-A85D-3DCA7BA18B73}"/>
    <cellStyle name="เครื่องหมายจุลภาค 2 2 2 2 6 4" xfId="15338" xr:uid="{31259ED2-8C1B-4C41-9914-F01DCD44798D}"/>
    <cellStyle name="เครื่องหมายจุลภาค 2 2 2 2 6 5" xfId="29697" xr:uid="{960701EC-209B-4FC7-9101-F9DDA9BE021C}"/>
    <cellStyle name="เครื่องหมายจุลภาค 2 2 2 2 6 6" xfId="35791" xr:uid="{063623FB-0B59-4503-9792-235FAFDF8753}"/>
    <cellStyle name="เครื่องหมายจุลภาค 2 2 2 2 7" xfId="3335" xr:uid="{FC67B996-3126-40D4-B082-D1A4F10DF4F6}"/>
    <cellStyle name="เครื่องหมายจุลภาค 2 2 2 2 7 2" xfId="6414" xr:uid="{19F22FC0-3BBB-4F1A-B477-696E0881B7CE}"/>
    <cellStyle name="เครื่องหมายจุลภาค 2 2 2 2 7 2 2" xfId="12624" xr:uid="{6327A353-0B0C-44C0-A23A-EF7DD21C95FD}"/>
    <cellStyle name="เครื่องหมายจุลภาค 2 2 2 2 7 2 2 2" xfId="26987" xr:uid="{42B47F6C-DE84-4879-A893-9ECDB75E15A5}"/>
    <cellStyle name="เครื่องหมายจุลภาค 2 2 2 2 7 2 3" xfId="18722" xr:uid="{DE9A57FC-9B86-4CDC-A07C-24E434B4C2A5}"/>
    <cellStyle name="เครื่องหมายจุลภาค 2 2 2 2 7 2 4" xfId="33081" xr:uid="{9E83FD14-F861-423F-8F15-50B520725E02}"/>
    <cellStyle name="เครื่องหมายจุลภาค 2 2 2 2 7 2 5" xfId="39175" xr:uid="{91B518FE-B37E-43FF-86A5-BEBC1C30EAD5}"/>
    <cellStyle name="เครื่องหมายจุลภาค 2 2 2 2 7 3" xfId="9614" xr:uid="{FA337B49-A263-4FEF-9878-E2964B235013}"/>
    <cellStyle name="เครื่องหมายจุลภาค 2 2 2 2 7 3 2" xfId="23977" xr:uid="{4AFB5ABA-C9E2-4392-BAE3-A9475710FC51}"/>
    <cellStyle name="เครื่องหมายจุลภาค 2 2 2 2 7 4" xfId="15712" xr:uid="{DCCE9152-D893-455B-BB02-D73CAF590C52}"/>
    <cellStyle name="เครื่องหมายจุลภาค 2 2 2 2 7 5" xfId="30071" xr:uid="{36C6E58B-8570-4978-BF90-2C2D09D13502}"/>
    <cellStyle name="เครื่องหมายจุลภาค 2 2 2 2 7 6" xfId="36165" xr:uid="{58DCA49D-734F-4742-91F2-B87ACFE03FD6}"/>
    <cellStyle name="เครื่องหมายจุลภาค 2 2 2 2 8" xfId="3711" xr:uid="{A7F34D43-D8A5-4503-A8E7-3E85A05EAB1B}"/>
    <cellStyle name="เครื่องหมายจุลภาค 2 2 2 2 8 2" xfId="6790" xr:uid="{F05FB91D-EC2D-401B-A605-F67DBCEB040E}"/>
    <cellStyle name="เครื่องหมายจุลภาค 2 2 2 2 8 2 2" xfId="12999" xr:uid="{B8BA39CC-8561-4BA5-8237-9D6EC7E4FE6A}"/>
    <cellStyle name="เครื่องหมายจุลภาค 2 2 2 2 8 2 2 2" xfId="27362" xr:uid="{01671135-88DD-4DD2-A939-CCA4047F1287}"/>
    <cellStyle name="เครื่องหมายจุลภาค 2 2 2 2 8 2 3" xfId="19097" xr:uid="{CEAAF38C-027E-4C71-BDA8-A4C3AA0180A3}"/>
    <cellStyle name="เครื่องหมายจุลภาค 2 2 2 2 8 2 4" xfId="33456" xr:uid="{67A72671-4DD0-4ABF-82E4-B30F442BEADA}"/>
    <cellStyle name="เครื่องหมายจุลภาค 2 2 2 2 8 2 5" xfId="39550" xr:uid="{4DD84444-24BE-4AA3-9A89-8838B6BDCE4F}"/>
    <cellStyle name="เครื่องหมายจุลภาค 2 2 2 2 8 3" xfId="9990" xr:uid="{BFC2121A-F6FC-4565-8BA8-0DA1423672CA}"/>
    <cellStyle name="เครื่องหมายจุลภาค 2 2 2 2 8 3 2" xfId="24353" xr:uid="{15A1A681-7826-4660-BE59-363D1736601C}"/>
    <cellStyle name="เครื่องหมายจุลภาค 2 2 2 2 8 4" xfId="16088" xr:uid="{31025581-9217-4A74-BF0A-33031F4777A2}"/>
    <cellStyle name="เครื่องหมายจุลภาค 2 2 2 2 8 5" xfId="30447" xr:uid="{B5D8368D-CFC5-4059-8E2A-79D7D6C6AE91}"/>
    <cellStyle name="เครื่องหมายจุลภาค 2 2 2 2 8 6" xfId="36541" xr:uid="{A16005E2-F409-45AA-8283-FCD3A8C8EF6F}"/>
    <cellStyle name="เครื่องหมายจุลภาค 2 2 2 2 9" xfId="4087" xr:uid="{364C7F77-D770-4606-B603-942D1A99B002}"/>
    <cellStyle name="เครื่องหมายจุลภาค 2 2 2 2 9 2" xfId="10366" xr:uid="{674624FA-9E7F-4B36-851C-46720B783800}"/>
    <cellStyle name="เครื่องหมายจุลภาค 2 2 2 2 9 2 2" xfId="24729" xr:uid="{822CC23F-3802-4A21-B73B-2DD2A958BE69}"/>
    <cellStyle name="เครื่องหมายจุลภาค 2 2 2 2 9 3" xfId="16464" xr:uid="{27CD0AE3-063F-442C-BBE2-B9576D6401E1}"/>
    <cellStyle name="เครื่องหมายจุลภาค 2 2 2 2 9 4" xfId="30823" xr:uid="{B98C94D3-466F-43BC-8B61-7EDC55D07AF7}"/>
    <cellStyle name="เครื่องหมายจุลภาค 2 2 2 2 9 5" xfId="36917" xr:uid="{35F0F4F2-A8D9-492B-A3FB-B225A4F26BDF}"/>
    <cellStyle name="เครื่องหมายจุลภาค 2 2 2 3" xfId="1272" xr:uid="{C5F300E0-3D90-4D79-8CBA-CCAE6EDC5CC3}"/>
    <cellStyle name="เครื่องหมายจุลภาค 2 2 2 3 2" xfId="4339" xr:uid="{FA107C3B-80EE-48BC-BABB-746FA940EEE3}"/>
    <cellStyle name="เครื่องหมายจุลภาค 2 2 2 3 2 2" xfId="10570" xr:uid="{01FCC997-C1FC-46E2-8AC5-61340262A79A}"/>
    <cellStyle name="เครื่องหมายจุลภาค 2 2 2 3 2 2 2" xfId="24933" xr:uid="{3EB0832F-A1A5-4845-B06D-34C2358B25FB}"/>
    <cellStyle name="เครื่องหมายจุลภาค 2 2 2 3 2 3" xfId="16668" xr:uid="{21D65467-B0FB-4CA8-8486-4341FD9A4D84}"/>
    <cellStyle name="เครื่องหมายจุลภาค 2 2 2 3 2 4" xfId="31027" xr:uid="{EB8BB0F3-94D4-4A6B-B149-126534C77FC8}"/>
    <cellStyle name="เครื่องหมายจุลภาค 2 2 2 3 2 5" xfId="37121" xr:uid="{E73E7A26-2B09-442A-A74F-410EC7839B81}"/>
    <cellStyle name="เครื่องหมายจุลภาค 2 2 2 3 3" xfId="7537" xr:uid="{63621F99-C70A-4048-932F-48D0FD3B7E27}"/>
    <cellStyle name="เครื่องหมายจุลภาค 2 2 2 3 3 2" xfId="21899" xr:uid="{72959F6B-66EF-40A4-B8CC-B5BAABD84DDA}"/>
    <cellStyle name="เครื่องหมายจุลภาค 2 2 2 3 4" xfId="13634" xr:uid="{9DE9EE98-C645-4FFA-B88C-A70C60D80D1E}"/>
    <cellStyle name="เครื่องหมายจุลภาค 2 2 2 3 5" xfId="27993" xr:uid="{2A9F53A0-FA00-4A8D-AB85-371539016B46}"/>
    <cellStyle name="เครื่องหมายจุลภาค 2 2 2 3 6" xfId="34087" xr:uid="{7D324EE4-1DD0-4585-AEB2-6175E0287DC1}"/>
    <cellStyle name="เครื่องหมายจุลภาค 2 2 2 3 7" xfId="43821" xr:uid="{C3CEB22F-D3D6-4859-A1C7-9B6A0B784655}"/>
    <cellStyle name="เครื่องหมายจุลภาค 2 2 2 3 8" xfId="46903" xr:uid="{F0F62C40-0288-4A33-A5CF-3428EB0239D9}"/>
    <cellStyle name="เครื่องหมายจุลภาค 2 2 2 4" xfId="1637" xr:uid="{79CC356F-7C12-4CDD-83C1-B4D4120079E5}"/>
    <cellStyle name="เครื่องหมายจุลภาค 2 2 2 4 2" xfId="4711" xr:uid="{43BA1818-AB7A-46E5-8D39-7D86EF767070}"/>
    <cellStyle name="เครื่องหมายจุลภาค 2 2 2 4 2 2" xfId="10920" xr:uid="{27713DBD-0238-4EF1-A143-5872D63C37B0}"/>
    <cellStyle name="เครื่องหมายจุลภาค 2 2 2 4 2 2 2" xfId="25283" xr:uid="{7A820B6F-2C59-4486-9C0E-F4FD1718A90D}"/>
    <cellStyle name="เครื่องหมายจุลภาค 2 2 2 4 2 3" xfId="17018" xr:uid="{C499E3DC-1E86-4B99-9A27-C86955AB98BE}"/>
    <cellStyle name="เครื่องหมายจุลภาค 2 2 2 4 2 4" xfId="31377" xr:uid="{A4557960-F266-447D-BB51-24895F560D50}"/>
    <cellStyle name="เครื่องหมายจุลภาค 2 2 2 4 2 5" xfId="37471" xr:uid="{56B860D7-E074-497B-996C-B84771DEAD28}"/>
    <cellStyle name="เครื่องหมายจุลภาค 2 2 2 4 3" xfId="7910" xr:uid="{6FD35DA5-B3A2-491B-A905-9966DE6185DF}"/>
    <cellStyle name="เครื่องหมายจุลภาค 2 2 2 4 3 2" xfId="22273" xr:uid="{E06D02A1-E452-46EE-B5E3-BD95433D71BB}"/>
    <cellStyle name="เครื่องหมายจุลภาค 2 2 2 4 4" xfId="14008" xr:uid="{EDC6A648-0400-4396-A39C-8EC38E460EFD}"/>
    <cellStyle name="เครื่องหมายจุลภาค 2 2 2 4 5" xfId="28367" xr:uid="{F7C29F81-BE06-4C6D-9B3B-BC0AB791C8C3}"/>
    <cellStyle name="เครื่องหมายจุลภาค 2 2 2 4 6" xfId="34461" xr:uid="{7ACFA334-172F-49E0-8353-58290D29897B}"/>
    <cellStyle name="เครื่องหมายจุลภาค 2 2 2 4 7" xfId="44720" xr:uid="{28FFEF1F-98CA-4C95-B7C3-950D22D923F9}"/>
    <cellStyle name="เครื่องหมายจุลภาค 2 2 2 5" xfId="2007" xr:uid="{B42CD58A-1F4E-452B-BD3F-1EB4A5B5F86B}"/>
    <cellStyle name="เครื่องหมายจุลภาค 2 2 2 5 2" xfId="5084" xr:uid="{2C667FD7-066C-41D8-99FB-085F442B3D71}"/>
    <cellStyle name="เครื่องหมายจุลภาค 2 2 2 5 2 2" xfId="11294" xr:uid="{A88F3AE3-1F9F-4CCF-9B23-817B7033D879}"/>
    <cellStyle name="เครื่องหมายจุลภาค 2 2 2 5 2 2 2" xfId="25657" xr:uid="{1832D612-4ED5-44B5-B142-3E8AFA7C3C9A}"/>
    <cellStyle name="เครื่องหมายจุลภาค 2 2 2 5 2 3" xfId="17392" xr:uid="{7A1FEC12-EFBD-43D4-BB5E-10ABD986340C}"/>
    <cellStyle name="เครื่องหมายจุลภาค 2 2 2 5 2 4" xfId="31751" xr:uid="{CAC8F2B7-CEF3-4280-BBFC-5C091256E77B}"/>
    <cellStyle name="เครื่องหมายจุลภาค 2 2 2 5 2 5" xfId="37845" xr:uid="{E4AEE77B-3F7E-4EB9-8B04-77BD4C4AC6E8}"/>
    <cellStyle name="เครื่องหมายจุลภาค 2 2 2 5 3" xfId="8284" xr:uid="{80BB9572-26B3-410F-A7F7-BA107E3E594B}"/>
    <cellStyle name="เครื่องหมายจุลภาค 2 2 2 5 3 2" xfId="22647" xr:uid="{A9798E0C-7C6A-4AA4-8B8E-8534CBF62375}"/>
    <cellStyle name="เครื่องหมายจุลภาค 2 2 2 5 4" xfId="14382" xr:uid="{B7C09755-B7C9-458D-B530-7868F6AAC207}"/>
    <cellStyle name="เครื่องหมายจุลภาค 2 2 2 5 5" xfId="28741" xr:uid="{2D480631-A870-4B22-8E94-8A379EE4D898}"/>
    <cellStyle name="เครื่องหมายจุลภาค 2 2 2 5 6" xfId="34835" xr:uid="{F7A3922E-9728-4F1A-AF4A-4364A232358D}"/>
    <cellStyle name="เครื่องหมายจุลภาค 2 2 2 5 7" xfId="45702" xr:uid="{CE21FB8F-E65D-49FB-8871-09E85232FEF5}"/>
    <cellStyle name="เครื่องหมายจุลภาค 2 2 2 6" xfId="2380" xr:uid="{E577D322-3613-48E4-9405-8B081743397F}"/>
    <cellStyle name="เครื่องหมายจุลภาค 2 2 2 6 2" xfId="5458" xr:uid="{CA1078DD-99AC-48EE-8EB7-954DF9F60E76}"/>
    <cellStyle name="เครื่องหมายจุลภาค 2 2 2 6 2 2" xfId="11668" xr:uid="{07CDEDD4-2C1B-486F-8393-4FADA106D419}"/>
    <cellStyle name="เครื่องหมายจุลภาค 2 2 2 6 2 2 2" xfId="26031" xr:uid="{3DA935CA-8984-4D71-BBAD-D528429967F2}"/>
    <cellStyle name="เครื่องหมายจุลภาค 2 2 2 6 2 3" xfId="17766" xr:uid="{A9715EED-561C-4708-A1F8-125ED8D2C459}"/>
    <cellStyle name="เครื่องหมายจุลภาค 2 2 2 6 2 4" xfId="32125" xr:uid="{32F4A9E1-5D5D-49D1-8BF1-C6228ECA13B2}"/>
    <cellStyle name="เครื่องหมายจุลภาค 2 2 2 6 2 5" xfId="38219" xr:uid="{A0DF7619-70E3-4DBD-B446-3720410DBEE1}"/>
    <cellStyle name="เครื่องหมายจุลภาค 2 2 2 6 3" xfId="8658" xr:uid="{22A30038-CCE3-4241-91C6-6677C3CC0EB4}"/>
    <cellStyle name="เครื่องหมายจุลภาค 2 2 2 6 3 2" xfId="23021" xr:uid="{397D1BFA-DB49-4339-B16D-F3136CF6AA0F}"/>
    <cellStyle name="เครื่องหมายจุลภาค 2 2 2 6 4" xfId="14756" xr:uid="{0EEB0975-74C9-4180-B32D-D92F001AC249}"/>
    <cellStyle name="เครื่องหมายจุลภาค 2 2 2 6 5" xfId="29115" xr:uid="{920FD0A0-596B-453A-AD96-3FE67A2D4E3D}"/>
    <cellStyle name="เครื่องหมายจุลภาค 2 2 2 6 6" xfId="35209" xr:uid="{730AE52B-E996-40E4-B175-54F62974BFDF}"/>
    <cellStyle name="เครื่องหมายจุลภาค 2 2 2 6 7" xfId="41977" xr:uid="{5D6C580C-9E3F-4313-80F6-590FEB85D558}"/>
    <cellStyle name="เครื่องหมายจุลภาค 2 2 2 7" xfId="2753" xr:uid="{E34F1E24-7B54-48C3-806D-C3687163E792}"/>
    <cellStyle name="เครื่องหมายจุลภาค 2 2 2 7 2" xfId="5832" xr:uid="{8A8771DD-992F-457F-BDEF-7CD04086A477}"/>
    <cellStyle name="เครื่องหมายจุลภาค 2 2 2 7 2 2" xfId="12042" xr:uid="{856FF063-D345-4701-97BE-B08195A97D33}"/>
    <cellStyle name="เครื่องหมายจุลภาค 2 2 2 7 2 2 2" xfId="26405" xr:uid="{1DD108C9-C2FD-4A03-84D0-D27A4B24C009}"/>
    <cellStyle name="เครื่องหมายจุลภาค 2 2 2 7 2 3" xfId="18140" xr:uid="{95698735-9B7E-4824-A66F-AC66A6BBA43D}"/>
    <cellStyle name="เครื่องหมายจุลภาค 2 2 2 7 2 4" xfId="32499" xr:uid="{1AFD31E1-2E1D-4C8C-9394-DD0F6A36EB77}"/>
    <cellStyle name="เครื่องหมายจุลภาค 2 2 2 7 2 5" xfId="38593" xr:uid="{97BE169A-9AB7-4DA3-88BF-0A27E7CFEA9C}"/>
    <cellStyle name="เครื่องหมายจุลภาค 2 2 2 7 3" xfId="9032" xr:uid="{9289F1B9-858D-405A-8CE9-0B472C31C33A}"/>
    <cellStyle name="เครื่องหมายจุลภาค 2 2 2 7 3 2" xfId="23395" xr:uid="{7800F8BD-E753-407C-B737-757693E85D28}"/>
    <cellStyle name="เครื่องหมายจุลภาค 2 2 2 7 4" xfId="15130" xr:uid="{1AFC95CA-5818-4A08-ADA0-33CEF4116CDD}"/>
    <cellStyle name="เครื่องหมายจุลภาค 2 2 2 7 5" xfId="29489" xr:uid="{1B9EC9E7-249A-4CF9-A21E-02A595D96DA1}"/>
    <cellStyle name="เครื่องหมายจุลภาค 2 2 2 7 6" xfId="35583" xr:uid="{FD60C061-F9F5-47D2-A192-B3CDBA6C2FB0}"/>
    <cellStyle name="เครื่องหมายจุลภาค 2 2 2 8" xfId="3127" xr:uid="{3710CF9B-9F18-4AFC-8C53-D612FFF0CC35}"/>
    <cellStyle name="เครื่องหมายจุลภาค 2 2 2 8 2" xfId="6206" xr:uid="{4D92869A-3D6D-4439-A0A6-CACEC313E20B}"/>
    <cellStyle name="เครื่องหมายจุลภาค 2 2 2 8 2 2" xfId="12416" xr:uid="{6DDF0322-4AAC-40DB-AD65-A85C65496937}"/>
    <cellStyle name="เครื่องหมายจุลภาค 2 2 2 8 2 2 2" xfId="26779" xr:uid="{D3698762-C54B-460A-8455-486CFECE97ED}"/>
    <cellStyle name="เครื่องหมายจุลภาค 2 2 2 8 2 3" xfId="18514" xr:uid="{E3F1925F-8490-417A-AC91-868F05274702}"/>
    <cellStyle name="เครื่องหมายจุลภาค 2 2 2 8 2 4" xfId="32873" xr:uid="{C8DBB75F-E3F9-4073-AECF-238EA987BB8A}"/>
    <cellStyle name="เครื่องหมายจุลภาค 2 2 2 8 2 5" xfId="38967" xr:uid="{3C5045E5-195A-4768-9AAB-681D2953AA51}"/>
    <cellStyle name="เครื่องหมายจุลภาค 2 2 2 8 3" xfId="9406" xr:uid="{4AAE3E03-9F1A-41D8-A4A1-0CB1D19E273B}"/>
    <cellStyle name="เครื่องหมายจุลภาค 2 2 2 8 3 2" xfId="23769" xr:uid="{983016A9-04E4-4A9E-8390-53BB17656C9D}"/>
    <cellStyle name="เครื่องหมายจุลภาค 2 2 2 8 4" xfId="15504" xr:uid="{41BF45EE-E68E-4D52-BA38-1939BE537BDC}"/>
    <cellStyle name="เครื่องหมายจุลภาค 2 2 2 8 5" xfId="29863" xr:uid="{201089CD-8A3B-40A3-B2F8-A73222CE1213}"/>
    <cellStyle name="เครื่องหมายจุลภาค 2 2 2 8 6" xfId="35957" xr:uid="{BD309B03-E136-4F68-815A-D7B292E37A54}"/>
    <cellStyle name="เครื่องหมายจุลภาค 2 2 2 9" xfId="3503" xr:uid="{3339FED3-6B94-40E9-A125-829BC69B49AE}"/>
    <cellStyle name="เครื่องหมายจุลภาค 2 2 2 9 2" xfId="6582" xr:uid="{A8CFA683-CE32-4F5C-9412-9D8D313E7CA4}"/>
    <cellStyle name="เครื่องหมายจุลภาค 2 2 2 9 2 2" xfId="12791" xr:uid="{3643581C-9142-48D6-ABE1-0D55A5929BD5}"/>
    <cellStyle name="เครื่องหมายจุลภาค 2 2 2 9 2 2 2" xfId="27154" xr:uid="{8EDCDDAC-8831-4A01-BE89-AB8834C4FE16}"/>
    <cellStyle name="เครื่องหมายจุลภาค 2 2 2 9 2 3" xfId="18889" xr:uid="{609D7AFE-530D-441E-BD06-6005D05A496D}"/>
    <cellStyle name="เครื่องหมายจุลภาค 2 2 2 9 2 4" xfId="33248" xr:uid="{05C80A7C-C3BD-41E0-B54D-0F177E8736CC}"/>
    <cellStyle name="เครื่องหมายจุลภาค 2 2 2 9 2 5" xfId="39342" xr:uid="{F285C88D-2B04-4D5C-BEF4-498C01DE5035}"/>
    <cellStyle name="เครื่องหมายจุลภาค 2 2 2 9 3" xfId="9782" xr:uid="{DE5C8831-A4A4-4CAE-8A79-29FBAE48F67E}"/>
    <cellStyle name="เครื่องหมายจุลภาค 2 2 2 9 3 2" xfId="24145" xr:uid="{EE43680B-2D52-493E-B682-440F0A71860E}"/>
    <cellStyle name="เครื่องหมายจุลภาค 2 2 2 9 4" xfId="15880" xr:uid="{16BE6333-E4A0-45EB-AE00-0A3A4D91AEF5}"/>
    <cellStyle name="เครื่องหมายจุลภาค 2 2 2 9 5" xfId="30239" xr:uid="{192C08A3-598A-49C0-BAEB-01B8481B7B1C}"/>
    <cellStyle name="เครื่องหมายจุลภาค 2 2 2 9 6" xfId="36333" xr:uid="{41272E91-2464-44E3-9C16-D2CCF2A0C007}"/>
    <cellStyle name="เครื่องหมายจุลภาค 2 2 20" xfId="46900" xr:uid="{97C11F2B-1C99-4DB1-BD93-A817003E653C}"/>
    <cellStyle name="เครื่องหมายจุลภาค 2 2 3" xfId="1033" xr:uid="{1466AF34-1EDA-4316-A8D8-0B3C85646121}"/>
    <cellStyle name="เครื่องหมายจุลภาค 2 2 3 10" xfId="7202" xr:uid="{15CC498C-DACF-4750-B5CC-59C9A73202D8}"/>
    <cellStyle name="เครื่องหมายจุลภาค 2 2 3 10 2" xfId="21564" xr:uid="{FFEAE1CA-7E34-43E7-A5E1-4DE4878B4EDB}"/>
    <cellStyle name="เครื่องหมายจุลภาค 2 2 3 11" xfId="13299" xr:uid="{7069A151-D629-4BD5-96CC-834B616C08EF}"/>
    <cellStyle name="เครื่องหมายจุลภาค 2 2 3 12" xfId="27658" xr:uid="{12A4E464-AD9D-43AA-AB0D-5C84EEE349F6}"/>
    <cellStyle name="เครื่องหมายจุลภาค 2 2 3 13" xfId="33752" xr:uid="{85771336-70F6-4041-8624-F6541EDB24A6}"/>
    <cellStyle name="เครื่องหมายจุลภาค 2 2 3 14" xfId="42478" xr:uid="{D51B6EDE-97CE-4EFD-850C-0B5EDDC1AD78}"/>
    <cellStyle name="เครื่องหมายจุลภาค 2 2 3 15" xfId="46904" xr:uid="{08E3B80B-328E-4A5F-A594-A3DA1EB6AE13}"/>
    <cellStyle name="เครื่องหมายจุลภาค 2 2 3 2" xfId="1391" xr:uid="{1CA84536-7BA2-437D-8E0A-64EEB9C8AD8D}"/>
    <cellStyle name="เครื่องหมายจุลภาค 2 2 3 2 2" xfId="4463" xr:uid="{611BA073-2FC3-4F25-9156-06034B57E836}"/>
    <cellStyle name="เครื่องหมายจุลภาค 2 2 3 2 2 2" xfId="10671" xr:uid="{B886F633-79FF-4C3A-BB02-02733ACDC02A}"/>
    <cellStyle name="เครื่องหมายจุลภาค 2 2 3 2 2 2 2" xfId="25034" xr:uid="{E14AF862-BDD3-4DF7-BD64-50B687DAE4B9}"/>
    <cellStyle name="เครื่องหมายจุลภาค 2 2 3 2 2 3" xfId="16769" xr:uid="{7C5C1372-4438-4F89-B1D4-B34267D46C88}"/>
    <cellStyle name="เครื่องหมายจุลภาค 2 2 3 2 2 4" xfId="31128" xr:uid="{03A1FF3E-FFF2-4273-B0FA-EE4E136F93D6}"/>
    <cellStyle name="เครื่องหมายจุลภาค 2 2 3 2 2 5" xfId="37222" xr:uid="{C1FF04CC-3310-46A4-8C11-3F41139680A3}"/>
    <cellStyle name="เครื่องหมายจุลภาค 2 2 3 2 3" xfId="7661" xr:uid="{9F016E7A-0719-48A7-BAFC-DE7992ACE63D}"/>
    <cellStyle name="เครื่องหมายจุลภาค 2 2 3 2 3 2" xfId="22024" xr:uid="{A881C01E-5254-4629-8288-A8C59E16B0B0}"/>
    <cellStyle name="เครื่องหมายจุลภาค 2 2 3 2 4" xfId="13759" xr:uid="{622F34E0-3AF2-488C-B624-785AA918D1EF}"/>
    <cellStyle name="เครื่องหมายจุลภาค 2 2 3 2 5" xfId="28118" xr:uid="{E38E3C3B-4710-46BD-BA58-61623F6638CC}"/>
    <cellStyle name="เครื่องหมายจุลภาค 2 2 3 2 6" xfId="34212" xr:uid="{A53B6617-06B6-48EB-A914-84A7E11C2669}"/>
    <cellStyle name="เครื่องหมายจุลภาค 2 2 3 3" xfId="1760" xr:uid="{B7789A89-E0C2-43DF-A79D-F1C3BD8D0430}"/>
    <cellStyle name="เครื่องหมายจุลภาค 2 2 3 3 2" xfId="4835" xr:uid="{7C5C8F7F-389B-47FD-8D46-516D8C99D4EB}"/>
    <cellStyle name="เครื่องหมายจุลภาค 2 2 3 3 2 2" xfId="11045" xr:uid="{4C7B68C7-7657-48D1-AFCA-860BE160B2B3}"/>
    <cellStyle name="เครื่องหมายจุลภาค 2 2 3 3 2 2 2" xfId="25408" xr:uid="{EBE572E4-A582-44F0-88AA-7A9251461440}"/>
    <cellStyle name="เครื่องหมายจุลภาค 2 2 3 3 2 3" xfId="17143" xr:uid="{5A36FC57-6A3A-47D8-A6F6-125797A3E39B}"/>
    <cellStyle name="เครื่องหมายจุลภาค 2 2 3 3 2 4" xfId="31502" xr:uid="{6948CF47-A2E0-4027-9BF1-4A6EB68F7B23}"/>
    <cellStyle name="เครื่องหมายจุลภาค 2 2 3 3 2 5" xfId="37596" xr:uid="{1DC1F300-AFF1-472E-81D5-7518889BC83B}"/>
    <cellStyle name="เครื่องหมายจุลภาค 2 2 3 3 3" xfId="8035" xr:uid="{54388EC3-65F0-4AAF-9B93-EF078C181953}"/>
    <cellStyle name="เครื่องหมายจุลภาค 2 2 3 3 3 2" xfId="22398" xr:uid="{98964B43-8691-4C71-BFF2-A32E1789AC31}"/>
    <cellStyle name="เครื่องหมายจุลภาค 2 2 3 3 4" xfId="14133" xr:uid="{CA95A0B4-F5A7-438D-8749-10B0B480F8F5}"/>
    <cellStyle name="เครื่องหมายจุลภาค 2 2 3 3 5" xfId="28492" xr:uid="{BC36E20D-F1D2-4EA8-A17C-4739C991210E}"/>
    <cellStyle name="เครื่องหมายจุลภาค 2 2 3 3 6" xfId="34586" xr:uid="{386FED23-D8C1-442E-AB78-84C62DEEE093}"/>
    <cellStyle name="เครื่องหมายจุลภาค 2 2 3 4" xfId="2131" xr:uid="{D7AB8DBE-7927-4976-A665-C15A5E656470}"/>
    <cellStyle name="เครื่องหมายจุลภาค 2 2 3 4 2" xfId="5209" xr:uid="{91D7B6DB-F84B-4DAA-B3BA-04E347890C72}"/>
    <cellStyle name="เครื่องหมายจุลภาค 2 2 3 4 2 2" xfId="11419" xr:uid="{A441FBDA-4AF1-4DD2-A63B-38E4942E7C01}"/>
    <cellStyle name="เครื่องหมายจุลภาค 2 2 3 4 2 2 2" xfId="25782" xr:uid="{AA380DA8-9B9E-4E3A-AD9C-DD7C3D93E615}"/>
    <cellStyle name="เครื่องหมายจุลภาค 2 2 3 4 2 3" xfId="17517" xr:uid="{E60476B1-6449-4B02-87BE-0842818EE721}"/>
    <cellStyle name="เครื่องหมายจุลภาค 2 2 3 4 2 4" xfId="31876" xr:uid="{92C407DB-C754-4598-8342-4BE30F60435A}"/>
    <cellStyle name="เครื่องหมายจุลภาค 2 2 3 4 2 5" xfId="37970" xr:uid="{46BB1D46-305B-44C9-955F-5D37D544BF42}"/>
    <cellStyle name="เครื่องหมายจุลภาค 2 2 3 4 3" xfId="8409" xr:uid="{B6E281CB-DE7F-4CD2-84DA-9366F6807743}"/>
    <cellStyle name="เครื่องหมายจุลภาค 2 2 3 4 3 2" xfId="22772" xr:uid="{E8EBC46E-CEE2-4375-8FC7-8264B15DD3B6}"/>
    <cellStyle name="เครื่องหมายจุลภาค 2 2 3 4 4" xfId="14507" xr:uid="{89C7280F-4A17-4E50-91F9-F63CE4C27689}"/>
    <cellStyle name="เครื่องหมายจุลภาค 2 2 3 4 5" xfId="28866" xr:uid="{C4F9BE6A-ED38-4CBD-8098-B3779FE9D650}"/>
    <cellStyle name="เครื่องหมายจุลภาค 2 2 3 4 6" xfId="34960" xr:uid="{E0C50508-2255-4FD7-A68E-4A577C126EE3}"/>
    <cellStyle name="เครื่องหมายจุลภาค 2 2 3 5" xfId="2504" xr:uid="{597E1B42-539F-4019-8F7D-98EBB48200E7}"/>
    <cellStyle name="เครื่องหมายจุลภาค 2 2 3 5 2" xfId="5583" xr:uid="{566D19CF-D7B3-4231-A3E9-6B083EA4C118}"/>
    <cellStyle name="เครื่องหมายจุลภาค 2 2 3 5 2 2" xfId="11793" xr:uid="{ED0B586F-C411-4CC9-AA58-014EC7E2A287}"/>
    <cellStyle name="เครื่องหมายจุลภาค 2 2 3 5 2 2 2" xfId="26156" xr:uid="{E6A0AAA7-0621-4643-947D-8609FF010559}"/>
    <cellStyle name="เครื่องหมายจุลภาค 2 2 3 5 2 3" xfId="17891" xr:uid="{496A63A9-2A78-478C-AD2E-768DBD2D17A9}"/>
    <cellStyle name="เครื่องหมายจุลภาค 2 2 3 5 2 4" xfId="32250" xr:uid="{8091F799-39C0-4DBB-9077-8BA713F333A8}"/>
    <cellStyle name="เครื่องหมายจุลภาค 2 2 3 5 2 5" xfId="38344" xr:uid="{2C5E6C0F-B00C-4679-A276-BFBC6BFC13C3}"/>
    <cellStyle name="เครื่องหมายจุลภาค 2 2 3 5 3" xfId="8783" xr:uid="{6962A1E0-A10E-441F-8C90-B7D43A070C41}"/>
    <cellStyle name="เครื่องหมายจุลภาค 2 2 3 5 3 2" xfId="23146" xr:uid="{67F2C4DA-C91A-447C-8193-000E844D0B77}"/>
    <cellStyle name="เครื่องหมายจุลภาค 2 2 3 5 4" xfId="14881" xr:uid="{0D2917F1-E361-48A2-97EF-4713FF802348}"/>
    <cellStyle name="เครื่องหมายจุลภาค 2 2 3 5 5" xfId="29240" xr:uid="{D330C1AF-113C-4A23-A03E-DC1A62D0C605}"/>
    <cellStyle name="เครื่องหมายจุลภาค 2 2 3 5 6" xfId="35334" xr:uid="{57440549-4E36-458D-B29C-2D5FF14690D9}"/>
    <cellStyle name="เครื่องหมายจุลภาค 2 2 3 6" xfId="2878" xr:uid="{6282BB9F-A129-4524-B9C4-61C3040DDF66}"/>
    <cellStyle name="เครื่องหมายจุลภาค 2 2 3 6 2" xfId="5957" xr:uid="{BC22059D-0223-4262-B6E1-C86DF3E9E498}"/>
    <cellStyle name="เครื่องหมายจุลภาค 2 2 3 6 2 2" xfId="12167" xr:uid="{5E65B282-4DD7-4C43-AF0F-42EE47F08B48}"/>
    <cellStyle name="เครื่องหมายจุลภาค 2 2 3 6 2 2 2" xfId="26530" xr:uid="{4CFDC679-D0FE-4044-9890-BB4BAED7C12F}"/>
    <cellStyle name="เครื่องหมายจุลภาค 2 2 3 6 2 3" xfId="18265" xr:uid="{1107DAB6-9AB3-43E9-81A4-FF4651065300}"/>
    <cellStyle name="เครื่องหมายจุลภาค 2 2 3 6 2 4" xfId="32624" xr:uid="{44274525-634F-4A29-BE84-F4BBC9439A20}"/>
    <cellStyle name="เครื่องหมายจุลภาค 2 2 3 6 2 5" xfId="38718" xr:uid="{7CC9EC84-F7F8-495C-9368-E73B355850CA}"/>
    <cellStyle name="เครื่องหมายจุลภาค 2 2 3 6 3" xfId="9157" xr:uid="{548312F2-C6DD-401B-96C7-9E2CA3C798F9}"/>
    <cellStyle name="เครื่องหมายจุลภาค 2 2 3 6 3 2" xfId="23520" xr:uid="{7D2975E3-ED08-4FDD-9249-D42FDF629408}"/>
    <cellStyle name="เครื่องหมายจุลภาค 2 2 3 6 4" xfId="15255" xr:uid="{3780E8A1-139A-4B94-A08B-025171115484}"/>
    <cellStyle name="เครื่องหมายจุลภาค 2 2 3 6 5" xfId="29614" xr:uid="{9B8D0416-6DDC-4A73-8033-8D69EDCECBCC}"/>
    <cellStyle name="เครื่องหมายจุลภาค 2 2 3 6 6" xfId="35708" xr:uid="{C4BB9ADC-9957-4E73-A990-94DE73596AD4}"/>
    <cellStyle name="เครื่องหมายจุลภาค 2 2 3 7" xfId="3252" xr:uid="{4199AED6-1B3E-454D-A7B7-FA226814858F}"/>
    <cellStyle name="เครื่องหมายจุลภาค 2 2 3 7 2" xfId="6331" xr:uid="{4CB74E17-B44D-47FB-A5A8-B1EB675B7138}"/>
    <cellStyle name="เครื่องหมายจุลภาค 2 2 3 7 2 2" xfId="12541" xr:uid="{EA805C63-E0CF-4586-9C20-DFEDA476C329}"/>
    <cellStyle name="เครื่องหมายจุลภาค 2 2 3 7 2 2 2" xfId="26904" xr:uid="{00CF3AE6-6B2B-4F00-B5A3-C9A071B12683}"/>
    <cellStyle name="เครื่องหมายจุลภาค 2 2 3 7 2 3" xfId="18639" xr:uid="{7590D7F4-5103-46FB-9BD0-84A2FFF10AFF}"/>
    <cellStyle name="เครื่องหมายจุลภาค 2 2 3 7 2 4" xfId="32998" xr:uid="{9A84EEC6-7BF5-4ACF-ABC1-93E63D78DDDF}"/>
    <cellStyle name="เครื่องหมายจุลภาค 2 2 3 7 2 5" xfId="39092" xr:uid="{D40A64AF-0D32-4C3C-8474-22A3F2227653}"/>
    <cellStyle name="เครื่องหมายจุลภาค 2 2 3 7 3" xfId="9531" xr:uid="{B02055C1-130F-4FE2-9017-48BE81D08096}"/>
    <cellStyle name="เครื่องหมายจุลภาค 2 2 3 7 3 2" xfId="23894" xr:uid="{0A0E25A7-5A02-4D20-BD91-456CE6A43553}"/>
    <cellStyle name="เครื่องหมายจุลภาค 2 2 3 7 4" xfId="15629" xr:uid="{A716A149-9DA1-4543-AEB9-A47611EDAC0E}"/>
    <cellStyle name="เครื่องหมายจุลภาค 2 2 3 7 5" xfId="29988" xr:uid="{0DF0E586-182B-4761-A66F-6CDCC8A539CA}"/>
    <cellStyle name="เครื่องหมายจุลภาค 2 2 3 7 6" xfId="36082" xr:uid="{F5AF9838-D12D-43F5-B03A-CB2C16061439}"/>
    <cellStyle name="เครื่องหมายจุลภาค 2 2 3 8" xfId="3628" xr:uid="{B2F32310-DE44-47FB-A933-B3B9B26EAFBE}"/>
    <cellStyle name="เครื่องหมายจุลภาค 2 2 3 8 2" xfId="6707" xr:uid="{5EFC50B6-2FA9-423B-8B8A-B8C4C275C32E}"/>
    <cellStyle name="เครื่องหมายจุลภาค 2 2 3 8 2 2" xfId="12916" xr:uid="{7908A803-C30B-40BC-BAED-D6D0FF3B78D9}"/>
    <cellStyle name="เครื่องหมายจุลภาค 2 2 3 8 2 2 2" xfId="27279" xr:uid="{F4886E87-168C-4BD1-A2F7-FB3878B41E04}"/>
    <cellStyle name="เครื่องหมายจุลภาค 2 2 3 8 2 3" xfId="19014" xr:uid="{E0BA0311-B512-48C9-97B0-FA119D907200}"/>
    <cellStyle name="เครื่องหมายจุลภาค 2 2 3 8 2 4" xfId="33373" xr:uid="{A964E421-9178-4335-B387-BD3F02B8E244}"/>
    <cellStyle name="เครื่องหมายจุลภาค 2 2 3 8 2 5" xfId="39467" xr:uid="{722CA392-20E1-4217-A252-1E4548EB122A}"/>
    <cellStyle name="เครื่องหมายจุลภาค 2 2 3 8 3" xfId="9907" xr:uid="{00F8B43E-DA71-4330-85C4-5945AAB27F09}"/>
    <cellStyle name="เครื่องหมายจุลภาค 2 2 3 8 3 2" xfId="24270" xr:uid="{031A5695-DBFB-4D4C-BFBD-692FB7384C72}"/>
    <cellStyle name="เครื่องหมายจุลภาค 2 2 3 8 4" xfId="16005" xr:uid="{104BA6AC-979A-4DC3-A5A9-852BF697720D}"/>
    <cellStyle name="เครื่องหมายจุลภาค 2 2 3 8 5" xfId="30364" xr:uid="{0036D87E-69E0-4646-B7A7-E01B2AB84CD0}"/>
    <cellStyle name="เครื่องหมายจุลภาค 2 2 3 8 6" xfId="36458" xr:uid="{DD9C5FDE-4C2B-4398-9163-6986469F508B}"/>
    <cellStyle name="เครื่องหมายจุลภาค 2 2 3 9" xfId="4004" xr:uid="{FE006F30-1BD1-447F-8D4B-99A5135A9B49}"/>
    <cellStyle name="เครื่องหมายจุลภาค 2 2 3 9 2" xfId="10283" xr:uid="{F35A92C9-9457-4631-9757-081E6C73D39E}"/>
    <cellStyle name="เครื่องหมายจุลภาค 2 2 3 9 2 2" xfId="24646" xr:uid="{17624B3D-D417-41BC-93A4-3B5D3F6F7A12}"/>
    <cellStyle name="เครื่องหมายจุลภาค 2 2 3 9 3" xfId="16381" xr:uid="{00321CA0-D3D2-46C6-A0D9-DFDDF8402114}"/>
    <cellStyle name="เครื่องหมายจุลภาค 2 2 3 9 4" xfId="30740" xr:uid="{323738E0-ABC9-429F-928B-8CBA5A286530}"/>
    <cellStyle name="เครื่องหมายจุลภาค 2 2 3 9 5" xfId="36834" xr:uid="{D60E107C-EA9A-4CCB-9854-E5A9070B695D}"/>
    <cellStyle name="เครื่องหมายจุลภาค 2 2 4" xfId="1190" xr:uid="{DBB0D656-DE9C-4D51-81CE-9D7325C30134}"/>
    <cellStyle name="เครื่องหมายจุลภาค 2 2 4 2" xfId="4256" xr:uid="{23472350-D6FA-4EAB-815F-74BC6FB4690F}"/>
    <cellStyle name="เครื่องหมายจุลภาค 2 2 4 2 2" xfId="10487" xr:uid="{5D2F2FAB-E526-41A9-B62D-1867CA956EF8}"/>
    <cellStyle name="เครื่องหมายจุลภาค 2 2 4 2 2 2" xfId="24850" xr:uid="{ED7B804C-2065-4794-AFDE-9AC7F6503AFB}"/>
    <cellStyle name="เครื่องหมายจุลภาค 2 2 4 2 3" xfId="16585" xr:uid="{229CD455-2099-47D5-85BF-0331911AC2E6}"/>
    <cellStyle name="เครื่องหมายจุลภาค 2 2 4 2 4" xfId="30944" xr:uid="{80B94980-44A8-4CA9-A4EF-74DBA45D0208}"/>
    <cellStyle name="เครื่องหมายจุลภาค 2 2 4 2 5" xfId="37038" xr:uid="{05137C6D-40B9-45F4-B7BE-80BE4385CA82}"/>
    <cellStyle name="เครื่องหมายจุลภาค 2 2 4 3" xfId="7454" xr:uid="{C4C45D52-B19B-4F06-981A-3DDECF44DF33}"/>
    <cellStyle name="เครื่องหมายจุลภาค 2 2 4 3 2" xfId="21816" xr:uid="{603E46E2-49A8-405D-A66D-45AA7F4A668B}"/>
    <cellStyle name="เครื่องหมายจุลภาค 2 2 4 4" xfId="13551" xr:uid="{C736ADE2-818D-48BA-84FA-6E50EBB63F17}"/>
    <cellStyle name="เครื่องหมายจุลภาค 2 2 4 5" xfId="27910" xr:uid="{827F7CB7-ED5D-40FF-AB53-8B4F8EED975F}"/>
    <cellStyle name="เครื่องหมายจุลภาค 2 2 4 6" xfId="34004" xr:uid="{08F68365-DFF9-4322-BE10-D4F763610536}"/>
    <cellStyle name="เครื่องหมายจุลภาค 2 2 4 7" xfId="43392" xr:uid="{A02524B7-7AD1-41E8-ABE0-B8435E7232F3}"/>
    <cellStyle name="เครื่องหมายจุลภาค 2 2 4 8" xfId="46905" xr:uid="{29849F8D-D809-4DDD-BA1B-FFB6E0EFD359}"/>
    <cellStyle name="เครื่องหมายจุลภาค 2 2 5" xfId="1554" xr:uid="{4337D27A-2ADD-4C04-BA10-F911DBDD2AA7}"/>
    <cellStyle name="เครื่องหมายจุลภาค 2 2 5 2" xfId="4628" xr:uid="{6EA5AE0B-2C52-4238-93DA-3CD763395659}"/>
    <cellStyle name="เครื่องหมายจุลภาค 2 2 5 2 2" xfId="10837" xr:uid="{31317CB7-4FF2-4F85-95C5-2DF4C388E36E}"/>
    <cellStyle name="เครื่องหมายจุลภาค 2 2 5 2 2 2" xfId="25200" xr:uid="{1954C16D-C005-492D-9D94-EFF37ACB17A1}"/>
    <cellStyle name="เครื่องหมายจุลภาค 2 2 5 2 3" xfId="16935" xr:uid="{CB7F7852-6619-4E38-9128-A84FB98CA4B3}"/>
    <cellStyle name="เครื่องหมายจุลภาค 2 2 5 2 4" xfId="31294" xr:uid="{7D79D13A-9831-433B-8F81-6A9219F16D91}"/>
    <cellStyle name="เครื่องหมายจุลภาค 2 2 5 2 5" xfId="37388" xr:uid="{EF49DBFB-B325-4D2F-9EA7-85FB59B00C6D}"/>
    <cellStyle name="เครื่องหมายจุลภาค 2 2 5 3" xfId="7827" xr:uid="{29543702-7EA8-42C4-93D7-69EB9DCBB24D}"/>
    <cellStyle name="เครื่องหมายจุลภาค 2 2 5 3 2" xfId="22190" xr:uid="{CD5B3FFC-493D-46EF-9E76-9F717C2A0A82}"/>
    <cellStyle name="เครื่องหมายจุลภาค 2 2 5 4" xfId="13925" xr:uid="{88ED5CC4-8B16-40F7-9F2C-ECEE534FF6A4}"/>
    <cellStyle name="เครื่องหมายจุลภาค 2 2 5 5" xfId="28284" xr:uid="{EA0CF28A-BA8D-43F8-9AA1-6D2DC45BA83A}"/>
    <cellStyle name="เครื่องหมายจุลภาค 2 2 5 6" xfId="34378" xr:uid="{FF00C212-A28D-4FB1-8971-979C9780EE3C}"/>
    <cellStyle name="เครื่องหมายจุลภาค 2 2 5 7" xfId="44291" xr:uid="{5501FB7B-F06F-49A1-9C5A-BD0BE81A3DB7}"/>
    <cellStyle name="เครื่องหมายจุลภาค 2 2 6" xfId="1924" xr:uid="{F01D8C18-E42E-49F0-B783-0A2D82E2971E}"/>
    <cellStyle name="เครื่องหมายจุลภาค 2 2 6 2" xfId="5001" xr:uid="{42A21D9D-D0ED-432F-82D4-7DCC36D884C5}"/>
    <cellStyle name="เครื่องหมายจุลภาค 2 2 6 2 2" xfId="11211" xr:uid="{5BDDB54E-8F35-4D51-878B-5AB73C4284E4}"/>
    <cellStyle name="เครื่องหมายจุลภาค 2 2 6 2 2 2" xfId="25574" xr:uid="{10E44B59-181F-44F8-AADB-05865089F6B0}"/>
    <cellStyle name="เครื่องหมายจุลภาค 2 2 6 2 3" xfId="17309" xr:uid="{D4F7DA4A-7943-4B10-A900-87CADCCB5DBA}"/>
    <cellStyle name="เครื่องหมายจุลภาค 2 2 6 2 4" xfId="31668" xr:uid="{DFE29BDE-4464-4718-98F3-51D41FCC6614}"/>
    <cellStyle name="เครื่องหมายจุลภาค 2 2 6 2 5" xfId="37762" xr:uid="{663E0BE3-72BC-449F-9CE7-F1DA01C3815A}"/>
    <cellStyle name="เครื่องหมายจุลภาค 2 2 6 3" xfId="8201" xr:uid="{5D45D6B3-E7FC-453D-90E2-7953B205A964}"/>
    <cellStyle name="เครื่องหมายจุลภาค 2 2 6 3 2" xfId="22564" xr:uid="{65D83861-A58F-4CDA-8B83-864473942578}"/>
    <cellStyle name="เครื่องหมายจุลภาค 2 2 6 4" xfId="14299" xr:uid="{925151CD-9935-4922-A5FA-1FABC17BCECF}"/>
    <cellStyle name="เครื่องหมายจุลภาค 2 2 6 5" xfId="28658" xr:uid="{873D0845-CBB3-4861-88FA-A1050D9704A0}"/>
    <cellStyle name="เครื่องหมายจุลภาค 2 2 6 6" xfId="34752" xr:uid="{E7986E1A-33B2-4594-AEE3-B2FFDEA626F1}"/>
    <cellStyle name="เครื่องหมายจุลภาค 2 2 6 7" xfId="45257" xr:uid="{9EC17E3B-D4C2-44F1-9273-693466A22F03}"/>
    <cellStyle name="เครื่องหมายจุลภาค 2 2 7" xfId="2297" xr:uid="{6B808713-EE7E-4BBB-AA6A-B84DE0F7F975}"/>
    <cellStyle name="เครื่องหมายจุลภาค 2 2 7 2" xfId="5375" xr:uid="{E93BADFE-3545-44F5-B4F5-C4C7CEAD695F}"/>
    <cellStyle name="เครื่องหมายจุลภาค 2 2 7 2 2" xfId="11585" xr:uid="{EDBD5B2E-1B57-4F4C-8926-428E32EADAB8}"/>
    <cellStyle name="เครื่องหมายจุลภาค 2 2 7 2 2 2" xfId="25948" xr:uid="{AA137991-DABE-46BD-8CED-1D018D107F30}"/>
    <cellStyle name="เครื่องหมายจุลภาค 2 2 7 2 3" xfId="17683" xr:uid="{08F98926-4A60-4CCE-A61D-960B12F523E9}"/>
    <cellStyle name="เครื่องหมายจุลภาค 2 2 7 2 4" xfId="32042" xr:uid="{EA9FCBFF-39EE-449B-8749-BA0BE6C6575E}"/>
    <cellStyle name="เครื่องหมายจุลภาค 2 2 7 2 5" xfId="38136" xr:uid="{A472E652-04C5-44F2-9115-622BCA6A4DF8}"/>
    <cellStyle name="เครื่องหมายจุลภาค 2 2 7 3" xfId="8575" xr:uid="{219B3454-04E2-4358-8FFE-C05555100C8C}"/>
    <cellStyle name="เครื่องหมายจุลภาค 2 2 7 3 2" xfId="22938" xr:uid="{BF2445AA-3AC5-432E-8390-5C2361D12235}"/>
    <cellStyle name="เครื่องหมายจุลภาค 2 2 7 4" xfId="14673" xr:uid="{293D1C7C-1926-4C99-9F0B-A2B464A1FD7A}"/>
    <cellStyle name="เครื่องหมายจุลภาค 2 2 7 5" xfId="29032" xr:uid="{95BD6DB2-A82C-4EE1-9DCE-C9412674B79C}"/>
    <cellStyle name="เครื่องหมายจุลภาค 2 2 7 6" xfId="35126" xr:uid="{D55E23EE-947F-4480-AA8E-DEDA7B0348B9}"/>
    <cellStyle name="เครื่องหมายจุลภาค 2 2 7 7" xfId="41520" xr:uid="{D9DD9B1C-21FE-425D-8F77-5ABCFAD385CD}"/>
    <cellStyle name="เครื่องหมายจุลภาค 2 2 8" xfId="2670" xr:uid="{141A531C-EC71-4442-A54C-D04DF0265EF5}"/>
    <cellStyle name="เครื่องหมายจุลภาค 2 2 8 2" xfId="5749" xr:uid="{FCEF16A3-9B1F-4B09-AB6A-8B93505CBD26}"/>
    <cellStyle name="เครื่องหมายจุลภาค 2 2 8 2 2" xfId="11959" xr:uid="{E122A87C-F6B9-41DF-B7FC-DBC516291602}"/>
    <cellStyle name="เครื่องหมายจุลภาค 2 2 8 2 2 2" xfId="26322" xr:uid="{B6E2D967-C49F-46AE-87A3-F38B6339B1A6}"/>
    <cellStyle name="เครื่องหมายจุลภาค 2 2 8 2 3" xfId="18057" xr:uid="{43794071-B44C-42A8-95A3-D776EC61F017}"/>
    <cellStyle name="เครื่องหมายจุลภาค 2 2 8 2 4" xfId="32416" xr:uid="{453B85D1-8449-4CF0-A92A-72B2E78EE275}"/>
    <cellStyle name="เครื่องหมายจุลภาค 2 2 8 2 5" xfId="38510" xr:uid="{BD232596-2F1A-4C01-B758-168841EF6642}"/>
    <cellStyle name="เครื่องหมายจุลภาค 2 2 8 3" xfId="8949" xr:uid="{F7B72EDD-7E3D-43AF-8021-B29B90CAD96C}"/>
    <cellStyle name="เครื่องหมายจุลภาค 2 2 8 3 2" xfId="23312" xr:uid="{C0B4873A-7610-43D9-8467-72795703D7F9}"/>
    <cellStyle name="เครื่องหมายจุลภาค 2 2 8 4" xfId="15047" xr:uid="{1FD632C6-2995-40DF-818F-5B75A33E34DE}"/>
    <cellStyle name="เครื่องหมายจุลภาค 2 2 8 5" xfId="29406" xr:uid="{04A5D577-F4B7-4EE1-9CE5-8F89FAFAA024}"/>
    <cellStyle name="เครื่องหมายจุลภาค 2 2 8 6" xfId="35500" xr:uid="{3A287ACE-4034-4193-8313-BD8A8473352B}"/>
    <cellStyle name="เครื่องหมายจุลภาค 2 2 8 7" xfId="46272" xr:uid="{686A94E6-687E-4E9A-95E7-CC9913B6563E}"/>
    <cellStyle name="เครื่องหมายจุลภาค 2 2 9" xfId="3044" xr:uid="{02D3BA29-DCF7-4F8E-8095-56E8EA0F04C7}"/>
    <cellStyle name="เครื่องหมายจุลภาค 2 2 9 2" xfId="6123" xr:uid="{3A1786C9-62AE-4129-B607-1836CE176E5B}"/>
    <cellStyle name="เครื่องหมายจุลภาค 2 2 9 2 2" xfId="12333" xr:uid="{B74EA541-A4B0-4C3B-A446-FCA7A5BFF623}"/>
    <cellStyle name="เครื่องหมายจุลภาค 2 2 9 2 2 2" xfId="26696" xr:uid="{61B2ECDA-D5F9-4088-8FC9-31F2719C3954}"/>
    <cellStyle name="เครื่องหมายจุลภาค 2 2 9 2 3" xfId="18431" xr:uid="{64B73507-1ADA-437B-963B-32E9A0C740E9}"/>
    <cellStyle name="เครื่องหมายจุลภาค 2 2 9 2 4" xfId="32790" xr:uid="{DEE47F68-C56A-4B23-A972-790EC8D2EA69}"/>
    <cellStyle name="เครื่องหมายจุลภาค 2 2 9 2 5" xfId="38884" xr:uid="{66C7E101-EFB3-40A6-B6BD-9038FD01CA76}"/>
    <cellStyle name="เครื่องหมายจุลภาค 2 2 9 3" xfId="9323" xr:uid="{9BDF1709-DDCD-4608-81B0-A91EDD523019}"/>
    <cellStyle name="เครื่องหมายจุลภาค 2 2 9 3 2" xfId="23686" xr:uid="{2EF834E7-6E93-48F0-A08C-A8FA3F14BA9D}"/>
    <cellStyle name="เครื่องหมายจุลภาค 2 2 9 4" xfId="15421" xr:uid="{D09EEE53-E285-4085-9358-18AA8394BFE8}"/>
    <cellStyle name="เครื่องหมายจุลภาค 2 2 9 5" xfId="29780" xr:uid="{C33659AF-F8BC-41A0-958E-9D98A2A57D6B}"/>
    <cellStyle name="เครื่องหมายจุลภาค 2 2 9 6" xfId="35874" xr:uid="{429F4915-3245-4530-9CE7-E9FFBB1BD18A}"/>
    <cellStyle name="เครื่องหมายจุลภาค 2 20" xfId="33543" xr:uid="{1B1881D9-572B-4F81-B102-302E3245F042}"/>
    <cellStyle name="เครื่องหมายจุลภาค 2 21" xfId="39644" xr:uid="{5752BAE5-DADF-4877-A998-1DDD33B876DA}"/>
    <cellStyle name="เครื่องหมายจุลภาค 2 22" xfId="849" xr:uid="{075A50EE-87D1-45AF-9C6D-64384336C773}"/>
    <cellStyle name="เครื่องหมายจุลภาค 2 23" xfId="39684" xr:uid="{1274B28B-755E-4AF8-BD38-3882B00FB868}"/>
    <cellStyle name="เครื่องหมายจุลภาค 2 24" xfId="40036" xr:uid="{80757AD3-01A9-4CC6-8372-D02B45EF4CE5}"/>
    <cellStyle name="เครื่องหมายจุลภาค 2 25" xfId="46663" xr:uid="{6ADB787A-7B7F-4C70-90ED-B7B387FF2E79}"/>
    <cellStyle name="เครื่องหมายจุลภาค 2 26" xfId="46899" xr:uid="{5C1585A9-4CC0-46E5-8C3C-88D88C09F2B9}"/>
    <cellStyle name="เครื่องหมายจุลภาค 2 3" xfId="772" xr:uid="{33ECF12C-39C5-445E-96F1-90A2955BFBC6}"/>
    <cellStyle name="เครื่องหมายจุลภาค 2 3 10" xfId="3797" xr:uid="{99173127-8162-4487-8208-0E1E59FC69DF}"/>
    <cellStyle name="เครื่องหมายจุลภาค 2 3 10 2" xfId="10076" xr:uid="{FD942BF9-52C4-4808-B4E0-74EA2E54440A}"/>
    <cellStyle name="เครื่องหมายจุลภาค 2 3 10 2 2" xfId="24439" xr:uid="{0510EEF3-386F-4750-B963-BB749CA810BA}"/>
    <cellStyle name="เครื่องหมายจุลภาค 2 3 10 3" xfId="16174" xr:uid="{B0AD692D-42A5-4640-B729-A8789D0DE7CC}"/>
    <cellStyle name="เครื่องหมายจุลภาค 2 3 10 4" xfId="30533" xr:uid="{423CEC58-D3FC-4821-823E-0F6AA63666F1}"/>
    <cellStyle name="เครื่องหมายจุลภาค 2 3 10 5" xfId="36627" xr:uid="{971B3539-AFFC-4701-994A-D02A894C93A4}"/>
    <cellStyle name="เครื่องหมายจุลภาค 2 3 11" xfId="6995" xr:uid="{6F11217A-598F-4E4E-AF30-48C0186CB869}"/>
    <cellStyle name="เครื่องหมายจุลภาค 2 3 11 2" xfId="21357" xr:uid="{59E07228-5692-4F6B-BE2D-F1CF2845CF61}"/>
    <cellStyle name="เครื่องหมายจุลภาค 2 3 12" xfId="13092" xr:uid="{316AC274-E405-4119-9B6B-908FBE7D1E73}"/>
    <cellStyle name="เครื่องหมายจุลภาค 2 3 13" xfId="27451" xr:uid="{488D19D4-00A9-47CC-872B-10D2670924AC}"/>
    <cellStyle name="เครื่องหมายจุลภาค 2 3 14" xfId="33545" xr:uid="{08574BC0-26F4-467D-B838-8D775E70DD7F}"/>
    <cellStyle name="เครื่องหมายจุลภาค 2 3 15" xfId="851" xr:uid="{31ADDA75-EFFC-47ED-BB96-CC5EC93E837B}"/>
    <cellStyle name="เครื่องหมายจุลภาค 2 3 16" xfId="40128" xr:uid="{6AF26CAB-43A4-4A3E-9551-2CFBD04E8041}"/>
    <cellStyle name="เครื่องหมายจุลภาค 2 3 17" xfId="46906" xr:uid="{225A46A9-6036-4741-ABC3-DC9FE3D91778}"/>
    <cellStyle name="เครื่องหมายจุลภาค 2 3 2" xfId="1034" xr:uid="{44771C3E-C8CF-4E38-88AC-595243803F0B}"/>
    <cellStyle name="เครื่องหมายจุลภาค 2 3 2 10" xfId="7203" xr:uid="{A139F5CA-78D6-48EC-AA99-7735651056BE}"/>
    <cellStyle name="เครื่องหมายจุลภาค 2 3 2 10 2" xfId="21565" xr:uid="{091A0D81-8334-4598-BE10-1054C3BEE687}"/>
    <cellStyle name="เครื่องหมายจุลภาค 2 3 2 11" xfId="13300" xr:uid="{A2BD203B-1A7C-47BE-BF7E-A7A48AD50B01}"/>
    <cellStyle name="เครื่องหมายจุลภาค 2 3 2 12" xfId="27659" xr:uid="{AE6E99F2-4690-4DA5-BD68-20705DB602F0}"/>
    <cellStyle name="เครื่องหมายจุลภาค 2 3 2 13" xfId="33753" xr:uid="{8D332E1A-39C6-4900-92F6-972789FEA91F}"/>
    <cellStyle name="เครื่องหมายจุลภาค 2 3 2 14" xfId="42505" xr:uid="{33D82098-A2D9-434D-96AE-D808DA9E7CC7}"/>
    <cellStyle name="เครื่องหมายจุลภาค 2 3 2 15" xfId="46756" xr:uid="{15B8BAF6-C7F5-47ED-87DF-31F64F2AB474}"/>
    <cellStyle name="เครื่องหมายจุลภาค 2 3 2 16" xfId="46907" xr:uid="{C54D2476-D288-45B1-A262-389324FBE6D5}"/>
    <cellStyle name="เครื่องหมายจุลภาค 2 3 2 2" xfId="1392" xr:uid="{D64CB891-F9EC-411A-ACAA-5300506F87B8}"/>
    <cellStyle name="เครื่องหมายจุลภาค 2 3 2 2 2" xfId="4464" xr:uid="{37A8C07D-16BB-4CEB-BEE1-5EAD2873B355}"/>
    <cellStyle name="เครื่องหมายจุลภาค 2 3 2 2 2 2" xfId="10672" xr:uid="{7289A690-D0D0-439C-8266-18948C53ED44}"/>
    <cellStyle name="เครื่องหมายจุลภาค 2 3 2 2 2 2 2" xfId="25035" xr:uid="{0D37F086-B671-404B-AF96-F44055D1B797}"/>
    <cellStyle name="เครื่องหมายจุลภาค 2 3 2 2 2 3" xfId="16770" xr:uid="{E5DE4C56-69BA-4661-811D-7CCFEA39D2BA}"/>
    <cellStyle name="เครื่องหมายจุลภาค 2 3 2 2 2 4" xfId="31129" xr:uid="{E7409C0C-757E-4CC5-8002-D8AECDFCA347}"/>
    <cellStyle name="เครื่องหมายจุลภาค 2 3 2 2 2 5" xfId="37223" xr:uid="{CD4B34FD-A9B9-4003-8965-74BC12B28825}"/>
    <cellStyle name="เครื่องหมายจุลภาค 2 3 2 2 3" xfId="7662" xr:uid="{A40A47B9-8C2B-47FB-91E6-5B129E5C5911}"/>
    <cellStyle name="เครื่องหมายจุลภาค 2 3 2 2 3 2" xfId="22025" xr:uid="{3EC6CDDE-14A7-4F20-AC4D-51FDA1138A0A}"/>
    <cellStyle name="เครื่องหมายจุลภาค 2 3 2 2 4" xfId="13760" xr:uid="{53C7CF0A-6317-413D-A906-8935422E3245}"/>
    <cellStyle name="เครื่องหมายจุลภาค 2 3 2 2 5" xfId="28119" xr:uid="{DBC8440D-B5D4-43BE-ABE9-B7AD3EFD98B9}"/>
    <cellStyle name="เครื่องหมายจุลภาค 2 3 2 2 6" xfId="34213" xr:uid="{48A1C177-1407-4603-927E-38C9C2B71AED}"/>
    <cellStyle name="เครื่องหมายจุลภาค 2 3 2 3" xfId="1761" xr:uid="{FC1B6ADA-9523-4DBC-9835-D32BE861C7A9}"/>
    <cellStyle name="เครื่องหมายจุลภาค 2 3 2 3 2" xfId="4836" xr:uid="{CAF35E86-084B-4B20-A3DC-FFF63650E7CD}"/>
    <cellStyle name="เครื่องหมายจุลภาค 2 3 2 3 2 2" xfId="11046" xr:uid="{FA1FC3D6-5496-4B73-9CD1-251345975F0E}"/>
    <cellStyle name="เครื่องหมายจุลภาค 2 3 2 3 2 2 2" xfId="25409" xr:uid="{184F5DC1-B004-489A-83C6-C053CCE81918}"/>
    <cellStyle name="เครื่องหมายจุลภาค 2 3 2 3 2 3" xfId="17144" xr:uid="{933A2732-126A-47D0-A1AF-1B284E51F7B9}"/>
    <cellStyle name="เครื่องหมายจุลภาค 2 3 2 3 2 4" xfId="31503" xr:uid="{83F29601-DDBB-4278-B602-92A34A5F0CE4}"/>
    <cellStyle name="เครื่องหมายจุลภาค 2 3 2 3 2 5" xfId="37597" xr:uid="{36626CCB-F7CC-4380-8999-AF9F05F45F18}"/>
    <cellStyle name="เครื่องหมายจุลภาค 2 3 2 3 3" xfId="8036" xr:uid="{B05018B2-2E07-40F3-99A6-060177A79384}"/>
    <cellStyle name="เครื่องหมายจุลภาค 2 3 2 3 3 2" xfId="22399" xr:uid="{D92FC0A5-3DBA-47E4-B17B-6F9CBAE1414E}"/>
    <cellStyle name="เครื่องหมายจุลภาค 2 3 2 3 4" xfId="14134" xr:uid="{5AAEB90C-6342-413D-ACB3-EEA69BB2E1C7}"/>
    <cellStyle name="เครื่องหมายจุลภาค 2 3 2 3 5" xfId="28493" xr:uid="{125199AA-1348-46A3-8ED2-15D59BF30879}"/>
    <cellStyle name="เครื่องหมายจุลภาค 2 3 2 3 6" xfId="34587" xr:uid="{BFD4F554-1BEE-4E24-8390-A79A1A006429}"/>
    <cellStyle name="เครื่องหมายจุลภาค 2 3 2 4" xfId="2132" xr:uid="{6F021DFF-2E71-450F-AC07-15046F675F02}"/>
    <cellStyle name="เครื่องหมายจุลภาค 2 3 2 4 2" xfId="5210" xr:uid="{05573297-6042-487C-9ED7-06314B2F6581}"/>
    <cellStyle name="เครื่องหมายจุลภาค 2 3 2 4 2 2" xfId="11420" xr:uid="{C830F273-245A-4EFC-8809-5EFF475FA7C5}"/>
    <cellStyle name="เครื่องหมายจุลภาค 2 3 2 4 2 2 2" xfId="25783" xr:uid="{8120D3EE-6618-423B-BF98-942ACB19AD5B}"/>
    <cellStyle name="เครื่องหมายจุลภาค 2 3 2 4 2 3" xfId="17518" xr:uid="{980515D8-177C-4362-A7FC-73A7AC3316BE}"/>
    <cellStyle name="เครื่องหมายจุลภาค 2 3 2 4 2 4" xfId="31877" xr:uid="{E0464AC4-5969-4816-A6E7-1FAB364904D5}"/>
    <cellStyle name="เครื่องหมายจุลภาค 2 3 2 4 2 5" xfId="37971" xr:uid="{09FEE01C-C4BE-4A20-9BB7-A7BB310E22A8}"/>
    <cellStyle name="เครื่องหมายจุลภาค 2 3 2 4 3" xfId="8410" xr:uid="{04C8BCCF-AD57-4D1A-8BA0-F979D6E2B690}"/>
    <cellStyle name="เครื่องหมายจุลภาค 2 3 2 4 3 2" xfId="22773" xr:uid="{D827B7D6-B292-419B-91EF-F8A5FCBEDBDE}"/>
    <cellStyle name="เครื่องหมายจุลภาค 2 3 2 4 4" xfId="14508" xr:uid="{01CDD3BC-9C59-489B-BC73-FF8729C61C27}"/>
    <cellStyle name="เครื่องหมายจุลภาค 2 3 2 4 5" xfId="28867" xr:uid="{8412D3F8-6706-46EB-9587-745DA1FF4EF2}"/>
    <cellStyle name="เครื่องหมายจุลภาค 2 3 2 4 6" xfId="34961" xr:uid="{0DAC6769-72F9-4262-968B-8C1672C7F743}"/>
    <cellStyle name="เครื่องหมายจุลภาค 2 3 2 5" xfId="2505" xr:uid="{4E99BE22-8202-4F7A-922A-5F5FBECBF09D}"/>
    <cellStyle name="เครื่องหมายจุลภาค 2 3 2 5 2" xfId="5584" xr:uid="{61E249A8-1A40-4DB8-A18A-0E3F918F00ED}"/>
    <cellStyle name="เครื่องหมายจุลภาค 2 3 2 5 2 2" xfId="11794" xr:uid="{32844082-E189-4D7F-98E7-6F2DE69892B6}"/>
    <cellStyle name="เครื่องหมายจุลภาค 2 3 2 5 2 2 2" xfId="26157" xr:uid="{D9291EC6-48CF-4075-910D-CC2AA38427E5}"/>
    <cellStyle name="เครื่องหมายจุลภาค 2 3 2 5 2 3" xfId="17892" xr:uid="{74F7CE3A-E19E-45A3-8690-A945F91594DC}"/>
    <cellStyle name="เครื่องหมายจุลภาค 2 3 2 5 2 4" xfId="32251" xr:uid="{180727EC-EE63-4B65-8492-7791FDC1FA41}"/>
    <cellStyle name="เครื่องหมายจุลภาค 2 3 2 5 2 5" xfId="38345" xr:uid="{58FA068D-FB9F-489A-B85C-C876B542FE15}"/>
    <cellStyle name="เครื่องหมายจุลภาค 2 3 2 5 3" xfId="8784" xr:uid="{E9159FC8-C573-48B4-A87F-8D896B615666}"/>
    <cellStyle name="เครื่องหมายจุลภาค 2 3 2 5 3 2" xfId="23147" xr:uid="{2C91EDAB-FD70-493B-908F-840C4716911B}"/>
    <cellStyle name="เครื่องหมายจุลภาค 2 3 2 5 4" xfId="14882" xr:uid="{858D9B32-0394-4044-9712-C8805E29DD7D}"/>
    <cellStyle name="เครื่องหมายจุลภาค 2 3 2 5 5" xfId="29241" xr:uid="{BF0F0054-E0CF-4307-A78C-6C016C395BAC}"/>
    <cellStyle name="เครื่องหมายจุลภาค 2 3 2 5 6" xfId="35335" xr:uid="{88821934-202F-47DE-B647-50D1FA7BD7AA}"/>
    <cellStyle name="เครื่องหมายจุลภาค 2 3 2 6" xfId="2879" xr:uid="{9BDB7806-2FB9-4ABF-896C-DED8E265BB52}"/>
    <cellStyle name="เครื่องหมายจุลภาค 2 3 2 6 2" xfId="5958" xr:uid="{94B292E3-890B-4501-B2DF-60FC392FF398}"/>
    <cellStyle name="เครื่องหมายจุลภาค 2 3 2 6 2 2" xfId="12168" xr:uid="{84B84862-2C98-4F4F-9ACC-7195CC308719}"/>
    <cellStyle name="เครื่องหมายจุลภาค 2 3 2 6 2 2 2" xfId="26531" xr:uid="{7DC1CBB3-A8F1-4756-8241-5B9CD522AF2D}"/>
    <cellStyle name="เครื่องหมายจุลภาค 2 3 2 6 2 3" xfId="18266" xr:uid="{06DB431B-00A9-45CB-AFCE-F93227BDBC2C}"/>
    <cellStyle name="เครื่องหมายจุลภาค 2 3 2 6 2 4" xfId="32625" xr:uid="{5463C334-59C7-4A52-AFCD-8A0DA9C19D8D}"/>
    <cellStyle name="เครื่องหมายจุลภาค 2 3 2 6 2 5" xfId="38719" xr:uid="{286564BF-F7D6-47C6-8428-23B7502A7CD0}"/>
    <cellStyle name="เครื่องหมายจุลภาค 2 3 2 6 3" xfId="9158" xr:uid="{A04C8974-C09C-4C71-A96B-6B3FB7D53A60}"/>
    <cellStyle name="เครื่องหมายจุลภาค 2 3 2 6 3 2" xfId="23521" xr:uid="{B625471A-3306-494A-8F55-494F7CCE7954}"/>
    <cellStyle name="เครื่องหมายจุลภาค 2 3 2 6 4" xfId="15256" xr:uid="{6697FDCD-4AC1-4065-98FD-77B87C2036FE}"/>
    <cellStyle name="เครื่องหมายจุลภาค 2 3 2 6 5" xfId="29615" xr:uid="{ED3D4186-F566-4883-ACDB-56F97828DBE8}"/>
    <cellStyle name="เครื่องหมายจุลภาค 2 3 2 6 6" xfId="35709" xr:uid="{2B662F81-2D87-4750-B2FF-4CD23C84818B}"/>
    <cellStyle name="เครื่องหมายจุลภาค 2 3 2 7" xfId="3253" xr:uid="{AE357A28-6CAE-4C65-95DC-C6C2DEAF0FAE}"/>
    <cellStyle name="เครื่องหมายจุลภาค 2 3 2 7 2" xfId="6332" xr:uid="{6FFB2A0C-1C49-4390-B4E7-CC1ABE6F074C}"/>
    <cellStyle name="เครื่องหมายจุลภาค 2 3 2 7 2 2" xfId="12542" xr:uid="{D51760A6-5834-49E9-AE5B-5C311A596D03}"/>
    <cellStyle name="เครื่องหมายจุลภาค 2 3 2 7 2 2 2" xfId="26905" xr:uid="{F923A50F-1F7A-4072-B662-0A6ADB212B24}"/>
    <cellStyle name="เครื่องหมายจุลภาค 2 3 2 7 2 3" xfId="18640" xr:uid="{673B8746-1567-49E4-8C92-81D954DC7A3A}"/>
    <cellStyle name="เครื่องหมายจุลภาค 2 3 2 7 2 4" xfId="32999" xr:uid="{FF19D50E-6FAE-46C1-9810-95E821288952}"/>
    <cellStyle name="เครื่องหมายจุลภาค 2 3 2 7 2 5" xfId="39093" xr:uid="{1053F26B-E857-4947-9B6D-C8704B91264D}"/>
    <cellStyle name="เครื่องหมายจุลภาค 2 3 2 7 3" xfId="9532" xr:uid="{05DF9A69-74EB-4E9D-BAD0-7BFA293D757E}"/>
    <cellStyle name="เครื่องหมายจุลภาค 2 3 2 7 3 2" xfId="23895" xr:uid="{176CE4EC-2BFF-4829-8F25-C30DE9AFF04F}"/>
    <cellStyle name="เครื่องหมายจุลภาค 2 3 2 7 4" xfId="15630" xr:uid="{D265BC71-6B0C-4900-9416-D376864E8CC8}"/>
    <cellStyle name="เครื่องหมายจุลภาค 2 3 2 7 5" xfId="29989" xr:uid="{8876276C-2A00-4BA5-9CC6-9044FED30A43}"/>
    <cellStyle name="เครื่องหมายจุลภาค 2 3 2 7 6" xfId="36083" xr:uid="{78E1FC70-5732-429B-83F4-030CCE767049}"/>
    <cellStyle name="เครื่องหมายจุลภาค 2 3 2 8" xfId="3629" xr:uid="{E34C62D2-A241-4FEA-9BBF-F72850BABCE3}"/>
    <cellStyle name="เครื่องหมายจุลภาค 2 3 2 8 2" xfId="6708" xr:uid="{65D3B42C-CD50-4129-BC04-F0EC5D82C64B}"/>
    <cellStyle name="เครื่องหมายจุลภาค 2 3 2 8 2 2" xfId="12917" xr:uid="{466C163F-C2C1-4609-BDA2-8DFBC49A1A85}"/>
    <cellStyle name="เครื่องหมายจุลภาค 2 3 2 8 2 2 2" xfId="27280" xr:uid="{29C0F92F-52BB-4A8F-A757-CD590B749F71}"/>
    <cellStyle name="เครื่องหมายจุลภาค 2 3 2 8 2 3" xfId="19015" xr:uid="{3051CF12-CBDE-44B1-A5C8-244FCF6C1A8D}"/>
    <cellStyle name="เครื่องหมายจุลภาค 2 3 2 8 2 4" xfId="33374" xr:uid="{0C32F676-FD57-4420-970B-C91B877FEEA0}"/>
    <cellStyle name="เครื่องหมายจุลภาค 2 3 2 8 2 5" xfId="39468" xr:uid="{34868369-3DFC-45F9-B587-3138B71D0B8C}"/>
    <cellStyle name="เครื่องหมายจุลภาค 2 3 2 8 3" xfId="9908" xr:uid="{D5A988DA-A2B6-4AA0-B44E-8BBB1F61ED9A}"/>
    <cellStyle name="เครื่องหมายจุลภาค 2 3 2 8 3 2" xfId="24271" xr:uid="{4BA6332B-2BEA-4BF1-913C-C3C8EBFFE2FF}"/>
    <cellStyle name="เครื่องหมายจุลภาค 2 3 2 8 4" xfId="16006" xr:uid="{4751F6AD-B24C-4C59-99E5-1FBD033F5651}"/>
    <cellStyle name="เครื่องหมายจุลภาค 2 3 2 8 5" xfId="30365" xr:uid="{38C95E3E-B9B5-436A-A103-F3FDDE4433C2}"/>
    <cellStyle name="เครื่องหมายจุลภาค 2 3 2 8 6" xfId="36459" xr:uid="{EF1C0B1C-7382-4A88-BF3F-803851560564}"/>
    <cellStyle name="เครื่องหมายจุลภาค 2 3 2 9" xfId="4005" xr:uid="{5FE2FC96-C212-414A-884D-37BFB041E352}"/>
    <cellStyle name="เครื่องหมายจุลภาค 2 3 2 9 2" xfId="10284" xr:uid="{10E3D1AB-D51B-4117-807E-3F675ABFC22B}"/>
    <cellStyle name="เครื่องหมายจุลภาค 2 3 2 9 2 2" xfId="24647" xr:uid="{8FB83F02-4AC2-4D7E-9BD4-4D77F4D2E6AC}"/>
    <cellStyle name="เครื่องหมายจุลภาค 2 3 2 9 3" xfId="16382" xr:uid="{11422FCB-64A7-44F0-8643-E92137E673C5}"/>
    <cellStyle name="เครื่องหมายจุลภาค 2 3 2 9 4" xfId="30741" xr:uid="{6D24EEE6-891D-448C-90DA-68381D58F3E4}"/>
    <cellStyle name="เครื่องหมายจุลภาค 2 3 2 9 5" xfId="36835" xr:uid="{9087B0ED-4271-4AE5-B8F6-2794C4570E30}"/>
    <cellStyle name="เครื่องหมายจุลภาค 2 3 3" xfId="1191" xr:uid="{ECE75238-1ADA-4C99-9842-B6DE82B175F9}"/>
    <cellStyle name="เครื่องหมายจุลภาค 2 3 3 2" xfId="4257" xr:uid="{2FC68A5D-376E-4447-A996-0E6C4D3DCAA8}"/>
    <cellStyle name="เครื่องหมายจุลภาค 2 3 3 2 2" xfId="10488" xr:uid="{D2EC9046-E8AA-49AB-8738-C1FCCDA6A5CA}"/>
    <cellStyle name="เครื่องหมายจุลภาค 2 3 3 2 2 2" xfId="24851" xr:uid="{0EE4E5AE-6465-42E9-8828-87E15D9E18A1}"/>
    <cellStyle name="เครื่องหมายจุลภาค 2 3 3 2 3" xfId="16586" xr:uid="{F3019111-3CF8-4A10-8E68-DEB11E516F4B}"/>
    <cellStyle name="เครื่องหมายจุลภาค 2 3 3 2 4" xfId="30945" xr:uid="{4AC0DF63-C3D9-4650-8BFF-E9B2268E2D24}"/>
    <cellStyle name="เครื่องหมายจุลภาค 2 3 3 2 5" xfId="37039" xr:uid="{B574FB39-CF0B-46DA-B63D-FCE8A5367E1B}"/>
    <cellStyle name="เครื่องหมายจุลภาค 2 3 3 3" xfId="7455" xr:uid="{3F627116-A26A-45F1-855F-7FA54C83BDF4}"/>
    <cellStyle name="เครื่องหมายจุลภาค 2 3 3 3 2" xfId="21817" xr:uid="{385E0696-AABF-475D-A5D3-247CB5268B12}"/>
    <cellStyle name="เครื่องหมายจุลภาค 2 3 3 4" xfId="13552" xr:uid="{1D3CD504-FC5F-43D9-944A-F4962C7E0F33}"/>
    <cellStyle name="เครื่องหมายจุลภาค 2 3 3 5" xfId="27911" xr:uid="{7FA403F0-A845-40F1-8870-B6864EFAF2B1}"/>
    <cellStyle name="เครื่องหมายจุลภาค 2 3 3 6" xfId="34005" xr:uid="{F9FDA314-3A00-4CA3-BD3B-A62270031C97}"/>
    <cellStyle name="เครื่องหมายจุลภาค 2 3 3 7" xfId="43419" xr:uid="{C2B85B08-5996-4B95-9496-6BFF540A698F}"/>
    <cellStyle name="เครื่องหมายจุลภาค 2 3 4" xfId="1555" xr:uid="{88FBBB57-CE65-4BBD-A381-1DD99FDD8F25}"/>
    <cellStyle name="เครื่องหมายจุลภาค 2 3 4 2" xfId="4629" xr:uid="{477324A6-ACB6-47D9-BE54-2E9CBADA00B9}"/>
    <cellStyle name="เครื่องหมายจุลภาค 2 3 4 2 2" xfId="10838" xr:uid="{ADE046AC-78E1-4EA1-AF19-125F0436F589}"/>
    <cellStyle name="เครื่องหมายจุลภาค 2 3 4 2 2 2" xfId="25201" xr:uid="{50FD0C4E-6E30-4EEB-93AD-05AB51091580}"/>
    <cellStyle name="เครื่องหมายจุลภาค 2 3 4 2 3" xfId="16936" xr:uid="{555F09E1-CA6C-4BD4-B4F9-3EBCB9ACC99B}"/>
    <cellStyle name="เครื่องหมายจุลภาค 2 3 4 2 4" xfId="31295" xr:uid="{B11D9D0D-5E16-4339-B6D6-3E2A58705A68}"/>
    <cellStyle name="เครื่องหมายจุลภาค 2 3 4 2 5" xfId="37389" xr:uid="{4DCCB53A-CCF1-4B66-96D6-26F5EE43099E}"/>
    <cellStyle name="เครื่องหมายจุลภาค 2 3 4 3" xfId="7828" xr:uid="{1DFE3516-6C15-4CED-B8B9-0E33AB21B794}"/>
    <cellStyle name="เครื่องหมายจุลภาค 2 3 4 3 2" xfId="22191" xr:uid="{C6B08F86-14FB-4736-B6F8-DBA3550A1ABF}"/>
    <cellStyle name="เครื่องหมายจุลภาค 2 3 4 4" xfId="13926" xr:uid="{583E42A9-8811-447B-B053-AAB0A89F33E6}"/>
    <cellStyle name="เครื่องหมายจุลภาค 2 3 4 5" xfId="28285" xr:uid="{8909388A-47A2-4F60-9BD3-191D8D7B01B8}"/>
    <cellStyle name="เครื่องหมายจุลภาค 2 3 4 6" xfId="34379" xr:uid="{27EC8264-E901-4D0E-A016-2BD90AA20DB6}"/>
    <cellStyle name="เครื่องหมายจุลภาค 2 3 4 7" xfId="44318" xr:uid="{408C0EDB-539E-4FF8-8BCE-BC3E3A5CD319}"/>
    <cellStyle name="เครื่องหมายจุลภาค 2 3 5" xfId="1925" xr:uid="{6D386ACD-372F-4F14-B810-4DB92DDBF48F}"/>
    <cellStyle name="เครื่องหมายจุลภาค 2 3 5 2" xfId="5002" xr:uid="{51F66829-608A-4135-AB86-B5C0EF11CB4E}"/>
    <cellStyle name="เครื่องหมายจุลภาค 2 3 5 2 2" xfId="11212" xr:uid="{DABB5FB4-9C48-4C07-8128-4218D5C76B1D}"/>
    <cellStyle name="เครื่องหมายจุลภาค 2 3 5 2 2 2" xfId="25575" xr:uid="{8EF6D43E-E264-4C47-807D-183C7DD94F4A}"/>
    <cellStyle name="เครื่องหมายจุลภาค 2 3 5 2 3" xfId="17310" xr:uid="{A7073C0C-DF4B-462A-8D4C-B170F094343D}"/>
    <cellStyle name="เครื่องหมายจุลภาค 2 3 5 2 4" xfId="31669" xr:uid="{545F2E84-92FE-4960-AD38-4790EEDA82B0}"/>
    <cellStyle name="เครื่องหมายจุลภาค 2 3 5 2 5" xfId="37763" xr:uid="{96AABE2D-2E10-47CD-A0B7-57CC6E9B9D1F}"/>
    <cellStyle name="เครื่องหมายจุลภาค 2 3 5 3" xfId="8202" xr:uid="{D142675D-ADE4-4847-8478-94798117FF3A}"/>
    <cellStyle name="เครื่องหมายจุลภาค 2 3 5 3 2" xfId="22565" xr:uid="{4987571D-E658-438E-BC6B-7283676E3F8E}"/>
    <cellStyle name="เครื่องหมายจุลภาค 2 3 5 4" xfId="14300" xr:uid="{8A1B8C5D-2A8A-4600-8B7A-E5924D79C6B6}"/>
    <cellStyle name="เครื่องหมายจุลภาค 2 3 5 5" xfId="28659" xr:uid="{0BD3FE8F-D39F-4ED5-8313-AAD528E166C7}"/>
    <cellStyle name="เครื่องหมายจุลภาค 2 3 5 6" xfId="34753" xr:uid="{38178066-D3A9-4479-A207-8D79309BE56E}"/>
    <cellStyle name="เครื่องหมายจุลภาค 2 3 5 7" xfId="45284" xr:uid="{BCEF6DB3-2540-4352-920B-76BB472DEE65}"/>
    <cellStyle name="เครื่องหมายจุลภาค 2 3 6" xfId="2298" xr:uid="{AD3B27C2-C4CF-4B29-B44D-E8DD4131860F}"/>
    <cellStyle name="เครื่องหมายจุลภาค 2 3 6 2" xfId="5376" xr:uid="{64E34DBA-1D40-4CA9-B478-A05BBE78E850}"/>
    <cellStyle name="เครื่องหมายจุลภาค 2 3 6 2 2" xfId="11586" xr:uid="{CF329C5C-040A-4132-9A4C-7E325236EC7E}"/>
    <cellStyle name="เครื่องหมายจุลภาค 2 3 6 2 2 2" xfId="25949" xr:uid="{348523F7-6F31-4127-95F0-EE93A3794796}"/>
    <cellStyle name="เครื่องหมายจุลภาค 2 3 6 2 3" xfId="17684" xr:uid="{954A8996-A06E-4B84-8126-08189D09FF70}"/>
    <cellStyle name="เครื่องหมายจุลภาค 2 3 6 2 4" xfId="32043" xr:uid="{8AA1FF68-1C85-40EA-9567-DEAC70575333}"/>
    <cellStyle name="เครื่องหมายจุลภาค 2 3 6 2 5" xfId="38137" xr:uid="{56AEC009-4A24-45EE-833B-E949AD309BB9}"/>
    <cellStyle name="เครื่องหมายจุลภาค 2 3 6 3" xfId="8576" xr:uid="{5B6AFB8F-D670-44BA-B132-386FC223A961}"/>
    <cellStyle name="เครื่องหมายจุลภาค 2 3 6 3 2" xfId="22939" xr:uid="{76553922-F14E-4CC0-B55B-440531BFCF98}"/>
    <cellStyle name="เครื่องหมายจุลภาค 2 3 6 4" xfId="14674" xr:uid="{55D69516-AC23-44A5-BCAF-65EA2376C84D}"/>
    <cellStyle name="เครื่องหมายจุลภาค 2 3 6 5" xfId="29033" xr:uid="{E9D1BBCD-B5EE-4BDB-9517-7BA16896D534}"/>
    <cellStyle name="เครื่องหมายจุลภาค 2 3 6 6" xfId="35127" xr:uid="{F1721A57-16D6-48EC-B29C-FC7CB1F1D54D}"/>
    <cellStyle name="เครื่องหมายจุลภาค 2 3 6 7" xfId="41547" xr:uid="{D937BA36-BB84-4E5F-B232-68714E970E79}"/>
    <cellStyle name="เครื่องหมายจุลภาค 2 3 7" xfId="2671" xr:uid="{BD108CDA-B03D-48E7-A9F9-67C1EEBB07C9}"/>
    <cellStyle name="เครื่องหมายจุลภาค 2 3 7 2" xfId="5750" xr:uid="{8F00E29F-A793-456E-A3DE-7D9FFF41F809}"/>
    <cellStyle name="เครื่องหมายจุลภาค 2 3 7 2 2" xfId="11960" xr:uid="{B32266C5-5DA3-4581-A2AE-2BB3BFB558E2}"/>
    <cellStyle name="เครื่องหมายจุลภาค 2 3 7 2 2 2" xfId="26323" xr:uid="{6D3B3326-4131-4296-A92D-76118388938A}"/>
    <cellStyle name="เครื่องหมายจุลภาค 2 3 7 2 3" xfId="18058" xr:uid="{2887FEB5-5E42-4B2D-8B77-F5C04996BD76}"/>
    <cellStyle name="เครื่องหมายจุลภาค 2 3 7 2 4" xfId="32417" xr:uid="{63A20201-FCD3-4B49-B7CA-65F656E2ACFE}"/>
    <cellStyle name="เครื่องหมายจุลภาค 2 3 7 2 5" xfId="38511" xr:uid="{10E2CBA6-C98A-40CF-91DB-79CD42068A01}"/>
    <cellStyle name="เครื่องหมายจุลภาค 2 3 7 3" xfId="8950" xr:uid="{B3E4E939-8673-41DC-B4BB-1F6B4B4F114A}"/>
    <cellStyle name="เครื่องหมายจุลภาค 2 3 7 3 2" xfId="23313" xr:uid="{B593F777-192A-4D06-B456-53435863AE96}"/>
    <cellStyle name="เครื่องหมายจุลภาค 2 3 7 4" xfId="15048" xr:uid="{80C0454F-A9D1-4032-8970-6FD2942766C6}"/>
    <cellStyle name="เครื่องหมายจุลภาค 2 3 7 5" xfId="29407" xr:uid="{77E02F2E-86E7-486E-BBA4-5E1D2B2CA9EF}"/>
    <cellStyle name="เครื่องหมายจุลภาค 2 3 7 6" xfId="35501" xr:uid="{7A9DD556-3013-4A2D-98C5-4644D08A25BB}"/>
    <cellStyle name="เครื่องหมายจุลภาค 2 3 8" xfId="3045" xr:uid="{B974CDDE-325F-4D0E-A960-FBE35382FE5D}"/>
    <cellStyle name="เครื่องหมายจุลภาค 2 3 8 2" xfId="6124" xr:uid="{026B1F07-D65F-4584-886E-F48BDCE81E4B}"/>
    <cellStyle name="เครื่องหมายจุลภาค 2 3 8 2 2" xfId="12334" xr:uid="{E4AD8BEE-BD5D-4861-AB93-30A940965AFA}"/>
    <cellStyle name="เครื่องหมายจุลภาค 2 3 8 2 2 2" xfId="26697" xr:uid="{536407B0-6E98-418A-B18E-E77763F5B767}"/>
    <cellStyle name="เครื่องหมายจุลภาค 2 3 8 2 3" xfId="18432" xr:uid="{ADE4F8A0-D6A2-4A20-943D-E2D4F8566FF2}"/>
    <cellStyle name="เครื่องหมายจุลภาค 2 3 8 2 4" xfId="32791" xr:uid="{85CE6E3B-AB97-492E-9D7D-A43DCCD9A1AE}"/>
    <cellStyle name="เครื่องหมายจุลภาค 2 3 8 2 5" xfId="38885" xr:uid="{0DEA0E17-9570-49F5-A324-E3F154F98A13}"/>
    <cellStyle name="เครื่องหมายจุลภาค 2 3 8 3" xfId="9324" xr:uid="{00FE19AE-C405-4CAF-9BB5-BEE62A9E52B4}"/>
    <cellStyle name="เครื่องหมายจุลภาค 2 3 8 3 2" xfId="23687" xr:uid="{29797A82-81C3-4B89-873B-A54B13FEA036}"/>
    <cellStyle name="เครื่องหมายจุลภาค 2 3 8 4" xfId="15422" xr:uid="{D0D3D38E-39B0-4F89-891E-D11486BB17F2}"/>
    <cellStyle name="เครื่องหมายจุลภาค 2 3 8 5" xfId="29781" xr:uid="{2681D0A0-C3BD-421E-A827-95339277383B}"/>
    <cellStyle name="เครื่องหมายจุลภาค 2 3 8 6" xfId="35875" xr:uid="{DE023D28-F6E8-4909-9934-0E0A3534309B}"/>
    <cellStyle name="เครื่องหมายจุลภาค 2 3 9" xfId="3421" xr:uid="{661F3591-3341-4602-A234-162CF275A38F}"/>
    <cellStyle name="เครื่องหมายจุลภาค 2 3 9 2" xfId="6500" xr:uid="{EA8AF690-0CEC-4BC9-A3AD-02808C1D7C24}"/>
    <cellStyle name="เครื่องหมายจุลภาค 2 3 9 2 2" xfId="12709" xr:uid="{FDEF1F67-3289-4924-9CCF-FB77DED00ABB}"/>
    <cellStyle name="เครื่องหมายจุลภาค 2 3 9 2 2 2" xfId="27072" xr:uid="{0624DE95-73F4-41CF-82EC-BEAF63D597C8}"/>
    <cellStyle name="เครื่องหมายจุลภาค 2 3 9 2 3" xfId="18807" xr:uid="{8D3AE2A1-B701-4786-AB1F-4E187110F786}"/>
    <cellStyle name="เครื่องหมายจุลภาค 2 3 9 2 4" xfId="33166" xr:uid="{4AD606C1-D418-4CDD-B438-B5FF96A2315B}"/>
    <cellStyle name="เครื่องหมายจุลภาค 2 3 9 2 5" xfId="39260" xr:uid="{C75E041F-F56F-42F5-B060-F8E19F9BEE7E}"/>
    <cellStyle name="เครื่องหมายจุลภาค 2 3 9 3" xfId="9700" xr:uid="{DF895FDF-3DCB-43BB-B008-398E9433CEE8}"/>
    <cellStyle name="เครื่องหมายจุลภาค 2 3 9 3 2" xfId="24063" xr:uid="{CFD24A1B-F05A-47E9-B336-8FD7F9863232}"/>
    <cellStyle name="เครื่องหมายจุลภาค 2 3 9 4" xfId="15798" xr:uid="{83EFA82A-6828-4E5F-B815-1B29FCD62068}"/>
    <cellStyle name="เครื่องหมายจุลภาค 2 3 9 5" xfId="30157" xr:uid="{DC0420EC-AC1F-4F05-93FE-71837ABD3EA3}"/>
    <cellStyle name="เครื่องหมายจุลภาค 2 3 9 6" xfId="36251" xr:uid="{25D90715-AF8B-4D57-A649-7E3FF1EDCAC9}"/>
    <cellStyle name="เครื่องหมายจุลภาค 2 4" xfId="852" xr:uid="{C72A750A-AF76-4AEF-992C-51A1B745BAB1}"/>
    <cellStyle name="เครื่องหมายจุลภาค 2 4 10" xfId="3798" xr:uid="{AB98A7E0-3823-43D6-9DA9-13591C460ACA}"/>
    <cellStyle name="เครื่องหมายจุลภาค 2 4 10 2" xfId="10077" xr:uid="{886904DB-AFFA-45B9-BDAA-7E6192C08722}"/>
    <cellStyle name="เครื่องหมายจุลภาค 2 4 10 2 2" xfId="24440" xr:uid="{80517EBB-1A48-49A9-98A2-7C87F131B874}"/>
    <cellStyle name="เครื่องหมายจุลภาค 2 4 10 3" xfId="16175" xr:uid="{C9C13E22-53CB-4559-89E8-F6E2490BE39B}"/>
    <cellStyle name="เครื่องหมายจุลภาค 2 4 10 4" xfId="30534" xr:uid="{83D42D5D-0D74-423C-BCE6-EAF43150FB8B}"/>
    <cellStyle name="เครื่องหมายจุลภาค 2 4 10 5" xfId="36628" xr:uid="{F14D37EF-FCFC-46F3-9371-41289C62357A}"/>
    <cellStyle name="เครื่องหมายจุลภาค 2 4 11" xfId="6996" xr:uid="{8157D344-78DC-4553-97CB-678EF7EBE1DA}"/>
    <cellStyle name="เครื่องหมายจุลภาค 2 4 11 2" xfId="21358" xr:uid="{B166999D-FC68-4A0E-A711-B5C042B66C42}"/>
    <cellStyle name="เครื่องหมายจุลภาค 2 4 12" xfId="13093" xr:uid="{2EEA0A00-F5FB-4C56-8345-28277208B099}"/>
    <cellStyle name="เครื่องหมายจุลภาค 2 4 13" xfId="27452" xr:uid="{93EB3D2E-8C0C-4CA6-9BF8-428613A4A616}"/>
    <cellStyle name="เครื่องหมายจุลภาค 2 4 14" xfId="33546" xr:uid="{A9A55259-EF3F-4246-810B-F67149447394}"/>
    <cellStyle name="เครื่องหมายจุลภาค 2 4 15" xfId="42026" xr:uid="{EBDE8340-15CB-41B6-A062-E21497ED7B19}"/>
    <cellStyle name="เครื่องหมายจุลภาค 2 4 16" xfId="46741" xr:uid="{D87C14F9-3469-4B09-8E4E-D67BC97BA406}"/>
    <cellStyle name="เครื่องหมายจุลภาค 2 4 17" xfId="46908" xr:uid="{051C3646-DDA8-4527-B3E1-485B288A5F9F}"/>
    <cellStyle name="เครื่องหมายจุลภาค 2 4 2" xfId="1035" xr:uid="{2FB8B9F9-EDF5-41AA-8A51-A0F6F16F9211}"/>
    <cellStyle name="เครื่องหมายจุลภาค 2 4 2 10" xfId="7204" xr:uid="{B2B8A326-E817-4F8F-BF3E-F639611D92B9}"/>
    <cellStyle name="เครื่องหมายจุลภาค 2 4 2 10 2" xfId="21566" xr:uid="{E6A84FC3-D374-4914-B021-C46267C458E1}"/>
    <cellStyle name="เครื่องหมายจุลภาค 2 4 2 11" xfId="13301" xr:uid="{9399571A-6C11-4184-9F9D-6E8EACA237FB}"/>
    <cellStyle name="เครื่องหมายจุลภาค 2 4 2 12" xfId="27660" xr:uid="{1244B05E-7C20-45F2-8CBA-9ED2E0C8B699}"/>
    <cellStyle name="เครื่องหมายจุลภาค 2 4 2 13" xfId="33754" xr:uid="{439E32C5-DC44-47E5-B495-D232E7B8FD74}"/>
    <cellStyle name="เครื่องหมายจุลภาค 2 4 2 14" xfId="42932" xr:uid="{23FFF9A2-A49E-4652-8E4F-23C5CCF5C5B2}"/>
    <cellStyle name="เครื่องหมายจุลภาค 2 4 2 15" xfId="46909" xr:uid="{DC97271C-49E4-45E8-A3D5-151D6FE71E9D}"/>
    <cellStyle name="เครื่องหมายจุลภาค 2 4 2 2" xfId="1393" xr:uid="{55A6C361-F9B3-4069-9375-918734F82E2A}"/>
    <cellStyle name="เครื่องหมายจุลภาค 2 4 2 2 2" xfId="4465" xr:uid="{7F2A704E-DA25-4016-8D5C-596514FA3836}"/>
    <cellStyle name="เครื่องหมายจุลภาค 2 4 2 2 2 2" xfId="10673" xr:uid="{E6DF3100-B116-4A4E-8A19-127EEB2C7E47}"/>
    <cellStyle name="เครื่องหมายจุลภาค 2 4 2 2 2 2 2" xfId="25036" xr:uid="{E6E75FC0-F161-4366-AA1E-B47448B615AD}"/>
    <cellStyle name="เครื่องหมายจุลภาค 2 4 2 2 2 3" xfId="16771" xr:uid="{D78F5585-9A44-4C38-B916-2007E9DB7C40}"/>
    <cellStyle name="เครื่องหมายจุลภาค 2 4 2 2 2 4" xfId="31130" xr:uid="{36A1131B-56A0-475C-9372-C6F63A58C726}"/>
    <cellStyle name="เครื่องหมายจุลภาค 2 4 2 2 2 5" xfId="37224" xr:uid="{7BE7202C-EEFE-44B4-A9E2-E1797A44D884}"/>
    <cellStyle name="เครื่องหมายจุลภาค 2 4 2 2 3" xfId="7663" xr:uid="{2BDD7F82-C6FC-46FD-B4CC-2574AE3EFDB8}"/>
    <cellStyle name="เครื่องหมายจุลภาค 2 4 2 2 3 2" xfId="22026" xr:uid="{A20769EE-6547-4639-99C4-C2082FEBECCC}"/>
    <cellStyle name="เครื่องหมายจุลภาค 2 4 2 2 4" xfId="13761" xr:uid="{68D10362-3E3A-4CBD-A0A7-A7F53FFE7650}"/>
    <cellStyle name="เครื่องหมายจุลภาค 2 4 2 2 5" xfId="28120" xr:uid="{E75B25EC-5647-4AA9-8935-2A7B263F71D4}"/>
    <cellStyle name="เครื่องหมายจุลภาค 2 4 2 2 6" xfId="34214" xr:uid="{4C21BD20-8A50-47E3-8E55-BA881022C8C6}"/>
    <cellStyle name="เครื่องหมายจุลภาค 2 4 2 3" xfId="1762" xr:uid="{45B63FA6-8F1C-4F34-92CF-7280013306E8}"/>
    <cellStyle name="เครื่องหมายจุลภาค 2 4 2 3 2" xfId="4837" xr:uid="{AD0835E6-248A-4F0D-BC73-1CEE21D469FE}"/>
    <cellStyle name="เครื่องหมายจุลภาค 2 4 2 3 2 2" xfId="11047" xr:uid="{5A43BD95-62AE-4A3B-903E-2C8E3570D2F9}"/>
    <cellStyle name="เครื่องหมายจุลภาค 2 4 2 3 2 2 2" xfId="25410" xr:uid="{8AE55882-F852-420D-9B30-E8F9159F7A8E}"/>
    <cellStyle name="เครื่องหมายจุลภาค 2 4 2 3 2 3" xfId="17145" xr:uid="{95C14BF0-6B52-44E0-B5F7-C8D3932401F1}"/>
    <cellStyle name="เครื่องหมายจุลภาค 2 4 2 3 2 4" xfId="31504" xr:uid="{D0041652-3437-4EF0-8FFC-792726422F98}"/>
    <cellStyle name="เครื่องหมายจุลภาค 2 4 2 3 2 5" xfId="37598" xr:uid="{80A1BC9E-439A-4926-8D12-7CCF09386BD9}"/>
    <cellStyle name="เครื่องหมายจุลภาค 2 4 2 3 3" xfId="8037" xr:uid="{56EB8E38-5770-40D1-A3BC-B70AAA7D9833}"/>
    <cellStyle name="เครื่องหมายจุลภาค 2 4 2 3 3 2" xfId="22400" xr:uid="{D7701178-4313-40BA-ABB2-66A56C71F96B}"/>
    <cellStyle name="เครื่องหมายจุลภาค 2 4 2 3 4" xfId="14135" xr:uid="{7E523DB9-F293-44E7-97F4-96C77F5FD780}"/>
    <cellStyle name="เครื่องหมายจุลภาค 2 4 2 3 5" xfId="28494" xr:uid="{2F46F5BC-600A-4115-8000-488BEB4002C9}"/>
    <cellStyle name="เครื่องหมายจุลภาค 2 4 2 3 6" xfId="34588" xr:uid="{807F28F5-6F4A-49DE-B093-CFC4042905E9}"/>
    <cellStyle name="เครื่องหมายจุลภาค 2 4 2 4" xfId="2133" xr:uid="{FC590E98-B013-4000-AA01-03E4B207E929}"/>
    <cellStyle name="เครื่องหมายจุลภาค 2 4 2 4 2" xfId="5211" xr:uid="{A66AB6FF-FA6A-4975-9C54-24C829DF0F52}"/>
    <cellStyle name="เครื่องหมายจุลภาค 2 4 2 4 2 2" xfId="11421" xr:uid="{76AFE758-4C4D-4F66-BC20-2CB4BAB83C9D}"/>
    <cellStyle name="เครื่องหมายจุลภาค 2 4 2 4 2 2 2" xfId="25784" xr:uid="{BFD8CAE9-107B-4D04-9ECF-5917B9402EA2}"/>
    <cellStyle name="เครื่องหมายจุลภาค 2 4 2 4 2 3" xfId="17519" xr:uid="{CA5D5B13-6B20-4294-A4CD-041F8D56942F}"/>
    <cellStyle name="เครื่องหมายจุลภาค 2 4 2 4 2 4" xfId="31878" xr:uid="{81BBDD9D-B144-41F1-94D7-B98A26764385}"/>
    <cellStyle name="เครื่องหมายจุลภาค 2 4 2 4 2 5" xfId="37972" xr:uid="{2D2B28C1-EDEC-4F25-A4A4-F61DC445C76F}"/>
    <cellStyle name="เครื่องหมายจุลภาค 2 4 2 4 3" xfId="8411" xr:uid="{546B0548-2C7A-4125-871E-0DAD475DE7CE}"/>
    <cellStyle name="เครื่องหมายจุลภาค 2 4 2 4 3 2" xfId="22774" xr:uid="{45DD7851-B2C4-450D-84F7-B850104CB660}"/>
    <cellStyle name="เครื่องหมายจุลภาค 2 4 2 4 4" xfId="14509" xr:uid="{E3208E35-5709-49E1-B75F-D8EF1C19D667}"/>
    <cellStyle name="เครื่องหมายจุลภาค 2 4 2 4 5" xfId="28868" xr:uid="{301D24D9-20FE-4011-BE5B-4FEB3DBA92BA}"/>
    <cellStyle name="เครื่องหมายจุลภาค 2 4 2 4 6" xfId="34962" xr:uid="{A29C9E08-2933-47E4-9A56-92D46D0C766C}"/>
    <cellStyle name="เครื่องหมายจุลภาค 2 4 2 5" xfId="2506" xr:uid="{BD28AC0B-5F8C-49D5-9CA9-F414C4099C47}"/>
    <cellStyle name="เครื่องหมายจุลภาค 2 4 2 5 2" xfId="5585" xr:uid="{9D4098BF-2C11-4EC4-A53F-AA318AF86558}"/>
    <cellStyle name="เครื่องหมายจุลภาค 2 4 2 5 2 2" xfId="11795" xr:uid="{1409302C-D2BE-46CA-967D-4E7F7C6176A6}"/>
    <cellStyle name="เครื่องหมายจุลภาค 2 4 2 5 2 2 2" xfId="26158" xr:uid="{700B2126-A796-4077-8F98-7CF51B1DC48F}"/>
    <cellStyle name="เครื่องหมายจุลภาค 2 4 2 5 2 3" xfId="17893" xr:uid="{B7E14D26-76EA-49DF-A7C1-A006F166C7BF}"/>
    <cellStyle name="เครื่องหมายจุลภาค 2 4 2 5 2 4" xfId="32252" xr:uid="{FCE4E3FA-2312-4BB0-B7CD-DAD25C587D0A}"/>
    <cellStyle name="เครื่องหมายจุลภาค 2 4 2 5 2 5" xfId="38346" xr:uid="{AD7A0449-0FA8-4B8E-AB22-A9B672C74068}"/>
    <cellStyle name="เครื่องหมายจุลภาค 2 4 2 5 3" xfId="8785" xr:uid="{4AFEE311-C005-45FD-9658-4B418A87896C}"/>
    <cellStyle name="เครื่องหมายจุลภาค 2 4 2 5 3 2" xfId="23148" xr:uid="{6B28F3C6-CDB4-46E2-A764-16BE5EA5F3DE}"/>
    <cellStyle name="เครื่องหมายจุลภาค 2 4 2 5 4" xfId="14883" xr:uid="{8CD93BC9-4905-4A4D-A238-32204CBF4DC6}"/>
    <cellStyle name="เครื่องหมายจุลภาค 2 4 2 5 5" xfId="29242" xr:uid="{F869AB24-439B-4A42-A34A-70C7A71F8E5B}"/>
    <cellStyle name="เครื่องหมายจุลภาค 2 4 2 5 6" xfId="35336" xr:uid="{2B1C35CB-ECD2-4079-9940-EFC48D67556A}"/>
    <cellStyle name="เครื่องหมายจุลภาค 2 4 2 6" xfId="2880" xr:uid="{8EA24B93-F632-4AE2-BDC8-FDEC1D61F506}"/>
    <cellStyle name="เครื่องหมายจุลภาค 2 4 2 6 2" xfId="5959" xr:uid="{21C42883-823B-4CF1-A34C-2788CF2EBBA7}"/>
    <cellStyle name="เครื่องหมายจุลภาค 2 4 2 6 2 2" xfId="12169" xr:uid="{2AF8EE05-4BA6-4D32-B2F1-689F63B78311}"/>
    <cellStyle name="เครื่องหมายจุลภาค 2 4 2 6 2 2 2" xfId="26532" xr:uid="{4ACE7D42-37C5-4B35-8DF7-5573A091F236}"/>
    <cellStyle name="เครื่องหมายจุลภาค 2 4 2 6 2 3" xfId="18267" xr:uid="{BFD7E898-6CD4-44DD-AF37-E7346B040484}"/>
    <cellStyle name="เครื่องหมายจุลภาค 2 4 2 6 2 4" xfId="32626" xr:uid="{7216C2D8-2A36-4B6A-8693-527818DB3FA2}"/>
    <cellStyle name="เครื่องหมายจุลภาค 2 4 2 6 2 5" xfId="38720" xr:uid="{FB46BE01-2D2D-47CA-99A0-5E089C452AFD}"/>
    <cellStyle name="เครื่องหมายจุลภาค 2 4 2 6 3" xfId="9159" xr:uid="{F6AE649B-3E95-4FE4-969D-DD9D4983D27B}"/>
    <cellStyle name="เครื่องหมายจุลภาค 2 4 2 6 3 2" xfId="23522" xr:uid="{A29F70D4-C117-4AC2-A9A0-4F15366D0DCD}"/>
    <cellStyle name="เครื่องหมายจุลภาค 2 4 2 6 4" xfId="15257" xr:uid="{AB97C39D-E54E-4731-9A3C-15E5E2D8A224}"/>
    <cellStyle name="เครื่องหมายจุลภาค 2 4 2 6 5" xfId="29616" xr:uid="{73705225-87E9-434B-8F24-65B22565E031}"/>
    <cellStyle name="เครื่องหมายจุลภาค 2 4 2 6 6" xfId="35710" xr:uid="{0C22BB52-1A1F-4B50-B79F-1A188964273F}"/>
    <cellStyle name="เครื่องหมายจุลภาค 2 4 2 7" xfId="3254" xr:uid="{5B635843-E1A2-4A4B-A6A0-C378F2818B4F}"/>
    <cellStyle name="เครื่องหมายจุลภาค 2 4 2 7 2" xfId="6333" xr:uid="{31CDF7F7-A1BA-4CC2-80CE-8FC10472FAB2}"/>
    <cellStyle name="เครื่องหมายจุลภาค 2 4 2 7 2 2" xfId="12543" xr:uid="{7859E523-F718-496D-A26B-9FF4D4C120CB}"/>
    <cellStyle name="เครื่องหมายจุลภาค 2 4 2 7 2 2 2" xfId="26906" xr:uid="{B6074D7C-2E11-4B57-B96B-70FB129BF320}"/>
    <cellStyle name="เครื่องหมายจุลภาค 2 4 2 7 2 3" xfId="18641" xr:uid="{30EA333D-9B58-481A-8BB3-874B2C336E05}"/>
    <cellStyle name="เครื่องหมายจุลภาค 2 4 2 7 2 4" xfId="33000" xr:uid="{8F06C8F9-31C7-4018-AD7A-A539E3EAE489}"/>
    <cellStyle name="เครื่องหมายจุลภาค 2 4 2 7 2 5" xfId="39094" xr:uid="{50AC2DCF-FD70-4A1F-AAA9-75AA975C8FA9}"/>
    <cellStyle name="เครื่องหมายจุลภาค 2 4 2 7 3" xfId="9533" xr:uid="{E2028179-BED9-49FE-99E2-41472E3B41A4}"/>
    <cellStyle name="เครื่องหมายจุลภาค 2 4 2 7 3 2" xfId="23896" xr:uid="{86670502-4DE4-4831-8400-CD7A18A124D0}"/>
    <cellStyle name="เครื่องหมายจุลภาค 2 4 2 7 4" xfId="15631" xr:uid="{0BAF5DF2-9063-4342-9566-606C88539C5C}"/>
    <cellStyle name="เครื่องหมายจุลภาค 2 4 2 7 5" xfId="29990" xr:uid="{7668E9B2-6862-41D4-B377-61C891FCC246}"/>
    <cellStyle name="เครื่องหมายจุลภาค 2 4 2 7 6" xfId="36084" xr:uid="{7F1C2F3F-6531-4785-8087-562F737D4E2B}"/>
    <cellStyle name="เครื่องหมายจุลภาค 2 4 2 8" xfId="3630" xr:uid="{5E4E65FB-4D07-48E7-90D5-21412A80F9D5}"/>
    <cellStyle name="เครื่องหมายจุลภาค 2 4 2 8 2" xfId="6709" xr:uid="{21643AB1-04AD-4C00-BA13-02E43BEB3D20}"/>
    <cellStyle name="เครื่องหมายจุลภาค 2 4 2 8 2 2" xfId="12918" xr:uid="{13E4B284-4D85-4C7B-A3CC-719793F83DFF}"/>
    <cellStyle name="เครื่องหมายจุลภาค 2 4 2 8 2 2 2" xfId="27281" xr:uid="{14DCD69A-FB5B-4BE9-9962-CD618CBEDEC3}"/>
    <cellStyle name="เครื่องหมายจุลภาค 2 4 2 8 2 3" xfId="19016" xr:uid="{0349BE31-7BA6-4039-8107-6A0427F581C0}"/>
    <cellStyle name="เครื่องหมายจุลภาค 2 4 2 8 2 4" xfId="33375" xr:uid="{8EBF0DDC-BB7A-421C-B7DC-F8167AFDBD5E}"/>
    <cellStyle name="เครื่องหมายจุลภาค 2 4 2 8 2 5" xfId="39469" xr:uid="{C31713D5-3716-4742-9CB8-2DE316E20287}"/>
    <cellStyle name="เครื่องหมายจุลภาค 2 4 2 8 3" xfId="9909" xr:uid="{3DFDAB3A-B9B3-40DC-8EDC-3A559ACA9749}"/>
    <cellStyle name="เครื่องหมายจุลภาค 2 4 2 8 3 2" xfId="24272" xr:uid="{F45BB69C-591C-41CA-AD33-2EAA7925EBA5}"/>
    <cellStyle name="เครื่องหมายจุลภาค 2 4 2 8 4" xfId="16007" xr:uid="{C0C77617-E335-446A-8990-7A2F896FE61B}"/>
    <cellStyle name="เครื่องหมายจุลภาค 2 4 2 8 5" xfId="30366" xr:uid="{8BDED808-0E98-49BA-9BFF-C06BC32A20A8}"/>
    <cellStyle name="เครื่องหมายจุลภาค 2 4 2 8 6" xfId="36460" xr:uid="{761C2DE2-421D-47FD-820E-CCBCAF6E305C}"/>
    <cellStyle name="เครื่องหมายจุลภาค 2 4 2 9" xfId="4006" xr:uid="{83F25345-5507-4F1C-A8A3-3565929032F5}"/>
    <cellStyle name="เครื่องหมายจุลภาค 2 4 2 9 2" xfId="10285" xr:uid="{9AF2ACFE-A7A1-486D-9A7F-70C98F8D64F8}"/>
    <cellStyle name="เครื่องหมายจุลภาค 2 4 2 9 2 2" xfId="24648" xr:uid="{CD5A40E4-62E4-4FCC-A84D-8D91624AC6DA}"/>
    <cellStyle name="เครื่องหมายจุลภาค 2 4 2 9 3" xfId="16383" xr:uid="{6799F48B-8197-494E-98EF-ABD0B19BB54C}"/>
    <cellStyle name="เครื่องหมายจุลภาค 2 4 2 9 4" xfId="30742" xr:uid="{6F79E07F-74D7-4F0A-9035-73AA818D7823}"/>
    <cellStyle name="เครื่องหมายจุลภาค 2 4 2 9 5" xfId="36836" xr:uid="{280F9157-5C79-4373-8724-8C69C6304FE8}"/>
    <cellStyle name="เครื่องหมายจุลภาค 2 4 3" xfId="1192" xr:uid="{D06DC9D6-3198-44D0-A2FD-C80AD25BC29D}"/>
    <cellStyle name="เครื่องหมายจุลภาค 2 4 3 2" xfId="4258" xr:uid="{AC3EB3AB-7EBC-4DD5-9DA0-8DC16C29A4AF}"/>
    <cellStyle name="เครื่องหมายจุลภาค 2 4 3 2 2" xfId="10489" xr:uid="{89C4766F-CDBC-4C5B-82F1-48CD244B4967}"/>
    <cellStyle name="เครื่องหมายจุลภาค 2 4 3 2 2 2" xfId="24852" xr:uid="{59E0038E-8FFE-4BD3-91B3-3EB8D4D0852A}"/>
    <cellStyle name="เครื่องหมายจุลภาค 2 4 3 2 3" xfId="16587" xr:uid="{4B809F3B-5DFD-4A6B-8A04-A487C6E0D68C}"/>
    <cellStyle name="เครื่องหมายจุลภาค 2 4 3 2 4" xfId="30946" xr:uid="{B94341A8-0DF4-4745-B4D7-7C642672E71E}"/>
    <cellStyle name="เครื่องหมายจุลภาค 2 4 3 2 5" xfId="37040" xr:uid="{C5F5F04A-4B16-4138-BBDD-63D66CC8C023}"/>
    <cellStyle name="เครื่องหมายจุลภาค 2 4 3 3" xfId="7456" xr:uid="{7F62CCFC-2D50-4B30-9D09-B51F92F813B3}"/>
    <cellStyle name="เครื่องหมายจุลภาค 2 4 3 3 2" xfId="21818" xr:uid="{D0313B7F-742E-477B-9189-803EE87A407A}"/>
    <cellStyle name="เครื่องหมายจุลภาค 2 4 3 4" xfId="13553" xr:uid="{1C056996-58C2-4C7C-8245-A66EFAC4C71C}"/>
    <cellStyle name="เครื่องหมายจุลภาค 2 4 3 5" xfId="27912" xr:uid="{5C22DB80-8F85-4B7B-8187-874E0C5C58B3}"/>
    <cellStyle name="เครื่องหมายจุลภาค 2 4 3 6" xfId="34006" xr:uid="{1051B5AE-0E9F-477B-B04B-BE19FDEEA2AE}"/>
    <cellStyle name="เครื่องหมายจุลภาค 2 4 3 7" xfId="43844" xr:uid="{155BB535-F116-446D-B125-C53DB687751B}"/>
    <cellStyle name="เครื่องหมายจุลภาค 2 4 4" xfId="1556" xr:uid="{368F0C35-E2D5-43AE-A7DF-1049CA17574D}"/>
    <cellStyle name="เครื่องหมายจุลภาค 2 4 4 2" xfId="4630" xr:uid="{F48A64F4-36E3-41F9-961A-741F1AA7FFAE}"/>
    <cellStyle name="เครื่องหมายจุลภาค 2 4 4 2 2" xfId="10839" xr:uid="{52B98F12-90B4-4C12-B16A-14B5687348D1}"/>
    <cellStyle name="เครื่องหมายจุลภาค 2 4 4 2 2 2" xfId="25202" xr:uid="{74627534-7B45-432C-ADEB-88EFDF0EBCAF}"/>
    <cellStyle name="เครื่องหมายจุลภาค 2 4 4 2 3" xfId="16937" xr:uid="{CC76F09D-126B-4FB6-945D-472577481822}"/>
    <cellStyle name="เครื่องหมายจุลภาค 2 4 4 2 4" xfId="31296" xr:uid="{66B8B31F-2BCD-4ACA-817E-7CEF92773651}"/>
    <cellStyle name="เครื่องหมายจุลภาค 2 4 4 2 5" xfId="37390" xr:uid="{04BBD7F8-5C37-4D0B-A71E-7734E8B95179}"/>
    <cellStyle name="เครื่องหมายจุลภาค 2 4 4 3" xfId="7829" xr:uid="{7B3FE65B-9279-4157-A8EF-97722C73AD4D}"/>
    <cellStyle name="เครื่องหมายจุลภาค 2 4 4 3 2" xfId="22192" xr:uid="{881DFF12-48B3-4F96-8E41-E6735E7279AF}"/>
    <cellStyle name="เครื่องหมายจุลภาค 2 4 4 4" xfId="13927" xr:uid="{235CCF80-3601-42B9-9204-BDF2718790D2}"/>
    <cellStyle name="เครื่องหมายจุลภาค 2 4 4 5" xfId="28286" xr:uid="{ECA123A7-3A00-4CA5-8838-35172B7278F8}"/>
    <cellStyle name="เครื่องหมายจุลภาค 2 4 4 6" xfId="34380" xr:uid="{454F31D6-D4A5-4A52-BDD9-23C11449C3D6}"/>
    <cellStyle name="เครื่องหมายจุลภาค 2 4 4 7" xfId="44743" xr:uid="{E9F8FA49-F992-4875-8035-C3A3C7D67715}"/>
    <cellStyle name="เครื่องหมายจุลภาค 2 4 5" xfId="1926" xr:uid="{CA9224B7-AE5F-4877-9C47-DB20C20DBA52}"/>
    <cellStyle name="เครื่องหมายจุลภาค 2 4 5 2" xfId="5003" xr:uid="{A4B0E7DD-E517-472A-8AC9-43692D2419CC}"/>
    <cellStyle name="เครื่องหมายจุลภาค 2 4 5 2 2" xfId="11213" xr:uid="{AE4F8386-753D-471F-BE85-1718FF9FA1A7}"/>
    <cellStyle name="เครื่องหมายจุลภาค 2 4 5 2 2 2" xfId="25576" xr:uid="{D40A8671-6C96-4192-A39F-C9BADC13960C}"/>
    <cellStyle name="เครื่องหมายจุลภาค 2 4 5 2 3" xfId="17311" xr:uid="{FB4790F9-051F-45B5-828E-486F727A3C27}"/>
    <cellStyle name="เครื่องหมายจุลภาค 2 4 5 2 4" xfId="31670" xr:uid="{475032DD-C2BD-4B9F-8F70-127FE36EC391}"/>
    <cellStyle name="เครื่องหมายจุลภาค 2 4 5 2 5" xfId="37764" xr:uid="{AD7164C0-428D-4D71-ABC3-05EFAF48AC68}"/>
    <cellStyle name="เครื่องหมายจุลภาค 2 4 5 3" xfId="8203" xr:uid="{8048C98F-DD71-4AFD-8F89-F26BB5F94367}"/>
    <cellStyle name="เครื่องหมายจุลภาค 2 4 5 3 2" xfId="22566" xr:uid="{69BC931F-0F3A-4D68-B8B4-5F32A84C54BA}"/>
    <cellStyle name="เครื่องหมายจุลภาค 2 4 5 4" xfId="14301" xr:uid="{684BBBF3-F76E-43F6-B587-60143961F61D}"/>
    <cellStyle name="เครื่องหมายจุลภาค 2 4 5 5" xfId="28660" xr:uid="{2581E813-F221-4AE5-9622-13E7A14EE336}"/>
    <cellStyle name="เครื่องหมายจุลภาค 2 4 5 6" xfId="34754" xr:uid="{6344718E-38EA-4E4D-9550-572EDD89F398}"/>
    <cellStyle name="เครื่องหมายจุลภาค 2 4 5 7" xfId="45739" xr:uid="{EF4EAAAB-1DBD-4D89-81CE-8081307E2A82}"/>
    <cellStyle name="เครื่องหมายจุลภาค 2 4 6" xfId="2299" xr:uid="{A35D0854-FC28-458F-9655-5E41C2370F8F}"/>
    <cellStyle name="เครื่องหมายจุลภาค 2 4 6 2" xfId="5377" xr:uid="{54F238B8-CAF7-4ACB-B854-2DBE0FE5A16C}"/>
    <cellStyle name="เครื่องหมายจุลภาค 2 4 6 2 2" xfId="11587" xr:uid="{7B31BA07-FC09-4573-8DD3-675FA8E88FCE}"/>
    <cellStyle name="เครื่องหมายจุลภาค 2 4 6 2 2 2" xfId="25950" xr:uid="{D7539FDB-5CF6-4C2D-A942-775FF0D66043}"/>
    <cellStyle name="เครื่องหมายจุลภาค 2 4 6 2 3" xfId="17685" xr:uid="{E0513923-7781-4C45-9C77-B8C3F6AB6EFA}"/>
    <cellStyle name="เครื่องหมายจุลภาค 2 4 6 2 4" xfId="32044" xr:uid="{FAEA828F-C98B-4E04-AC13-6A65AEC953D2}"/>
    <cellStyle name="เครื่องหมายจุลภาค 2 4 6 2 5" xfId="38138" xr:uid="{6967AFE9-220C-40D6-AB68-49DEF59BC505}"/>
    <cellStyle name="เครื่องหมายจุลภาค 2 4 6 3" xfId="8577" xr:uid="{4DFA4395-BF7A-4CA8-8689-02DEC9B4BE32}"/>
    <cellStyle name="เครื่องหมายจุลภาค 2 4 6 3 2" xfId="22940" xr:uid="{3A569472-5772-4FA0-838D-DE78FC317BA0}"/>
    <cellStyle name="เครื่องหมายจุลภาค 2 4 6 4" xfId="14675" xr:uid="{B4648A44-D9F5-4658-BC03-1C5F5066A899}"/>
    <cellStyle name="เครื่องหมายจุลภาค 2 4 6 5" xfId="29034" xr:uid="{1226F20C-28A9-4F30-84B7-AFD6157C8F79}"/>
    <cellStyle name="เครื่องหมายจุลภาค 2 4 6 6" xfId="35128" xr:uid="{902DE026-8B2C-4A57-8CD5-876EC8A842D5}"/>
    <cellStyle name="เครื่องหมายจุลภาค 2 4 7" xfId="2672" xr:uid="{2BB09143-5245-4A45-AAEF-1D06B62A614B}"/>
    <cellStyle name="เครื่องหมายจุลภาค 2 4 7 2" xfId="5751" xr:uid="{5C94C953-B3DE-4A55-BEAD-61DB86BB81B4}"/>
    <cellStyle name="เครื่องหมายจุลภาค 2 4 7 2 2" xfId="11961" xr:uid="{BA23EE78-F02A-4014-A161-53BDD42C062A}"/>
    <cellStyle name="เครื่องหมายจุลภาค 2 4 7 2 2 2" xfId="26324" xr:uid="{F95B5988-18F9-4163-BD5B-EC034DCF27B2}"/>
    <cellStyle name="เครื่องหมายจุลภาค 2 4 7 2 3" xfId="18059" xr:uid="{CFDCD18E-4CBE-4253-9C9E-B8B0284B3C59}"/>
    <cellStyle name="เครื่องหมายจุลภาค 2 4 7 2 4" xfId="32418" xr:uid="{B0BAE528-6634-45B6-A4E2-2ABFE133C818}"/>
    <cellStyle name="เครื่องหมายจุลภาค 2 4 7 2 5" xfId="38512" xr:uid="{1A321631-25A3-42FE-A117-8DCA3512A6AD}"/>
    <cellStyle name="เครื่องหมายจุลภาค 2 4 7 3" xfId="8951" xr:uid="{D5E43AAB-B981-4137-8463-A8895B4220DC}"/>
    <cellStyle name="เครื่องหมายจุลภาค 2 4 7 3 2" xfId="23314" xr:uid="{FE61D98D-6E12-4D08-87C8-DE1E21CEEB51}"/>
    <cellStyle name="เครื่องหมายจุลภาค 2 4 7 4" xfId="15049" xr:uid="{41CDC0D8-B953-441A-A673-6B4E1CD356A3}"/>
    <cellStyle name="เครื่องหมายจุลภาค 2 4 7 5" xfId="29408" xr:uid="{C1095466-6763-4BFA-B029-AC57D589C7DF}"/>
    <cellStyle name="เครื่องหมายจุลภาค 2 4 7 6" xfId="35502" xr:uid="{1EE4DF0C-A72D-4575-A1D7-559D1DF4FED4}"/>
    <cellStyle name="เครื่องหมายจุลภาค 2 4 8" xfId="3046" xr:uid="{AD87EBC3-3BE3-4A9B-BE32-C6BFA8B0014A}"/>
    <cellStyle name="เครื่องหมายจุลภาค 2 4 8 2" xfId="6125" xr:uid="{901EEC63-1766-4154-A887-4808B635D8B3}"/>
    <cellStyle name="เครื่องหมายจุลภาค 2 4 8 2 2" xfId="12335" xr:uid="{71DD6DA0-22A4-4E77-92A7-83538DA9AC36}"/>
    <cellStyle name="เครื่องหมายจุลภาค 2 4 8 2 2 2" xfId="26698" xr:uid="{6A9AAAEE-6B34-4199-932D-1A688FC0CECD}"/>
    <cellStyle name="เครื่องหมายจุลภาค 2 4 8 2 3" xfId="18433" xr:uid="{AC68E200-A8B7-4A42-BF0D-B29F566A0154}"/>
    <cellStyle name="เครื่องหมายจุลภาค 2 4 8 2 4" xfId="32792" xr:uid="{E6293DBF-D353-473A-91D2-52C0DF468247}"/>
    <cellStyle name="เครื่องหมายจุลภาค 2 4 8 2 5" xfId="38886" xr:uid="{06481866-B6DE-4DA3-AABF-BBAA46BD5561}"/>
    <cellStyle name="เครื่องหมายจุลภาค 2 4 8 3" xfId="9325" xr:uid="{E202FD40-F7EE-432C-8F4E-79D0037C9DD1}"/>
    <cellStyle name="เครื่องหมายจุลภาค 2 4 8 3 2" xfId="23688" xr:uid="{1FD411F3-151D-4CAB-8194-EFB47A213239}"/>
    <cellStyle name="เครื่องหมายจุลภาค 2 4 8 4" xfId="15423" xr:uid="{4F47053F-D32B-4518-B937-C3F3DBC842F8}"/>
    <cellStyle name="เครื่องหมายจุลภาค 2 4 8 5" xfId="29782" xr:uid="{5489AB10-8D0F-4E81-AB24-6E7ECAAF722C}"/>
    <cellStyle name="เครื่องหมายจุลภาค 2 4 8 6" xfId="35876" xr:uid="{70953BCE-30BE-49FC-9B30-E144B589EA54}"/>
    <cellStyle name="เครื่องหมายจุลภาค 2 4 9" xfId="3422" xr:uid="{91EFC3BE-7ECB-4ACE-9367-A45A4F92FFCB}"/>
    <cellStyle name="เครื่องหมายจุลภาค 2 4 9 2" xfId="6501" xr:uid="{FFEF5FF5-573F-4ACE-BEFE-3A397431715E}"/>
    <cellStyle name="เครื่องหมายจุลภาค 2 4 9 2 2" xfId="12710" xr:uid="{2AEAAFEA-4B38-42F2-8620-FB6791C8276F}"/>
    <cellStyle name="เครื่องหมายจุลภาค 2 4 9 2 2 2" xfId="27073" xr:uid="{51B45713-3F58-471C-969F-14D35C2DDE33}"/>
    <cellStyle name="เครื่องหมายจุลภาค 2 4 9 2 3" xfId="18808" xr:uid="{75DE87D8-2124-4DFE-B3DE-D7C36CF7EF0B}"/>
    <cellStyle name="เครื่องหมายจุลภาค 2 4 9 2 4" xfId="33167" xr:uid="{50DCA175-AB82-4027-8134-4EA0A79308E6}"/>
    <cellStyle name="เครื่องหมายจุลภาค 2 4 9 2 5" xfId="39261" xr:uid="{7E7AAA6A-0A7F-43BA-A52B-094D08709379}"/>
    <cellStyle name="เครื่องหมายจุลภาค 2 4 9 3" xfId="9701" xr:uid="{18E584BD-C0AA-4548-BCE4-52CCD1CA504D}"/>
    <cellStyle name="เครื่องหมายจุลภาค 2 4 9 3 2" xfId="24064" xr:uid="{4188CCBA-FBC6-47CD-B75C-BB582DEFF4D8}"/>
    <cellStyle name="เครื่องหมายจุลภาค 2 4 9 4" xfId="15799" xr:uid="{7C26EA07-0ED5-4D69-9283-923260CD471A}"/>
    <cellStyle name="เครื่องหมายจุลภาค 2 4 9 5" xfId="30158" xr:uid="{FFBE93A7-43DC-4D4A-BED1-36E36608FEA8}"/>
    <cellStyle name="เครื่องหมายจุลภาค 2 4 9 6" xfId="36252" xr:uid="{6F9548C3-9236-4EFF-AF5A-63771FFFA9E0}"/>
    <cellStyle name="เครื่องหมายจุลภาค 2 5" xfId="853" xr:uid="{F4B86B4C-D6B4-4DB1-BC96-A3B7FD70EDAA}"/>
    <cellStyle name="เครื่องหมายจุลภาค 2 5 10" xfId="3799" xr:uid="{83200B7B-3F49-4906-A01A-B925167AE622}"/>
    <cellStyle name="เครื่องหมายจุลภาค 2 5 10 2" xfId="10078" xr:uid="{774E17B5-5E79-4037-839B-891D1AF06CEB}"/>
    <cellStyle name="เครื่องหมายจุลภาค 2 5 10 2 2" xfId="24441" xr:uid="{CF3DF229-02AB-418D-B515-539CDB0FC282}"/>
    <cellStyle name="เครื่องหมายจุลภาค 2 5 10 3" xfId="16176" xr:uid="{07A00262-4696-4FE5-9C1B-F64C2F71DC7D}"/>
    <cellStyle name="เครื่องหมายจุลภาค 2 5 10 4" xfId="30535" xr:uid="{CA268ADF-3621-4187-BF90-298C4D0DAF3E}"/>
    <cellStyle name="เครื่องหมายจุลภาค 2 5 10 5" xfId="36629" xr:uid="{359235F3-C114-4D1D-864E-A4C4B0B4DF5C}"/>
    <cellStyle name="เครื่องหมายจุลภาค 2 5 11" xfId="6997" xr:uid="{012E7A49-AEC6-41C8-8F8B-9F14D6AD7654}"/>
    <cellStyle name="เครื่องหมายจุลภาค 2 5 11 2" xfId="21359" xr:uid="{889EE595-EB55-4E7F-9ED2-6DB8C7AB66C3}"/>
    <cellStyle name="เครื่องหมายจุลภาค 2 5 12" xfId="13094" xr:uid="{2FAA8A1A-B06C-411B-86F5-A0AE796214D1}"/>
    <cellStyle name="เครื่องหมายจุลภาค 2 5 13" xfId="27453" xr:uid="{151E3845-CB6C-4CE1-850F-CD1DCC32E38F}"/>
    <cellStyle name="เครื่องหมายจุลภาค 2 5 14" xfId="33547" xr:uid="{1E98FC90-D701-4589-A561-F7521925CCFB}"/>
    <cellStyle name="เครื่องหมายจุลภาค 2 5 15" xfId="42421" xr:uid="{E176CADD-5C20-43D6-8F2E-65A792CF5B54}"/>
    <cellStyle name="เครื่องหมายจุลภาค 2 5 16" xfId="46910" xr:uid="{B8A3F225-4B48-408F-9AC1-DA31F8F247FD}"/>
    <cellStyle name="เครื่องหมายจุลภาค 2 5 2" xfId="1036" xr:uid="{DB01A1FF-0806-4DCD-9513-D254F5678931}"/>
    <cellStyle name="เครื่องหมายจุลภาค 2 5 2 10" xfId="7205" xr:uid="{8C706857-AA98-4D7C-8D32-6D31C1E3DC0C}"/>
    <cellStyle name="เครื่องหมายจุลภาค 2 5 2 10 2" xfId="21567" xr:uid="{9BF8E425-C35A-49F9-8471-9A4B4AB326F7}"/>
    <cellStyle name="เครื่องหมายจุลภาค 2 5 2 11" xfId="13302" xr:uid="{5ACACF4D-C4C1-4132-A5F5-1596C8A5E49C}"/>
    <cellStyle name="เครื่องหมายจุลภาค 2 5 2 12" xfId="27661" xr:uid="{C26F47E5-85C5-47B8-B6B8-1D955923F108}"/>
    <cellStyle name="เครื่องหมายจุลภาค 2 5 2 13" xfId="33755" xr:uid="{751DADCA-AD96-4C74-B1B7-3A9AB3A95E5D}"/>
    <cellStyle name="เครื่องหมายจุลภาค 2 5 2 14" xfId="46911" xr:uid="{25A8A91C-F009-448F-AED6-9AC5908F454B}"/>
    <cellStyle name="เครื่องหมายจุลภาค 2 5 2 2" xfId="1394" xr:uid="{93FDCF97-80B1-49B9-81F2-42BDC04212B1}"/>
    <cellStyle name="เครื่องหมายจุลภาค 2 5 2 2 2" xfId="4466" xr:uid="{2A4C679B-3A20-4A23-A80A-3326A248C0A8}"/>
    <cellStyle name="เครื่องหมายจุลภาค 2 5 2 2 2 2" xfId="10674" xr:uid="{59FF9AF0-25B0-4BD8-BA6E-06BD4263026A}"/>
    <cellStyle name="เครื่องหมายจุลภาค 2 5 2 2 2 2 2" xfId="25037" xr:uid="{7442741F-E4F9-4ACE-A7AF-93B2D46DB13F}"/>
    <cellStyle name="เครื่องหมายจุลภาค 2 5 2 2 2 3" xfId="16772" xr:uid="{1231A445-6E96-4ADF-8B25-A94B91E17755}"/>
    <cellStyle name="เครื่องหมายจุลภาค 2 5 2 2 2 4" xfId="31131" xr:uid="{07241FC9-7A3E-4507-86A7-95986C625AD2}"/>
    <cellStyle name="เครื่องหมายจุลภาค 2 5 2 2 2 5" xfId="37225" xr:uid="{DA686515-E440-4164-B9BD-54E17EB727E7}"/>
    <cellStyle name="เครื่องหมายจุลภาค 2 5 2 2 2 6" xfId="46913" xr:uid="{194F4FD0-9A4C-416D-BBBD-963CD3AF1370}"/>
    <cellStyle name="เครื่องหมายจุลภาค 2 5 2 2 3" xfId="7664" xr:uid="{A34F6116-D4ED-478A-91D3-8CB56C127FF8}"/>
    <cellStyle name="เครื่องหมายจุลภาค 2 5 2 2 3 2" xfId="22027" xr:uid="{FEDE598B-757E-4495-81BB-CE18CDDBC03E}"/>
    <cellStyle name="เครื่องหมายจุลภาค 2 5 2 2 3 3" xfId="46914" xr:uid="{990F50C6-7FB2-4E82-A55E-D0C4C08DA913}"/>
    <cellStyle name="เครื่องหมายจุลภาค 2 5 2 2 4" xfId="13762" xr:uid="{2658B8D9-AB80-4E75-B99F-C5731A8A0A5E}"/>
    <cellStyle name="เครื่องหมายจุลภาค 2 5 2 2 5" xfId="28121" xr:uid="{5553238A-69C6-4187-B217-51DF30B92210}"/>
    <cellStyle name="เครื่องหมายจุลภาค 2 5 2 2 6" xfId="34215" xr:uid="{FB7EDEA3-E3E5-4787-A8DB-E67D58967653}"/>
    <cellStyle name="เครื่องหมายจุลภาค 2 5 2 2 7" xfId="46912" xr:uid="{01DD0EBE-5146-45A7-AA98-B9189C2C4C7D}"/>
    <cellStyle name="เครื่องหมายจุลภาค 2 5 2 3" xfId="1763" xr:uid="{C26222BD-E729-4E2B-97F6-E95F9C67762B}"/>
    <cellStyle name="เครื่องหมายจุลภาค 2 5 2 3 2" xfId="4838" xr:uid="{ACB8B9A3-03F8-44A9-96C8-19C8D1D61D0A}"/>
    <cellStyle name="เครื่องหมายจุลภาค 2 5 2 3 2 2" xfId="11048" xr:uid="{61AF29F6-24B2-464F-B76B-97DF0018706C}"/>
    <cellStyle name="เครื่องหมายจุลภาค 2 5 2 3 2 2 2" xfId="25411" xr:uid="{8D216BCD-665B-4ED3-9E93-A80DCBA55642}"/>
    <cellStyle name="เครื่องหมายจุลภาค 2 5 2 3 2 3" xfId="17146" xr:uid="{055861CA-1122-4992-9009-888E6285DA2F}"/>
    <cellStyle name="เครื่องหมายจุลภาค 2 5 2 3 2 4" xfId="31505" xr:uid="{BCD3314C-EC9B-445F-870C-4D4E6071B9D3}"/>
    <cellStyle name="เครื่องหมายจุลภาค 2 5 2 3 2 5" xfId="37599" xr:uid="{695E15C1-8DAB-4318-8EE9-444C341BB5B4}"/>
    <cellStyle name="เครื่องหมายจุลภาค 2 5 2 3 2 6" xfId="46916" xr:uid="{9553C19D-8768-4619-B976-5D8B10C100A3}"/>
    <cellStyle name="เครื่องหมายจุลภาค 2 5 2 3 3" xfId="8038" xr:uid="{0FC4BD62-F72C-412A-8C16-2B26DDFA2141}"/>
    <cellStyle name="เครื่องหมายจุลภาค 2 5 2 3 3 2" xfId="22401" xr:uid="{439F311D-D145-4DFD-B770-660E1F8700AB}"/>
    <cellStyle name="เครื่องหมายจุลภาค 2 5 2 3 4" xfId="14136" xr:uid="{EB62EA97-A6D0-40CD-967C-E63260F8BCBB}"/>
    <cellStyle name="เครื่องหมายจุลภาค 2 5 2 3 5" xfId="28495" xr:uid="{C5C23430-F172-416E-B7DE-A9370A15453A}"/>
    <cellStyle name="เครื่องหมายจุลภาค 2 5 2 3 6" xfId="34589" xr:uid="{4E0F86FE-707F-4906-A30D-94E3703021EA}"/>
    <cellStyle name="เครื่องหมายจุลภาค 2 5 2 3 7" xfId="46915" xr:uid="{4E65EFE4-386A-4C91-ABD6-E8600BF37F89}"/>
    <cellStyle name="เครื่องหมายจุลภาค 2 5 2 4" xfId="2134" xr:uid="{E4CA6B68-7ED4-43E7-8E08-318604FCCC8E}"/>
    <cellStyle name="เครื่องหมายจุลภาค 2 5 2 4 2" xfId="5212" xr:uid="{574251D1-2FCC-4F2F-9E96-9204B35E7A17}"/>
    <cellStyle name="เครื่องหมายจุลภาค 2 5 2 4 2 2" xfId="11422" xr:uid="{4D67C66C-6E14-4D99-A122-675520CD3415}"/>
    <cellStyle name="เครื่องหมายจุลภาค 2 5 2 4 2 2 2" xfId="25785" xr:uid="{EFA52085-8873-4C58-BB52-82B883763EAC}"/>
    <cellStyle name="เครื่องหมายจุลภาค 2 5 2 4 2 3" xfId="17520" xr:uid="{3C02CFFC-C735-4411-9517-B369C5D64566}"/>
    <cellStyle name="เครื่องหมายจุลภาค 2 5 2 4 2 4" xfId="31879" xr:uid="{1B7A3DA1-782E-41E1-895F-B8B13CAF5F1F}"/>
    <cellStyle name="เครื่องหมายจุลภาค 2 5 2 4 2 5" xfId="37973" xr:uid="{DB6D948B-00A3-4644-B1D6-E51788A3096A}"/>
    <cellStyle name="เครื่องหมายจุลภาค 2 5 2 4 2 6" xfId="46918" xr:uid="{F2480836-54EA-4D71-B665-48E8621EEBC2}"/>
    <cellStyle name="เครื่องหมายจุลภาค 2 5 2 4 3" xfId="8412" xr:uid="{4FB474E1-C0B6-4BA3-B40A-468543643726}"/>
    <cellStyle name="เครื่องหมายจุลภาค 2 5 2 4 3 2" xfId="22775" xr:uid="{9C656981-A8DD-4482-B46F-800C2E1812F3}"/>
    <cellStyle name="เครื่องหมายจุลภาค 2 5 2 4 4" xfId="14510" xr:uid="{38F25D75-857E-45EB-9126-3E13A6617F02}"/>
    <cellStyle name="เครื่องหมายจุลภาค 2 5 2 4 5" xfId="28869" xr:uid="{E87F22F3-D55A-4E01-B52B-0E1F215C7A54}"/>
    <cellStyle name="เครื่องหมายจุลภาค 2 5 2 4 6" xfId="34963" xr:uid="{4A1413BE-DCAB-48B0-8815-D0B2C5B75443}"/>
    <cellStyle name="เครื่องหมายจุลภาค 2 5 2 4 7" xfId="46917" xr:uid="{E983AB24-EF9F-4151-BD43-0FC29323920D}"/>
    <cellStyle name="เครื่องหมายจุลภาค 2 5 2 5" xfId="2507" xr:uid="{444AB2FB-2DCF-4A1E-A963-92D8FDE4B102}"/>
    <cellStyle name="เครื่องหมายจุลภาค 2 5 2 5 2" xfId="5586" xr:uid="{D3012D6B-ABD2-4127-AF05-193ED0168154}"/>
    <cellStyle name="เครื่องหมายจุลภาค 2 5 2 5 2 2" xfId="11796" xr:uid="{43667EA0-42D0-43B8-AABE-66048B664207}"/>
    <cellStyle name="เครื่องหมายจุลภาค 2 5 2 5 2 2 2" xfId="26159" xr:uid="{112D328F-30DB-49DD-B96F-D0FA2063ECFA}"/>
    <cellStyle name="เครื่องหมายจุลภาค 2 5 2 5 2 3" xfId="17894" xr:uid="{0ED79320-4AC7-45F8-A1AE-6D06708609AA}"/>
    <cellStyle name="เครื่องหมายจุลภาค 2 5 2 5 2 4" xfId="32253" xr:uid="{673931C7-C938-42AF-8C14-A333198FE8EE}"/>
    <cellStyle name="เครื่องหมายจุลภาค 2 5 2 5 2 5" xfId="38347" xr:uid="{2214EDD0-A016-4FA3-9A0C-B50AF3921093}"/>
    <cellStyle name="เครื่องหมายจุลภาค 2 5 2 5 3" xfId="8786" xr:uid="{D91965B6-E3F4-4150-9DD8-165E6F295ABD}"/>
    <cellStyle name="เครื่องหมายจุลภาค 2 5 2 5 3 2" xfId="23149" xr:uid="{F3F1A234-050C-4499-946C-337ED173C7FE}"/>
    <cellStyle name="เครื่องหมายจุลภาค 2 5 2 5 4" xfId="14884" xr:uid="{00EE3CC9-7766-4BB5-AD6C-212C0BBD8E77}"/>
    <cellStyle name="เครื่องหมายจุลภาค 2 5 2 5 5" xfId="29243" xr:uid="{8BBF64F7-3084-4DBC-93A7-124D84C27454}"/>
    <cellStyle name="เครื่องหมายจุลภาค 2 5 2 5 6" xfId="35337" xr:uid="{843014BA-DC24-4090-98A7-E53BA5418C3D}"/>
    <cellStyle name="เครื่องหมายจุลภาค 2 5 2 5 7" xfId="46919" xr:uid="{AA78B35E-E211-4B83-B572-B7CEBEE464C5}"/>
    <cellStyle name="เครื่องหมายจุลภาค 2 5 2 6" xfId="2881" xr:uid="{8AA1E80B-C032-4CDF-ABCF-B19BF4B08CFD}"/>
    <cellStyle name="เครื่องหมายจุลภาค 2 5 2 6 2" xfId="5960" xr:uid="{0DE640D4-1CB5-45AE-8CAD-E0F79B5B54B9}"/>
    <cellStyle name="เครื่องหมายจุลภาค 2 5 2 6 2 2" xfId="12170" xr:uid="{E68CB20D-CE4D-48FB-9294-12631861C54E}"/>
    <cellStyle name="เครื่องหมายจุลภาค 2 5 2 6 2 2 2" xfId="26533" xr:uid="{FF2333ED-C550-43E2-AA91-14086EB5009C}"/>
    <cellStyle name="เครื่องหมายจุลภาค 2 5 2 6 2 3" xfId="18268" xr:uid="{0714E76E-C17D-4B28-AA3A-BC1AB4866976}"/>
    <cellStyle name="เครื่องหมายจุลภาค 2 5 2 6 2 4" xfId="32627" xr:uid="{D9B27494-2212-45B8-A0AD-792A1C18AB22}"/>
    <cellStyle name="เครื่องหมายจุลภาค 2 5 2 6 2 5" xfId="38721" xr:uid="{ABBE1333-76FC-4E9A-98AB-C7034921F1FE}"/>
    <cellStyle name="เครื่องหมายจุลภาค 2 5 2 6 3" xfId="9160" xr:uid="{194AEB73-5757-4C90-BDAA-257B7D9F3E61}"/>
    <cellStyle name="เครื่องหมายจุลภาค 2 5 2 6 3 2" xfId="23523" xr:uid="{5425848A-820C-4B40-B6ED-87A0AC7BD8D8}"/>
    <cellStyle name="เครื่องหมายจุลภาค 2 5 2 6 4" xfId="15258" xr:uid="{C474C48A-E339-45F5-A9E2-57C167D61AF5}"/>
    <cellStyle name="เครื่องหมายจุลภาค 2 5 2 6 5" xfId="29617" xr:uid="{DB6F065A-2213-4386-B1CE-40C4EA429129}"/>
    <cellStyle name="เครื่องหมายจุลภาค 2 5 2 6 6" xfId="35711" xr:uid="{BAC3C166-9C82-477A-89C4-60021FD7FC90}"/>
    <cellStyle name="เครื่องหมายจุลภาค 2 5 2 6 7" xfId="46920" xr:uid="{F8DCE405-BA15-4653-B265-35019633D3AC}"/>
    <cellStyle name="เครื่องหมายจุลภาค 2 5 2 7" xfId="3255" xr:uid="{D5D4BF43-D841-4BC4-AF0F-7B03DDF68AEC}"/>
    <cellStyle name="เครื่องหมายจุลภาค 2 5 2 7 2" xfId="6334" xr:uid="{17773EE1-7EB3-45E1-A7FF-4AE76C0CD5D9}"/>
    <cellStyle name="เครื่องหมายจุลภาค 2 5 2 7 2 2" xfId="12544" xr:uid="{1F878F51-CBDD-444C-B9D0-B434513CD4DB}"/>
    <cellStyle name="เครื่องหมายจุลภาค 2 5 2 7 2 2 2" xfId="26907" xr:uid="{1685B1F9-3ADF-4241-9601-5A38AEDEB991}"/>
    <cellStyle name="เครื่องหมายจุลภาค 2 5 2 7 2 3" xfId="18642" xr:uid="{AB7193A9-DDF4-4905-88F9-42249C35B9A1}"/>
    <cellStyle name="เครื่องหมายจุลภาค 2 5 2 7 2 4" xfId="33001" xr:uid="{8E2AF82C-D43E-4B18-B529-4C49487F3D18}"/>
    <cellStyle name="เครื่องหมายจุลภาค 2 5 2 7 2 5" xfId="39095" xr:uid="{6190604D-9BA8-4CCB-A1CF-71A139C5C093}"/>
    <cellStyle name="เครื่องหมายจุลภาค 2 5 2 7 3" xfId="9534" xr:uid="{B5B196FC-C393-4A31-824D-83721F0BB9E5}"/>
    <cellStyle name="เครื่องหมายจุลภาค 2 5 2 7 3 2" xfId="23897" xr:uid="{9D8B4FD1-164B-4FF0-8CCA-B95DEF04C25E}"/>
    <cellStyle name="เครื่องหมายจุลภาค 2 5 2 7 4" xfId="15632" xr:uid="{E551F283-14E2-430B-BB9D-4772A867BA8E}"/>
    <cellStyle name="เครื่องหมายจุลภาค 2 5 2 7 5" xfId="29991" xr:uid="{3669BFF1-C3B7-4B4B-9F5C-5E952D4369B5}"/>
    <cellStyle name="เครื่องหมายจุลภาค 2 5 2 7 6" xfId="36085" xr:uid="{25AA6D5A-F1CB-4F4C-860D-9406C62F7B95}"/>
    <cellStyle name="เครื่องหมายจุลภาค 2 5 2 8" xfId="3631" xr:uid="{2E20D360-7917-4CA7-944E-1FB17680C00B}"/>
    <cellStyle name="เครื่องหมายจุลภาค 2 5 2 8 2" xfId="6710" xr:uid="{E7090825-126A-4A6E-8AD5-17160DE48CEC}"/>
    <cellStyle name="เครื่องหมายจุลภาค 2 5 2 8 2 2" xfId="12919" xr:uid="{0F9514ED-C53B-4D64-987B-6A6FAF604EA7}"/>
    <cellStyle name="เครื่องหมายจุลภาค 2 5 2 8 2 2 2" xfId="27282" xr:uid="{D6DA23AF-5EFA-4486-B13F-D28B52D31133}"/>
    <cellStyle name="เครื่องหมายจุลภาค 2 5 2 8 2 3" xfId="19017" xr:uid="{119817F1-7B95-406C-9BBA-DAD8A2BFC139}"/>
    <cellStyle name="เครื่องหมายจุลภาค 2 5 2 8 2 4" xfId="33376" xr:uid="{1F5A081B-B7FF-41F6-AA16-21914E565D04}"/>
    <cellStyle name="เครื่องหมายจุลภาค 2 5 2 8 2 5" xfId="39470" xr:uid="{02AF2859-3FB9-4C68-904F-E8C29ECE90EC}"/>
    <cellStyle name="เครื่องหมายจุลภาค 2 5 2 8 3" xfId="9910" xr:uid="{D58D0BA6-3B6D-47C9-BF26-E8A639B4CCF6}"/>
    <cellStyle name="เครื่องหมายจุลภาค 2 5 2 8 3 2" xfId="24273" xr:uid="{FC0B9AC1-CEB1-4C76-907E-4ED84CB453D5}"/>
    <cellStyle name="เครื่องหมายจุลภาค 2 5 2 8 4" xfId="16008" xr:uid="{9303D14E-2EDB-4235-AC95-AEF5172407F4}"/>
    <cellStyle name="เครื่องหมายจุลภาค 2 5 2 8 5" xfId="30367" xr:uid="{994C1CB6-158B-451F-B1A2-EE7DE2059362}"/>
    <cellStyle name="เครื่องหมายจุลภาค 2 5 2 8 6" xfId="36461" xr:uid="{B6D02487-480E-440C-836B-972D256E50C4}"/>
    <cellStyle name="เครื่องหมายจุลภาค 2 5 2 9" xfId="4007" xr:uid="{9DF2A6E2-8660-45C4-86A8-EFA9825F01DF}"/>
    <cellStyle name="เครื่องหมายจุลภาค 2 5 2 9 2" xfId="10286" xr:uid="{FF18A092-2F76-47E8-907C-A9AB69B18D22}"/>
    <cellStyle name="เครื่องหมายจุลภาค 2 5 2 9 2 2" xfId="24649" xr:uid="{87F2F3AC-5658-41F2-B314-1106A385F11D}"/>
    <cellStyle name="เครื่องหมายจุลภาค 2 5 2 9 3" xfId="16384" xr:uid="{FAE92C21-78F9-4AD3-9709-651E2876B281}"/>
    <cellStyle name="เครื่องหมายจุลภาค 2 5 2 9 4" xfId="30743" xr:uid="{390FBD7A-4383-4632-9737-8D2BD2386BE7}"/>
    <cellStyle name="เครื่องหมายจุลภาค 2 5 2 9 5" xfId="36837" xr:uid="{7F0BA567-3A35-4278-86AC-730913C29A1E}"/>
    <cellStyle name="เครื่องหมายจุลภาค 2 5 3" xfId="1193" xr:uid="{53813AE2-3294-4B6E-AE7D-B8E7768CD3B7}"/>
    <cellStyle name="เครื่องหมายจุลภาค 2 5 3 2" xfId="4259" xr:uid="{72FF9B5A-2814-41CD-BFC0-423D3040E5E6}"/>
    <cellStyle name="เครื่องหมายจุลภาค 2 5 3 2 2" xfId="10490" xr:uid="{2BB57F97-3FD5-47F9-8D36-64FFD3FEB99C}"/>
    <cellStyle name="เครื่องหมายจุลภาค 2 5 3 2 2 2" xfId="24853" xr:uid="{D6462DFA-3D8E-4668-8E27-96AFF2DC981D}"/>
    <cellStyle name="เครื่องหมายจุลภาค 2 5 3 2 3" xfId="16588" xr:uid="{DA28E673-7AE1-4DB0-A835-AAD8549C90D2}"/>
    <cellStyle name="เครื่องหมายจุลภาค 2 5 3 2 4" xfId="30947" xr:uid="{8B5EED07-5B05-40EC-BD7F-76AE287F9197}"/>
    <cellStyle name="เครื่องหมายจุลภาค 2 5 3 2 5" xfId="37041" xr:uid="{FF0460FE-BCE7-4112-A51F-E91E7EC581F6}"/>
    <cellStyle name="เครื่องหมายจุลภาค 2 5 3 3" xfId="7457" xr:uid="{B838B6D8-F9D7-4720-A9B3-0D9D559E7A5B}"/>
    <cellStyle name="เครื่องหมายจุลภาค 2 5 3 3 2" xfId="21819" xr:uid="{B8ABCDE1-4FC1-478D-B4E9-A4C6653D1306}"/>
    <cellStyle name="เครื่องหมายจุลภาค 2 5 3 4" xfId="13554" xr:uid="{63E75930-E206-4748-97B4-359297B3531F}"/>
    <cellStyle name="เครื่องหมายจุลภาค 2 5 3 5" xfId="27913" xr:uid="{BC48158C-A7F7-4A1F-9399-382AC5FE3AFB}"/>
    <cellStyle name="เครื่องหมายจุลภาค 2 5 3 6" xfId="34007" xr:uid="{92640D51-B4BB-4B1B-A09C-709B915349CA}"/>
    <cellStyle name="เครื่องหมายจุลภาค 2 5 3 7" xfId="46921" xr:uid="{A074F84C-9597-45D1-B6D8-2A89C5A764B4}"/>
    <cellStyle name="เครื่องหมายจุลภาค 2 5 4" xfId="1557" xr:uid="{7CD46815-5295-424F-AC95-7302BDB21848}"/>
    <cellStyle name="เครื่องหมายจุลภาค 2 5 4 2" xfId="4631" xr:uid="{2C72E4F3-E635-4F00-A6F3-E04D14E4C7AC}"/>
    <cellStyle name="เครื่องหมายจุลภาค 2 5 4 2 2" xfId="10840" xr:uid="{53F102A6-66C4-4DB8-AD67-B9C49E7CC3D9}"/>
    <cellStyle name="เครื่องหมายจุลภาค 2 5 4 2 2 2" xfId="25203" xr:uid="{01D063FA-6B75-4876-BFD4-496A63AF1321}"/>
    <cellStyle name="เครื่องหมายจุลภาค 2 5 4 2 3" xfId="16938" xr:uid="{09876D10-1A45-4912-A19F-9A6488E8D11D}"/>
    <cellStyle name="เครื่องหมายจุลภาค 2 5 4 2 4" xfId="31297" xr:uid="{EC569F96-8D78-4E59-8BAF-A167CB43EB47}"/>
    <cellStyle name="เครื่องหมายจุลภาค 2 5 4 2 5" xfId="37391" xr:uid="{08A16866-0FFB-4FB6-9BF4-6405530D67AB}"/>
    <cellStyle name="เครื่องหมายจุลภาค 2 5 4 3" xfId="7830" xr:uid="{E4068DAB-5967-44EF-8350-7B236CF41F57}"/>
    <cellStyle name="เครื่องหมายจุลภาค 2 5 4 3 2" xfId="22193" xr:uid="{ED7EBBC9-F63C-44D2-92B6-8F90460485F7}"/>
    <cellStyle name="เครื่องหมายจุลภาค 2 5 4 4" xfId="13928" xr:uid="{CC4C8D73-612C-4AB5-B8C1-44A5CCA9B42F}"/>
    <cellStyle name="เครื่องหมายจุลภาค 2 5 4 5" xfId="28287" xr:uid="{007B2CA6-4643-4533-93C1-69E21D6AF4F8}"/>
    <cellStyle name="เครื่องหมายจุลภาค 2 5 4 6" xfId="34381" xr:uid="{DE8A7E07-A9F1-40A9-935A-1AA2697B9797}"/>
    <cellStyle name="เครื่องหมายจุลภาค 2 5 4 7" xfId="46922" xr:uid="{8E942C03-30AA-41FD-B688-5EA1EA3347C3}"/>
    <cellStyle name="เครื่องหมายจุลภาค 2 5 5" xfId="1927" xr:uid="{941CDA1D-2071-4FEE-BA6F-E885BBA0A0DD}"/>
    <cellStyle name="เครื่องหมายจุลภาค 2 5 5 2" xfId="5004" xr:uid="{43B33BF5-C8A0-4075-AF13-30B6419264B9}"/>
    <cellStyle name="เครื่องหมายจุลภาค 2 5 5 2 2" xfId="11214" xr:uid="{9665FAAA-ADB8-45F4-82DB-2201B0BCD6B1}"/>
    <cellStyle name="เครื่องหมายจุลภาค 2 5 5 2 2 2" xfId="25577" xr:uid="{9747FF5F-A2CC-44D4-9211-2B4F9F43AA6E}"/>
    <cellStyle name="เครื่องหมายจุลภาค 2 5 5 2 3" xfId="17312" xr:uid="{8AC24FE6-2813-442E-9045-F586474468C1}"/>
    <cellStyle name="เครื่องหมายจุลภาค 2 5 5 2 4" xfId="31671" xr:uid="{07B05CAF-1626-4F4C-80F6-85FBECE9C0AC}"/>
    <cellStyle name="เครื่องหมายจุลภาค 2 5 5 2 5" xfId="37765" xr:uid="{30A1A1C7-58CC-47AF-A4A9-802A13F5FD7D}"/>
    <cellStyle name="เครื่องหมายจุลภาค 2 5 5 3" xfId="8204" xr:uid="{BC573575-CADF-48FB-BF4B-FA93359BC6F5}"/>
    <cellStyle name="เครื่องหมายจุลภาค 2 5 5 3 2" xfId="22567" xr:uid="{1A7A983E-A16D-453C-A305-372EE82CA06C}"/>
    <cellStyle name="เครื่องหมายจุลภาค 2 5 5 4" xfId="14302" xr:uid="{BECF4A6D-8C29-4B7E-B33E-E25763FC8A55}"/>
    <cellStyle name="เครื่องหมายจุลภาค 2 5 5 5" xfId="28661" xr:uid="{6C8691E6-0CB1-4DFF-9A61-C7181095FB6C}"/>
    <cellStyle name="เครื่องหมายจุลภาค 2 5 5 6" xfId="34755" xr:uid="{C6DF3C13-1788-4F81-BE25-B70F950695D4}"/>
    <cellStyle name="เครื่องหมายจุลภาค 2 5 6" xfId="2300" xr:uid="{D7786542-ECAA-4584-983B-A545C85991CE}"/>
    <cellStyle name="เครื่องหมายจุลภาค 2 5 6 2" xfId="5378" xr:uid="{F3665211-9CC1-4821-B9D1-9648EFC3F8FE}"/>
    <cellStyle name="เครื่องหมายจุลภาค 2 5 6 2 2" xfId="11588" xr:uid="{C3B6A765-E735-46B9-819C-C3E17CD25153}"/>
    <cellStyle name="เครื่องหมายจุลภาค 2 5 6 2 2 2" xfId="25951" xr:uid="{C7B6D117-A42D-459F-A6DF-6099CE346271}"/>
    <cellStyle name="เครื่องหมายจุลภาค 2 5 6 2 3" xfId="17686" xr:uid="{157A1130-EDF9-4BAE-B190-72127EEC0D37}"/>
    <cellStyle name="เครื่องหมายจุลภาค 2 5 6 2 4" xfId="32045" xr:uid="{AC7E2BF9-083E-4820-86F5-4BA541E0B516}"/>
    <cellStyle name="เครื่องหมายจุลภาค 2 5 6 2 5" xfId="38139" xr:uid="{8018458D-8C2D-4B1E-BCA1-2FD3FEE89DDC}"/>
    <cellStyle name="เครื่องหมายจุลภาค 2 5 6 3" xfId="8578" xr:uid="{36EC18F6-D97A-427B-AF63-A3F68A1F6BA4}"/>
    <cellStyle name="เครื่องหมายจุลภาค 2 5 6 3 2" xfId="22941" xr:uid="{C4DB2391-5703-4BE8-BD65-90298E0A581E}"/>
    <cellStyle name="เครื่องหมายจุลภาค 2 5 6 4" xfId="14676" xr:uid="{2185839E-DC53-4B69-B399-035E6A54BA93}"/>
    <cellStyle name="เครื่องหมายจุลภาค 2 5 6 5" xfId="29035" xr:uid="{445D7175-B335-4458-A643-89DCD3FC4832}"/>
    <cellStyle name="เครื่องหมายจุลภาค 2 5 6 6" xfId="35129" xr:uid="{2E2F169A-6E3F-4605-9EF0-CC02D83F5193}"/>
    <cellStyle name="เครื่องหมายจุลภาค 2 5 7" xfId="2673" xr:uid="{ECE2FF65-C0BE-4BA0-9037-075885A79391}"/>
    <cellStyle name="เครื่องหมายจุลภาค 2 5 7 2" xfId="5752" xr:uid="{1E6492E2-F146-4757-A8E4-760EC1BDE6CE}"/>
    <cellStyle name="เครื่องหมายจุลภาค 2 5 7 2 2" xfId="11962" xr:uid="{F911E512-C009-4AC0-A93B-426111D2A076}"/>
    <cellStyle name="เครื่องหมายจุลภาค 2 5 7 2 2 2" xfId="26325" xr:uid="{1F0B8875-CFF4-428B-80DB-ED3AB03C8F48}"/>
    <cellStyle name="เครื่องหมายจุลภาค 2 5 7 2 3" xfId="18060" xr:uid="{1BC65D02-E5D1-46C3-B945-85BD7DB499CD}"/>
    <cellStyle name="เครื่องหมายจุลภาค 2 5 7 2 4" xfId="32419" xr:uid="{456A8F26-6209-4989-B605-42F0B6958481}"/>
    <cellStyle name="เครื่องหมายจุลภาค 2 5 7 2 5" xfId="38513" xr:uid="{FA2AF91E-D836-4E7D-9890-5843FC0D76A4}"/>
    <cellStyle name="เครื่องหมายจุลภาค 2 5 7 3" xfId="8952" xr:uid="{5D021100-D5D8-47DA-B30D-572E59C06D5C}"/>
    <cellStyle name="เครื่องหมายจุลภาค 2 5 7 3 2" xfId="23315" xr:uid="{4AFA9A92-9F8D-47F2-8AFE-937D521E3D71}"/>
    <cellStyle name="เครื่องหมายจุลภาค 2 5 7 4" xfId="15050" xr:uid="{2B57C502-0D45-4741-837A-3106FF0131D7}"/>
    <cellStyle name="เครื่องหมายจุลภาค 2 5 7 5" xfId="29409" xr:uid="{886B56FB-5BBE-4EE0-A7F8-3D4B4EF2BA14}"/>
    <cellStyle name="เครื่องหมายจุลภาค 2 5 7 6" xfId="35503" xr:uid="{ED626C1D-E686-4FC9-BA50-08DE6E946DED}"/>
    <cellStyle name="เครื่องหมายจุลภาค 2 5 8" xfId="3047" xr:uid="{B39AAA05-F26C-454A-9A03-E25D12564C7A}"/>
    <cellStyle name="เครื่องหมายจุลภาค 2 5 8 2" xfId="6126" xr:uid="{D207D9CC-51B7-40D4-8C8B-5CDBF7B27BF2}"/>
    <cellStyle name="เครื่องหมายจุลภาค 2 5 8 2 2" xfId="12336" xr:uid="{831C4C3D-69E0-4419-B1CA-D29220EB13D4}"/>
    <cellStyle name="เครื่องหมายจุลภาค 2 5 8 2 2 2" xfId="26699" xr:uid="{EEFFA7CA-6957-4B23-A2CC-397659CB95D0}"/>
    <cellStyle name="เครื่องหมายจุลภาค 2 5 8 2 3" xfId="18434" xr:uid="{DEA41D15-98D9-47EC-ABC0-07ABBA6982FC}"/>
    <cellStyle name="เครื่องหมายจุลภาค 2 5 8 2 4" xfId="32793" xr:uid="{AB7F1B95-3F92-492E-8895-5C9BF79FC78F}"/>
    <cellStyle name="เครื่องหมายจุลภาค 2 5 8 2 5" xfId="38887" xr:uid="{9C548166-39C1-4CB3-A006-2FA05A394B97}"/>
    <cellStyle name="เครื่องหมายจุลภาค 2 5 8 3" xfId="9326" xr:uid="{AAC83013-2533-4353-95AB-E0D34B472227}"/>
    <cellStyle name="เครื่องหมายจุลภาค 2 5 8 3 2" xfId="23689" xr:uid="{D7919087-4EA1-44D5-8142-DA85B856FE6D}"/>
    <cellStyle name="เครื่องหมายจุลภาค 2 5 8 4" xfId="15424" xr:uid="{FF6288E1-F1C9-4EAE-9A2C-C430E7881171}"/>
    <cellStyle name="เครื่องหมายจุลภาค 2 5 8 5" xfId="29783" xr:uid="{238F7923-2300-4F81-B58D-D95F3AB64B1A}"/>
    <cellStyle name="เครื่องหมายจุลภาค 2 5 8 6" xfId="35877" xr:uid="{E16E102B-2227-4AD8-8513-36CC87AF505F}"/>
    <cellStyle name="เครื่องหมายจุลภาค 2 5 9" xfId="3423" xr:uid="{B9F59734-D606-4534-9ABF-5EDE87DC6724}"/>
    <cellStyle name="เครื่องหมายจุลภาค 2 5 9 2" xfId="6502" xr:uid="{BB5174D9-F6BE-4B14-BF8D-FA3D92258CD4}"/>
    <cellStyle name="เครื่องหมายจุลภาค 2 5 9 2 2" xfId="12711" xr:uid="{6CE75DF3-F272-4605-8612-7E09AFE16F77}"/>
    <cellStyle name="เครื่องหมายจุลภาค 2 5 9 2 2 2" xfId="27074" xr:uid="{2380CCBB-4228-482D-84CE-F7CE9FABB32F}"/>
    <cellStyle name="เครื่องหมายจุลภาค 2 5 9 2 3" xfId="18809" xr:uid="{45650692-06E0-4048-B1A1-FF917F83E43D}"/>
    <cellStyle name="เครื่องหมายจุลภาค 2 5 9 2 4" xfId="33168" xr:uid="{A42C99D1-D7D7-481E-97EC-65A9426A641A}"/>
    <cellStyle name="เครื่องหมายจุลภาค 2 5 9 2 5" xfId="39262" xr:uid="{0DF6CFA6-A3F5-449D-ADF3-55D59BA56A71}"/>
    <cellStyle name="เครื่องหมายจุลภาค 2 5 9 3" xfId="9702" xr:uid="{D9AAA866-725A-455D-BDB7-5A0353A60441}"/>
    <cellStyle name="เครื่องหมายจุลภาค 2 5 9 3 2" xfId="24065" xr:uid="{EB68E549-E4D0-49D0-87E6-FAE8A2374362}"/>
    <cellStyle name="เครื่องหมายจุลภาค 2 5 9 4" xfId="15800" xr:uid="{180C2318-D6E1-495C-86CC-79C050E0A366}"/>
    <cellStyle name="เครื่องหมายจุลภาค 2 5 9 5" xfId="30159" xr:uid="{0C70AAE1-E018-4A44-AF0C-AFAB33C2D4E7}"/>
    <cellStyle name="เครื่องหมายจุลภาค 2 5 9 6" xfId="36253" xr:uid="{EE32C13B-7FAC-4BDE-A5FF-C81D14C5C0D8}"/>
    <cellStyle name="เครื่องหมายจุลภาค 2 6" xfId="854" xr:uid="{BCB83D00-CC4D-49A6-9E86-7F02A72AC13B}"/>
    <cellStyle name="เครื่องหมายจุลภาค 2 6 10" xfId="3800" xr:uid="{B1278A00-ADC1-415E-BAE7-C89200AFEE65}"/>
    <cellStyle name="เครื่องหมายจุลภาค 2 6 10 2" xfId="10079" xr:uid="{A0C6A66F-16ED-4557-801D-66719B4864E9}"/>
    <cellStyle name="เครื่องหมายจุลภาค 2 6 10 2 2" xfId="24442" xr:uid="{33F66E24-A980-4C35-84A1-CB657D73429D}"/>
    <cellStyle name="เครื่องหมายจุลภาค 2 6 10 3" xfId="16177" xr:uid="{751D5FE7-02CE-447A-8E59-698BD57759DF}"/>
    <cellStyle name="เครื่องหมายจุลภาค 2 6 10 4" xfId="30536" xr:uid="{D8FC3E1A-8B0F-4B85-8016-0FD355ED6F85}"/>
    <cellStyle name="เครื่องหมายจุลภาค 2 6 10 5" xfId="36630" xr:uid="{31AD204B-3154-45CA-82A5-8CAA1564DDED}"/>
    <cellStyle name="เครื่องหมายจุลภาค 2 6 11" xfId="6998" xr:uid="{3C929AEC-0C21-4725-99F9-117B810A001A}"/>
    <cellStyle name="เครื่องหมายจุลภาค 2 6 11 2" xfId="21360" xr:uid="{8D2681E7-F856-4134-ABA1-149A0604E157}"/>
    <cellStyle name="เครื่องหมายจุลภาค 2 6 12" xfId="13095" xr:uid="{8A33054B-9B60-4DEF-AB52-C1CC1E0FE98C}"/>
    <cellStyle name="เครื่องหมายจุลภาค 2 6 13" xfId="27454" xr:uid="{B68F5BA2-F7D8-4BAA-A22D-BFE9A7414DA2}"/>
    <cellStyle name="เครื่องหมายจุลภาค 2 6 14" xfId="33548" xr:uid="{EE1DF0EB-E578-48E1-BB55-6D86F4BE0AD4}"/>
    <cellStyle name="เครื่องหมายจุลภาค 2 6 15" xfId="43336" xr:uid="{2C9B8C46-A17E-49A0-A1C2-6E86701F47F3}"/>
    <cellStyle name="เครื่องหมายจุลภาค 2 6 16" xfId="46923" xr:uid="{65E45AE3-4844-497C-9D1A-460CBD01BB9E}"/>
    <cellStyle name="เครื่องหมายจุลภาค 2 6 2" xfId="1037" xr:uid="{6BA26B10-378E-492B-ABBC-DB19EE686E25}"/>
    <cellStyle name="เครื่องหมายจุลภาค 2 6 2 10" xfId="7206" xr:uid="{79D484F6-DEDB-4937-8E58-46ADB73BF222}"/>
    <cellStyle name="เครื่องหมายจุลภาค 2 6 2 10 2" xfId="21568" xr:uid="{323FBB32-9439-4FAD-AB2E-A2A5AF2C12DF}"/>
    <cellStyle name="เครื่องหมายจุลภาค 2 6 2 11" xfId="13303" xr:uid="{913352F6-7ABD-43FF-B6D1-23A07B88CAFD}"/>
    <cellStyle name="เครื่องหมายจุลภาค 2 6 2 12" xfId="27662" xr:uid="{032EDFA2-EEDA-425E-B34D-B0C7A17EF358}"/>
    <cellStyle name="เครื่องหมายจุลภาค 2 6 2 13" xfId="33756" xr:uid="{4E277BBE-3293-4C3C-BF8D-3FE68D89D2A9}"/>
    <cellStyle name="เครื่องหมายจุลภาค 2 6 2 2" xfId="1395" xr:uid="{51E49161-945B-44B2-833E-2A443A6C4F5B}"/>
    <cellStyle name="เครื่องหมายจุลภาค 2 6 2 2 2" xfId="4467" xr:uid="{4EA02659-A2C8-4C71-8CF5-FFF33C46E51F}"/>
    <cellStyle name="เครื่องหมายจุลภาค 2 6 2 2 2 2" xfId="10675" xr:uid="{6024AF8B-1C7B-4D0C-B6A9-BB7B63F1FA58}"/>
    <cellStyle name="เครื่องหมายจุลภาค 2 6 2 2 2 2 2" xfId="25038" xr:uid="{40136EA4-8A42-4F91-AC0B-828B9DCFF2FF}"/>
    <cellStyle name="เครื่องหมายจุลภาค 2 6 2 2 2 3" xfId="16773" xr:uid="{298BCEE8-071C-45DE-A647-2F76393B51CC}"/>
    <cellStyle name="เครื่องหมายจุลภาค 2 6 2 2 2 4" xfId="31132" xr:uid="{1177E10A-5EA3-4B77-ADE6-7CBC14081298}"/>
    <cellStyle name="เครื่องหมายจุลภาค 2 6 2 2 2 5" xfId="37226" xr:uid="{F080B03D-4A3B-46C9-BE80-DDD9E04912B8}"/>
    <cellStyle name="เครื่องหมายจุลภาค 2 6 2 2 3" xfId="7665" xr:uid="{F81B46EA-BC0E-4598-891D-9098F11C8A3B}"/>
    <cellStyle name="เครื่องหมายจุลภาค 2 6 2 2 3 2" xfId="22028" xr:uid="{0BCDD868-968A-4922-BC41-5A25D47CC47A}"/>
    <cellStyle name="เครื่องหมายจุลภาค 2 6 2 2 4" xfId="13763" xr:uid="{F8B77197-78FB-4C0C-BB10-3BD027E85AE8}"/>
    <cellStyle name="เครื่องหมายจุลภาค 2 6 2 2 5" xfId="28122" xr:uid="{C74A25C5-5C93-4FF2-8551-1348B54F7E0E}"/>
    <cellStyle name="เครื่องหมายจุลภาค 2 6 2 2 6" xfId="34216" xr:uid="{CD96252C-A5EC-4119-BF4D-F8E3028C8480}"/>
    <cellStyle name="เครื่องหมายจุลภาค 2 6 2 3" xfId="1764" xr:uid="{80D869CC-0BDA-40F8-AF7C-8DBB348BADCA}"/>
    <cellStyle name="เครื่องหมายจุลภาค 2 6 2 3 2" xfId="4839" xr:uid="{288AC70C-4731-40B6-971F-B9507CCF687F}"/>
    <cellStyle name="เครื่องหมายจุลภาค 2 6 2 3 2 2" xfId="11049" xr:uid="{FE253F1C-1646-4D23-A6AC-68FD8E8FC81A}"/>
    <cellStyle name="เครื่องหมายจุลภาค 2 6 2 3 2 2 2" xfId="25412" xr:uid="{15AA1228-FA47-4630-8308-619DEBB701E2}"/>
    <cellStyle name="เครื่องหมายจุลภาค 2 6 2 3 2 3" xfId="17147" xr:uid="{475C5890-A556-40C6-93E1-A923A2065698}"/>
    <cellStyle name="เครื่องหมายจุลภาค 2 6 2 3 2 4" xfId="31506" xr:uid="{600EDAC2-6665-4024-B511-6C73A5A4AA67}"/>
    <cellStyle name="เครื่องหมายจุลภาค 2 6 2 3 2 5" xfId="37600" xr:uid="{0757CA88-534A-4BF9-A2DE-28032217909E}"/>
    <cellStyle name="เครื่องหมายจุลภาค 2 6 2 3 3" xfId="8039" xr:uid="{DF6EE7F4-0A6E-4E5F-9A87-E4CDF1F11EFB}"/>
    <cellStyle name="เครื่องหมายจุลภาค 2 6 2 3 3 2" xfId="22402" xr:uid="{1ACE9793-4566-4CB2-B334-C57EDC7EAB15}"/>
    <cellStyle name="เครื่องหมายจุลภาค 2 6 2 3 4" xfId="14137" xr:uid="{B7048F7E-32B7-4167-A5D6-325964D53D8A}"/>
    <cellStyle name="เครื่องหมายจุลภาค 2 6 2 3 5" xfId="28496" xr:uid="{A90E0A22-46D2-4CB2-9D27-EB530B3F0042}"/>
    <cellStyle name="เครื่องหมายจุลภาค 2 6 2 3 6" xfId="34590" xr:uid="{5A2EA8AF-1D03-4A19-9588-FA3806700EB2}"/>
    <cellStyle name="เครื่องหมายจุลภาค 2 6 2 4" xfId="2135" xr:uid="{9EA850B5-3392-4B93-A479-43FF97D3D088}"/>
    <cellStyle name="เครื่องหมายจุลภาค 2 6 2 4 2" xfId="5213" xr:uid="{62AA88EC-ACC6-4367-8702-FF8ABEAA152A}"/>
    <cellStyle name="เครื่องหมายจุลภาค 2 6 2 4 2 2" xfId="11423" xr:uid="{D2BAD98A-4F29-4E83-9771-2C3F247D4897}"/>
    <cellStyle name="เครื่องหมายจุลภาค 2 6 2 4 2 2 2" xfId="25786" xr:uid="{95E0503F-43D6-40D9-BE3F-13F15AD95A6B}"/>
    <cellStyle name="เครื่องหมายจุลภาค 2 6 2 4 2 3" xfId="17521" xr:uid="{FC48D145-A8AD-4C9B-BA86-04206C016654}"/>
    <cellStyle name="เครื่องหมายจุลภาค 2 6 2 4 2 4" xfId="31880" xr:uid="{E7B9E8C8-E21E-4B8C-ACC5-52F13245398E}"/>
    <cellStyle name="เครื่องหมายจุลภาค 2 6 2 4 2 5" xfId="37974" xr:uid="{DE1915A1-E132-4A41-96D0-25A9F3300182}"/>
    <cellStyle name="เครื่องหมายจุลภาค 2 6 2 4 3" xfId="8413" xr:uid="{82F58359-6CC6-4A8F-B8AF-EB9B8D63BE2F}"/>
    <cellStyle name="เครื่องหมายจุลภาค 2 6 2 4 3 2" xfId="22776" xr:uid="{697C07F2-2261-4500-A207-D4696BA594CA}"/>
    <cellStyle name="เครื่องหมายจุลภาค 2 6 2 4 4" xfId="14511" xr:uid="{DF5E4CDE-3411-4231-9A40-86374E41994A}"/>
    <cellStyle name="เครื่องหมายจุลภาค 2 6 2 4 5" xfId="28870" xr:uid="{95AC1BDD-5CE6-4183-B105-3B8ADA4902E8}"/>
    <cellStyle name="เครื่องหมายจุลภาค 2 6 2 4 6" xfId="34964" xr:uid="{D4847136-A58E-4924-8050-E9C7C8AE1327}"/>
    <cellStyle name="เครื่องหมายจุลภาค 2 6 2 5" xfId="2508" xr:uid="{8211F140-F99D-40EC-A61E-CE37031F7AFF}"/>
    <cellStyle name="เครื่องหมายจุลภาค 2 6 2 5 2" xfId="5587" xr:uid="{E17B8F5E-8350-4BC7-8E13-224B0AEB7A05}"/>
    <cellStyle name="เครื่องหมายจุลภาค 2 6 2 5 2 2" xfId="11797" xr:uid="{D39C8046-5C5E-4C1D-B58E-38B96D90E913}"/>
    <cellStyle name="เครื่องหมายจุลภาค 2 6 2 5 2 2 2" xfId="26160" xr:uid="{A1C668B5-766D-446F-88B5-E8C707976B9E}"/>
    <cellStyle name="เครื่องหมายจุลภาค 2 6 2 5 2 3" xfId="17895" xr:uid="{5C89D0C0-FED6-4F80-AE2C-7213FB2150AC}"/>
    <cellStyle name="เครื่องหมายจุลภาค 2 6 2 5 2 4" xfId="32254" xr:uid="{0DF963B6-8B30-40EA-A92E-2B27EDAC46C0}"/>
    <cellStyle name="เครื่องหมายจุลภาค 2 6 2 5 2 5" xfId="38348" xr:uid="{047B2FF5-7048-40C1-8005-9706093E9D72}"/>
    <cellStyle name="เครื่องหมายจุลภาค 2 6 2 5 3" xfId="8787" xr:uid="{10512241-5C17-4708-ADBD-4D9A2055FF42}"/>
    <cellStyle name="เครื่องหมายจุลภาค 2 6 2 5 3 2" xfId="23150" xr:uid="{92F50D64-151F-4282-AADE-7BF4B975BC5D}"/>
    <cellStyle name="เครื่องหมายจุลภาค 2 6 2 5 4" xfId="14885" xr:uid="{8F94E5D3-FC51-4134-B01B-0D8FBE70086E}"/>
    <cellStyle name="เครื่องหมายจุลภาค 2 6 2 5 5" xfId="29244" xr:uid="{3D111C32-866C-434A-A4C2-97EC30904B83}"/>
    <cellStyle name="เครื่องหมายจุลภาค 2 6 2 5 6" xfId="35338" xr:uid="{8D07DB5E-F735-49C9-8196-CB30A1A50330}"/>
    <cellStyle name="เครื่องหมายจุลภาค 2 6 2 6" xfId="2882" xr:uid="{FD640F9A-E2EC-483C-9C63-80C4D14E3D11}"/>
    <cellStyle name="เครื่องหมายจุลภาค 2 6 2 6 2" xfId="5961" xr:uid="{D363B369-5CCE-4DB3-927D-525FE8AA987D}"/>
    <cellStyle name="เครื่องหมายจุลภาค 2 6 2 6 2 2" xfId="12171" xr:uid="{D0AA67C8-50EE-44FC-BC8F-6BF2894FD8DE}"/>
    <cellStyle name="เครื่องหมายจุลภาค 2 6 2 6 2 2 2" xfId="26534" xr:uid="{9B165552-5B61-42A0-BAAC-72876B32F077}"/>
    <cellStyle name="เครื่องหมายจุลภาค 2 6 2 6 2 3" xfId="18269" xr:uid="{2A9911C1-CEA0-4E9E-93B7-C4202A91AA49}"/>
    <cellStyle name="เครื่องหมายจุลภาค 2 6 2 6 2 4" xfId="32628" xr:uid="{D430668C-086D-4A38-AD06-1A5CDE4E2C82}"/>
    <cellStyle name="เครื่องหมายจุลภาค 2 6 2 6 2 5" xfId="38722" xr:uid="{57CBCE0A-F65E-484F-9C63-27A7D619FCE7}"/>
    <cellStyle name="เครื่องหมายจุลภาค 2 6 2 6 3" xfId="9161" xr:uid="{F5737FD1-FD93-4849-ACA6-60B04253FE12}"/>
    <cellStyle name="เครื่องหมายจุลภาค 2 6 2 6 3 2" xfId="23524" xr:uid="{EFA8793E-966B-4978-9E41-B169581606C9}"/>
    <cellStyle name="เครื่องหมายจุลภาค 2 6 2 6 4" xfId="15259" xr:uid="{1428E8AF-C7DC-4DE5-913F-FF23E125C5FD}"/>
    <cellStyle name="เครื่องหมายจุลภาค 2 6 2 6 5" xfId="29618" xr:uid="{45817ECE-BFC9-46A2-A6EE-DD56BFCAF004}"/>
    <cellStyle name="เครื่องหมายจุลภาค 2 6 2 6 6" xfId="35712" xr:uid="{033E9AC6-C6B8-485C-9C49-92C4D963A327}"/>
    <cellStyle name="เครื่องหมายจุลภาค 2 6 2 7" xfId="3256" xr:uid="{C0173602-854A-4ABB-B144-6398F5D3B9AB}"/>
    <cellStyle name="เครื่องหมายจุลภาค 2 6 2 7 2" xfId="6335" xr:uid="{34D96E3E-F7AC-40FF-BAFD-0D3B6BEF2444}"/>
    <cellStyle name="เครื่องหมายจุลภาค 2 6 2 7 2 2" xfId="12545" xr:uid="{BF830CCC-3089-45BF-B7C9-783176100972}"/>
    <cellStyle name="เครื่องหมายจุลภาค 2 6 2 7 2 2 2" xfId="26908" xr:uid="{8DC1E05A-6DFE-43EF-B58C-496F2051C3DA}"/>
    <cellStyle name="เครื่องหมายจุลภาค 2 6 2 7 2 3" xfId="18643" xr:uid="{3C0F9D0D-25D9-46CA-8965-0BFF11C4B491}"/>
    <cellStyle name="เครื่องหมายจุลภาค 2 6 2 7 2 4" xfId="33002" xr:uid="{98FED588-CB16-4C89-8C70-BB093BDC9720}"/>
    <cellStyle name="เครื่องหมายจุลภาค 2 6 2 7 2 5" xfId="39096" xr:uid="{D82E58F7-4937-49A5-BFE0-E6B554C46257}"/>
    <cellStyle name="เครื่องหมายจุลภาค 2 6 2 7 3" xfId="9535" xr:uid="{1B9A5F34-172A-40AC-A65E-09B0985D4C7E}"/>
    <cellStyle name="เครื่องหมายจุลภาค 2 6 2 7 3 2" xfId="23898" xr:uid="{B41B9ADE-D5AE-4427-8B9E-068567B07CD2}"/>
    <cellStyle name="เครื่องหมายจุลภาค 2 6 2 7 4" xfId="15633" xr:uid="{704CE125-84B4-444A-BBB0-47AC0599AAC3}"/>
    <cellStyle name="เครื่องหมายจุลภาค 2 6 2 7 5" xfId="29992" xr:uid="{DFA29928-16AD-431A-856D-76648CF5AF4F}"/>
    <cellStyle name="เครื่องหมายจุลภาค 2 6 2 7 6" xfId="36086" xr:uid="{05914D1C-D664-4AC6-89B5-009F1219AC84}"/>
    <cellStyle name="เครื่องหมายจุลภาค 2 6 2 8" xfId="3632" xr:uid="{22689273-7FEE-4C6D-8C20-63F7FF4542EA}"/>
    <cellStyle name="เครื่องหมายจุลภาค 2 6 2 8 2" xfId="6711" xr:uid="{111C33BE-E073-495D-9B2C-B1D2FFCAD98E}"/>
    <cellStyle name="เครื่องหมายจุลภาค 2 6 2 8 2 2" xfId="12920" xr:uid="{0F9BF2D7-12F6-40A3-BCFF-54F675339403}"/>
    <cellStyle name="เครื่องหมายจุลภาค 2 6 2 8 2 2 2" xfId="27283" xr:uid="{E8F29D03-5A51-43A1-901A-9F092D1CC5A0}"/>
    <cellStyle name="เครื่องหมายจุลภาค 2 6 2 8 2 3" xfId="19018" xr:uid="{2D66285C-F996-4588-AF19-208E6700956A}"/>
    <cellStyle name="เครื่องหมายจุลภาค 2 6 2 8 2 4" xfId="33377" xr:uid="{5BDC4979-230D-41DB-B0D1-93AF47864D0E}"/>
    <cellStyle name="เครื่องหมายจุลภาค 2 6 2 8 2 5" xfId="39471" xr:uid="{F2916645-2F2D-4D5F-B893-DC9E8798CDE0}"/>
    <cellStyle name="เครื่องหมายจุลภาค 2 6 2 8 3" xfId="9911" xr:uid="{A6FADBDD-6FDA-4869-92D5-34ABB25A734D}"/>
    <cellStyle name="เครื่องหมายจุลภาค 2 6 2 8 3 2" xfId="24274" xr:uid="{368EF954-B298-4100-B774-AF898B2A6872}"/>
    <cellStyle name="เครื่องหมายจุลภาค 2 6 2 8 4" xfId="16009" xr:uid="{2800D257-F9F5-4EE5-B014-429AB16D16F1}"/>
    <cellStyle name="เครื่องหมายจุลภาค 2 6 2 8 5" xfId="30368" xr:uid="{92069DC0-D174-4723-B929-381961242E48}"/>
    <cellStyle name="เครื่องหมายจุลภาค 2 6 2 8 6" xfId="36462" xr:uid="{049A7008-F588-4491-BDE3-177181A27EA0}"/>
    <cellStyle name="เครื่องหมายจุลภาค 2 6 2 9" xfId="4008" xr:uid="{71F52DC4-25D2-4F6F-921F-97BACFFACE51}"/>
    <cellStyle name="เครื่องหมายจุลภาค 2 6 2 9 2" xfId="10287" xr:uid="{3B70CF8D-A09B-47DA-9256-9312F3CA3C2D}"/>
    <cellStyle name="เครื่องหมายจุลภาค 2 6 2 9 2 2" xfId="24650" xr:uid="{79C65BD2-04AC-466B-AC2C-B23E617AA253}"/>
    <cellStyle name="เครื่องหมายจุลภาค 2 6 2 9 3" xfId="16385" xr:uid="{32A6B5F2-57D0-4730-BFB4-2F1E24332C31}"/>
    <cellStyle name="เครื่องหมายจุลภาค 2 6 2 9 4" xfId="30744" xr:uid="{7DEF148E-0791-431E-8CD0-7918398A69F4}"/>
    <cellStyle name="เครื่องหมายจุลภาค 2 6 2 9 5" xfId="36838" xr:uid="{C3C4AA2E-E3F9-479C-9601-4E8BBE1BBFAC}"/>
    <cellStyle name="เครื่องหมายจุลภาค 2 6 3" xfId="1194" xr:uid="{53334E6F-AFA1-4037-BD45-39864A134265}"/>
    <cellStyle name="เครื่องหมายจุลภาค 2 6 3 2" xfId="4260" xr:uid="{C85D93A0-BEA9-4A93-9CB2-0A624D9F88A6}"/>
    <cellStyle name="เครื่องหมายจุลภาค 2 6 3 2 2" xfId="10491" xr:uid="{032E2763-2151-4341-8809-20829F7AF18D}"/>
    <cellStyle name="เครื่องหมายจุลภาค 2 6 3 2 2 2" xfId="24854" xr:uid="{FACA93C6-F544-438F-80A3-0DF1555247DC}"/>
    <cellStyle name="เครื่องหมายจุลภาค 2 6 3 2 3" xfId="16589" xr:uid="{033BCF4E-FC59-45CE-9DC6-373D7606335C}"/>
    <cellStyle name="เครื่องหมายจุลภาค 2 6 3 2 4" xfId="30948" xr:uid="{681CE013-3E82-4B9D-8553-19FB9F01D0F3}"/>
    <cellStyle name="เครื่องหมายจุลภาค 2 6 3 2 5" xfId="37042" xr:uid="{D17B35C0-8068-464A-AAFF-6FD7019A339A}"/>
    <cellStyle name="เครื่องหมายจุลภาค 2 6 3 3" xfId="7458" xr:uid="{8907F678-FBAC-4A39-B0CF-68437B616245}"/>
    <cellStyle name="เครื่องหมายจุลภาค 2 6 3 3 2" xfId="21820" xr:uid="{9F8016D8-5317-4322-93A7-14C859EADB29}"/>
    <cellStyle name="เครื่องหมายจุลภาค 2 6 3 4" xfId="13555" xr:uid="{05A1D260-E84D-41A3-B303-4DDD17913690}"/>
    <cellStyle name="เครื่องหมายจุลภาค 2 6 3 5" xfId="27914" xr:uid="{5E8DF65D-7C5A-40B5-81D8-2F4EDF7A520C}"/>
    <cellStyle name="เครื่องหมายจุลภาค 2 6 3 6" xfId="34008" xr:uid="{921C4E66-C36B-4B6A-B917-30A0581044A6}"/>
    <cellStyle name="เครื่องหมายจุลภาค 2 6 4" xfId="1558" xr:uid="{99A9B2FB-48F3-4253-B92B-D3F6A025A711}"/>
    <cellStyle name="เครื่องหมายจุลภาค 2 6 4 2" xfId="4632" xr:uid="{F0C127C9-9D9D-4582-842F-BEE3141BF20A}"/>
    <cellStyle name="เครื่องหมายจุลภาค 2 6 4 2 2" xfId="10841" xr:uid="{2D885C0D-8791-4BD8-B612-7AB47B81794A}"/>
    <cellStyle name="เครื่องหมายจุลภาค 2 6 4 2 2 2" xfId="25204" xr:uid="{09972049-08BA-4E08-A005-154B2B4206C2}"/>
    <cellStyle name="เครื่องหมายจุลภาค 2 6 4 2 3" xfId="16939" xr:uid="{E3500645-6A8F-46D4-BBC2-53E92EE0EB4B}"/>
    <cellStyle name="เครื่องหมายจุลภาค 2 6 4 2 4" xfId="31298" xr:uid="{4CACA241-E4BD-4B37-AEC3-49E926629D21}"/>
    <cellStyle name="เครื่องหมายจุลภาค 2 6 4 2 5" xfId="37392" xr:uid="{C48BE7DD-D417-4A39-A7F6-8EA41C9CBF92}"/>
    <cellStyle name="เครื่องหมายจุลภาค 2 6 4 3" xfId="7831" xr:uid="{064B34DA-9FAE-4B2D-AC63-BF9510FB0D54}"/>
    <cellStyle name="เครื่องหมายจุลภาค 2 6 4 3 2" xfId="22194" xr:uid="{F926DE2D-E04B-40DD-B3BB-C81D810AFA82}"/>
    <cellStyle name="เครื่องหมายจุลภาค 2 6 4 4" xfId="13929" xr:uid="{4A232A07-06B2-4DCF-901C-A555C59100A3}"/>
    <cellStyle name="เครื่องหมายจุลภาค 2 6 4 5" xfId="28288" xr:uid="{82F9C83F-CAB0-4730-BFB8-26BDE4FBF1E4}"/>
    <cellStyle name="เครื่องหมายจุลภาค 2 6 4 6" xfId="34382" xr:uid="{89FA0CEC-9C39-466D-A4D2-059E2BAEDD0D}"/>
    <cellStyle name="เครื่องหมายจุลภาค 2 6 5" xfId="1928" xr:uid="{54ED278E-34CE-4BD4-B04D-94F003D9A662}"/>
    <cellStyle name="เครื่องหมายจุลภาค 2 6 5 2" xfId="5005" xr:uid="{43CC3405-3728-4E52-975B-B8C4B76E0697}"/>
    <cellStyle name="เครื่องหมายจุลภาค 2 6 5 2 2" xfId="11215" xr:uid="{321DFB94-3436-4C98-B25E-A7DB1BA11A42}"/>
    <cellStyle name="เครื่องหมายจุลภาค 2 6 5 2 2 2" xfId="25578" xr:uid="{FBB7603D-6BAF-4ED1-8173-04DC3691AE4B}"/>
    <cellStyle name="เครื่องหมายจุลภาค 2 6 5 2 3" xfId="17313" xr:uid="{95F05C9C-9100-4924-8DB8-3DBD10F2FA7D}"/>
    <cellStyle name="เครื่องหมายจุลภาค 2 6 5 2 4" xfId="31672" xr:uid="{F040B110-6576-41FF-AE63-8CC1B5006080}"/>
    <cellStyle name="เครื่องหมายจุลภาค 2 6 5 2 5" xfId="37766" xr:uid="{FC3BF1CB-D536-49B0-9BFE-1F391276CC52}"/>
    <cellStyle name="เครื่องหมายจุลภาค 2 6 5 3" xfId="8205" xr:uid="{B63477A2-F5CC-45DB-A868-D059352BCA73}"/>
    <cellStyle name="เครื่องหมายจุลภาค 2 6 5 3 2" xfId="22568" xr:uid="{6A14B1DB-481C-49B5-AC91-7D676E74585B}"/>
    <cellStyle name="เครื่องหมายจุลภาค 2 6 5 4" xfId="14303" xr:uid="{215B76B1-9064-49A5-873B-80F074146FD0}"/>
    <cellStyle name="เครื่องหมายจุลภาค 2 6 5 5" xfId="28662" xr:uid="{8E0A199A-E993-49C9-A1D1-75ED83075C71}"/>
    <cellStyle name="เครื่องหมายจุลภาค 2 6 5 6" xfId="34756" xr:uid="{D084614A-0A1E-4FC0-BBD6-2D44B84E4E22}"/>
    <cellStyle name="เครื่องหมายจุลภาค 2 6 6" xfId="2301" xr:uid="{48D83B8B-24EC-45D8-8A5C-187E15CA8DA0}"/>
    <cellStyle name="เครื่องหมายจุลภาค 2 6 6 2" xfId="5379" xr:uid="{83845293-45E0-4F57-8640-1AEA30D9DEC1}"/>
    <cellStyle name="เครื่องหมายจุลภาค 2 6 6 2 2" xfId="11589" xr:uid="{6DDECEC2-CD43-4371-BB65-2A06741E53CA}"/>
    <cellStyle name="เครื่องหมายจุลภาค 2 6 6 2 2 2" xfId="25952" xr:uid="{143FCBE4-0C54-4D64-B197-062ACEA352E6}"/>
    <cellStyle name="เครื่องหมายจุลภาค 2 6 6 2 3" xfId="17687" xr:uid="{020CF41D-7AF1-40F4-8831-DE166476B853}"/>
    <cellStyle name="เครื่องหมายจุลภาค 2 6 6 2 4" xfId="32046" xr:uid="{A70A9BD0-54B8-4F07-9FD9-7669D8F6F107}"/>
    <cellStyle name="เครื่องหมายจุลภาค 2 6 6 2 5" xfId="38140" xr:uid="{441D1409-7231-48C6-882C-10B545D1C932}"/>
    <cellStyle name="เครื่องหมายจุลภาค 2 6 6 3" xfId="8579" xr:uid="{A6C0D8E0-652B-4488-9816-123BC7DA52E0}"/>
    <cellStyle name="เครื่องหมายจุลภาค 2 6 6 3 2" xfId="22942" xr:uid="{89F6BFD3-4FB6-48D9-978F-6A07C6F4C9E5}"/>
    <cellStyle name="เครื่องหมายจุลภาค 2 6 6 4" xfId="14677" xr:uid="{4C7B58FF-0772-476F-8E00-87F81A583724}"/>
    <cellStyle name="เครื่องหมายจุลภาค 2 6 6 5" xfId="29036" xr:uid="{761EF2D8-DF5C-4174-9263-C4C4F29E30A9}"/>
    <cellStyle name="เครื่องหมายจุลภาค 2 6 6 6" xfId="35130" xr:uid="{C6555829-3621-41F4-BA0F-AA05F4DB9367}"/>
    <cellStyle name="เครื่องหมายจุลภาค 2 6 7" xfId="2674" xr:uid="{47268305-EC73-45BC-ADB8-28A9F944B2DC}"/>
    <cellStyle name="เครื่องหมายจุลภาค 2 6 7 2" xfId="5753" xr:uid="{71214EFF-2C5A-4F05-9FCD-243EFBB67ED5}"/>
    <cellStyle name="เครื่องหมายจุลภาค 2 6 7 2 2" xfId="11963" xr:uid="{584BF734-D3DF-425C-B8B4-EDA6B9A8B435}"/>
    <cellStyle name="เครื่องหมายจุลภาค 2 6 7 2 2 2" xfId="26326" xr:uid="{B0CB6356-BD26-4814-AF52-DD429547A58D}"/>
    <cellStyle name="เครื่องหมายจุลภาค 2 6 7 2 3" xfId="18061" xr:uid="{0278F7B2-69A4-42C4-B1BB-0DD301AA7C0E}"/>
    <cellStyle name="เครื่องหมายจุลภาค 2 6 7 2 4" xfId="32420" xr:uid="{3FE724FD-99B9-4811-B5B3-CB3E5A481A65}"/>
    <cellStyle name="เครื่องหมายจุลภาค 2 6 7 2 5" xfId="38514" xr:uid="{AEC89085-455A-468D-9E15-46752D110057}"/>
    <cellStyle name="เครื่องหมายจุลภาค 2 6 7 3" xfId="8953" xr:uid="{B2E5426E-4AE5-469D-9E85-E586A85095FA}"/>
    <cellStyle name="เครื่องหมายจุลภาค 2 6 7 3 2" xfId="23316" xr:uid="{B3060B79-0B1A-48EC-A671-2E8F34F07876}"/>
    <cellStyle name="เครื่องหมายจุลภาค 2 6 7 4" xfId="15051" xr:uid="{521B28E5-0E73-4435-A496-29698CE370F6}"/>
    <cellStyle name="เครื่องหมายจุลภาค 2 6 7 5" xfId="29410" xr:uid="{2742D05D-B998-46A5-A90E-0F722D98DE40}"/>
    <cellStyle name="เครื่องหมายจุลภาค 2 6 7 6" xfId="35504" xr:uid="{73744FF9-91EF-4F7B-9779-E9EC33EE84BD}"/>
    <cellStyle name="เครื่องหมายจุลภาค 2 6 8" xfId="3048" xr:uid="{93025B89-15C7-40F4-BED4-0DFC1CAEEC72}"/>
    <cellStyle name="เครื่องหมายจุลภาค 2 6 8 2" xfId="6127" xr:uid="{F27AE64E-9919-4A00-9644-10CEF518892C}"/>
    <cellStyle name="เครื่องหมายจุลภาค 2 6 8 2 2" xfId="12337" xr:uid="{CAC290D5-DA11-40EE-ACA9-63E3DEE8ED72}"/>
    <cellStyle name="เครื่องหมายจุลภาค 2 6 8 2 2 2" xfId="26700" xr:uid="{57B60A95-C086-4477-84F1-EB09DC57FEB9}"/>
    <cellStyle name="เครื่องหมายจุลภาค 2 6 8 2 3" xfId="18435" xr:uid="{00E9E5B3-DA4B-4E02-B37A-193D3C4B1D0E}"/>
    <cellStyle name="เครื่องหมายจุลภาค 2 6 8 2 4" xfId="32794" xr:uid="{CD149695-4FCB-4395-B8AF-9FF4099BB374}"/>
    <cellStyle name="เครื่องหมายจุลภาค 2 6 8 2 5" xfId="38888" xr:uid="{A47B5452-3C1F-4C71-B9FF-0EEC9C21BC2E}"/>
    <cellStyle name="เครื่องหมายจุลภาค 2 6 8 3" xfId="9327" xr:uid="{21593ABD-F557-4334-B7D6-6DB457EF4237}"/>
    <cellStyle name="เครื่องหมายจุลภาค 2 6 8 3 2" xfId="23690" xr:uid="{B38A9513-093F-46B4-BBB9-0BCC44C12D7C}"/>
    <cellStyle name="เครื่องหมายจุลภาค 2 6 8 4" xfId="15425" xr:uid="{0177F802-EA24-46FE-B742-6D3BCADB43EE}"/>
    <cellStyle name="เครื่องหมายจุลภาค 2 6 8 5" xfId="29784" xr:uid="{196E47DB-1378-4B52-A961-646D331DF049}"/>
    <cellStyle name="เครื่องหมายจุลภาค 2 6 8 6" xfId="35878" xr:uid="{3EBE54A0-FA57-4CAB-8CC0-5C412C5DD2E8}"/>
    <cellStyle name="เครื่องหมายจุลภาค 2 6 9" xfId="3424" xr:uid="{576CC7A2-16B2-452E-89D4-90100B38F824}"/>
    <cellStyle name="เครื่องหมายจุลภาค 2 6 9 2" xfId="6503" xr:uid="{018A1B13-33E1-469D-99ED-A22315ADE3D2}"/>
    <cellStyle name="เครื่องหมายจุลภาค 2 6 9 2 2" xfId="12712" xr:uid="{A80D13FE-E6C0-424D-9EEC-E42575ED3DF3}"/>
    <cellStyle name="เครื่องหมายจุลภาค 2 6 9 2 2 2" xfId="27075" xr:uid="{6E1A1472-9101-4CA5-8DE2-5300EA756749}"/>
    <cellStyle name="เครื่องหมายจุลภาค 2 6 9 2 3" xfId="18810" xr:uid="{3C01AC6A-1BDD-48B1-AFE9-162C59FEA809}"/>
    <cellStyle name="เครื่องหมายจุลภาค 2 6 9 2 4" xfId="33169" xr:uid="{6B09C668-41AD-4D92-8C04-9C6F788A4D89}"/>
    <cellStyle name="เครื่องหมายจุลภาค 2 6 9 2 5" xfId="39263" xr:uid="{2F63D5E4-EB6B-40B4-8683-2BA4BDBB9093}"/>
    <cellStyle name="เครื่องหมายจุลภาค 2 6 9 3" xfId="9703" xr:uid="{392C5F36-ECA3-41E2-A190-FDD79F3FCBD1}"/>
    <cellStyle name="เครื่องหมายจุลภาค 2 6 9 3 2" xfId="24066" xr:uid="{957B82D1-79F9-4B74-AAA8-56B16F144CDB}"/>
    <cellStyle name="เครื่องหมายจุลภาค 2 6 9 4" xfId="15801" xr:uid="{EB567882-58A2-4913-9B39-86BDBD0E7B85}"/>
    <cellStyle name="เครื่องหมายจุลภาค 2 6 9 5" xfId="30160" xr:uid="{75496B9E-F07B-4551-BD95-D4887E1688B4}"/>
    <cellStyle name="เครื่องหมายจุลภาค 2 6 9 6" xfId="36254" xr:uid="{0EB70AE9-0E0F-4294-AD5D-939E0B5F6D79}"/>
    <cellStyle name="เครื่องหมายจุลภาค 2 7" xfId="938" xr:uid="{A237416C-64D6-4A7D-9111-81C26EB7C936}"/>
    <cellStyle name="เครื่องหมายจุลภาค 2 7 10" xfId="3873" xr:uid="{A1969717-B69F-467E-964F-DA3FE81B6801}"/>
    <cellStyle name="เครื่องหมายจุลภาค 2 7 10 2" xfId="10152" xr:uid="{48B3C9BE-9E58-4C2B-99E2-4CEC60C751E8}"/>
    <cellStyle name="เครื่องหมายจุลภาค 2 7 10 2 2" xfId="24515" xr:uid="{422DBD82-3012-4307-B0B4-BEAE1CFFBFBC}"/>
    <cellStyle name="เครื่องหมายจุลภาค 2 7 10 3" xfId="16250" xr:uid="{E04191AF-B7CA-41D6-8506-AA8966799731}"/>
    <cellStyle name="เครื่องหมายจุลภาค 2 7 10 4" xfId="30609" xr:uid="{A1C13302-C45A-4669-95F6-742BB5F28D70}"/>
    <cellStyle name="เครื่องหมายจุลภาค 2 7 10 5" xfId="36703" xr:uid="{A1A8ECB1-DF07-442A-9662-FB8DF175DE2B}"/>
    <cellStyle name="เครื่องหมายจุลภาค 2 7 11" xfId="7071" xr:uid="{DE60A9CD-A4B8-45C9-BA65-E1DC8C67AD05}"/>
    <cellStyle name="เครื่องหมายจุลภาค 2 7 11 2" xfId="21433" xr:uid="{83182468-4246-473F-92A5-A4B4177D5851}"/>
    <cellStyle name="เครื่องหมายจุลภาค 2 7 12" xfId="13168" xr:uid="{52A15640-EBD8-4439-A741-BF11EF30F2C6}"/>
    <cellStyle name="เครื่องหมายจุลภาค 2 7 13" xfId="27527" xr:uid="{A2C6BAC1-6675-4CC1-8086-562BC3DF7B86}"/>
    <cellStyle name="เครื่องหมายจุลภาค 2 7 14" xfId="33621" xr:uid="{0D5BD007-A9BC-4267-BE3B-885B663D2256}"/>
    <cellStyle name="เครื่องหมายจุลภาค 2 7 15" xfId="44235" xr:uid="{CF69A5BA-1FB4-4F1C-9B75-FA3BB84C67B4}"/>
    <cellStyle name="เครื่องหมายจุลภาค 2 7 2" xfId="1108" xr:uid="{18782400-68BF-4806-A5CB-A58B0558ABC3}"/>
    <cellStyle name="เครื่องหมายจุลภาค 2 7 2 10" xfId="7279" xr:uid="{E8F233CA-A8E7-4E9F-9B2D-9D6DA8068206}"/>
    <cellStyle name="เครื่องหมายจุลภาค 2 7 2 10 2" xfId="21641" xr:uid="{6AC13FEB-22EC-4B91-BCAC-C97FF1E6F28F}"/>
    <cellStyle name="เครื่องหมายจุลภาค 2 7 2 11" xfId="13376" xr:uid="{41E34D2A-24DC-433F-91E6-FDA1FE8B23C6}"/>
    <cellStyle name="เครื่องหมายจุลภาค 2 7 2 12" xfId="27735" xr:uid="{B3C73B89-C456-433A-B39F-99DF01F8036C}"/>
    <cellStyle name="เครื่องหมายจุลภาค 2 7 2 13" xfId="33829" xr:uid="{1682DE0B-312E-4B69-AFEC-812CD0366B00}"/>
    <cellStyle name="เครื่องหมายจุลภาค 2 7 2 2" xfId="1467" xr:uid="{DAAE3F6C-825B-41A4-B72D-98010C4300FD}"/>
    <cellStyle name="เครื่องหมายจุลภาค 2 7 2 2 2" xfId="4540" xr:uid="{B6961BD0-32B2-4DF4-9032-2AA471F394E5}"/>
    <cellStyle name="เครื่องหมายจุลภาค 2 7 2 2 2 2" xfId="10748" xr:uid="{2401BA3A-87E6-499C-9A4C-6CACCF2BBCF7}"/>
    <cellStyle name="เครื่องหมายจุลภาค 2 7 2 2 2 2 2" xfId="25111" xr:uid="{CED3011D-1E02-44E3-9FF0-56A47CE17D30}"/>
    <cellStyle name="เครื่องหมายจุลภาค 2 7 2 2 2 3" xfId="16846" xr:uid="{8C49D8A9-46EE-4217-85E4-BEF4FC4B6494}"/>
    <cellStyle name="เครื่องหมายจุลภาค 2 7 2 2 2 4" xfId="31205" xr:uid="{B4695840-B29B-4EA6-BB20-F2C74C124160}"/>
    <cellStyle name="เครื่องหมายจุลภาค 2 7 2 2 2 5" xfId="37299" xr:uid="{F0677169-F67F-4304-9AD5-1CA9D87A8241}"/>
    <cellStyle name="เครื่องหมายจุลภาค 2 7 2 2 3" xfId="7738" xr:uid="{7689D9DF-211A-4C7C-BC49-925BAE2D486F}"/>
    <cellStyle name="เครื่องหมายจุลภาค 2 7 2 2 3 2" xfId="22101" xr:uid="{8D2C5344-6617-4AA3-A557-FF28F77B0B52}"/>
    <cellStyle name="เครื่องหมายจุลภาค 2 7 2 2 4" xfId="13836" xr:uid="{25846572-D08A-420C-86DE-F5863E46FC3F}"/>
    <cellStyle name="เครื่องหมายจุลภาค 2 7 2 2 5" xfId="28195" xr:uid="{F0138121-E4B0-4A7A-A17B-18892FF4B17E}"/>
    <cellStyle name="เครื่องหมายจุลภาค 2 7 2 2 6" xfId="34289" xr:uid="{CA612DF5-49F8-4FE9-9B1C-E20A5EA26BC9}"/>
    <cellStyle name="เครื่องหมายจุลภาค 2 7 2 3" xfId="1837" xr:uid="{DC2D18C7-5405-4B8F-BB02-C57940B482A5}"/>
    <cellStyle name="เครื่องหมายจุลภาค 2 7 2 3 2" xfId="4912" xr:uid="{BAE1EB5C-137D-46B7-A63B-A13C9E35E20A}"/>
    <cellStyle name="เครื่องหมายจุลภาค 2 7 2 3 2 2" xfId="11122" xr:uid="{70EB3DEF-EE87-4ECC-B5D6-7D80FEA6347F}"/>
    <cellStyle name="เครื่องหมายจุลภาค 2 7 2 3 2 2 2" xfId="25485" xr:uid="{47578B9E-2E5B-4420-A401-9F318109259C}"/>
    <cellStyle name="เครื่องหมายจุลภาค 2 7 2 3 2 3" xfId="17220" xr:uid="{BE2E5AC6-A467-412D-935C-ABC76EE935E6}"/>
    <cellStyle name="เครื่องหมายจุลภาค 2 7 2 3 2 4" xfId="31579" xr:uid="{87C26C2C-126B-46E6-B451-FB959D834EDD}"/>
    <cellStyle name="เครื่องหมายจุลภาค 2 7 2 3 2 5" xfId="37673" xr:uid="{A3C77DCB-7F57-42CF-B9DD-CFE09562296B}"/>
    <cellStyle name="เครื่องหมายจุลภาค 2 7 2 3 3" xfId="8112" xr:uid="{F66231D2-6ECB-41E8-82AE-A191FA43C6EE}"/>
    <cellStyle name="เครื่องหมายจุลภาค 2 7 2 3 3 2" xfId="22475" xr:uid="{EDF818CE-9917-471F-B284-468E798C8358}"/>
    <cellStyle name="เครื่องหมายจุลภาค 2 7 2 3 4" xfId="14210" xr:uid="{BF843F57-5253-498A-89D7-E867569401EE}"/>
    <cellStyle name="เครื่องหมายจุลภาค 2 7 2 3 5" xfId="28569" xr:uid="{21E14965-8182-4100-A6A6-00C271D05344}"/>
    <cellStyle name="เครื่องหมายจุลภาค 2 7 2 3 6" xfId="34663" xr:uid="{482DE5FC-0907-497C-A90A-47068674B753}"/>
    <cellStyle name="เครื่องหมายจุลภาค 2 7 2 4" xfId="2208" xr:uid="{38C4D188-C40E-4A1B-A96D-AC03953F4613}"/>
    <cellStyle name="เครื่องหมายจุลภาค 2 7 2 4 2" xfId="5286" xr:uid="{894044AF-2DA2-4650-A362-7DF720CCE5AF}"/>
    <cellStyle name="เครื่องหมายจุลภาค 2 7 2 4 2 2" xfId="11496" xr:uid="{1E9372F5-B5C2-4D92-8365-FB93E6D42551}"/>
    <cellStyle name="เครื่องหมายจุลภาค 2 7 2 4 2 2 2" xfId="25859" xr:uid="{A708F110-7196-4F97-B7C0-EB5496B6E533}"/>
    <cellStyle name="เครื่องหมายจุลภาค 2 7 2 4 2 3" xfId="17594" xr:uid="{FB896A1A-7C1D-4DB6-A150-7332C3671AC1}"/>
    <cellStyle name="เครื่องหมายจุลภาค 2 7 2 4 2 4" xfId="31953" xr:uid="{F051E813-700C-4D97-B3AD-CC932B274D29}"/>
    <cellStyle name="เครื่องหมายจุลภาค 2 7 2 4 2 5" xfId="38047" xr:uid="{FA56AE77-F6C0-4EA7-B271-2D64C39B0856}"/>
    <cellStyle name="เครื่องหมายจุลภาค 2 7 2 4 3" xfId="8486" xr:uid="{4A817C9A-C1CC-439A-BA95-D58DBD7E5D44}"/>
    <cellStyle name="เครื่องหมายจุลภาค 2 7 2 4 3 2" xfId="22849" xr:uid="{6B1A8018-4E95-43F0-A83F-A4DCFC4A56BF}"/>
    <cellStyle name="เครื่องหมายจุลภาค 2 7 2 4 4" xfId="14584" xr:uid="{25D86105-726B-44AA-9AD5-EB231CF273FC}"/>
    <cellStyle name="เครื่องหมายจุลภาค 2 7 2 4 5" xfId="28943" xr:uid="{BEF612DD-4A0A-4D23-A88B-D76F8B3F711C}"/>
    <cellStyle name="เครื่องหมายจุลภาค 2 7 2 4 6" xfId="35037" xr:uid="{6809EEEE-811B-4018-ACCF-3D376B5D8BC6}"/>
    <cellStyle name="เครื่องหมายจุลภาค 2 7 2 5" xfId="2581" xr:uid="{83AA21E4-39A4-4903-BA5B-D13F48765144}"/>
    <cellStyle name="เครื่องหมายจุลภาค 2 7 2 5 2" xfId="5660" xr:uid="{3499B7CD-F84F-4580-A341-3BF8295A80FF}"/>
    <cellStyle name="เครื่องหมายจุลภาค 2 7 2 5 2 2" xfId="11870" xr:uid="{8EE00D2D-4840-407D-BD42-D6EF37369399}"/>
    <cellStyle name="เครื่องหมายจุลภาค 2 7 2 5 2 2 2" xfId="26233" xr:uid="{1A965E7B-763A-454A-B437-B5B98E4E6470}"/>
    <cellStyle name="เครื่องหมายจุลภาค 2 7 2 5 2 3" xfId="17968" xr:uid="{D704B842-A7EC-4772-BEBB-AC304EEFB9E3}"/>
    <cellStyle name="เครื่องหมายจุลภาค 2 7 2 5 2 4" xfId="32327" xr:uid="{72BDD768-E0D4-4C17-9EF9-F34853A30A82}"/>
    <cellStyle name="เครื่องหมายจุลภาค 2 7 2 5 2 5" xfId="38421" xr:uid="{CBE9C91E-5017-4FDC-9A05-8FFFF0068DAD}"/>
    <cellStyle name="เครื่องหมายจุลภาค 2 7 2 5 3" xfId="8860" xr:uid="{7954952D-B7D2-4901-BFF6-42EE78DCA5D1}"/>
    <cellStyle name="เครื่องหมายจุลภาค 2 7 2 5 3 2" xfId="23223" xr:uid="{1EE7184F-A545-4800-B0B0-C224D33A93CE}"/>
    <cellStyle name="เครื่องหมายจุลภาค 2 7 2 5 4" xfId="14958" xr:uid="{66274C9D-0AC6-4690-9872-3A24C566A344}"/>
    <cellStyle name="เครื่องหมายจุลภาค 2 7 2 5 5" xfId="29317" xr:uid="{E448CF30-5855-4050-9293-204C286F4DE4}"/>
    <cellStyle name="เครื่องหมายจุลภาค 2 7 2 5 6" xfId="35411" xr:uid="{2EA64DF7-B015-4D92-BEF4-92CC29174E2B}"/>
    <cellStyle name="เครื่องหมายจุลภาค 2 7 2 6" xfId="2955" xr:uid="{99A9FAC7-A8EC-4B0A-BE2B-1E99EF03A0B5}"/>
    <cellStyle name="เครื่องหมายจุลภาค 2 7 2 6 2" xfId="6034" xr:uid="{CDD6AB6D-AA47-49C1-B2AB-AF7CE9BCE16B}"/>
    <cellStyle name="เครื่องหมายจุลภาค 2 7 2 6 2 2" xfId="12244" xr:uid="{2DAACC4F-0412-4672-8240-672758028C65}"/>
    <cellStyle name="เครื่องหมายจุลภาค 2 7 2 6 2 2 2" xfId="26607" xr:uid="{B70C2CB1-58A3-4E28-AA6A-85EC8F77A257}"/>
    <cellStyle name="เครื่องหมายจุลภาค 2 7 2 6 2 3" xfId="18342" xr:uid="{6FA00309-D399-429D-9FB3-A2923DEB8D2D}"/>
    <cellStyle name="เครื่องหมายจุลภาค 2 7 2 6 2 4" xfId="32701" xr:uid="{510C3ACB-7E3B-4C14-9ECE-699CDEED40B4}"/>
    <cellStyle name="เครื่องหมายจุลภาค 2 7 2 6 2 5" xfId="38795" xr:uid="{55312E04-D7E3-44DC-AA11-70BA085F0C6E}"/>
    <cellStyle name="เครื่องหมายจุลภาค 2 7 2 6 3" xfId="9234" xr:uid="{2D6F994B-9273-41C0-9A90-7450BC1994DA}"/>
    <cellStyle name="เครื่องหมายจุลภาค 2 7 2 6 3 2" xfId="23597" xr:uid="{F820F22B-3E94-4A9F-9360-844D88E76667}"/>
    <cellStyle name="เครื่องหมายจุลภาค 2 7 2 6 4" xfId="15332" xr:uid="{2CBEE459-C9CB-4404-A9A3-46A57069B30E}"/>
    <cellStyle name="เครื่องหมายจุลภาค 2 7 2 6 5" xfId="29691" xr:uid="{E3D8189B-84E0-4825-9485-77D666C6DEBB}"/>
    <cellStyle name="เครื่องหมายจุลภาค 2 7 2 6 6" xfId="35785" xr:uid="{41B811AF-D2E6-4D8E-9D46-9DA5BF863471}"/>
    <cellStyle name="เครื่องหมายจุลภาค 2 7 2 7" xfId="3329" xr:uid="{BDA66DA1-B11E-43F5-9318-F3A009C7C180}"/>
    <cellStyle name="เครื่องหมายจุลภาค 2 7 2 7 2" xfId="6408" xr:uid="{CF15F700-F09B-4974-9231-F3CC8472EF53}"/>
    <cellStyle name="เครื่องหมายจุลภาค 2 7 2 7 2 2" xfId="12618" xr:uid="{6F1DC7CC-37BB-4D33-AF0F-31BC55E4899B}"/>
    <cellStyle name="เครื่องหมายจุลภาค 2 7 2 7 2 2 2" xfId="26981" xr:uid="{FA436E5D-9185-4C82-BD33-FB573D4F43D6}"/>
    <cellStyle name="เครื่องหมายจุลภาค 2 7 2 7 2 3" xfId="18716" xr:uid="{27425BC4-0B14-4664-A89D-2579AB4993C7}"/>
    <cellStyle name="เครื่องหมายจุลภาค 2 7 2 7 2 4" xfId="33075" xr:uid="{9BD5ABB2-47EB-42E8-AB90-51E5A99E3CB3}"/>
    <cellStyle name="เครื่องหมายจุลภาค 2 7 2 7 2 5" xfId="39169" xr:uid="{E7CC0081-1AC7-4C0D-9AF4-F784A6B2442D}"/>
    <cellStyle name="เครื่องหมายจุลภาค 2 7 2 7 3" xfId="9608" xr:uid="{A73A52E6-583C-4A68-8874-2D5E4583EC0D}"/>
    <cellStyle name="เครื่องหมายจุลภาค 2 7 2 7 3 2" xfId="23971" xr:uid="{CD2AB2E9-A077-4333-AF40-4889AA686AED}"/>
    <cellStyle name="เครื่องหมายจุลภาค 2 7 2 7 4" xfId="15706" xr:uid="{F2DB8163-EBC1-4FF6-80E1-D31299E49877}"/>
    <cellStyle name="เครื่องหมายจุลภาค 2 7 2 7 5" xfId="30065" xr:uid="{E93FA979-38FD-4825-A3CF-759C2402DBAD}"/>
    <cellStyle name="เครื่องหมายจุลภาค 2 7 2 7 6" xfId="36159" xr:uid="{6D248A55-CFC9-4824-BE2B-05A74C9A5520}"/>
    <cellStyle name="เครื่องหมายจุลภาค 2 7 2 8" xfId="3705" xr:uid="{C45CAE8A-623E-424A-98C1-82D697DB326B}"/>
    <cellStyle name="เครื่องหมายจุลภาค 2 7 2 8 2" xfId="6784" xr:uid="{7F03AF1A-3151-4BB6-84A9-6E000199CE4C}"/>
    <cellStyle name="เครื่องหมายจุลภาค 2 7 2 8 2 2" xfId="12993" xr:uid="{DA042D0E-D172-42C0-A69D-88759C743E95}"/>
    <cellStyle name="เครื่องหมายจุลภาค 2 7 2 8 2 2 2" xfId="27356" xr:uid="{890103AA-6507-4109-89F5-D97A5DECF53D}"/>
    <cellStyle name="เครื่องหมายจุลภาค 2 7 2 8 2 3" xfId="19091" xr:uid="{0846B76A-59BD-4DBC-B536-C10A75CC49F3}"/>
    <cellStyle name="เครื่องหมายจุลภาค 2 7 2 8 2 4" xfId="33450" xr:uid="{90748451-CD91-40E7-B7F1-3716093D6323}"/>
    <cellStyle name="เครื่องหมายจุลภาค 2 7 2 8 2 5" xfId="39544" xr:uid="{13CA7B14-8E10-49C0-8123-C5E9B6568EDF}"/>
    <cellStyle name="เครื่องหมายจุลภาค 2 7 2 8 3" xfId="9984" xr:uid="{714875E2-BB9A-4DC2-B495-EFCECD02DC07}"/>
    <cellStyle name="เครื่องหมายจุลภาค 2 7 2 8 3 2" xfId="24347" xr:uid="{221ECD18-F166-4F17-8469-F0EE270B7BF4}"/>
    <cellStyle name="เครื่องหมายจุลภาค 2 7 2 8 4" xfId="16082" xr:uid="{32DB99B9-EAEE-4400-84C8-0145A1C68000}"/>
    <cellStyle name="เครื่องหมายจุลภาค 2 7 2 8 5" xfId="30441" xr:uid="{55C99AB6-E387-40BC-9581-6723FE1B2E29}"/>
    <cellStyle name="เครื่องหมายจุลภาค 2 7 2 8 6" xfId="36535" xr:uid="{CD8DE84C-8811-4C46-8B02-7FB2D890FFD2}"/>
    <cellStyle name="เครื่องหมายจุลภาค 2 7 2 9" xfId="4081" xr:uid="{0A8C2E21-DA13-4092-85AB-E182C0786088}"/>
    <cellStyle name="เครื่องหมายจุลภาค 2 7 2 9 2" xfId="10360" xr:uid="{B6A44CE5-C9E7-4376-AD40-0C15B04F77CC}"/>
    <cellStyle name="เครื่องหมายจุลภาค 2 7 2 9 2 2" xfId="24723" xr:uid="{382FED9A-8718-45E7-B636-5867D483DB59}"/>
    <cellStyle name="เครื่องหมายจุลภาค 2 7 2 9 3" xfId="16458" xr:uid="{5AC42363-DE88-4808-B269-4B20351B3857}"/>
    <cellStyle name="เครื่องหมายจุลภาค 2 7 2 9 4" xfId="30817" xr:uid="{62715153-0187-48C9-A9DC-9D53A4B9DA6F}"/>
    <cellStyle name="เครื่องหมายจุลภาค 2 7 2 9 5" xfId="36911" xr:uid="{E4B6029F-9B11-4C35-82B9-A6EB2B35BE56}"/>
    <cellStyle name="เครื่องหมายจุลภาค 2 7 3" xfId="1267" xr:uid="{B990F957-327E-4389-8E8A-25932D5C40B2}"/>
    <cellStyle name="เครื่องหมายจุลภาค 2 7 3 2" xfId="4333" xr:uid="{BCD0ECA0-DA54-4D13-952A-1BBCF08F06BC}"/>
    <cellStyle name="เครื่องหมายจุลภาค 2 7 3 2 2" xfId="10564" xr:uid="{0328B3C9-8FCE-4BE7-BFAE-67B75716AC5F}"/>
    <cellStyle name="เครื่องหมายจุลภาค 2 7 3 2 2 2" xfId="24927" xr:uid="{976685FD-8680-4595-A5DD-CA4BF6D0C3CF}"/>
    <cellStyle name="เครื่องหมายจุลภาค 2 7 3 2 3" xfId="16662" xr:uid="{31D10178-E79F-4A62-B121-17D87958F143}"/>
    <cellStyle name="เครื่องหมายจุลภาค 2 7 3 2 4" xfId="31021" xr:uid="{12BB0114-5831-4F6B-9382-3AF57DD7D977}"/>
    <cellStyle name="เครื่องหมายจุลภาค 2 7 3 2 5" xfId="37115" xr:uid="{C508D832-FF6E-4CB4-BC5A-8FEA5C599431}"/>
    <cellStyle name="เครื่องหมายจุลภาค 2 7 3 3" xfId="7531" xr:uid="{3221B2B6-E90D-4A4F-A4FD-E05D1B306041}"/>
    <cellStyle name="เครื่องหมายจุลภาค 2 7 3 3 2" xfId="21893" xr:uid="{23CA4DE2-A46C-4A56-837B-AACE74DB46C8}"/>
    <cellStyle name="เครื่องหมายจุลภาค 2 7 3 4" xfId="13628" xr:uid="{0F92F778-341F-4B82-BEC5-F80C57D75219}"/>
    <cellStyle name="เครื่องหมายจุลภาค 2 7 3 5" xfId="27987" xr:uid="{F43BC129-9220-48E1-9547-63D35CEC4AB6}"/>
    <cellStyle name="เครื่องหมายจุลภาค 2 7 3 6" xfId="34081" xr:uid="{6902A9AC-A3E0-42B3-9440-F0447E961F5C}"/>
    <cellStyle name="เครื่องหมายจุลภาค 2 7 4" xfId="1631" xr:uid="{30E1F20C-6E48-4212-A8E4-0FD526FE2A37}"/>
    <cellStyle name="เครื่องหมายจุลภาค 2 7 4 2" xfId="4705" xr:uid="{67865EB0-6CD1-4E36-B26C-2812FA6FDA72}"/>
    <cellStyle name="เครื่องหมายจุลภาค 2 7 4 2 2" xfId="10914" xr:uid="{E5481A11-4DC7-4A03-8296-B9F5102CA7BF}"/>
    <cellStyle name="เครื่องหมายจุลภาค 2 7 4 2 2 2" xfId="25277" xr:uid="{50FC2330-28C6-43C7-BD68-2142B1165F9C}"/>
    <cellStyle name="เครื่องหมายจุลภาค 2 7 4 2 3" xfId="17012" xr:uid="{EF995868-8C7A-4203-8C62-81EAC6934CA2}"/>
    <cellStyle name="เครื่องหมายจุลภาค 2 7 4 2 4" xfId="31371" xr:uid="{6D246C65-DE43-4812-A2E3-DF84F00215D6}"/>
    <cellStyle name="เครื่องหมายจุลภาค 2 7 4 2 5" xfId="37465" xr:uid="{8B9CA7B4-2BA9-4D21-9657-4C2989A86D63}"/>
    <cellStyle name="เครื่องหมายจุลภาค 2 7 4 3" xfId="7904" xr:uid="{C815E93F-E36B-4A19-8D21-3401B2A1264C}"/>
    <cellStyle name="เครื่องหมายจุลภาค 2 7 4 3 2" xfId="22267" xr:uid="{5EFEF30F-5204-4F60-ADE2-CA42F360810E}"/>
    <cellStyle name="เครื่องหมายจุลภาค 2 7 4 4" xfId="14002" xr:uid="{D65E3F65-AAD4-4E06-A198-DCC45A3CD783}"/>
    <cellStyle name="เครื่องหมายจุลภาค 2 7 4 5" xfId="28361" xr:uid="{E9854088-4399-4B55-A75E-75693B88A93A}"/>
    <cellStyle name="เครื่องหมายจุลภาค 2 7 4 6" xfId="34455" xr:uid="{960D25B6-DAC8-4ABB-B900-B6B081103A78}"/>
    <cellStyle name="เครื่องหมายจุลภาค 2 7 5" xfId="2001" xr:uid="{31685E9E-F584-46DB-A1BE-02C27DF099A4}"/>
    <cellStyle name="เครื่องหมายจุลภาค 2 7 5 2" xfId="5078" xr:uid="{DAE63A96-1E16-4ED9-BE20-3EDAA91EEAC9}"/>
    <cellStyle name="เครื่องหมายจุลภาค 2 7 5 2 2" xfId="11288" xr:uid="{A7C6BDE4-1365-4695-A5D9-E12174A288A3}"/>
    <cellStyle name="เครื่องหมายจุลภาค 2 7 5 2 2 2" xfId="25651" xr:uid="{62F229B9-5157-4CEA-9160-1A61C94128BA}"/>
    <cellStyle name="เครื่องหมายจุลภาค 2 7 5 2 3" xfId="17386" xr:uid="{8280BC2D-2B93-44F6-9DC4-0EDE03DBB7BC}"/>
    <cellStyle name="เครื่องหมายจุลภาค 2 7 5 2 4" xfId="31745" xr:uid="{C7F3FC65-9BBB-440F-9B03-45FB9E4090ED}"/>
    <cellStyle name="เครื่องหมายจุลภาค 2 7 5 2 5" xfId="37839" xr:uid="{75B9E663-8BE8-4769-88F0-8C674C6D413C}"/>
    <cellStyle name="เครื่องหมายจุลภาค 2 7 5 3" xfId="8278" xr:uid="{4DF34205-61E6-4FCA-B113-1271C5521293}"/>
    <cellStyle name="เครื่องหมายจุลภาค 2 7 5 3 2" xfId="22641" xr:uid="{A33991FF-D503-4273-9EDD-98E9F4578EFF}"/>
    <cellStyle name="เครื่องหมายจุลภาค 2 7 5 4" xfId="14376" xr:uid="{474219B0-E3EA-4A5D-9508-0E0207F405BA}"/>
    <cellStyle name="เครื่องหมายจุลภาค 2 7 5 5" xfId="28735" xr:uid="{6827F5FF-C562-43BE-BADD-5745B7DBC4D7}"/>
    <cellStyle name="เครื่องหมายจุลภาค 2 7 5 6" xfId="34829" xr:uid="{0A0B353F-77D7-463D-8B2B-412BBA0983F3}"/>
    <cellStyle name="เครื่องหมายจุลภาค 2 7 6" xfId="2374" xr:uid="{DE28BF5F-AC34-4548-9A60-061D7C750532}"/>
    <cellStyle name="เครื่องหมายจุลภาค 2 7 6 2" xfId="5452" xr:uid="{E2827B20-99B1-42A8-8A96-568804417233}"/>
    <cellStyle name="เครื่องหมายจุลภาค 2 7 6 2 2" xfId="11662" xr:uid="{57E6D9C2-B713-431B-878B-9D0F4A4EC14F}"/>
    <cellStyle name="เครื่องหมายจุลภาค 2 7 6 2 2 2" xfId="26025" xr:uid="{8E6ABEF0-56EC-4899-A07B-7AADADC01208}"/>
    <cellStyle name="เครื่องหมายจุลภาค 2 7 6 2 3" xfId="17760" xr:uid="{17BD9FD5-5951-4AE3-A439-AD0CC9A44342}"/>
    <cellStyle name="เครื่องหมายจุลภาค 2 7 6 2 4" xfId="32119" xr:uid="{A2A68C54-4DFF-4E13-90F4-7696D1FFD9E0}"/>
    <cellStyle name="เครื่องหมายจุลภาค 2 7 6 2 5" xfId="38213" xr:uid="{1A2C855B-40E1-4AC8-9EAC-A50F10184212}"/>
    <cellStyle name="เครื่องหมายจุลภาค 2 7 6 3" xfId="8652" xr:uid="{B6D65B41-019D-4184-AEF6-93155C145893}"/>
    <cellStyle name="เครื่องหมายจุลภาค 2 7 6 3 2" xfId="23015" xr:uid="{02BE5393-0320-4DF8-A1B2-3D3447C3D3F7}"/>
    <cellStyle name="เครื่องหมายจุลภาค 2 7 6 4" xfId="14750" xr:uid="{A070C5B2-304B-4FF7-AFA2-1550DC448E1D}"/>
    <cellStyle name="เครื่องหมายจุลภาค 2 7 6 5" xfId="29109" xr:uid="{11690FDB-8C17-4C92-AC2E-A25CB644C5E7}"/>
    <cellStyle name="เครื่องหมายจุลภาค 2 7 6 6" xfId="35203" xr:uid="{502A28BE-C18E-4B7E-ABA1-D442275409E1}"/>
    <cellStyle name="เครื่องหมายจุลภาค 2 7 7" xfId="2747" xr:uid="{02B79FA9-25CF-47D8-B0D6-74A896859881}"/>
    <cellStyle name="เครื่องหมายจุลภาค 2 7 7 2" xfId="5826" xr:uid="{72750B80-A732-4912-9E5A-CE55B95DB131}"/>
    <cellStyle name="เครื่องหมายจุลภาค 2 7 7 2 2" xfId="12036" xr:uid="{A8271C2E-BD2C-41DB-A981-66E237C892BE}"/>
    <cellStyle name="เครื่องหมายจุลภาค 2 7 7 2 2 2" xfId="26399" xr:uid="{CF5FD9A5-4A3F-44C8-B63A-9505EFE9D4C8}"/>
    <cellStyle name="เครื่องหมายจุลภาค 2 7 7 2 3" xfId="18134" xr:uid="{AD2F939C-74DF-418B-A24F-973219D3F434}"/>
    <cellStyle name="เครื่องหมายจุลภาค 2 7 7 2 4" xfId="32493" xr:uid="{C7A570CE-D7A5-4428-951B-FC35300BCDE5}"/>
    <cellStyle name="เครื่องหมายจุลภาค 2 7 7 2 5" xfId="38587" xr:uid="{A5A222F4-AC8B-4432-AEF4-3FFE091E1271}"/>
    <cellStyle name="เครื่องหมายจุลภาค 2 7 7 3" xfId="9026" xr:uid="{E7F1EC6F-85A2-4C16-967D-4D900D4E1E5D}"/>
    <cellStyle name="เครื่องหมายจุลภาค 2 7 7 3 2" xfId="23389" xr:uid="{30D98E72-9E5E-40FA-B97B-E6144608E593}"/>
    <cellStyle name="เครื่องหมายจุลภาค 2 7 7 4" xfId="15124" xr:uid="{8EC2D85E-AB12-4B40-960E-0ECCF77E87D8}"/>
    <cellStyle name="เครื่องหมายจุลภาค 2 7 7 5" xfId="29483" xr:uid="{0807E0B4-036E-484F-ABE9-6C4F56AC389F}"/>
    <cellStyle name="เครื่องหมายจุลภาค 2 7 7 6" xfId="35577" xr:uid="{1BD41FD7-6B8D-4567-89C1-3417D1EC4842}"/>
    <cellStyle name="เครื่องหมายจุลภาค 2 7 8" xfId="3121" xr:uid="{20AB9732-E926-4B83-9F4D-DC11CC948CA2}"/>
    <cellStyle name="เครื่องหมายจุลภาค 2 7 8 2" xfId="6200" xr:uid="{3F872428-3881-4B4F-8C93-8FBB73A51C01}"/>
    <cellStyle name="เครื่องหมายจุลภาค 2 7 8 2 2" xfId="12410" xr:uid="{5BC98D54-464B-43DD-B5CA-96AD2D12D94C}"/>
    <cellStyle name="เครื่องหมายจุลภาค 2 7 8 2 2 2" xfId="26773" xr:uid="{B8502B78-4B15-4AE8-8886-A06483629324}"/>
    <cellStyle name="เครื่องหมายจุลภาค 2 7 8 2 3" xfId="18508" xr:uid="{BE833EB9-F983-4707-9580-64C8F4CDDDCA}"/>
    <cellStyle name="เครื่องหมายจุลภาค 2 7 8 2 4" xfId="32867" xr:uid="{0CDB2BE2-DADB-4F31-AE83-C34E6B7F1739}"/>
    <cellStyle name="เครื่องหมายจุลภาค 2 7 8 2 5" xfId="38961" xr:uid="{41323598-E90A-44D5-BE21-0E41BD905CBB}"/>
    <cellStyle name="เครื่องหมายจุลภาค 2 7 8 3" xfId="9400" xr:uid="{0D699E25-401C-4069-8081-5FB9B8604285}"/>
    <cellStyle name="เครื่องหมายจุลภาค 2 7 8 3 2" xfId="23763" xr:uid="{DC7936A8-DB2C-4D3D-8D00-CEEBB9C121B9}"/>
    <cellStyle name="เครื่องหมายจุลภาค 2 7 8 4" xfId="15498" xr:uid="{A5983181-2AA7-40FB-8EB9-1C65F7929C95}"/>
    <cellStyle name="เครื่องหมายจุลภาค 2 7 8 5" xfId="29857" xr:uid="{66053049-613A-461C-BBCB-242B98CD1D78}"/>
    <cellStyle name="เครื่องหมายจุลภาค 2 7 8 6" xfId="35951" xr:uid="{7BB59064-93BE-4B41-8E98-66A1393B76DF}"/>
    <cellStyle name="เครื่องหมายจุลภาค 2 7 9" xfId="3497" xr:uid="{85B25BA0-B059-4985-B75F-0C32B817BD73}"/>
    <cellStyle name="เครื่องหมายจุลภาค 2 7 9 2" xfId="6576" xr:uid="{731E5952-5A67-4DA1-ABA9-44B1E29C83CB}"/>
    <cellStyle name="เครื่องหมายจุลภาค 2 7 9 2 2" xfId="12785" xr:uid="{3FA75D31-B758-4745-932D-5FF53B879960}"/>
    <cellStyle name="เครื่องหมายจุลภาค 2 7 9 2 2 2" xfId="27148" xr:uid="{EE3F9472-E4A6-4DF2-9E38-5157EC184967}"/>
    <cellStyle name="เครื่องหมายจุลภาค 2 7 9 2 3" xfId="18883" xr:uid="{56EDE1C8-E9C0-4C6F-AAA9-AA4BC4E08818}"/>
    <cellStyle name="เครื่องหมายจุลภาค 2 7 9 2 4" xfId="33242" xr:uid="{6EDC5289-E8BB-45A3-9753-2A4FCCE90633}"/>
    <cellStyle name="เครื่องหมายจุลภาค 2 7 9 2 5" xfId="39336" xr:uid="{28E42FEA-ED4C-496A-97D0-AAE4B173B87D}"/>
    <cellStyle name="เครื่องหมายจุลภาค 2 7 9 3" xfId="9776" xr:uid="{956E35F1-6B5A-4C0B-9405-93FFE0CA0C32}"/>
    <cellStyle name="เครื่องหมายจุลภาค 2 7 9 3 2" xfId="24139" xr:uid="{BC5204FD-A1F1-462B-A3AF-601D15DDE6B0}"/>
    <cellStyle name="เครื่องหมายจุลภาค 2 7 9 4" xfId="15874" xr:uid="{713A7146-8959-4155-BCB8-B6DF7533584D}"/>
    <cellStyle name="เครื่องหมายจุลภาค 2 7 9 5" xfId="30233" xr:uid="{F018F519-81E9-42B5-BB4F-24F68D8FC6C9}"/>
    <cellStyle name="เครื่องหมายจุลภาค 2 7 9 6" xfId="36327" xr:uid="{0EBEC51E-560C-41B8-9967-91A52B53E7CE}"/>
    <cellStyle name="เครื่องหมายจุลภาค 2 8" xfId="1032" xr:uid="{6AD57EC9-0E13-49D1-9411-97AA53776D23}"/>
    <cellStyle name="เครื่องหมายจุลภาค 2 8 10" xfId="7201" xr:uid="{65005D1C-E288-4398-B22B-2152318F7034}"/>
    <cellStyle name="เครื่องหมายจุลภาค 2 8 10 2" xfId="21563" xr:uid="{FDC6AFBD-D9CC-4017-BE86-97795BEFF782}"/>
    <cellStyle name="เครื่องหมายจุลภาค 2 8 11" xfId="13298" xr:uid="{DEA7CF99-BFF5-4EFC-8152-F5AB283941A1}"/>
    <cellStyle name="เครื่องหมายจุลภาค 2 8 12" xfId="27657" xr:uid="{6D2C731C-B789-4DCB-A2A3-253DFBFB7EAD}"/>
    <cellStyle name="เครื่องหมายจุลภาค 2 8 13" xfId="33751" xr:uid="{C43732C3-4539-44BB-99BE-CD6CC41F19AC}"/>
    <cellStyle name="เครื่องหมายจุลภาค 2 8 14" xfId="41433" xr:uid="{317DD8E1-0D09-4F73-B1A0-C035BA29BA06}"/>
    <cellStyle name="เครื่องหมายจุลภาค 2 8 2" xfId="1390" xr:uid="{1F410527-87CA-478F-A573-9AFBA7484F9D}"/>
    <cellStyle name="เครื่องหมายจุลภาค 2 8 2 2" xfId="4462" xr:uid="{0F14BD62-D5C4-4302-99F3-E34C2180F187}"/>
    <cellStyle name="เครื่องหมายจุลภาค 2 8 2 2 2" xfId="10670" xr:uid="{CCE8C283-EB73-4F78-B227-C26B28782708}"/>
    <cellStyle name="เครื่องหมายจุลภาค 2 8 2 2 2 2" xfId="25033" xr:uid="{A7307672-B0B0-4FDB-B9CC-62F042AC2C09}"/>
    <cellStyle name="เครื่องหมายจุลภาค 2 8 2 2 3" xfId="16768" xr:uid="{FB777418-3AE0-4E45-9104-C9289CA05568}"/>
    <cellStyle name="เครื่องหมายจุลภาค 2 8 2 2 4" xfId="31127" xr:uid="{482903F3-9400-4400-9881-EC4784A4A0D1}"/>
    <cellStyle name="เครื่องหมายจุลภาค 2 8 2 2 5" xfId="37221" xr:uid="{7B0E4F30-1A93-4B7C-9499-1DED6E1EC934}"/>
    <cellStyle name="เครื่องหมายจุลภาค 2 8 2 3" xfId="7660" xr:uid="{77868734-FB89-4547-A1B3-D206E85CE358}"/>
    <cellStyle name="เครื่องหมายจุลภาค 2 8 2 3 2" xfId="22023" xr:uid="{CFC605DB-D8EC-40E7-9F5C-915AC65A3C0A}"/>
    <cellStyle name="เครื่องหมายจุลภาค 2 8 2 4" xfId="13758" xr:uid="{C26AE7FA-9E60-4DCB-BA1B-7AE9D9A7D660}"/>
    <cellStyle name="เครื่องหมายจุลภาค 2 8 2 5" xfId="28117" xr:uid="{8233ED0F-E359-4848-83E0-D45320CA459C}"/>
    <cellStyle name="เครื่องหมายจุลภาค 2 8 2 6" xfId="34211" xr:uid="{3F2954BF-A314-4A41-B7BE-2E6E944AD59E}"/>
    <cellStyle name="เครื่องหมายจุลภาค 2 8 3" xfId="1759" xr:uid="{070792D8-C696-43DC-9020-4885C9898582}"/>
    <cellStyle name="เครื่องหมายจุลภาค 2 8 3 2" xfId="4834" xr:uid="{7AB84DF4-F36D-482B-AD88-736BAC530B64}"/>
    <cellStyle name="เครื่องหมายจุลภาค 2 8 3 2 2" xfId="11044" xr:uid="{51E06CE1-361E-469A-89A0-935200A0E7B3}"/>
    <cellStyle name="เครื่องหมายจุลภาค 2 8 3 2 2 2" xfId="25407" xr:uid="{21D4CC26-801B-4352-8619-1A82E700337B}"/>
    <cellStyle name="เครื่องหมายจุลภาค 2 8 3 2 3" xfId="17142" xr:uid="{FC9D9CFE-30BB-42A3-95FB-0650F417A425}"/>
    <cellStyle name="เครื่องหมายจุลภาค 2 8 3 2 4" xfId="31501" xr:uid="{F896A7D1-0153-4A16-BAE0-D61E40E0CE79}"/>
    <cellStyle name="เครื่องหมายจุลภาค 2 8 3 2 5" xfId="37595" xr:uid="{89B01F3A-B805-4284-9728-E4EE05D34D7A}"/>
    <cellStyle name="เครื่องหมายจุลภาค 2 8 3 3" xfId="8034" xr:uid="{26467CC1-8621-444E-A081-BD57DD14DF00}"/>
    <cellStyle name="เครื่องหมายจุลภาค 2 8 3 3 2" xfId="22397" xr:uid="{8DB14FD9-1CB5-44B5-B51D-DF13CE600A57}"/>
    <cellStyle name="เครื่องหมายจุลภาค 2 8 3 4" xfId="14132" xr:uid="{820EAECE-BE92-4A4F-AF65-B274D449C4AD}"/>
    <cellStyle name="เครื่องหมายจุลภาค 2 8 3 5" xfId="28491" xr:uid="{78CB5A52-08C9-481B-9F90-10A83F12A8C4}"/>
    <cellStyle name="เครื่องหมายจุลภาค 2 8 3 6" xfId="34585" xr:uid="{8AA9395E-AA85-4469-AA55-8597286A7A07}"/>
    <cellStyle name="เครื่องหมายจุลภาค 2 8 4" xfId="2130" xr:uid="{977FA705-15C2-4DF0-8453-D6EB9B3C7645}"/>
    <cellStyle name="เครื่องหมายจุลภาค 2 8 4 2" xfId="5208" xr:uid="{1DE082C3-6D9D-4CB5-A159-004B9827DCE7}"/>
    <cellStyle name="เครื่องหมายจุลภาค 2 8 4 2 2" xfId="11418" xr:uid="{664D04CE-2C35-4462-A6D6-E094BB777785}"/>
    <cellStyle name="เครื่องหมายจุลภาค 2 8 4 2 2 2" xfId="25781" xr:uid="{4F34A32E-7308-4337-A1B4-E9E130205847}"/>
    <cellStyle name="เครื่องหมายจุลภาค 2 8 4 2 3" xfId="17516" xr:uid="{A3EEC2F0-D741-4E2F-8500-DC0C14BBE541}"/>
    <cellStyle name="เครื่องหมายจุลภาค 2 8 4 2 4" xfId="31875" xr:uid="{2895B076-6320-4A16-A685-8A480B2C0822}"/>
    <cellStyle name="เครื่องหมายจุลภาค 2 8 4 2 5" xfId="37969" xr:uid="{9DEF82C7-F8A6-43CB-90C2-07D5158D5A15}"/>
    <cellStyle name="เครื่องหมายจุลภาค 2 8 4 3" xfId="8408" xr:uid="{4AC7ABC2-C168-4D46-8AEC-01A7B5EA6441}"/>
    <cellStyle name="เครื่องหมายจุลภาค 2 8 4 3 2" xfId="22771" xr:uid="{F07910D8-C0D4-4476-81E2-AA8E8BAE4847}"/>
    <cellStyle name="เครื่องหมายจุลภาค 2 8 4 4" xfId="14506" xr:uid="{A46FD8D6-366B-41E5-8CBB-8F37123F50C7}"/>
    <cellStyle name="เครื่องหมายจุลภาค 2 8 4 5" xfId="28865" xr:uid="{935BE379-2DA5-416D-835D-1FFCBCFFA478}"/>
    <cellStyle name="เครื่องหมายจุลภาค 2 8 4 6" xfId="34959" xr:uid="{60E8ABC6-1902-4330-8C51-9A5795190551}"/>
    <cellStyle name="เครื่องหมายจุลภาค 2 8 5" xfId="2503" xr:uid="{031924BF-800E-41A8-87D9-E37734B338D1}"/>
    <cellStyle name="เครื่องหมายจุลภาค 2 8 5 2" xfId="5582" xr:uid="{D8C9CC04-FFF5-4E5C-AF17-E80801C367D5}"/>
    <cellStyle name="เครื่องหมายจุลภาค 2 8 5 2 2" xfId="11792" xr:uid="{F9D4EA8E-74C2-4EC1-96A3-46267C506264}"/>
    <cellStyle name="เครื่องหมายจุลภาค 2 8 5 2 2 2" xfId="26155" xr:uid="{FE87F88B-4044-4A67-A198-A6DEE7FB4968}"/>
    <cellStyle name="เครื่องหมายจุลภาค 2 8 5 2 3" xfId="17890" xr:uid="{9145B19D-C147-4C37-8883-DB023CA3F9FB}"/>
    <cellStyle name="เครื่องหมายจุลภาค 2 8 5 2 4" xfId="32249" xr:uid="{D8278C5E-499E-43DB-A8C9-F88795DC89D0}"/>
    <cellStyle name="เครื่องหมายจุลภาค 2 8 5 2 5" xfId="38343" xr:uid="{A80230E6-33E4-4D2E-9B0B-F87652B33C99}"/>
    <cellStyle name="เครื่องหมายจุลภาค 2 8 5 3" xfId="8782" xr:uid="{80BBC8D5-9105-4F2D-A63C-D6CBE98ED797}"/>
    <cellStyle name="เครื่องหมายจุลภาค 2 8 5 3 2" xfId="23145" xr:uid="{DC8ADB1A-6AEF-45CD-B57D-3F39575FFD69}"/>
    <cellStyle name="เครื่องหมายจุลภาค 2 8 5 4" xfId="14880" xr:uid="{88625FE1-4DFA-44E7-AE5C-9075182520AE}"/>
    <cellStyle name="เครื่องหมายจุลภาค 2 8 5 5" xfId="29239" xr:uid="{DEF98DA3-CD6C-499C-A22C-9CFC425DBE20}"/>
    <cellStyle name="เครื่องหมายจุลภาค 2 8 5 6" xfId="35333" xr:uid="{46B4E1B6-0D50-4756-AAE0-159E16646DF6}"/>
    <cellStyle name="เครื่องหมายจุลภาค 2 8 6" xfId="2877" xr:uid="{99CFB5DF-B836-46E7-B067-DD1BE4AA0A27}"/>
    <cellStyle name="เครื่องหมายจุลภาค 2 8 6 2" xfId="5956" xr:uid="{EC274A79-FDDA-41A0-8CE6-5B0C8BBBE5C5}"/>
    <cellStyle name="เครื่องหมายจุลภาค 2 8 6 2 2" xfId="12166" xr:uid="{D2AAD6EB-84D4-404F-9130-E4F7C6B56065}"/>
    <cellStyle name="เครื่องหมายจุลภาค 2 8 6 2 2 2" xfId="26529" xr:uid="{77CCD2BF-61A1-4E4A-AC80-5050DD3C18A2}"/>
    <cellStyle name="เครื่องหมายจุลภาค 2 8 6 2 3" xfId="18264" xr:uid="{7F29FD9A-29DC-47D5-9024-08707E60B53A}"/>
    <cellStyle name="เครื่องหมายจุลภาค 2 8 6 2 4" xfId="32623" xr:uid="{CF91F9FF-25D5-407C-804C-1FBD002EF5B8}"/>
    <cellStyle name="เครื่องหมายจุลภาค 2 8 6 2 5" xfId="38717" xr:uid="{9F289119-214F-4205-AFC0-981DDDE4D664}"/>
    <cellStyle name="เครื่องหมายจุลภาค 2 8 6 3" xfId="9156" xr:uid="{9ADBECF8-DC42-4DF1-A44C-B164E7E700CF}"/>
    <cellStyle name="เครื่องหมายจุลภาค 2 8 6 3 2" xfId="23519" xr:uid="{B7C22C70-00A1-4AE1-8358-054E86F09071}"/>
    <cellStyle name="เครื่องหมายจุลภาค 2 8 6 4" xfId="15254" xr:uid="{01F7C605-A50E-45AB-9DA6-2E8FBE77AA43}"/>
    <cellStyle name="เครื่องหมายจุลภาค 2 8 6 5" xfId="29613" xr:uid="{3DA09C9B-1F2A-4172-BF5C-E4C0B154B934}"/>
    <cellStyle name="เครื่องหมายจุลภาค 2 8 6 6" xfId="35707" xr:uid="{F9C3E966-676D-42F1-8BAF-76986D326EBF}"/>
    <cellStyle name="เครื่องหมายจุลภาค 2 8 7" xfId="3251" xr:uid="{064725E9-C6F3-410D-8099-BBC91E88288E}"/>
    <cellStyle name="เครื่องหมายจุลภาค 2 8 7 2" xfId="6330" xr:uid="{3D773B84-345B-41ED-BA7D-4C80579108A8}"/>
    <cellStyle name="เครื่องหมายจุลภาค 2 8 7 2 2" xfId="12540" xr:uid="{18E7FA90-337A-467E-A6AB-63C7F6CEDF72}"/>
    <cellStyle name="เครื่องหมายจุลภาค 2 8 7 2 2 2" xfId="26903" xr:uid="{E8F90625-E700-4192-99DD-2811BC3DE53D}"/>
    <cellStyle name="เครื่องหมายจุลภาค 2 8 7 2 3" xfId="18638" xr:uid="{9FF47B53-AA0F-46E6-BD43-18F08EA9E64C}"/>
    <cellStyle name="เครื่องหมายจุลภาค 2 8 7 2 4" xfId="32997" xr:uid="{F05B59FD-90C2-4111-8875-971EE533FFAF}"/>
    <cellStyle name="เครื่องหมายจุลภาค 2 8 7 2 5" xfId="39091" xr:uid="{8BDE64D6-92C3-43B1-9C4E-95421A431C96}"/>
    <cellStyle name="เครื่องหมายจุลภาค 2 8 7 3" xfId="9530" xr:uid="{9FB30851-3B68-455F-BB7F-25D1DED2E272}"/>
    <cellStyle name="เครื่องหมายจุลภาค 2 8 7 3 2" xfId="23893" xr:uid="{E3CB92F0-85FA-45B8-97CF-B85DE59E46A1}"/>
    <cellStyle name="เครื่องหมายจุลภาค 2 8 7 4" xfId="15628" xr:uid="{FC243A01-12D4-4784-AEC8-744D09609381}"/>
    <cellStyle name="เครื่องหมายจุลภาค 2 8 7 5" xfId="29987" xr:uid="{5DFB4DB8-9463-44DD-BFCB-63E5C7355C7E}"/>
    <cellStyle name="เครื่องหมายจุลภาค 2 8 7 6" xfId="36081" xr:uid="{A489591C-A588-49BF-86D4-313F3DE3527F}"/>
    <cellStyle name="เครื่องหมายจุลภาค 2 8 8" xfId="3627" xr:uid="{423EA3F2-A708-49C2-98EF-79C9C770E5E8}"/>
    <cellStyle name="เครื่องหมายจุลภาค 2 8 8 2" xfId="6706" xr:uid="{4096F2BE-E144-45C9-A524-1C995F1ADE15}"/>
    <cellStyle name="เครื่องหมายจุลภาค 2 8 8 2 2" xfId="12915" xr:uid="{E2315F20-A55E-4CE9-A826-3DD55961D344}"/>
    <cellStyle name="เครื่องหมายจุลภาค 2 8 8 2 2 2" xfId="27278" xr:uid="{A1652EC3-C93B-43C9-B198-DAF89BA3817A}"/>
    <cellStyle name="เครื่องหมายจุลภาค 2 8 8 2 3" xfId="19013" xr:uid="{758C6A94-8D56-4870-BC49-9E6BCEAEDCB3}"/>
    <cellStyle name="เครื่องหมายจุลภาค 2 8 8 2 4" xfId="33372" xr:uid="{708AEE6F-1922-4CEC-993B-EA2826D32449}"/>
    <cellStyle name="เครื่องหมายจุลภาค 2 8 8 2 5" xfId="39466" xr:uid="{A29D801A-ED0F-444B-9EE5-DF8062B21360}"/>
    <cellStyle name="เครื่องหมายจุลภาค 2 8 8 3" xfId="9906" xr:uid="{955EC402-B388-4D26-AFAA-5FC5F8C70BB6}"/>
    <cellStyle name="เครื่องหมายจุลภาค 2 8 8 3 2" xfId="24269" xr:uid="{C92C4208-7D28-43CD-A1E1-CB8150D99034}"/>
    <cellStyle name="เครื่องหมายจุลภาค 2 8 8 4" xfId="16004" xr:uid="{97820166-8F7C-43CB-9430-87EE0703F756}"/>
    <cellStyle name="เครื่องหมายจุลภาค 2 8 8 5" xfId="30363" xr:uid="{400655AC-2B53-4F92-91E5-7511DBA354DD}"/>
    <cellStyle name="เครื่องหมายจุลภาค 2 8 8 6" xfId="36457" xr:uid="{BBE85749-33D2-4D2A-8AAF-FEFBB491DD64}"/>
    <cellStyle name="เครื่องหมายจุลภาค 2 8 9" xfId="4003" xr:uid="{EF4431D4-284C-4A5A-83E4-2B4BDEB8E091}"/>
    <cellStyle name="เครื่องหมายจุลภาค 2 8 9 2" xfId="10282" xr:uid="{15DF2FB6-AC6B-4436-A3B7-038DF06F1D45}"/>
    <cellStyle name="เครื่องหมายจุลภาค 2 8 9 2 2" xfId="24645" xr:uid="{0CBF101F-0611-43E2-8F91-628C31C77B7E}"/>
    <cellStyle name="เครื่องหมายจุลภาค 2 8 9 3" xfId="16380" xr:uid="{74FECD4B-65E8-41AC-8E42-4A4D5BE5915C}"/>
    <cellStyle name="เครื่องหมายจุลภาค 2 8 9 4" xfId="30739" xr:uid="{58B735FA-D620-48CC-A7BA-0DE983198096}"/>
    <cellStyle name="เครื่องหมายจุลภาค 2 8 9 5" xfId="36833" xr:uid="{D6BF0A26-C8BB-4C35-9186-19299AD86BF2}"/>
    <cellStyle name="เครื่องหมายจุลภาค 2 9" xfId="1189" xr:uid="{39826111-D95E-4041-B678-4E63F54F143C}"/>
    <cellStyle name="เครื่องหมายจุลภาค 2 9 2" xfId="4255" xr:uid="{860BDB05-2794-454F-B39F-C7B1A90DFEC4}"/>
    <cellStyle name="เครื่องหมายจุลภาค 2 9 2 2" xfId="10486" xr:uid="{E5465945-551E-4AB7-BC39-0EF7C6E095DC}"/>
    <cellStyle name="เครื่องหมายจุลภาค 2 9 2 2 2" xfId="24849" xr:uid="{4823578C-A8DF-4B97-8730-7F64A69C3E89}"/>
    <cellStyle name="เครื่องหมายจุลภาค 2 9 2 3" xfId="16584" xr:uid="{AE1D9423-07E7-4099-BED5-594526D27F3A}"/>
    <cellStyle name="เครื่องหมายจุลภาค 2 9 2 4" xfId="30943" xr:uid="{B4B7A450-16CF-4429-90F9-AD6D955839FC}"/>
    <cellStyle name="เครื่องหมายจุลภาค 2 9 2 5" xfId="37037" xr:uid="{4F6FF068-E3C4-4614-89C5-82FABBF0371F}"/>
    <cellStyle name="เครื่องหมายจุลภาค 2 9 3" xfId="7453" xr:uid="{E5B1DF37-6307-4170-AD56-6FCEB4C250E6}"/>
    <cellStyle name="เครื่องหมายจุลภาค 2 9 3 2" xfId="21815" xr:uid="{C142D52F-82F9-494A-A26F-910A10DABCB8}"/>
    <cellStyle name="เครื่องหมายจุลภาค 2 9 4" xfId="13550" xr:uid="{E1F93607-0DA7-4961-8FB1-C1C23650D8D9}"/>
    <cellStyle name="เครื่องหมายจุลภาค 2 9 5" xfId="27909" xr:uid="{4F898CD8-9F4F-4AB5-93D9-CEB8473FE734}"/>
    <cellStyle name="เครื่องหมายจุลภาค 2 9 6" xfId="34003" xr:uid="{0374F520-3202-40FD-85EB-79F24DF5719A}"/>
    <cellStyle name="เครื่องหมายจุลภาค 2 9 7" xfId="45202" xr:uid="{AF1039D9-B33E-4725-AA6C-42BF53F24858}"/>
    <cellStyle name="เครื่องหมายจุลภาค 3" xfId="855" xr:uid="{5B4CD4F2-C95B-4131-AA96-88758391AF1D}"/>
    <cellStyle name="เครื่องหมายจุลภาค 3 10" xfId="2675" xr:uid="{18425BF1-7D08-4F59-806A-1DC44BB7E911}"/>
    <cellStyle name="เครื่องหมายจุลภาค 3 10 2" xfId="5754" xr:uid="{2396B742-CB7C-4162-A09A-96ECC7EB7FB9}"/>
    <cellStyle name="เครื่องหมายจุลภาค 3 10 2 2" xfId="11964" xr:uid="{F049BE52-1102-4051-80A9-D95D51F3CE2B}"/>
    <cellStyle name="เครื่องหมายจุลภาค 3 10 2 2 2" xfId="26327" xr:uid="{5D1E3AA3-D44D-4967-AA6E-C497DD3C8325}"/>
    <cellStyle name="เครื่องหมายจุลภาค 3 10 2 3" xfId="18062" xr:uid="{C0174A96-098F-43EF-A9A9-6B94C3B06D73}"/>
    <cellStyle name="เครื่องหมายจุลภาค 3 10 2 4" xfId="32421" xr:uid="{E617202E-7BC9-4AB0-A186-9BFEAAAB56F8}"/>
    <cellStyle name="เครื่องหมายจุลภาค 3 10 2 5" xfId="38515" xr:uid="{337EDD43-8472-4C54-BE51-5595DE0C69C8}"/>
    <cellStyle name="เครื่องหมายจุลภาค 3 10 3" xfId="8954" xr:uid="{66BF1D1E-C9ED-476B-BAB9-18B0DAEBFB40}"/>
    <cellStyle name="เครื่องหมายจุลภาค 3 10 3 2" xfId="23317" xr:uid="{53222BA5-5CF9-4367-AD93-3085B02721B2}"/>
    <cellStyle name="เครื่องหมายจุลภาค 3 10 4" xfId="15052" xr:uid="{8538BC69-C6D7-4224-A45D-22BEA93BA4C5}"/>
    <cellStyle name="เครื่องหมายจุลภาค 3 10 5" xfId="29411" xr:uid="{6195E152-8C17-4E08-A194-51349965BDF3}"/>
    <cellStyle name="เครื่องหมายจุลภาค 3 10 6" xfId="35505" xr:uid="{5DAC0D0B-7737-4D50-AC13-D3EAE0BAB398}"/>
    <cellStyle name="เครื่องหมายจุลภาค 3 11" xfId="3049" xr:uid="{B7695FA6-DC70-4699-9192-C295166FA62D}"/>
    <cellStyle name="เครื่องหมายจุลภาค 3 11 2" xfId="6128" xr:uid="{98F59D48-4355-422F-8C2E-F5AEB8770134}"/>
    <cellStyle name="เครื่องหมายจุลภาค 3 11 2 2" xfId="12338" xr:uid="{ED6E1471-796B-45ED-AFC1-79353B998607}"/>
    <cellStyle name="เครื่องหมายจุลภาค 3 11 2 2 2" xfId="26701" xr:uid="{F9729A39-62E3-4B4E-8218-04DE34C69315}"/>
    <cellStyle name="เครื่องหมายจุลภาค 3 11 2 3" xfId="18436" xr:uid="{0DD0C663-CE92-4652-A791-E39EF8082814}"/>
    <cellStyle name="เครื่องหมายจุลภาค 3 11 2 4" xfId="32795" xr:uid="{501EDF4A-460A-4096-87E0-5397D0FFBDFB}"/>
    <cellStyle name="เครื่องหมายจุลภาค 3 11 2 5" xfId="38889" xr:uid="{77DE47D6-ED19-4264-A35D-5B3BB662919F}"/>
    <cellStyle name="เครื่องหมายจุลภาค 3 11 3" xfId="9328" xr:uid="{61663366-E732-4311-A3EB-0D7A16B10334}"/>
    <cellStyle name="เครื่องหมายจุลภาค 3 11 3 2" xfId="23691" xr:uid="{1B2F99B0-8882-4800-846B-A65378D4AB83}"/>
    <cellStyle name="เครื่องหมายจุลภาค 3 11 4" xfId="15426" xr:uid="{C9DD9F55-F279-4CA4-A15B-3B2DF4140AC2}"/>
    <cellStyle name="เครื่องหมายจุลภาค 3 11 5" xfId="29785" xr:uid="{A76EF17A-99F2-49F0-8956-4D978C4C183A}"/>
    <cellStyle name="เครื่องหมายจุลภาค 3 11 6" xfId="35879" xr:uid="{D8DC0EE2-82B5-4F62-92EC-CC8DBF41EC55}"/>
    <cellStyle name="เครื่องหมายจุลภาค 3 12" xfId="3425" xr:uid="{CB00DA6D-CC9F-47DB-937E-1FEF96B6C981}"/>
    <cellStyle name="เครื่องหมายจุลภาค 3 12 2" xfId="6504" xr:uid="{6664FFA8-C0BE-4222-9775-3FF00571B057}"/>
    <cellStyle name="เครื่องหมายจุลภาค 3 12 2 2" xfId="12713" xr:uid="{ACE7E15B-53B9-4DB2-8A4E-337238380D58}"/>
    <cellStyle name="เครื่องหมายจุลภาค 3 12 2 2 2" xfId="27076" xr:uid="{96176123-180C-44F3-BC00-4FBB37966EB3}"/>
    <cellStyle name="เครื่องหมายจุลภาค 3 12 2 3" xfId="18811" xr:uid="{47992154-0923-4C81-8EFE-64FC703B778C}"/>
    <cellStyle name="เครื่องหมายจุลภาค 3 12 2 4" xfId="33170" xr:uid="{3984C050-2CDA-49BD-9259-F1F83A82931B}"/>
    <cellStyle name="เครื่องหมายจุลภาค 3 12 2 5" xfId="39264" xr:uid="{D14F5E17-377B-46A9-9CA9-FAEA3FB69AAE}"/>
    <cellStyle name="เครื่องหมายจุลภาค 3 12 3" xfId="9704" xr:uid="{B4D23CFE-11C3-42D4-88CC-B74731CD0F5E}"/>
    <cellStyle name="เครื่องหมายจุลภาค 3 12 3 2" xfId="24067" xr:uid="{9B1DFB95-6ED6-4A77-890D-A5D4EC415ADD}"/>
    <cellStyle name="เครื่องหมายจุลภาค 3 12 4" xfId="15802" xr:uid="{48B5B9BB-BB53-48F8-8170-4F8854E2EE66}"/>
    <cellStyle name="เครื่องหมายจุลภาค 3 12 5" xfId="30161" xr:uid="{55B2441C-50E9-4211-9E23-1C8C9891C09D}"/>
    <cellStyle name="เครื่องหมายจุลภาค 3 12 6" xfId="36255" xr:uid="{F5778C49-792D-4460-84A3-77A99CD924BB}"/>
    <cellStyle name="เครื่องหมายจุลภาค 3 13" xfId="3801" xr:uid="{1D126D82-6F9C-456C-AC9D-BE967D48DF61}"/>
    <cellStyle name="เครื่องหมายจุลภาค 3 13 2" xfId="10080" xr:uid="{3958A56A-A28F-42C9-86EA-4914BF0DE06E}"/>
    <cellStyle name="เครื่องหมายจุลภาค 3 13 2 2" xfId="24443" xr:uid="{D687A872-7849-40A9-9B0F-74F0F9F5F6CA}"/>
    <cellStyle name="เครื่องหมายจุลภาค 3 13 3" xfId="16178" xr:uid="{A4FD72F9-B661-442B-A1E8-A127CC87D67B}"/>
    <cellStyle name="เครื่องหมายจุลภาค 3 13 4" xfId="30537" xr:uid="{7A8D123A-CDA3-4C38-BFBD-C4660585C1B7}"/>
    <cellStyle name="เครื่องหมายจุลภาค 3 13 5" xfId="36631" xr:uid="{E2E9B2C0-F672-41BD-ADF4-29DA3001E5DF}"/>
    <cellStyle name="เครื่องหมายจุลภาค 3 14" xfId="6999" xr:uid="{DC682AA4-F683-4301-B78F-CDFC64A39273}"/>
    <cellStyle name="เครื่องหมายจุลภาค 3 14 2" xfId="21361" xr:uid="{956C1690-5CDD-4191-9A6E-C971CCFCF905}"/>
    <cellStyle name="เครื่องหมายจุลภาค 3 15" xfId="13096" xr:uid="{C6CC333F-F894-4873-AE82-56C68CE27E47}"/>
    <cellStyle name="เครื่องหมายจุลภาค 3 16" xfId="27455" xr:uid="{4ABD52EC-E18A-4A2D-807E-7339AD4F7704}"/>
    <cellStyle name="เครื่องหมายจุลภาค 3 17" xfId="33549" xr:uid="{B9E262A2-24DE-41FB-987B-BB291AA038E5}"/>
    <cellStyle name="เครื่องหมายจุลภาค 3 18" xfId="45897" xr:uid="{39573AF2-7A25-4A03-8C8E-83E85F96281D}"/>
    <cellStyle name="เครื่องหมายจุลภาค 3 19" xfId="46650" xr:uid="{F71271D1-2591-4F32-BDA3-8D69F22C9085}"/>
    <cellStyle name="เครื่องหมายจุลภาค 3 2" xfId="856" xr:uid="{B96D1273-511A-4F22-9D12-FBD2D506FA5B}"/>
    <cellStyle name="เครื่องหมายจุลภาค 3 2 10" xfId="3802" xr:uid="{001149C9-7025-4BA2-89DE-7B1D3B9A5D55}"/>
    <cellStyle name="เครื่องหมายจุลภาค 3 2 10 2" xfId="10081" xr:uid="{6069266C-B560-447A-ADEC-D9B4C3BDE2DB}"/>
    <cellStyle name="เครื่องหมายจุลภาค 3 2 10 2 2" xfId="24444" xr:uid="{DA30304B-CE5E-450B-8B9C-1B427AEFD76E}"/>
    <cellStyle name="เครื่องหมายจุลภาค 3 2 10 3" xfId="16179" xr:uid="{478A3C6C-C339-4969-823E-820B5AB11B1C}"/>
    <cellStyle name="เครื่องหมายจุลภาค 3 2 10 4" xfId="30538" xr:uid="{E7FC665A-B7F5-4966-B3E5-A14DF276649C}"/>
    <cellStyle name="เครื่องหมายจุลภาค 3 2 10 5" xfId="36632" xr:uid="{69293387-57A1-4C69-B8F7-DB1109135D04}"/>
    <cellStyle name="เครื่องหมายจุลภาค 3 2 11" xfId="7000" xr:uid="{409D2302-3465-490A-82D6-3A28E8DAE5CD}"/>
    <cellStyle name="เครื่องหมายจุลภาค 3 2 11 2" xfId="21362" xr:uid="{D2B8EE5A-EFA3-44AE-AD9A-20F139E1820D}"/>
    <cellStyle name="เครื่องหมายจุลภาค 3 2 12" xfId="13097" xr:uid="{97E1B307-1600-4CF4-9995-1982A7E75EF0}"/>
    <cellStyle name="เครื่องหมายจุลภาค 3 2 13" xfId="27456" xr:uid="{EE1F336F-9F34-4948-8FB4-42765452A101}"/>
    <cellStyle name="เครื่องหมายจุลภาค 3 2 14" xfId="33550" xr:uid="{09B52FAF-84B4-4469-82F9-6A88611F8F9E}"/>
    <cellStyle name="เครื่องหมายจุลภาค 3 2 15" xfId="46662" xr:uid="{ED91E82B-EA51-4AA6-871A-03A65C61EB11}"/>
    <cellStyle name="เครื่องหมายจุลภาค 3 2 16" xfId="46925" xr:uid="{D3863DE4-6B23-49E2-81BE-419A16966F63}"/>
    <cellStyle name="เครื่องหมายจุลภาค 3 2 2" xfId="1039" xr:uid="{74F7F919-3F9F-4A1D-B2AA-07161283FAED}"/>
    <cellStyle name="เครื่องหมายจุลภาค 3 2 2 10" xfId="7208" xr:uid="{FFD7ECE4-6A37-411E-8D85-03D438F6D87A}"/>
    <cellStyle name="เครื่องหมายจุลภาค 3 2 2 10 2" xfId="21570" xr:uid="{D950387E-28D4-4604-B032-75C6160EB725}"/>
    <cellStyle name="เครื่องหมายจุลภาค 3 2 2 11" xfId="13305" xr:uid="{D34F37BB-21AE-4818-9A18-9106284AE127}"/>
    <cellStyle name="เครื่องหมายจุลภาค 3 2 2 12" xfId="27664" xr:uid="{12F5DA5B-7759-425E-AF42-8F641BE3810F}"/>
    <cellStyle name="เครื่องหมายจุลภาค 3 2 2 13" xfId="33758" xr:uid="{09C73FEF-9A28-4BD4-861B-2693417BEA6C}"/>
    <cellStyle name="เครื่องหมายจุลภาค 3 2 2 14" xfId="46672" xr:uid="{3CBC6091-6638-4F98-B15B-16CEA2FE5637}"/>
    <cellStyle name="เครื่องหมายจุลภาค 3 2 2 2" xfId="1397" xr:uid="{8EF9E8F4-DE10-4738-AA1C-ACCB0BD0B993}"/>
    <cellStyle name="เครื่องหมายจุลภาค 3 2 2 2 2" xfId="4469" xr:uid="{38F53912-A40F-475A-A508-B52FD1172E45}"/>
    <cellStyle name="เครื่องหมายจุลภาค 3 2 2 2 2 2" xfId="10677" xr:uid="{FB735045-BC86-450F-BC25-C9466203AD5E}"/>
    <cellStyle name="เครื่องหมายจุลภาค 3 2 2 2 2 2 2" xfId="25040" xr:uid="{07461A58-A468-4022-BC33-F327A7B695F6}"/>
    <cellStyle name="เครื่องหมายจุลภาค 3 2 2 2 2 3" xfId="16775" xr:uid="{8754D5F4-E20D-47E5-800C-499C560C54E4}"/>
    <cellStyle name="เครื่องหมายจุลภาค 3 2 2 2 2 4" xfId="31134" xr:uid="{DDAF73F5-2A46-473B-A175-0724E9AF57D7}"/>
    <cellStyle name="เครื่องหมายจุลภาค 3 2 2 2 2 5" xfId="37228" xr:uid="{462EB4FE-EDC4-4365-AA2B-5F135024535B}"/>
    <cellStyle name="เครื่องหมายจุลภาค 3 2 2 2 3" xfId="7667" xr:uid="{4D583869-0D10-4B87-8CDC-240CA7466BAA}"/>
    <cellStyle name="เครื่องหมายจุลภาค 3 2 2 2 3 2" xfId="22030" xr:uid="{328BC61B-CFC7-4FF6-9B58-DD6076D5DD60}"/>
    <cellStyle name="เครื่องหมายจุลภาค 3 2 2 2 4" xfId="13765" xr:uid="{3EF16D53-D993-4C69-90B1-CFD5708B9163}"/>
    <cellStyle name="เครื่องหมายจุลภาค 3 2 2 2 5" xfId="28124" xr:uid="{06908CAD-C2F0-4E18-8BFE-CBF71FDD613E}"/>
    <cellStyle name="เครื่องหมายจุลภาค 3 2 2 2 6" xfId="34218" xr:uid="{C5936F6B-FC21-4B4B-830A-F5312C85C388}"/>
    <cellStyle name="เครื่องหมายจุลภาค 3 2 2 2 7" xfId="46744" xr:uid="{55D19AFC-3512-489B-87AF-58910FE5CAE8}"/>
    <cellStyle name="เครื่องหมายจุลภาค 3 2 2 3" xfId="1766" xr:uid="{EB4CA3DB-125B-4B75-BDEC-24D829624E7A}"/>
    <cellStyle name="เครื่องหมายจุลภาค 3 2 2 3 2" xfId="4841" xr:uid="{DB8A9DC3-3BFC-4F41-93DD-B89A72C670FA}"/>
    <cellStyle name="เครื่องหมายจุลภาค 3 2 2 3 2 2" xfId="11051" xr:uid="{35B060C5-83ED-4703-8076-B418E9481FE5}"/>
    <cellStyle name="เครื่องหมายจุลภาค 3 2 2 3 2 2 2" xfId="25414" xr:uid="{1F89E95C-91D7-457C-A248-2323148984CD}"/>
    <cellStyle name="เครื่องหมายจุลภาค 3 2 2 3 2 3" xfId="17149" xr:uid="{54BE55EC-9EE0-4285-AE85-7D146E59E226}"/>
    <cellStyle name="เครื่องหมายจุลภาค 3 2 2 3 2 4" xfId="31508" xr:uid="{24B66ADF-7E60-4E08-98AD-03B88A0C725F}"/>
    <cellStyle name="เครื่องหมายจุลภาค 3 2 2 3 2 5" xfId="37602" xr:uid="{2158D783-12B5-4D07-B96C-8A17AD8A639B}"/>
    <cellStyle name="เครื่องหมายจุลภาค 3 2 2 3 3" xfId="8041" xr:uid="{208992A0-C75D-44A5-8F6E-B0A29D862A75}"/>
    <cellStyle name="เครื่องหมายจุลภาค 3 2 2 3 3 2" xfId="22404" xr:uid="{38A90695-0E06-493C-B1A1-D2BF979CB8D5}"/>
    <cellStyle name="เครื่องหมายจุลภาค 3 2 2 3 4" xfId="14139" xr:uid="{F7719E78-B1D4-4D2F-A9E9-ABF10A6E2FC2}"/>
    <cellStyle name="เครื่องหมายจุลภาค 3 2 2 3 5" xfId="28498" xr:uid="{4AAE783A-A0C2-406A-982E-B41762B903D4}"/>
    <cellStyle name="เครื่องหมายจุลภาค 3 2 2 3 6" xfId="34592" xr:uid="{B4E52842-1BC9-4D31-9D41-D4BFAF719209}"/>
    <cellStyle name="เครื่องหมายจุลภาค 3 2 2 4" xfId="2137" xr:uid="{27125A9B-9877-408C-AD8E-C453D6BCF3C2}"/>
    <cellStyle name="เครื่องหมายจุลภาค 3 2 2 4 2" xfId="5215" xr:uid="{F268D781-234B-4C24-953F-1CF548D8DA96}"/>
    <cellStyle name="เครื่องหมายจุลภาค 3 2 2 4 2 2" xfId="11425" xr:uid="{907647D1-3577-4574-94C7-B52DC4466E54}"/>
    <cellStyle name="เครื่องหมายจุลภาค 3 2 2 4 2 2 2" xfId="25788" xr:uid="{389C45F5-337C-4536-BA93-F205036E8CD6}"/>
    <cellStyle name="เครื่องหมายจุลภาค 3 2 2 4 2 3" xfId="17523" xr:uid="{2E746D60-C287-4E5E-A891-D47184B8DCD2}"/>
    <cellStyle name="เครื่องหมายจุลภาค 3 2 2 4 2 4" xfId="31882" xr:uid="{5D6B53C5-054E-4211-A54F-1DA4E3E69201}"/>
    <cellStyle name="เครื่องหมายจุลภาค 3 2 2 4 2 5" xfId="37976" xr:uid="{AA38728E-1481-4DE5-AF15-34301E85C424}"/>
    <cellStyle name="เครื่องหมายจุลภาค 3 2 2 4 3" xfId="8415" xr:uid="{0BB7AD7D-8E7A-4A2A-B2A8-2BE9821A6CCF}"/>
    <cellStyle name="เครื่องหมายจุลภาค 3 2 2 4 3 2" xfId="22778" xr:uid="{5A486788-9859-41D1-954C-89CE34C34087}"/>
    <cellStyle name="เครื่องหมายจุลภาค 3 2 2 4 4" xfId="14513" xr:uid="{C681E987-9803-4162-94F5-22BABBF96B9B}"/>
    <cellStyle name="เครื่องหมายจุลภาค 3 2 2 4 5" xfId="28872" xr:uid="{D289362B-DD5F-469E-AE6F-999F036F07E6}"/>
    <cellStyle name="เครื่องหมายจุลภาค 3 2 2 4 6" xfId="34966" xr:uid="{626B8656-6C8E-404B-AFE1-23601AA2C281}"/>
    <cellStyle name="เครื่องหมายจุลภาค 3 2 2 5" xfId="2510" xr:uid="{D6FE4D2F-6F28-417C-BCC2-76213CBB5F7B}"/>
    <cellStyle name="เครื่องหมายจุลภาค 3 2 2 5 2" xfId="5589" xr:uid="{BA82818E-1B45-4176-83F5-FDEC0EF1E7E7}"/>
    <cellStyle name="เครื่องหมายจุลภาค 3 2 2 5 2 2" xfId="11799" xr:uid="{7B4BDCE5-7F7E-4B3C-9C39-7B67EC218D59}"/>
    <cellStyle name="เครื่องหมายจุลภาค 3 2 2 5 2 2 2" xfId="26162" xr:uid="{A677E48E-E022-4881-A471-27266005AAFF}"/>
    <cellStyle name="เครื่องหมายจุลภาค 3 2 2 5 2 3" xfId="17897" xr:uid="{11EDE009-9C83-450D-8324-3B13A4145B02}"/>
    <cellStyle name="เครื่องหมายจุลภาค 3 2 2 5 2 4" xfId="32256" xr:uid="{DE9C3205-BD98-4D69-AA2B-967F105F5E95}"/>
    <cellStyle name="เครื่องหมายจุลภาค 3 2 2 5 2 5" xfId="38350" xr:uid="{319003F1-E5A9-452F-A5F8-63A9EC7AF1CB}"/>
    <cellStyle name="เครื่องหมายจุลภาค 3 2 2 5 3" xfId="8789" xr:uid="{84FB3773-5DC2-444E-A174-CC6135C60951}"/>
    <cellStyle name="เครื่องหมายจุลภาค 3 2 2 5 3 2" xfId="23152" xr:uid="{3FD8CB97-6126-453A-AEE3-3099B6F22887}"/>
    <cellStyle name="เครื่องหมายจุลภาค 3 2 2 5 4" xfId="14887" xr:uid="{6ECD529C-D680-411B-A494-7EF3FC095A82}"/>
    <cellStyle name="เครื่องหมายจุลภาค 3 2 2 5 5" xfId="29246" xr:uid="{A6B107DA-F86F-4363-9C0B-02699446ED63}"/>
    <cellStyle name="เครื่องหมายจุลภาค 3 2 2 5 6" xfId="35340" xr:uid="{5F43C32B-9953-4546-B980-5ED8CB8E619D}"/>
    <cellStyle name="เครื่องหมายจุลภาค 3 2 2 6" xfId="2884" xr:uid="{382F8A5E-C71C-446B-BC57-F22472ECFCF9}"/>
    <cellStyle name="เครื่องหมายจุลภาค 3 2 2 6 2" xfId="5963" xr:uid="{5DD98273-F595-4078-808F-AF9E09571497}"/>
    <cellStyle name="เครื่องหมายจุลภาค 3 2 2 6 2 2" xfId="12173" xr:uid="{8FE0ADE3-18CD-4E73-893D-2ED3F618DC5F}"/>
    <cellStyle name="เครื่องหมายจุลภาค 3 2 2 6 2 2 2" xfId="26536" xr:uid="{6D145339-8BF4-4594-AE80-D0D539EAB185}"/>
    <cellStyle name="เครื่องหมายจุลภาค 3 2 2 6 2 3" xfId="18271" xr:uid="{CF514021-EC8B-46E3-92B7-2302455E6954}"/>
    <cellStyle name="เครื่องหมายจุลภาค 3 2 2 6 2 4" xfId="32630" xr:uid="{3F80CC54-7311-4DD1-97CF-24DF826A2C91}"/>
    <cellStyle name="เครื่องหมายจุลภาค 3 2 2 6 2 5" xfId="38724" xr:uid="{D4E09081-F58E-4BCF-98FA-24528F651D8A}"/>
    <cellStyle name="เครื่องหมายจุลภาค 3 2 2 6 3" xfId="9163" xr:uid="{CC426A7A-1AEB-45BE-961A-AA2B6D3ADC38}"/>
    <cellStyle name="เครื่องหมายจุลภาค 3 2 2 6 3 2" xfId="23526" xr:uid="{36B738FD-719B-41EB-8AE7-BE13F7CE517D}"/>
    <cellStyle name="เครื่องหมายจุลภาค 3 2 2 6 4" xfId="15261" xr:uid="{1A27474B-4EE0-41BF-BD03-E5A70A46CAC8}"/>
    <cellStyle name="เครื่องหมายจุลภาค 3 2 2 6 5" xfId="29620" xr:uid="{9D5CB376-DA72-4BEB-AC7B-7361B7D35C2D}"/>
    <cellStyle name="เครื่องหมายจุลภาค 3 2 2 6 6" xfId="35714" xr:uid="{5ED81EED-8162-492F-B138-6948A986DBD2}"/>
    <cellStyle name="เครื่องหมายจุลภาค 3 2 2 7" xfId="3258" xr:uid="{897D93E3-770E-4BC9-BFC3-AE401096023C}"/>
    <cellStyle name="เครื่องหมายจุลภาค 3 2 2 7 2" xfId="6337" xr:uid="{A208539A-1165-41FF-B64D-8CF6FD4A3C44}"/>
    <cellStyle name="เครื่องหมายจุลภาค 3 2 2 7 2 2" xfId="12547" xr:uid="{E8D7F33D-0076-4271-A3D9-FD6AB10B417E}"/>
    <cellStyle name="เครื่องหมายจุลภาค 3 2 2 7 2 2 2" xfId="26910" xr:uid="{8AB7885A-4A75-466A-B9CE-15AF40196B65}"/>
    <cellStyle name="เครื่องหมายจุลภาค 3 2 2 7 2 3" xfId="18645" xr:uid="{058E594D-BCCA-4102-9589-BB49D112414A}"/>
    <cellStyle name="เครื่องหมายจุลภาค 3 2 2 7 2 4" xfId="33004" xr:uid="{61A6DD74-7235-46F7-9E61-CE8B46C5DCD8}"/>
    <cellStyle name="เครื่องหมายจุลภาค 3 2 2 7 2 5" xfId="39098" xr:uid="{34BD75CE-FB25-4C6F-8BCA-4BB8ED3F48A7}"/>
    <cellStyle name="เครื่องหมายจุลภาค 3 2 2 7 3" xfId="9537" xr:uid="{971C69B0-E42B-48A8-87D3-6B7F45BDB238}"/>
    <cellStyle name="เครื่องหมายจุลภาค 3 2 2 7 3 2" xfId="23900" xr:uid="{127A0677-FCC7-4731-9C4F-6BADC1A436C9}"/>
    <cellStyle name="เครื่องหมายจุลภาค 3 2 2 7 4" xfId="15635" xr:uid="{A8551157-31F4-44F1-AB22-3FCDF7EB5599}"/>
    <cellStyle name="เครื่องหมายจุลภาค 3 2 2 7 5" xfId="29994" xr:uid="{94AC6E6D-54AD-44CC-9B56-635077D760F5}"/>
    <cellStyle name="เครื่องหมายจุลภาค 3 2 2 7 6" xfId="36088" xr:uid="{C60F2F05-C124-4735-825A-AEFE50D30183}"/>
    <cellStyle name="เครื่องหมายจุลภาค 3 2 2 8" xfId="3634" xr:uid="{60A0C895-FBFE-4881-85F7-91671D8CB429}"/>
    <cellStyle name="เครื่องหมายจุลภาค 3 2 2 8 2" xfId="6713" xr:uid="{2127E22E-7D05-4235-AF96-8D8C1D6C2428}"/>
    <cellStyle name="เครื่องหมายจุลภาค 3 2 2 8 2 2" xfId="12922" xr:uid="{AE154DB5-BF97-4EA4-A6DE-E8F67052C56F}"/>
    <cellStyle name="เครื่องหมายจุลภาค 3 2 2 8 2 2 2" xfId="27285" xr:uid="{0C69F87E-C508-46CB-B70D-6342CF5A4C02}"/>
    <cellStyle name="เครื่องหมายจุลภาค 3 2 2 8 2 3" xfId="19020" xr:uid="{DF1797B6-F757-4920-8A18-A78ECE40D478}"/>
    <cellStyle name="เครื่องหมายจุลภาค 3 2 2 8 2 4" xfId="33379" xr:uid="{51071319-FF9C-48A3-8B1D-7E6B5B2509D5}"/>
    <cellStyle name="เครื่องหมายจุลภาค 3 2 2 8 2 5" xfId="39473" xr:uid="{35B0AB0A-746A-461B-BCD0-ADB66BE0667C}"/>
    <cellStyle name="เครื่องหมายจุลภาค 3 2 2 8 3" xfId="9913" xr:uid="{83F5EC31-592F-4959-8E6B-12B9EAA4F2DA}"/>
    <cellStyle name="เครื่องหมายจุลภาค 3 2 2 8 3 2" xfId="24276" xr:uid="{94AE5828-CCE6-442C-92A1-2FE2E81400F6}"/>
    <cellStyle name="เครื่องหมายจุลภาค 3 2 2 8 4" xfId="16011" xr:uid="{FD15EFA2-A168-4918-BF05-67D630648A00}"/>
    <cellStyle name="เครื่องหมายจุลภาค 3 2 2 8 5" xfId="30370" xr:uid="{88888C37-FB90-4AD4-85A3-0667C63AB434}"/>
    <cellStyle name="เครื่องหมายจุลภาค 3 2 2 8 6" xfId="36464" xr:uid="{F96B5162-EE5A-479B-A3E2-7663F5950C9F}"/>
    <cellStyle name="เครื่องหมายจุลภาค 3 2 2 9" xfId="4010" xr:uid="{4505D381-3D9F-4935-8F50-FE5FB70EDF9B}"/>
    <cellStyle name="เครื่องหมายจุลภาค 3 2 2 9 2" xfId="10289" xr:uid="{4B59CE13-466E-41AA-BE47-2F5B3B93D890}"/>
    <cellStyle name="เครื่องหมายจุลภาค 3 2 2 9 2 2" xfId="24652" xr:uid="{6106BED5-79FA-4178-BA72-4BC81CA21356}"/>
    <cellStyle name="เครื่องหมายจุลภาค 3 2 2 9 3" xfId="16387" xr:uid="{AE8AAD68-52AB-4C5C-BEBB-2232429E315D}"/>
    <cellStyle name="เครื่องหมายจุลภาค 3 2 2 9 4" xfId="30746" xr:uid="{5ACC3FC1-8AB6-4BD1-9AF8-BDD948633399}"/>
    <cellStyle name="เครื่องหมายจุลภาค 3 2 2 9 5" xfId="36840" xr:uid="{48EED7F0-0194-40C7-8AC3-D100F8CD8AF6}"/>
    <cellStyle name="เครื่องหมายจุลภาค 3 2 3" xfId="1196" xr:uid="{95AA1831-E4D7-49E7-BBD0-16D4462B7F56}"/>
    <cellStyle name="เครื่องหมายจุลภาค 3 2 3 2" xfId="4262" xr:uid="{3C37C26A-6ABD-4089-BD29-826DF2A9C5CA}"/>
    <cellStyle name="เครื่องหมายจุลภาค 3 2 3 2 2" xfId="10493" xr:uid="{F4044FA9-91A1-4427-95FE-6F8604CB225F}"/>
    <cellStyle name="เครื่องหมายจุลภาค 3 2 3 2 2 2" xfId="24856" xr:uid="{431FACFB-28BE-47D9-8151-B62EB450036F}"/>
    <cellStyle name="เครื่องหมายจุลภาค 3 2 3 2 3" xfId="16591" xr:uid="{2A0BDEAB-D80C-4FE1-91D1-FBC509C1D0F8}"/>
    <cellStyle name="เครื่องหมายจุลภาค 3 2 3 2 4" xfId="30950" xr:uid="{5BCD845E-74BE-4288-A135-D55212174A4D}"/>
    <cellStyle name="เครื่องหมายจุลภาค 3 2 3 2 5" xfId="37044" xr:uid="{9D52F00A-2E8A-4DE0-A741-8BEBCCDCD303}"/>
    <cellStyle name="เครื่องหมายจุลภาค 3 2 3 3" xfId="7460" xr:uid="{5112AB06-385A-4C39-8C87-E1A36D90C073}"/>
    <cellStyle name="เครื่องหมายจุลภาค 3 2 3 3 2" xfId="21822" xr:uid="{BD286717-AE43-47D7-AAB2-0CD4626B3C15}"/>
    <cellStyle name="เครื่องหมายจุลภาค 3 2 3 4" xfId="13557" xr:uid="{F394AE0F-BD7E-4671-AD4E-D5CE13865D4F}"/>
    <cellStyle name="เครื่องหมายจุลภาค 3 2 3 5" xfId="27916" xr:uid="{D84CBDFC-D445-4D4A-A062-E3917F0F17D6}"/>
    <cellStyle name="เครื่องหมายจุลภาค 3 2 3 6" xfId="34010" xr:uid="{EEF455D8-6E5A-4327-BB3A-95B265440B38}"/>
    <cellStyle name="เครื่องหมายจุลภาค 3 2 3 7" xfId="46738" xr:uid="{DF8FE2CF-20FF-4ADF-ACE1-A7BFE210B947}"/>
    <cellStyle name="เครื่องหมายจุลภาค 3 2 3 8" xfId="46926" xr:uid="{6BA11A99-392A-4C0D-B2C8-98AB678F56D7}"/>
    <cellStyle name="เครื่องหมายจุลภาค 3 2 4" xfId="1560" xr:uid="{21789207-88F8-48C3-874C-01FF2477CA0C}"/>
    <cellStyle name="เครื่องหมายจุลภาค 3 2 4 2" xfId="4634" xr:uid="{099EAE9A-FB49-456A-8311-69FD48769FD9}"/>
    <cellStyle name="เครื่องหมายจุลภาค 3 2 4 2 2" xfId="10843" xr:uid="{A4766DFD-C8E8-4D80-95CF-F75C95290EB6}"/>
    <cellStyle name="เครื่องหมายจุลภาค 3 2 4 2 2 2" xfId="25206" xr:uid="{3C5AA2CF-2B98-4476-9304-5BB260D706E4}"/>
    <cellStyle name="เครื่องหมายจุลภาค 3 2 4 2 3" xfId="16941" xr:uid="{A216162F-53DD-4723-B253-23C93C8669A8}"/>
    <cellStyle name="เครื่องหมายจุลภาค 3 2 4 2 4" xfId="31300" xr:uid="{7EB8A51A-3C3B-455F-B729-D60B679FB647}"/>
    <cellStyle name="เครื่องหมายจุลภาค 3 2 4 2 5" xfId="37394" xr:uid="{35837A93-E855-4E19-B8A7-4B31B2C3FE01}"/>
    <cellStyle name="เครื่องหมายจุลภาค 3 2 4 3" xfId="7833" xr:uid="{9B404542-EA95-47E6-8D0C-29DE66A62413}"/>
    <cellStyle name="เครื่องหมายจุลภาค 3 2 4 3 2" xfId="22196" xr:uid="{97FD574F-1D6B-4F1F-81E4-108BA8FBFB2E}"/>
    <cellStyle name="เครื่องหมายจุลภาค 3 2 4 4" xfId="13931" xr:uid="{7D2E993F-1708-4CE5-8C17-9B4E15555A9A}"/>
    <cellStyle name="เครื่องหมายจุลภาค 3 2 4 5" xfId="28290" xr:uid="{EB199C61-B83D-49D8-AC9A-9841A77D64A6}"/>
    <cellStyle name="เครื่องหมายจุลภาค 3 2 4 6" xfId="34384" xr:uid="{3018BC2F-8199-4782-A3DE-45E54026F1AE}"/>
    <cellStyle name="เครื่องหมายจุลภาค 3 2 5" xfId="1930" xr:uid="{9F27725A-A8E3-4D62-82FE-EFF5DB3CDCB3}"/>
    <cellStyle name="เครื่องหมายจุลภาค 3 2 5 2" xfId="5007" xr:uid="{09D9DFC2-69C8-4560-BF14-D674D33D6A1A}"/>
    <cellStyle name="เครื่องหมายจุลภาค 3 2 5 2 2" xfId="11217" xr:uid="{5F1DE527-21A6-4E59-BBD0-9E609C2A160A}"/>
    <cellStyle name="เครื่องหมายจุลภาค 3 2 5 2 2 2" xfId="25580" xr:uid="{927308BF-DB31-4584-A72B-617435FD3551}"/>
    <cellStyle name="เครื่องหมายจุลภาค 3 2 5 2 3" xfId="17315" xr:uid="{90910064-C482-4D6D-B67A-3939F93B46EB}"/>
    <cellStyle name="เครื่องหมายจุลภาค 3 2 5 2 4" xfId="31674" xr:uid="{C2A12C88-FE40-47F1-812B-5EADFF48AB47}"/>
    <cellStyle name="เครื่องหมายจุลภาค 3 2 5 2 5" xfId="37768" xr:uid="{DDF1C8AA-DADD-4A26-A0FE-A231E9F1A62F}"/>
    <cellStyle name="เครื่องหมายจุลภาค 3 2 5 3" xfId="8207" xr:uid="{778830C8-F616-4B01-84C6-F768D1357679}"/>
    <cellStyle name="เครื่องหมายจุลภาค 3 2 5 3 2" xfId="22570" xr:uid="{C48922F7-E7C2-48AE-8A94-4F8DAB2A81DD}"/>
    <cellStyle name="เครื่องหมายจุลภาค 3 2 5 4" xfId="14305" xr:uid="{A8D21C6C-4460-4CE2-B8A6-6F4AF9FBDD64}"/>
    <cellStyle name="เครื่องหมายจุลภาค 3 2 5 5" xfId="28664" xr:uid="{B801FD12-366C-4399-9FCC-4CA91A2DC4A8}"/>
    <cellStyle name="เครื่องหมายจุลภาค 3 2 5 6" xfId="34758" xr:uid="{BD92C4DA-A978-42EA-A226-BC7ECDCE6FFE}"/>
    <cellStyle name="เครื่องหมายจุลภาค 3 2 6" xfId="2303" xr:uid="{23169392-586E-47A6-91D3-AE56CA4375D4}"/>
    <cellStyle name="เครื่องหมายจุลภาค 3 2 6 2" xfId="5381" xr:uid="{8872D367-4290-4DB4-B8FA-FBD556807B8C}"/>
    <cellStyle name="เครื่องหมายจุลภาค 3 2 6 2 2" xfId="11591" xr:uid="{27D1DA26-4A7F-42B1-B9D6-726B9145C348}"/>
    <cellStyle name="เครื่องหมายจุลภาค 3 2 6 2 2 2" xfId="25954" xr:uid="{7ED381E7-D6BB-4349-B570-F3C828490CBD}"/>
    <cellStyle name="เครื่องหมายจุลภาค 3 2 6 2 3" xfId="17689" xr:uid="{F116C772-D727-44AF-AA30-F8E36880B28D}"/>
    <cellStyle name="เครื่องหมายจุลภาค 3 2 6 2 4" xfId="32048" xr:uid="{65A6C7D9-E049-47EB-B281-1B8390359582}"/>
    <cellStyle name="เครื่องหมายจุลภาค 3 2 6 2 5" xfId="38142" xr:uid="{814D7428-6EEB-4E7A-A586-3926A6B3C771}"/>
    <cellStyle name="เครื่องหมายจุลภาค 3 2 6 3" xfId="8581" xr:uid="{0F5EFDCE-B8C6-4426-8E84-2CE579FDEFE6}"/>
    <cellStyle name="เครื่องหมายจุลภาค 3 2 6 3 2" xfId="22944" xr:uid="{16FE61BF-EE94-4689-BF99-2210A2BF4363}"/>
    <cellStyle name="เครื่องหมายจุลภาค 3 2 6 4" xfId="14679" xr:uid="{9505F5D1-A1EA-4B3C-A94B-5B69533339CA}"/>
    <cellStyle name="เครื่องหมายจุลภาค 3 2 6 5" xfId="29038" xr:uid="{F377E1F4-B766-4365-B4B0-B26D9A8A2078}"/>
    <cellStyle name="เครื่องหมายจุลภาค 3 2 6 6" xfId="35132" xr:uid="{93861B20-9113-4518-824C-AB6E0A4E1C9C}"/>
    <cellStyle name="เครื่องหมายจุลภาค 3 2 7" xfId="2676" xr:uid="{2D2E4D88-9B9F-45FA-AF6A-971FEEE0F492}"/>
    <cellStyle name="เครื่องหมายจุลภาค 3 2 7 2" xfId="5755" xr:uid="{0A4F86E0-3693-4423-99A3-E7E5A6362C9F}"/>
    <cellStyle name="เครื่องหมายจุลภาค 3 2 7 2 2" xfId="11965" xr:uid="{F43E48F7-54C7-4840-B8F9-82EA635A92F6}"/>
    <cellStyle name="เครื่องหมายจุลภาค 3 2 7 2 2 2" xfId="26328" xr:uid="{FD711D48-64E6-447A-9C36-F4F90D472AD4}"/>
    <cellStyle name="เครื่องหมายจุลภาค 3 2 7 2 3" xfId="18063" xr:uid="{EC039B14-86AE-4BA7-8CF5-7425B284ABF7}"/>
    <cellStyle name="เครื่องหมายจุลภาค 3 2 7 2 4" xfId="32422" xr:uid="{C2F755B7-1759-4FF5-A2EC-B8BE3F391DFD}"/>
    <cellStyle name="เครื่องหมายจุลภาค 3 2 7 2 5" xfId="38516" xr:uid="{C9B36A8C-BA3B-4E2B-88DA-653C4BCB43D4}"/>
    <cellStyle name="เครื่องหมายจุลภาค 3 2 7 3" xfId="8955" xr:uid="{00E3BCC0-F919-4B79-9B99-0DC505574E2C}"/>
    <cellStyle name="เครื่องหมายจุลภาค 3 2 7 3 2" xfId="23318" xr:uid="{E3E404AC-D064-45C9-8EF6-887218EF394F}"/>
    <cellStyle name="เครื่องหมายจุลภาค 3 2 7 4" xfId="15053" xr:uid="{0625EC5D-EDAB-42EA-9E96-9BA125C3895F}"/>
    <cellStyle name="เครื่องหมายจุลภาค 3 2 7 5" xfId="29412" xr:uid="{3D048D3D-0E9A-4F90-9EB1-9478FCE346B7}"/>
    <cellStyle name="เครื่องหมายจุลภาค 3 2 7 6" xfId="35506" xr:uid="{0E1622AB-BD03-419F-ABA4-673EFD8E00DC}"/>
    <cellStyle name="เครื่องหมายจุลภาค 3 2 8" xfId="3050" xr:uid="{B7C337A7-92A5-41D4-8689-76367C599E33}"/>
    <cellStyle name="เครื่องหมายจุลภาค 3 2 8 2" xfId="6129" xr:uid="{2CE6B874-F027-46BC-9821-36FA6B63432C}"/>
    <cellStyle name="เครื่องหมายจุลภาค 3 2 8 2 2" xfId="12339" xr:uid="{E043B8FF-3A54-470E-B3A3-1E92B88AE543}"/>
    <cellStyle name="เครื่องหมายจุลภาค 3 2 8 2 2 2" xfId="26702" xr:uid="{44DCE37E-0E24-48E8-9D87-6302A6C55E1C}"/>
    <cellStyle name="เครื่องหมายจุลภาค 3 2 8 2 3" xfId="18437" xr:uid="{F248AB71-718F-4325-893B-DEC7D641F352}"/>
    <cellStyle name="เครื่องหมายจุลภาค 3 2 8 2 4" xfId="32796" xr:uid="{3B30232D-200D-4077-B678-48F751C2E7C3}"/>
    <cellStyle name="เครื่องหมายจุลภาค 3 2 8 2 5" xfId="38890" xr:uid="{8E39FCDF-40B3-4F2B-A9BD-D81FAF467666}"/>
    <cellStyle name="เครื่องหมายจุลภาค 3 2 8 3" xfId="9329" xr:uid="{D54B5B7E-D591-407B-8487-43589A451CAB}"/>
    <cellStyle name="เครื่องหมายจุลภาค 3 2 8 3 2" xfId="23692" xr:uid="{B98AB9C2-A90C-415C-AD2B-5774DF9168FF}"/>
    <cellStyle name="เครื่องหมายจุลภาค 3 2 8 4" xfId="15427" xr:uid="{BCE25C07-F4EA-4FD4-B25B-DF3C8D169490}"/>
    <cellStyle name="เครื่องหมายจุลภาค 3 2 8 5" xfId="29786" xr:uid="{EB781F6C-973A-4F71-9B31-DE8471232989}"/>
    <cellStyle name="เครื่องหมายจุลภาค 3 2 8 6" xfId="35880" xr:uid="{195CF134-9423-4EF5-91FF-AFFD62BB6011}"/>
    <cellStyle name="เครื่องหมายจุลภาค 3 2 9" xfId="3426" xr:uid="{FBFE0050-A818-4E51-BA27-8B85FD238265}"/>
    <cellStyle name="เครื่องหมายจุลภาค 3 2 9 2" xfId="6505" xr:uid="{0D2BB2D7-0E3B-456E-9BDF-BE8348925383}"/>
    <cellStyle name="เครื่องหมายจุลภาค 3 2 9 2 2" xfId="12714" xr:uid="{929820CE-897C-4B8C-8DF6-E2C53A62C986}"/>
    <cellStyle name="เครื่องหมายจุลภาค 3 2 9 2 2 2" xfId="27077" xr:uid="{E6B4F0E8-B8EB-46AB-B805-96A0F6B504CC}"/>
    <cellStyle name="เครื่องหมายจุลภาค 3 2 9 2 3" xfId="18812" xr:uid="{D9DC013E-070E-4EBD-883B-DB6292115318}"/>
    <cellStyle name="เครื่องหมายจุลภาค 3 2 9 2 4" xfId="33171" xr:uid="{C3C5B3CF-6F77-461B-B95E-7F6EB1492D15}"/>
    <cellStyle name="เครื่องหมายจุลภาค 3 2 9 2 5" xfId="39265" xr:uid="{2C886BF7-BAFD-4028-8112-40F298AAAF45}"/>
    <cellStyle name="เครื่องหมายจุลภาค 3 2 9 3" xfId="9705" xr:uid="{BC901CD1-B30A-427F-A4B5-28048704B56D}"/>
    <cellStyle name="เครื่องหมายจุลภาค 3 2 9 3 2" xfId="24068" xr:uid="{F3994015-CAC8-4F4A-B2FE-FCD39B680E3F}"/>
    <cellStyle name="เครื่องหมายจุลภาค 3 2 9 4" xfId="15803" xr:uid="{D1A28659-AFC5-4B45-8BAB-638FE2D6F30A}"/>
    <cellStyle name="เครื่องหมายจุลภาค 3 2 9 5" xfId="30162" xr:uid="{3CBFBDA6-4868-48A1-81C6-19E1840AD70C}"/>
    <cellStyle name="เครื่องหมายจุลภาค 3 2 9 6" xfId="36256" xr:uid="{9AACBBB2-A066-4D83-9DA8-F59A89F8875C}"/>
    <cellStyle name="เครื่องหมายจุลภาค 3 20" xfId="46924" xr:uid="{F3544EFC-A7BF-4580-B042-8A3E950B56E2}"/>
    <cellStyle name="เครื่องหมายจุลภาค 3 3" xfId="857" xr:uid="{BE78D4D7-AC44-4804-8A6E-E816EB7DD39C}"/>
    <cellStyle name="เครื่องหมายจุลภาค 3 3 10" xfId="3803" xr:uid="{EF053817-5EC4-40AF-9BD9-2C020A49DB7D}"/>
    <cellStyle name="เครื่องหมายจุลภาค 3 3 10 2" xfId="10082" xr:uid="{CD4CAE0B-8CD1-40DE-8132-B2905D745C5C}"/>
    <cellStyle name="เครื่องหมายจุลภาค 3 3 10 2 2" xfId="24445" xr:uid="{6677334F-4402-40FF-9DEC-386785494012}"/>
    <cellStyle name="เครื่องหมายจุลภาค 3 3 10 3" xfId="16180" xr:uid="{A196A7D2-CBB1-47C0-81C1-914503BDC7F4}"/>
    <cellStyle name="เครื่องหมายจุลภาค 3 3 10 4" xfId="30539" xr:uid="{E47A8861-46D9-4168-A047-320075668C46}"/>
    <cellStyle name="เครื่องหมายจุลภาค 3 3 10 5" xfId="36633" xr:uid="{4BF733CB-CE7D-4EEA-8D0F-0BAA8CD56ECC}"/>
    <cellStyle name="เครื่องหมายจุลภาค 3 3 11" xfId="7001" xr:uid="{EA632FD8-D040-4DE6-B741-335DAD782ED6}"/>
    <cellStyle name="เครื่องหมายจุลภาค 3 3 11 2" xfId="21363" xr:uid="{9EDEF81B-442A-4713-89AA-F2F227C3A9E6}"/>
    <cellStyle name="เครื่องหมายจุลภาค 3 3 12" xfId="13098" xr:uid="{8A5DD668-B67B-4784-AD8B-59A600886DE0}"/>
    <cellStyle name="เครื่องหมายจุลภาค 3 3 13" xfId="27457" xr:uid="{900B590D-7502-4170-83D4-B88ACEB8DEBE}"/>
    <cellStyle name="เครื่องหมายจุลภาค 3 3 14" xfId="33551" xr:uid="{CF39FE22-0227-473E-99AC-B3D5766A7872}"/>
    <cellStyle name="เครื่องหมายจุลภาค 3 3 15" xfId="46664" xr:uid="{E0297CA4-795F-442A-8120-4E7CD47ABAAE}"/>
    <cellStyle name="เครื่องหมายจุลภาค 3 3 16" xfId="46927" xr:uid="{DC864F55-8128-43B5-BCAD-8B9B72C833B2}"/>
    <cellStyle name="เครื่องหมายจุลภาค 3 3 2" xfId="1040" xr:uid="{123E241C-8289-433E-9709-82CAAE2FCEB3}"/>
    <cellStyle name="เครื่องหมายจุลภาค 3 3 2 10" xfId="7209" xr:uid="{604D0175-0480-499A-8BBB-D79EDCB4121C}"/>
    <cellStyle name="เครื่องหมายจุลภาค 3 3 2 10 2" xfId="21571" xr:uid="{2CB2DCBD-E737-4529-884E-3B00520AFE9A}"/>
    <cellStyle name="เครื่องหมายจุลภาค 3 3 2 11" xfId="13306" xr:uid="{B0E9747F-D78E-4FC3-98F8-E17A898A7704}"/>
    <cellStyle name="เครื่องหมายจุลภาค 3 3 2 12" xfId="27665" xr:uid="{36AD5E5A-2B7D-4E60-9EDE-6859640BA9C6}"/>
    <cellStyle name="เครื่องหมายจุลภาค 3 3 2 13" xfId="33759" xr:uid="{397B924C-CDDE-4B3A-8322-87C7B4E49FA2}"/>
    <cellStyle name="เครื่องหมายจุลภาค 3 3 2 14" xfId="46742" xr:uid="{DDCECA51-AD0E-41ED-8A98-05168146D6F9}"/>
    <cellStyle name="เครื่องหมายจุลภาค 3 3 2 2" xfId="1398" xr:uid="{46703534-C20B-418A-B7F9-8D688447443F}"/>
    <cellStyle name="เครื่องหมายจุลภาค 3 3 2 2 2" xfId="4470" xr:uid="{FE66CB2A-F80A-47C2-AE7F-975B4A9B39CA}"/>
    <cellStyle name="เครื่องหมายจุลภาค 3 3 2 2 2 2" xfId="10678" xr:uid="{086C3C72-B56B-4EB9-9071-BC3B088932BA}"/>
    <cellStyle name="เครื่องหมายจุลภาค 3 3 2 2 2 2 2" xfId="25041" xr:uid="{AAFEE076-2D0F-45BC-9458-87665BAE855C}"/>
    <cellStyle name="เครื่องหมายจุลภาค 3 3 2 2 2 3" xfId="16776" xr:uid="{B1505C6F-DA38-47A1-8791-4FF66178026B}"/>
    <cellStyle name="เครื่องหมายจุลภาค 3 3 2 2 2 4" xfId="31135" xr:uid="{690499EC-4209-4E2C-ABCA-61834806BDBB}"/>
    <cellStyle name="เครื่องหมายจุลภาค 3 3 2 2 2 5" xfId="37229" xr:uid="{BE3F08E9-FCC7-42F1-ABD1-E63E998FD904}"/>
    <cellStyle name="เครื่องหมายจุลภาค 3 3 2 2 3" xfId="7668" xr:uid="{02042914-3350-45A3-AB6B-7590650BCE26}"/>
    <cellStyle name="เครื่องหมายจุลภาค 3 3 2 2 3 2" xfId="22031" xr:uid="{AD30E35E-73F4-4BF6-9BB3-B6B757E1C5BE}"/>
    <cellStyle name="เครื่องหมายจุลภาค 3 3 2 2 4" xfId="13766" xr:uid="{0CD5612A-520A-406D-8702-28867CF8307F}"/>
    <cellStyle name="เครื่องหมายจุลภาค 3 3 2 2 5" xfId="28125" xr:uid="{4F9B7D5B-4BE6-4142-A8B9-F48B653A7A14}"/>
    <cellStyle name="เครื่องหมายจุลภาค 3 3 2 2 6" xfId="34219" xr:uid="{CF3D5043-9D90-4ABB-8A84-17E16EF7BF12}"/>
    <cellStyle name="เครื่องหมายจุลภาค 3 3 2 3" xfId="1767" xr:uid="{F46DB554-8C1C-4FD1-A703-858A1436565A}"/>
    <cellStyle name="เครื่องหมายจุลภาค 3 3 2 3 2" xfId="4842" xr:uid="{45408E61-3AC5-4514-8C74-93749C3419E8}"/>
    <cellStyle name="เครื่องหมายจุลภาค 3 3 2 3 2 2" xfId="11052" xr:uid="{1FC403DF-935C-49A1-8348-7A1217DDCFA3}"/>
    <cellStyle name="เครื่องหมายจุลภาค 3 3 2 3 2 2 2" xfId="25415" xr:uid="{A59C4F93-4B85-4822-91BF-FF2BBC75E592}"/>
    <cellStyle name="เครื่องหมายจุลภาค 3 3 2 3 2 3" xfId="17150" xr:uid="{B295DE27-E9A2-40B6-9DB7-A7BA4BCA8322}"/>
    <cellStyle name="เครื่องหมายจุลภาค 3 3 2 3 2 4" xfId="31509" xr:uid="{7990D9F6-ECE8-46CE-82C8-93B66C9C500A}"/>
    <cellStyle name="เครื่องหมายจุลภาค 3 3 2 3 2 5" xfId="37603" xr:uid="{CC2C4329-1B25-412B-9E08-44F5A844E0CC}"/>
    <cellStyle name="เครื่องหมายจุลภาค 3 3 2 3 3" xfId="8042" xr:uid="{92349533-C9DD-45CA-B864-DB11C17382A8}"/>
    <cellStyle name="เครื่องหมายจุลภาค 3 3 2 3 3 2" xfId="22405" xr:uid="{2F0E9607-2FD6-4B7D-BE99-E725F2B478B3}"/>
    <cellStyle name="เครื่องหมายจุลภาค 3 3 2 3 4" xfId="14140" xr:uid="{2889B19E-E371-49A2-9A86-51C7A7DD4F25}"/>
    <cellStyle name="เครื่องหมายจุลภาค 3 3 2 3 5" xfId="28499" xr:uid="{3FAACF5A-5F82-4F3D-82B4-F2094D6C7AF2}"/>
    <cellStyle name="เครื่องหมายจุลภาค 3 3 2 3 6" xfId="34593" xr:uid="{DB6AAFBB-C1F7-44E9-BFE0-298341C2275E}"/>
    <cellStyle name="เครื่องหมายจุลภาค 3 3 2 4" xfId="2138" xr:uid="{67D5BD6C-9293-4007-BB37-6B9C384EF149}"/>
    <cellStyle name="เครื่องหมายจุลภาค 3 3 2 4 2" xfId="5216" xr:uid="{133CB346-CE9E-4440-83DA-42A7A4C9AE81}"/>
    <cellStyle name="เครื่องหมายจุลภาค 3 3 2 4 2 2" xfId="11426" xr:uid="{BCCFDE98-6CC4-4829-B12F-8ABC5389705B}"/>
    <cellStyle name="เครื่องหมายจุลภาค 3 3 2 4 2 2 2" xfId="25789" xr:uid="{1E267F81-4719-41A6-861D-71521767ECD4}"/>
    <cellStyle name="เครื่องหมายจุลภาค 3 3 2 4 2 3" xfId="17524" xr:uid="{E543ACA0-8B20-4AF9-A844-0AE47B12B48E}"/>
    <cellStyle name="เครื่องหมายจุลภาค 3 3 2 4 2 4" xfId="31883" xr:uid="{356934F8-9CFD-4059-ACBF-7CCD6EF30EB9}"/>
    <cellStyle name="เครื่องหมายจุลภาค 3 3 2 4 2 5" xfId="37977" xr:uid="{66EC229C-F190-4812-8FCC-DD997040DC66}"/>
    <cellStyle name="เครื่องหมายจุลภาค 3 3 2 4 3" xfId="8416" xr:uid="{5C0004AE-61A8-45BF-8B41-6A6E20D9EE73}"/>
    <cellStyle name="เครื่องหมายจุลภาค 3 3 2 4 3 2" xfId="22779" xr:uid="{0C39E3DE-EB17-4935-9101-D4767DD15F75}"/>
    <cellStyle name="เครื่องหมายจุลภาค 3 3 2 4 4" xfId="14514" xr:uid="{8096126C-CE12-41DA-B313-D97E3BDCAECC}"/>
    <cellStyle name="เครื่องหมายจุลภาค 3 3 2 4 5" xfId="28873" xr:uid="{D3C2E9F7-94A4-4B62-9419-1644A789F9F9}"/>
    <cellStyle name="เครื่องหมายจุลภาค 3 3 2 4 6" xfId="34967" xr:uid="{0B5222D8-EDEC-45FD-89F7-78A1EA5FF325}"/>
    <cellStyle name="เครื่องหมายจุลภาค 3 3 2 5" xfId="2511" xr:uid="{DBCC6940-504C-4937-8172-FF21AC7E5DE9}"/>
    <cellStyle name="เครื่องหมายจุลภาค 3 3 2 5 2" xfId="5590" xr:uid="{AAC5C8A1-D7F1-43D7-8141-9018CEC22541}"/>
    <cellStyle name="เครื่องหมายจุลภาค 3 3 2 5 2 2" xfId="11800" xr:uid="{4CAB3D14-3CF0-4544-869B-28A025F5868A}"/>
    <cellStyle name="เครื่องหมายจุลภาค 3 3 2 5 2 2 2" xfId="26163" xr:uid="{AD475438-E366-4350-984A-FAD3A7153FE3}"/>
    <cellStyle name="เครื่องหมายจุลภาค 3 3 2 5 2 3" xfId="17898" xr:uid="{0B4B2967-DA0F-49BF-9508-5A614EADE0BA}"/>
    <cellStyle name="เครื่องหมายจุลภาค 3 3 2 5 2 4" xfId="32257" xr:uid="{D1A44A36-6EBB-4CEE-92B2-B69F5F307DC8}"/>
    <cellStyle name="เครื่องหมายจุลภาค 3 3 2 5 2 5" xfId="38351" xr:uid="{FC6DF10C-725C-4873-983D-E05922DE2E00}"/>
    <cellStyle name="เครื่องหมายจุลภาค 3 3 2 5 3" xfId="8790" xr:uid="{7FE67512-35FB-4CC8-89FE-AAC2D122F85A}"/>
    <cellStyle name="เครื่องหมายจุลภาค 3 3 2 5 3 2" xfId="23153" xr:uid="{958C0428-4103-4509-A85B-D952E85A2120}"/>
    <cellStyle name="เครื่องหมายจุลภาค 3 3 2 5 4" xfId="14888" xr:uid="{907FA383-E50B-4E0B-B7FB-5B567D17FB9C}"/>
    <cellStyle name="เครื่องหมายจุลภาค 3 3 2 5 5" xfId="29247" xr:uid="{DF901906-7D79-40DD-993E-E2B7EB52AED8}"/>
    <cellStyle name="เครื่องหมายจุลภาค 3 3 2 5 6" xfId="35341" xr:uid="{D4CE34AB-D8B3-47C3-9213-AF80029D92D6}"/>
    <cellStyle name="เครื่องหมายจุลภาค 3 3 2 6" xfId="2885" xr:uid="{B988981D-8D38-4D80-A96A-46F619EE3759}"/>
    <cellStyle name="เครื่องหมายจุลภาค 3 3 2 6 2" xfId="5964" xr:uid="{34107710-309C-4C78-AA93-F1E60E7BF8E0}"/>
    <cellStyle name="เครื่องหมายจุลภาค 3 3 2 6 2 2" xfId="12174" xr:uid="{2D76034B-5796-4B5D-BFFB-59470D4A0301}"/>
    <cellStyle name="เครื่องหมายจุลภาค 3 3 2 6 2 2 2" xfId="26537" xr:uid="{DAB2EA3E-B960-477E-B861-61DDDD61B4FA}"/>
    <cellStyle name="เครื่องหมายจุลภาค 3 3 2 6 2 3" xfId="18272" xr:uid="{05A8D8AA-D027-47DE-8E04-16E6E75A43C7}"/>
    <cellStyle name="เครื่องหมายจุลภาค 3 3 2 6 2 4" xfId="32631" xr:uid="{8C991422-9BA9-4367-ACF4-5F72C1BC800E}"/>
    <cellStyle name="เครื่องหมายจุลภาค 3 3 2 6 2 5" xfId="38725" xr:uid="{4F2F295B-BA6B-4593-9CF9-E3554265AAAF}"/>
    <cellStyle name="เครื่องหมายจุลภาค 3 3 2 6 3" xfId="9164" xr:uid="{AB4F4A83-A817-4B23-B987-7FCB4C35C4BD}"/>
    <cellStyle name="เครื่องหมายจุลภาค 3 3 2 6 3 2" xfId="23527" xr:uid="{B3033C8D-8AE4-467C-8AEE-0704EA54138D}"/>
    <cellStyle name="เครื่องหมายจุลภาค 3 3 2 6 4" xfId="15262" xr:uid="{FCA0A5AA-BCFF-49CC-8CB7-C7CEB7F0F01A}"/>
    <cellStyle name="เครื่องหมายจุลภาค 3 3 2 6 5" xfId="29621" xr:uid="{8C391C64-56A5-4FA4-B5FB-35A5B95F1990}"/>
    <cellStyle name="เครื่องหมายจุลภาค 3 3 2 6 6" xfId="35715" xr:uid="{87F9CCFB-EDF5-47B6-8958-1E92DAFD6341}"/>
    <cellStyle name="เครื่องหมายจุลภาค 3 3 2 7" xfId="3259" xr:uid="{60966280-99D8-43F5-B2D4-E3C7F4BEF31F}"/>
    <cellStyle name="เครื่องหมายจุลภาค 3 3 2 7 2" xfId="6338" xr:uid="{98AD8FE7-506A-4BD9-978A-9BFAF7E13428}"/>
    <cellStyle name="เครื่องหมายจุลภาค 3 3 2 7 2 2" xfId="12548" xr:uid="{D22FC4C4-37CC-486D-92C9-4237C80AC197}"/>
    <cellStyle name="เครื่องหมายจุลภาค 3 3 2 7 2 2 2" xfId="26911" xr:uid="{D933FF83-B90C-4B0F-8013-53041E78427B}"/>
    <cellStyle name="เครื่องหมายจุลภาค 3 3 2 7 2 3" xfId="18646" xr:uid="{2085D00E-F0FA-4183-BAA9-13F18C9FAC98}"/>
    <cellStyle name="เครื่องหมายจุลภาค 3 3 2 7 2 4" xfId="33005" xr:uid="{C5A7EB07-32EF-4117-97E2-C489B26F78EA}"/>
    <cellStyle name="เครื่องหมายจุลภาค 3 3 2 7 2 5" xfId="39099" xr:uid="{6A0FC1F8-056A-46EF-B004-A52BA87A2030}"/>
    <cellStyle name="เครื่องหมายจุลภาค 3 3 2 7 3" xfId="9538" xr:uid="{619F54FE-DDC1-454B-8D83-0B27BE100391}"/>
    <cellStyle name="เครื่องหมายจุลภาค 3 3 2 7 3 2" xfId="23901" xr:uid="{CE7C9DA5-6729-4ADB-93B5-4D6DE8798726}"/>
    <cellStyle name="เครื่องหมายจุลภาค 3 3 2 7 4" xfId="15636" xr:uid="{687AA873-7432-423F-A747-02F1C8C71BB6}"/>
    <cellStyle name="เครื่องหมายจุลภาค 3 3 2 7 5" xfId="29995" xr:uid="{05EE3619-DEB3-44C2-B186-9DACCEF64CA4}"/>
    <cellStyle name="เครื่องหมายจุลภาค 3 3 2 7 6" xfId="36089" xr:uid="{67711C64-E1B3-4D64-ABAE-442E9658C0A4}"/>
    <cellStyle name="เครื่องหมายจุลภาค 3 3 2 8" xfId="3635" xr:uid="{B5074D40-1F85-4216-9A17-2BFC7F11E8D0}"/>
    <cellStyle name="เครื่องหมายจุลภาค 3 3 2 8 2" xfId="6714" xr:uid="{C54874BF-FEFA-44EE-833E-DDE58BB1310A}"/>
    <cellStyle name="เครื่องหมายจุลภาค 3 3 2 8 2 2" xfId="12923" xr:uid="{DA75A2E4-BF79-4C44-ADF6-4FBC36A5AAF6}"/>
    <cellStyle name="เครื่องหมายจุลภาค 3 3 2 8 2 2 2" xfId="27286" xr:uid="{533E745D-D555-4313-A294-A20FB20DCDE4}"/>
    <cellStyle name="เครื่องหมายจุลภาค 3 3 2 8 2 3" xfId="19021" xr:uid="{0D62510E-2930-4B0C-83EC-7152F610F224}"/>
    <cellStyle name="เครื่องหมายจุลภาค 3 3 2 8 2 4" xfId="33380" xr:uid="{EFF1E14C-86EE-43FD-AEF6-489693302CA5}"/>
    <cellStyle name="เครื่องหมายจุลภาค 3 3 2 8 2 5" xfId="39474" xr:uid="{CABC2484-5739-4FB1-8ECF-EADCDAE212B5}"/>
    <cellStyle name="เครื่องหมายจุลภาค 3 3 2 8 3" xfId="9914" xr:uid="{8F4F0789-F02B-4AAB-954D-72DB05B4889A}"/>
    <cellStyle name="เครื่องหมายจุลภาค 3 3 2 8 3 2" xfId="24277" xr:uid="{82870034-241B-4564-A478-F1BDF9E3EF86}"/>
    <cellStyle name="เครื่องหมายจุลภาค 3 3 2 8 4" xfId="16012" xr:uid="{4766FE61-8CE8-4CBA-96D0-23701D63BC04}"/>
    <cellStyle name="เครื่องหมายจุลภาค 3 3 2 8 5" xfId="30371" xr:uid="{5B0F4F4F-0859-418D-9634-995FF1F0DFDA}"/>
    <cellStyle name="เครื่องหมายจุลภาค 3 3 2 8 6" xfId="36465" xr:uid="{AD6100AF-1EEB-4408-BD3A-F02D878A41B9}"/>
    <cellStyle name="เครื่องหมายจุลภาค 3 3 2 9" xfId="4011" xr:uid="{FCBA60A8-E49B-4946-B220-7F86960E1090}"/>
    <cellStyle name="เครื่องหมายจุลภาค 3 3 2 9 2" xfId="10290" xr:uid="{CB6ED302-9EA4-49F2-9733-8B4E4DF87EA3}"/>
    <cellStyle name="เครื่องหมายจุลภาค 3 3 2 9 2 2" xfId="24653" xr:uid="{BCFE9DFB-8376-4BBD-8A29-B24CB219F39C}"/>
    <cellStyle name="เครื่องหมายจุลภาค 3 3 2 9 3" xfId="16388" xr:uid="{755097AD-016A-4256-8117-5D10DE25EC17}"/>
    <cellStyle name="เครื่องหมายจุลภาค 3 3 2 9 4" xfId="30747" xr:uid="{7E4ED665-4DA0-4B74-9EF4-D39385506E26}"/>
    <cellStyle name="เครื่องหมายจุลภาค 3 3 2 9 5" xfId="36841" xr:uid="{A05229FB-A67D-4F4A-AC42-F8538E04882C}"/>
    <cellStyle name="เครื่องหมายจุลภาค 3 3 3" xfId="1197" xr:uid="{6FDBD314-B64E-4ECA-9340-AA3B997D5318}"/>
    <cellStyle name="เครื่องหมายจุลภาค 3 3 3 2" xfId="4263" xr:uid="{D028CAD0-B9D2-43B6-B4DB-8D055060C2BF}"/>
    <cellStyle name="เครื่องหมายจุลภาค 3 3 3 2 2" xfId="10494" xr:uid="{1DBC5AD6-7D56-45EC-9C17-8F95E419C851}"/>
    <cellStyle name="เครื่องหมายจุลภาค 3 3 3 2 2 2" xfId="24857" xr:uid="{48557585-EAD2-48C1-865E-C253EBB67236}"/>
    <cellStyle name="เครื่องหมายจุลภาค 3 3 3 2 3" xfId="16592" xr:uid="{5981DA56-CBC6-49A9-B746-3D0EFDB781BF}"/>
    <cellStyle name="เครื่องหมายจุลภาค 3 3 3 2 4" xfId="30951" xr:uid="{F0F474D2-1E43-4609-8FA4-F5A87971B766}"/>
    <cellStyle name="เครื่องหมายจุลภาค 3 3 3 2 5" xfId="37045" xr:uid="{F0847056-30E7-4847-9196-FE98DE23B372}"/>
    <cellStyle name="เครื่องหมายจุลภาค 3 3 3 3" xfId="7461" xr:uid="{F2D2D967-A0CD-4163-90E5-06B736FAE45B}"/>
    <cellStyle name="เครื่องหมายจุลภาค 3 3 3 3 2" xfId="21823" xr:uid="{B61295CD-6610-4FAE-BAAF-2FD791CEAF75}"/>
    <cellStyle name="เครื่องหมายจุลภาค 3 3 3 4" xfId="13558" xr:uid="{78896E0E-ADBA-49A0-B002-155B3E1AD097}"/>
    <cellStyle name="เครื่องหมายจุลภาค 3 3 3 5" xfId="27917" xr:uid="{C87CDAA3-E458-4E72-BD1A-491434D05844}"/>
    <cellStyle name="เครื่องหมายจุลภาค 3 3 3 6" xfId="34011" xr:uid="{C96A0B0C-919A-4174-8342-54162853CA5B}"/>
    <cellStyle name="เครื่องหมายจุลภาค 3 3 3 7" xfId="46928" xr:uid="{AB1CAB5A-5E5B-4339-B580-16FCF925772E}"/>
    <cellStyle name="เครื่องหมายจุลภาค 3 3 4" xfId="1561" xr:uid="{484F3C1D-580D-41CD-96D0-8BE6BA3E7378}"/>
    <cellStyle name="เครื่องหมายจุลภาค 3 3 4 2" xfId="4635" xr:uid="{520DC3CA-39FF-4301-82DE-1B8D39B21778}"/>
    <cellStyle name="เครื่องหมายจุลภาค 3 3 4 2 2" xfId="10844" xr:uid="{411626C3-1837-46A8-BE14-5BB0523DAE88}"/>
    <cellStyle name="เครื่องหมายจุลภาค 3 3 4 2 2 2" xfId="25207" xr:uid="{DBD0F773-3855-487A-9288-79B5729BC0E7}"/>
    <cellStyle name="เครื่องหมายจุลภาค 3 3 4 2 3" xfId="16942" xr:uid="{043FE1B1-3A25-46AD-84B6-637D713DEE82}"/>
    <cellStyle name="เครื่องหมายจุลภาค 3 3 4 2 4" xfId="31301" xr:uid="{84603D1B-5F78-4FBF-8E66-1F9B29868719}"/>
    <cellStyle name="เครื่องหมายจุลภาค 3 3 4 2 5" xfId="37395" xr:uid="{F5CAAED1-07FF-423D-8034-6B18D6B7F030}"/>
    <cellStyle name="เครื่องหมายจุลภาค 3 3 4 3" xfId="7834" xr:uid="{6B0CDB2B-4040-48A7-8203-4671FD80E88D}"/>
    <cellStyle name="เครื่องหมายจุลภาค 3 3 4 3 2" xfId="22197" xr:uid="{A6959716-3460-4A5D-8C3D-096C6683B92A}"/>
    <cellStyle name="เครื่องหมายจุลภาค 3 3 4 4" xfId="13932" xr:uid="{9C51183B-B2AB-4B24-9F32-E31329BC0A65}"/>
    <cellStyle name="เครื่องหมายจุลภาค 3 3 4 5" xfId="28291" xr:uid="{131046CC-C0B0-4CFF-8A4A-6D9DCC7496E7}"/>
    <cellStyle name="เครื่องหมายจุลภาค 3 3 4 6" xfId="34385" xr:uid="{7E7E754C-3733-4FBE-9DC5-FFDA53E514F4}"/>
    <cellStyle name="เครื่องหมายจุลภาค 3 3 5" xfId="1931" xr:uid="{8CC2FCAF-C5F0-40D8-A3E7-BB898DC2FBA6}"/>
    <cellStyle name="เครื่องหมายจุลภาค 3 3 5 2" xfId="5008" xr:uid="{E6199036-0224-42BA-9B21-0039FB7731EE}"/>
    <cellStyle name="เครื่องหมายจุลภาค 3 3 5 2 2" xfId="11218" xr:uid="{592E393D-6BF2-49E3-BA57-37B78A4DB37A}"/>
    <cellStyle name="เครื่องหมายจุลภาค 3 3 5 2 2 2" xfId="25581" xr:uid="{9F290BDC-1F6A-45BD-8B33-579BC009B8C3}"/>
    <cellStyle name="เครื่องหมายจุลภาค 3 3 5 2 3" xfId="17316" xr:uid="{2FB27966-4E1D-40B0-929A-651AB85EB70C}"/>
    <cellStyle name="เครื่องหมายจุลภาค 3 3 5 2 4" xfId="31675" xr:uid="{577E1046-80A8-4302-9DE5-4FD448A0C29C}"/>
    <cellStyle name="เครื่องหมายจุลภาค 3 3 5 2 5" xfId="37769" xr:uid="{3D9974CA-0902-431E-9F3D-17ACA24CA093}"/>
    <cellStyle name="เครื่องหมายจุลภาค 3 3 5 3" xfId="8208" xr:uid="{30E8298F-B879-49E0-8938-44A2706C8D3D}"/>
    <cellStyle name="เครื่องหมายจุลภาค 3 3 5 3 2" xfId="22571" xr:uid="{34EEA097-F84D-435D-8574-BA7F5AC7BC42}"/>
    <cellStyle name="เครื่องหมายจุลภาค 3 3 5 4" xfId="14306" xr:uid="{4A622313-3D59-4689-A980-D78A47262AC2}"/>
    <cellStyle name="เครื่องหมายจุลภาค 3 3 5 5" xfId="28665" xr:uid="{4B088113-1389-4D8E-A15C-9EFEF322F32B}"/>
    <cellStyle name="เครื่องหมายจุลภาค 3 3 5 6" xfId="34759" xr:uid="{4BFD644C-9750-4C8C-89D2-8A95AE0AC192}"/>
    <cellStyle name="เครื่องหมายจุลภาค 3 3 6" xfId="2304" xr:uid="{BDF68C93-BA0E-4035-9653-DF11A7BBFB4F}"/>
    <cellStyle name="เครื่องหมายจุลภาค 3 3 6 2" xfId="5382" xr:uid="{62F5FC8C-0080-4C7C-AEC5-841AA8BE6B81}"/>
    <cellStyle name="เครื่องหมายจุลภาค 3 3 6 2 2" xfId="11592" xr:uid="{14408AC5-400A-42B0-B00A-0CB74E479884}"/>
    <cellStyle name="เครื่องหมายจุลภาค 3 3 6 2 2 2" xfId="25955" xr:uid="{6548CC1C-FB0E-4BCC-BDDA-9D011F662C29}"/>
    <cellStyle name="เครื่องหมายจุลภาค 3 3 6 2 3" xfId="17690" xr:uid="{03772591-9438-4F1F-8234-7F31440C5BB4}"/>
    <cellStyle name="เครื่องหมายจุลภาค 3 3 6 2 4" xfId="32049" xr:uid="{87EAE9A8-46EA-449B-8001-191648CFF21A}"/>
    <cellStyle name="เครื่องหมายจุลภาค 3 3 6 2 5" xfId="38143" xr:uid="{2821CA83-0D59-4A62-8972-8A2B0575679B}"/>
    <cellStyle name="เครื่องหมายจุลภาค 3 3 6 3" xfId="8582" xr:uid="{9B7561DA-AC00-491A-A2B8-679CEBA87FF9}"/>
    <cellStyle name="เครื่องหมายจุลภาค 3 3 6 3 2" xfId="22945" xr:uid="{370C1825-75B5-4003-9C7E-A5E622BE2148}"/>
    <cellStyle name="เครื่องหมายจุลภาค 3 3 6 4" xfId="14680" xr:uid="{769963A9-20BF-4EC5-85C8-22E174488BF8}"/>
    <cellStyle name="เครื่องหมายจุลภาค 3 3 6 5" xfId="29039" xr:uid="{10AA8213-101F-4746-844E-B5CEBF991B91}"/>
    <cellStyle name="เครื่องหมายจุลภาค 3 3 6 6" xfId="35133" xr:uid="{37D1D597-44A7-4323-81AD-9DA7DB6565C3}"/>
    <cellStyle name="เครื่องหมายจุลภาค 3 3 7" xfId="2677" xr:uid="{EFF814E2-781F-4C93-B12B-4E3D94C41E93}"/>
    <cellStyle name="เครื่องหมายจุลภาค 3 3 7 2" xfId="5756" xr:uid="{24AE0619-DA07-41B7-8D0C-F1EA4A3C394F}"/>
    <cellStyle name="เครื่องหมายจุลภาค 3 3 7 2 2" xfId="11966" xr:uid="{3AE29B54-2C88-4E33-86BF-D44389F880F8}"/>
    <cellStyle name="เครื่องหมายจุลภาค 3 3 7 2 2 2" xfId="26329" xr:uid="{7E627C6E-29F0-497A-9999-6D0FEB133B06}"/>
    <cellStyle name="เครื่องหมายจุลภาค 3 3 7 2 3" xfId="18064" xr:uid="{78935C18-E0DA-4971-916F-05FC2D5B3264}"/>
    <cellStyle name="เครื่องหมายจุลภาค 3 3 7 2 4" xfId="32423" xr:uid="{41BC80EA-E1AF-4431-BF3B-B638990AA203}"/>
    <cellStyle name="เครื่องหมายจุลภาค 3 3 7 2 5" xfId="38517" xr:uid="{8143E3DD-04ED-44B0-A4F9-068FCFA21882}"/>
    <cellStyle name="เครื่องหมายจุลภาค 3 3 7 3" xfId="8956" xr:uid="{21370EA9-3F29-4BA5-9275-332069FAB70E}"/>
    <cellStyle name="เครื่องหมายจุลภาค 3 3 7 3 2" xfId="23319" xr:uid="{C2B61AFD-B04B-48B4-BED8-0932F6E22633}"/>
    <cellStyle name="เครื่องหมายจุลภาค 3 3 7 4" xfId="15054" xr:uid="{89D0BF94-B02C-45C6-88B5-A2A5CC05F6CE}"/>
    <cellStyle name="เครื่องหมายจุลภาค 3 3 7 5" xfId="29413" xr:uid="{BDC8AE84-C389-4C37-8DBC-FE1C092D42AF}"/>
    <cellStyle name="เครื่องหมายจุลภาค 3 3 7 6" xfId="35507" xr:uid="{F51AB073-095D-47ED-8D7F-8C113E621589}"/>
    <cellStyle name="เครื่องหมายจุลภาค 3 3 8" xfId="3051" xr:uid="{260D1E96-4FF0-405A-BE42-0E468FA375DC}"/>
    <cellStyle name="เครื่องหมายจุลภาค 3 3 8 2" xfId="6130" xr:uid="{20D2BF90-B6C6-4201-B33E-ABF84CEF3DD2}"/>
    <cellStyle name="เครื่องหมายจุลภาค 3 3 8 2 2" xfId="12340" xr:uid="{07C3F638-1E12-4A69-B85C-57D86C87525C}"/>
    <cellStyle name="เครื่องหมายจุลภาค 3 3 8 2 2 2" xfId="26703" xr:uid="{8A4FAC6C-F7CC-495B-963A-85C31ECDEEB8}"/>
    <cellStyle name="เครื่องหมายจุลภาค 3 3 8 2 3" xfId="18438" xr:uid="{08A10DAE-1EB9-4D56-930D-0C5C052A3272}"/>
    <cellStyle name="เครื่องหมายจุลภาค 3 3 8 2 4" xfId="32797" xr:uid="{DBE8C0AF-8FB1-4B69-A9A1-4B5240DDAD66}"/>
    <cellStyle name="เครื่องหมายจุลภาค 3 3 8 2 5" xfId="38891" xr:uid="{7AD47D9E-4A21-4F5A-B821-88234CD73D4E}"/>
    <cellStyle name="เครื่องหมายจุลภาค 3 3 8 3" xfId="9330" xr:uid="{3F76158C-4AC3-4DAE-9F82-8CCBE4834109}"/>
    <cellStyle name="เครื่องหมายจุลภาค 3 3 8 3 2" xfId="23693" xr:uid="{174CFAAA-FDAB-476E-9D5F-FAE7D85579E5}"/>
    <cellStyle name="เครื่องหมายจุลภาค 3 3 8 4" xfId="15428" xr:uid="{56E2C9DD-7B6D-4DC2-88BB-5C759C989B29}"/>
    <cellStyle name="เครื่องหมายจุลภาค 3 3 8 5" xfId="29787" xr:uid="{C4C2C8AD-C880-401A-A870-2BED3FF15102}"/>
    <cellStyle name="เครื่องหมายจุลภาค 3 3 8 6" xfId="35881" xr:uid="{7BD1692C-9F58-437C-8C24-0BC0DE8BE05A}"/>
    <cellStyle name="เครื่องหมายจุลภาค 3 3 9" xfId="3427" xr:uid="{6473EC0B-A0A3-4E18-B2A9-AF7B4DB1CCBE}"/>
    <cellStyle name="เครื่องหมายจุลภาค 3 3 9 2" xfId="6506" xr:uid="{8B827B11-9728-4A42-9C07-E8B274B996D4}"/>
    <cellStyle name="เครื่องหมายจุลภาค 3 3 9 2 2" xfId="12715" xr:uid="{9E24729D-5F86-46BB-8EFA-87817972DAA6}"/>
    <cellStyle name="เครื่องหมายจุลภาค 3 3 9 2 2 2" xfId="27078" xr:uid="{BEECCB18-F85A-47F9-9CDF-F09E6898BF80}"/>
    <cellStyle name="เครื่องหมายจุลภาค 3 3 9 2 3" xfId="18813" xr:uid="{87A1DDF5-1484-4B86-A13F-9FC514222691}"/>
    <cellStyle name="เครื่องหมายจุลภาค 3 3 9 2 4" xfId="33172" xr:uid="{8AD2594C-3B51-4B92-81AB-52994BCB33AF}"/>
    <cellStyle name="เครื่องหมายจุลภาค 3 3 9 2 5" xfId="39266" xr:uid="{2042AF0E-BEFD-4F14-B944-93BD3CEC8AF8}"/>
    <cellStyle name="เครื่องหมายจุลภาค 3 3 9 3" xfId="9706" xr:uid="{C416FBCF-1387-454A-A126-4E520432AF58}"/>
    <cellStyle name="เครื่องหมายจุลภาค 3 3 9 3 2" xfId="24069" xr:uid="{CB278789-BD46-4249-A6B4-0AE1975A3850}"/>
    <cellStyle name="เครื่องหมายจุลภาค 3 3 9 4" xfId="15804" xr:uid="{C0278F69-7357-4013-80D8-75DCC2269194}"/>
    <cellStyle name="เครื่องหมายจุลภาค 3 3 9 5" xfId="30163" xr:uid="{251BD489-FDC1-4514-B3E3-4F7D39EAF278}"/>
    <cellStyle name="เครื่องหมายจุลภาค 3 3 9 6" xfId="36257" xr:uid="{73F652CB-59B6-46C5-A09E-E6F90BF9F5A6}"/>
    <cellStyle name="เครื่องหมายจุลภาค 3 4" xfId="858" xr:uid="{2368D3BD-1B17-4B8B-B4D6-3FD60A24E774}"/>
    <cellStyle name="เครื่องหมายจุลภาค 3 4 10" xfId="3804" xr:uid="{2D5F4C7B-8CC0-4681-9684-EC037302C76F}"/>
    <cellStyle name="เครื่องหมายจุลภาค 3 4 10 2" xfId="10083" xr:uid="{9C149758-8DA3-4D3D-BECE-9633418FE739}"/>
    <cellStyle name="เครื่องหมายจุลภาค 3 4 10 2 2" xfId="24446" xr:uid="{46DCFD2F-EC47-4D29-9301-BB874A970B61}"/>
    <cellStyle name="เครื่องหมายจุลภาค 3 4 10 3" xfId="16181" xr:uid="{85B80CDD-B298-4387-9645-3EAC6C449187}"/>
    <cellStyle name="เครื่องหมายจุลภาค 3 4 10 4" xfId="30540" xr:uid="{E51B6233-7E73-465D-AA65-E4B2EED8FFE7}"/>
    <cellStyle name="เครื่องหมายจุลภาค 3 4 10 5" xfId="36634" xr:uid="{90142318-2446-418C-A5F6-38879B861C8D}"/>
    <cellStyle name="เครื่องหมายจุลภาค 3 4 11" xfId="7002" xr:uid="{6A18327D-5AC7-4C24-B5BD-3DFAC210A222}"/>
    <cellStyle name="เครื่องหมายจุลภาค 3 4 11 2" xfId="21364" xr:uid="{DE78D70D-2E49-48B1-AF36-7BB3C7F9FE2D}"/>
    <cellStyle name="เครื่องหมายจุลภาค 3 4 12" xfId="13099" xr:uid="{41B5203C-8640-465B-8674-52FF2263D5CC}"/>
    <cellStyle name="เครื่องหมายจุลภาค 3 4 13" xfId="27458" xr:uid="{07BC2665-10CE-492D-A26D-326C50785012}"/>
    <cellStyle name="เครื่องหมายจุลภาค 3 4 14" xfId="33552" xr:uid="{EEB230C4-2FB4-4AF8-BD44-6D27BDAB3A2F}"/>
    <cellStyle name="เครื่องหมายจุลภาค 3 4 15" xfId="46684" xr:uid="{F19CDC09-A2BF-4ADC-850B-EFB342181720}"/>
    <cellStyle name="เครื่องหมายจุลภาค 3 4 2" xfId="1041" xr:uid="{9CB89B96-0AF0-4C8B-A99B-050B0716F9D5}"/>
    <cellStyle name="เครื่องหมายจุลภาค 3 4 2 10" xfId="7210" xr:uid="{C3317600-4BEB-4016-B6A9-C131566E4B4C}"/>
    <cellStyle name="เครื่องหมายจุลภาค 3 4 2 10 2" xfId="21572" xr:uid="{F2FF382B-F6AD-493F-AF6E-F9C60151C62D}"/>
    <cellStyle name="เครื่องหมายจุลภาค 3 4 2 11" xfId="13307" xr:uid="{4573BB4B-8C60-413E-A0B6-45C20E35ABD5}"/>
    <cellStyle name="เครื่องหมายจุลภาค 3 4 2 12" xfId="27666" xr:uid="{28DBA606-531C-4A01-95BE-05A84C8B9AAB}"/>
    <cellStyle name="เครื่องหมายจุลภาค 3 4 2 13" xfId="33760" xr:uid="{44644D31-72B3-4886-9A5A-D279B34852B1}"/>
    <cellStyle name="เครื่องหมายจุลภาค 3 4 2 14" xfId="46758" xr:uid="{05B5280C-B843-4DFB-963C-FB585C6B0823}"/>
    <cellStyle name="เครื่องหมายจุลภาค 3 4 2 2" xfId="1399" xr:uid="{9398350A-89E0-44FD-9418-9FFC3F92EFAD}"/>
    <cellStyle name="เครื่องหมายจุลภาค 3 4 2 2 2" xfId="4471" xr:uid="{5B449555-BC07-4D77-9371-2E26964820A9}"/>
    <cellStyle name="เครื่องหมายจุลภาค 3 4 2 2 2 2" xfId="10679" xr:uid="{72004B22-15CA-4FCF-98F8-B1EFDB552FBE}"/>
    <cellStyle name="เครื่องหมายจุลภาค 3 4 2 2 2 2 2" xfId="25042" xr:uid="{AF16304C-727A-4A2E-A41F-6BE2E75DED4F}"/>
    <cellStyle name="เครื่องหมายจุลภาค 3 4 2 2 2 3" xfId="16777" xr:uid="{2115070E-E508-4A0E-A166-28BAF128A0E7}"/>
    <cellStyle name="เครื่องหมายจุลภาค 3 4 2 2 2 4" xfId="31136" xr:uid="{B781510C-7573-469F-993B-4E03D958AE0F}"/>
    <cellStyle name="เครื่องหมายจุลภาค 3 4 2 2 2 5" xfId="37230" xr:uid="{D1E0F3BB-4F77-4ACC-97F0-2D00767F0040}"/>
    <cellStyle name="เครื่องหมายจุลภาค 3 4 2 2 3" xfId="7669" xr:uid="{650466FC-B71B-4768-8EC9-7B1C7D293074}"/>
    <cellStyle name="เครื่องหมายจุลภาค 3 4 2 2 3 2" xfId="22032" xr:uid="{A1B958FA-4640-47E7-B03C-5DF3CEF21025}"/>
    <cellStyle name="เครื่องหมายจุลภาค 3 4 2 2 4" xfId="13767" xr:uid="{44BF8F8E-21AB-4C0E-8628-839196564222}"/>
    <cellStyle name="เครื่องหมายจุลภาค 3 4 2 2 5" xfId="28126" xr:uid="{26D56D53-B1EF-4677-BEAE-810987EA91F6}"/>
    <cellStyle name="เครื่องหมายจุลภาค 3 4 2 2 6" xfId="34220" xr:uid="{AFA78967-2510-4010-9B7D-E41511B3BA16}"/>
    <cellStyle name="เครื่องหมายจุลภาค 3 4 2 3" xfId="1768" xr:uid="{E1373029-E86A-43F2-A926-839FE2AB2448}"/>
    <cellStyle name="เครื่องหมายจุลภาค 3 4 2 3 2" xfId="4843" xr:uid="{137421E0-5E8E-485B-86A4-FB7401C577BE}"/>
    <cellStyle name="เครื่องหมายจุลภาค 3 4 2 3 2 2" xfId="11053" xr:uid="{CE475FE3-0C91-4009-AAFC-6F614625BF6D}"/>
    <cellStyle name="เครื่องหมายจุลภาค 3 4 2 3 2 2 2" xfId="25416" xr:uid="{AB49CA97-C890-4E81-A823-44F66555085E}"/>
    <cellStyle name="เครื่องหมายจุลภาค 3 4 2 3 2 3" xfId="17151" xr:uid="{76E77C1B-6D43-4F5F-B392-50B3407D4856}"/>
    <cellStyle name="เครื่องหมายจุลภาค 3 4 2 3 2 4" xfId="31510" xr:uid="{2EC626D2-6F61-4913-AADF-21F762585EF3}"/>
    <cellStyle name="เครื่องหมายจุลภาค 3 4 2 3 2 5" xfId="37604" xr:uid="{82BE3AF0-624E-4C3A-82B6-B084CADB5B9E}"/>
    <cellStyle name="เครื่องหมายจุลภาค 3 4 2 3 3" xfId="8043" xr:uid="{83A86ED5-DED9-4A3E-B323-979D43AB33DD}"/>
    <cellStyle name="เครื่องหมายจุลภาค 3 4 2 3 3 2" xfId="22406" xr:uid="{CB729690-3D9C-4902-9341-AA111B5F60ED}"/>
    <cellStyle name="เครื่องหมายจุลภาค 3 4 2 3 4" xfId="14141" xr:uid="{E830664F-1C35-45ED-A461-5AEA41003D41}"/>
    <cellStyle name="เครื่องหมายจุลภาค 3 4 2 3 5" xfId="28500" xr:uid="{9DD3594C-6828-4C3D-8862-B2CFBAB8D3B4}"/>
    <cellStyle name="เครื่องหมายจุลภาค 3 4 2 3 6" xfId="34594" xr:uid="{4280AB61-8010-4C83-A7C9-518D4C32B291}"/>
    <cellStyle name="เครื่องหมายจุลภาค 3 4 2 4" xfId="2139" xr:uid="{F7AC0055-24DF-4BA3-8407-28DE100AD019}"/>
    <cellStyle name="เครื่องหมายจุลภาค 3 4 2 4 2" xfId="5217" xr:uid="{8B2302B7-8576-4FAF-837C-F2B237591625}"/>
    <cellStyle name="เครื่องหมายจุลภาค 3 4 2 4 2 2" xfId="11427" xr:uid="{1828E859-CA8E-4211-919B-7F6E34751713}"/>
    <cellStyle name="เครื่องหมายจุลภาค 3 4 2 4 2 2 2" xfId="25790" xr:uid="{F1A26F29-ABCC-4A53-8C7E-086F480F94A0}"/>
    <cellStyle name="เครื่องหมายจุลภาค 3 4 2 4 2 3" xfId="17525" xr:uid="{6469632B-962F-46F1-9EFD-23570F44FC33}"/>
    <cellStyle name="เครื่องหมายจุลภาค 3 4 2 4 2 4" xfId="31884" xr:uid="{750DFBB2-B9E2-4BA9-97D3-448ACF8BDA4C}"/>
    <cellStyle name="เครื่องหมายจุลภาค 3 4 2 4 2 5" xfId="37978" xr:uid="{F421A551-4FA0-49FA-926C-EF009449D02E}"/>
    <cellStyle name="เครื่องหมายจุลภาค 3 4 2 4 3" xfId="8417" xr:uid="{B84526A1-FD3F-4515-8CA1-6F073E90974E}"/>
    <cellStyle name="เครื่องหมายจุลภาค 3 4 2 4 3 2" xfId="22780" xr:uid="{FB4914D3-E391-4FC7-965C-780BC76648F5}"/>
    <cellStyle name="เครื่องหมายจุลภาค 3 4 2 4 4" xfId="14515" xr:uid="{3965831D-01FC-4524-AB08-7328CA952A6E}"/>
    <cellStyle name="เครื่องหมายจุลภาค 3 4 2 4 5" xfId="28874" xr:uid="{36A6731A-46DC-4556-8D7C-F0FBE8E4B273}"/>
    <cellStyle name="เครื่องหมายจุลภาค 3 4 2 4 6" xfId="34968" xr:uid="{AABC858B-CD2A-46D7-A75E-5CDE1E829CCA}"/>
    <cellStyle name="เครื่องหมายจุลภาค 3 4 2 5" xfId="2512" xr:uid="{D7EB7FE4-23B8-4B9A-8F75-35D6C266AC02}"/>
    <cellStyle name="เครื่องหมายจุลภาค 3 4 2 5 2" xfId="5591" xr:uid="{57A70EA1-309B-4257-B5F9-38653654E3AF}"/>
    <cellStyle name="เครื่องหมายจุลภาค 3 4 2 5 2 2" xfId="11801" xr:uid="{4FE5ED13-6129-46C6-8D8C-4222515A8FF0}"/>
    <cellStyle name="เครื่องหมายจุลภาค 3 4 2 5 2 2 2" xfId="26164" xr:uid="{97ED417B-1A6A-4F3A-B552-88A9B9156C20}"/>
    <cellStyle name="เครื่องหมายจุลภาค 3 4 2 5 2 3" xfId="17899" xr:uid="{F4B2141D-D9B4-4156-9E25-177CE4AFADFE}"/>
    <cellStyle name="เครื่องหมายจุลภาค 3 4 2 5 2 4" xfId="32258" xr:uid="{B34C4CB9-3129-4107-A033-448DEA6A1FA1}"/>
    <cellStyle name="เครื่องหมายจุลภาค 3 4 2 5 2 5" xfId="38352" xr:uid="{5A60608F-CDFA-48CA-8D3E-402387DA7B4E}"/>
    <cellStyle name="เครื่องหมายจุลภาค 3 4 2 5 3" xfId="8791" xr:uid="{ECE33763-C035-40C5-A72A-3C59530EFFCC}"/>
    <cellStyle name="เครื่องหมายจุลภาค 3 4 2 5 3 2" xfId="23154" xr:uid="{E7647807-5FC6-49B3-81B8-0FF8E4669CD1}"/>
    <cellStyle name="เครื่องหมายจุลภาค 3 4 2 5 4" xfId="14889" xr:uid="{5023BB69-818C-4A14-83AF-23DEF1398DA2}"/>
    <cellStyle name="เครื่องหมายจุลภาค 3 4 2 5 5" xfId="29248" xr:uid="{02725F9D-B281-4703-9449-530021074B9F}"/>
    <cellStyle name="เครื่องหมายจุลภาค 3 4 2 5 6" xfId="35342" xr:uid="{F7731BF6-A581-44F1-A5F7-1DFD549381BA}"/>
    <cellStyle name="เครื่องหมายจุลภาค 3 4 2 6" xfId="2886" xr:uid="{2BA287CD-6304-41BB-953B-91A7E456AEB1}"/>
    <cellStyle name="เครื่องหมายจุลภาค 3 4 2 6 2" xfId="5965" xr:uid="{8ACF335C-CC50-4D8B-A910-7D60BFA8E843}"/>
    <cellStyle name="เครื่องหมายจุลภาค 3 4 2 6 2 2" xfId="12175" xr:uid="{B5A8E978-E1F2-4910-BA9F-A3B9004A3BAB}"/>
    <cellStyle name="เครื่องหมายจุลภาค 3 4 2 6 2 2 2" xfId="26538" xr:uid="{99D2DBF3-C02F-422D-B64B-CF64A0F6D439}"/>
    <cellStyle name="เครื่องหมายจุลภาค 3 4 2 6 2 3" xfId="18273" xr:uid="{4E74BD03-AB46-496B-AEA5-D7475BA156A5}"/>
    <cellStyle name="เครื่องหมายจุลภาค 3 4 2 6 2 4" xfId="32632" xr:uid="{6EEF2110-EDC3-4B8D-950D-F75EFD345816}"/>
    <cellStyle name="เครื่องหมายจุลภาค 3 4 2 6 2 5" xfId="38726" xr:uid="{0E665E66-C57E-4C6D-A769-58B4E6EAEB4A}"/>
    <cellStyle name="เครื่องหมายจุลภาค 3 4 2 6 3" xfId="9165" xr:uid="{78D27860-D6A8-4E84-88AD-45BEBB16DA56}"/>
    <cellStyle name="เครื่องหมายจุลภาค 3 4 2 6 3 2" xfId="23528" xr:uid="{0DC4B29D-0549-4A29-8F9B-D582E1F2526D}"/>
    <cellStyle name="เครื่องหมายจุลภาค 3 4 2 6 4" xfId="15263" xr:uid="{B99A10C9-102D-4BC3-AF90-0A965CAFBAB2}"/>
    <cellStyle name="เครื่องหมายจุลภาค 3 4 2 6 5" xfId="29622" xr:uid="{5168216B-B7FF-4BA7-A9BA-4156F6ADDB6F}"/>
    <cellStyle name="เครื่องหมายจุลภาค 3 4 2 6 6" xfId="35716" xr:uid="{E3D0C138-F947-408C-81D9-909537545DB4}"/>
    <cellStyle name="เครื่องหมายจุลภาค 3 4 2 7" xfId="3260" xr:uid="{8603B3B1-FD1C-4773-BB04-C137F14736B2}"/>
    <cellStyle name="เครื่องหมายจุลภาค 3 4 2 7 2" xfId="6339" xr:uid="{8B22D9BF-6444-4D71-9682-9F71AD07D312}"/>
    <cellStyle name="เครื่องหมายจุลภาค 3 4 2 7 2 2" xfId="12549" xr:uid="{B25ED66F-B242-499D-B9AE-061F72FA2C54}"/>
    <cellStyle name="เครื่องหมายจุลภาค 3 4 2 7 2 2 2" xfId="26912" xr:uid="{F03DAE4E-E236-4443-808A-6741712D793B}"/>
    <cellStyle name="เครื่องหมายจุลภาค 3 4 2 7 2 3" xfId="18647" xr:uid="{D36EAA0B-B31C-4BBB-B51D-4D5898DA94C2}"/>
    <cellStyle name="เครื่องหมายจุลภาค 3 4 2 7 2 4" xfId="33006" xr:uid="{EDF37788-88DF-4710-A31A-9CE1104DD759}"/>
    <cellStyle name="เครื่องหมายจุลภาค 3 4 2 7 2 5" xfId="39100" xr:uid="{17132A29-03B2-4C1F-A283-DB1068128304}"/>
    <cellStyle name="เครื่องหมายจุลภาค 3 4 2 7 3" xfId="9539" xr:uid="{70D09197-3D45-4557-82FE-0657A673F9D4}"/>
    <cellStyle name="เครื่องหมายจุลภาค 3 4 2 7 3 2" xfId="23902" xr:uid="{9A6EFE04-0005-4EDE-A5BB-6E91F8C24E25}"/>
    <cellStyle name="เครื่องหมายจุลภาค 3 4 2 7 4" xfId="15637" xr:uid="{8CA73814-8E4C-4A73-B3DC-D2789875BECA}"/>
    <cellStyle name="เครื่องหมายจุลภาค 3 4 2 7 5" xfId="29996" xr:uid="{25264F17-1610-494C-8AA7-4990072B7E13}"/>
    <cellStyle name="เครื่องหมายจุลภาค 3 4 2 7 6" xfId="36090" xr:uid="{61195B1F-A84E-4858-B0C7-A247129F6B7A}"/>
    <cellStyle name="เครื่องหมายจุลภาค 3 4 2 8" xfId="3636" xr:uid="{C5A4BDF8-7551-42AF-A0E8-90775E4596AF}"/>
    <cellStyle name="เครื่องหมายจุลภาค 3 4 2 8 2" xfId="6715" xr:uid="{7A3BA9B7-7951-4F4B-8455-C7BCE3FFD2BE}"/>
    <cellStyle name="เครื่องหมายจุลภาค 3 4 2 8 2 2" xfId="12924" xr:uid="{E46CC089-5D65-423E-AEDD-C17605246FAB}"/>
    <cellStyle name="เครื่องหมายจุลภาค 3 4 2 8 2 2 2" xfId="27287" xr:uid="{D1CB1505-A189-4DA0-A0F4-04FEE19D27EC}"/>
    <cellStyle name="เครื่องหมายจุลภาค 3 4 2 8 2 3" xfId="19022" xr:uid="{B7FE6DCB-9DF8-474C-A116-C90D63650212}"/>
    <cellStyle name="เครื่องหมายจุลภาค 3 4 2 8 2 4" xfId="33381" xr:uid="{49DA5B10-051E-4027-9B01-85C941D66A88}"/>
    <cellStyle name="เครื่องหมายจุลภาค 3 4 2 8 2 5" xfId="39475" xr:uid="{1CEDDFA8-E706-4165-B7D0-D479AC0DE98F}"/>
    <cellStyle name="เครื่องหมายจุลภาค 3 4 2 8 3" xfId="9915" xr:uid="{33153116-97C5-429E-80F5-7F3A4818FE07}"/>
    <cellStyle name="เครื่องหมายจุลภาค 3 4 2 8 3 2" xfId="24278" xr:uid="{1E3AC989-004E-4F93-95C6-680F654DDFE7}"/>
    <cellStyle name="เครื่องหมายจุลภาค 3 4 2 8 4" xfId="16013" xr:uid="{91F36AA0-600A-4014-BF66-DD364FC4D087}"/>
    <cellStyle name="เครื่องหมายจุลภาค 3 4 2 8 5" xfId="30372" xr:uid="{9D05BB11-E328-4B18-ABE1-6615C623573C}"/>
    <cellStyle name="เครื่องหมายจุลภาค 3 4 2 8 6" xfId="36466" xr:uid="{5E774A42-1AC1-446A-8821-0657F87E3BEB}"/>
    <cellStyle name="เครื่องหมายจุลภาค 3 4 2 9" xfId="4012" xr:uid="{880ECA33-4025-4354-939C-4616584E13CC}"/>
    <cellStyle name="เครื่องหมายจุลภาค 3 4 2 9 2" xfId="10291" xr:uid="{DD7FD602-13A3-4B30-8CB2-9AB191A523EB}"/>
    <cellStyle name="เครื่องหมายจุลภาค 3 4 2 9 2 2" xfId="24654" xr:uid="{8F3978E7-E0D6-4B48-BB53-3A2C37CDAA49}"/>
    <cellStyle name="เครื่องหมายจุลภาค 3 4 2 9 3" xfId="16389" xr:uid="{16779498-1911-42F0-8914-1701324ED3CB}"/>
    <cellStyle name="เครื่องหมายจุลภาค 3 4 2 9 4" xfId="30748" xr:uid="{4BCEE21D-1B9F-470E-BDE5-92D72F275DD8}"/>
    <cellStyle name="เครื่องหมายจุลภาค 3 4 2 9 5" xfId="36842" xr:uid="{B464A2FE-48A1-45BF-840F-2DAB29D7B3A4}"/>
    <cellStyle name="เครื่องหมายจุลภาค 3 4 3" xfId="1198" xr:uid="{1B2A6FC9-84D0-41ED-A66C-CD22BC002738}"/>
    <cellStyle name="เครื่องหมายจุลภาค 3 4 3 2" xfId="4264" xr:uid="{EA1663DD-E47F-4EB1-831F-58E8718F8CC3}"/>
    <cellStyle name="เครื่องหมายจุลภาค 3 4 3 2 2" xfId="10495" xr:uid="{DB4BC8FC-1BD3-4BD4-9503-E05D807883F4}"/>
    <cellStyle name="เครื่องหมายจุลภาค 3 4 3 2 2 2" xfId="24858" xr:uid="{C82D9012-4B82-480D-B187-4A2027265DB1}"/>
    <cellStyle name="เครื่องหมายจุลภาค 3 4 3 2 3" xfId="16593" xr:uid="{19203A71-F0A6-4985-9E9F-17EFDA28F3C0}"/>
    <cellStyle name="เครื่องหมายจุลภาค 3 4 3 2 4" xfId="30952" xr:uid="{C66F446B-FC4C-4C26-81C4-79931FC373BC}"/>
    <cellStyle name="เครื่องหมายจุลภาค 3 4 3 2 5" xfId="37046" xr:uid="{34C63CD6-C027-4B14-B186-305A20D5A1C0}"/>
    <cellStyle name="เครื่องหมายจุลภาค 3 4 3 3" xfId="7462" xr:uid="{429927A0-8ABC-4C24-8996-8B0044D47DED}"/>
    <cellStyle name="เครื่องหมายจุลภาค 3 4 3 3 2" xfId="21824" xr:uid="{BC8E5895-AE22-42A2-A415-A9130B5721CC}"/>
    <cellStyle name="เครื่องหมายจุลภาค 3 4 3 4" xfId="13559" xr:uid="{51A2827F-5BF3-472D-8CE4-BBB82A7B9948}"/>
    <cellStyle name="เครื่องหมายจุลภาค 3 4 3 5" xfId="27918" xr:uid="{18C3918C-1304-485C-8502-22B670DDD5A0}"/>
    <cellStyle name="เครื่องหมายจุลภาค 3 4 3 6" xfId="34012" xr:uid="{83AB20FF-3CBB-48AD-AB27-6263B2329F2E}"/>
    <cellStyle name="เครื่องหมายจุลภาค 3 4 4" xfId="1562" xr:uid="{581663F9-A297-4A83-ADDF-9117972B453C}"/>
    <cellStyle name="เครื่องหมายจุลภาค 3 4 4 2" xfId="4636" xr:uid="{4760EAE9-1A14-4C48-BB47-96954A4CB5AA}"/>
    <cellStyle name="เครื่องหมายจุลภาค 3 4 4 2 2" xfId="10845" xr:uid="{3ECADF27-8A1D-4B77-A884-75EF8D55AE64}"/>
    <cellStyle name="เครื่องหมายจุลภาค 3 4 4 2 2 2" xfId="25208" xr:uid="{60C55DC3-776F-4C5D-AE2F-E157B766036F}"/>
    <cellStyle name="เครื่องหมายจุลภาค 3 4 4 2 3" xfId="16943" xr:uid="{75C40913-A904-4DF1-B3A6-522795E5B4E9}"/>
    <cellStyle name="เครื่องหมายจุลภาค 3 4 4 2 4" xfId="31302" xr:uid="{8CBE0784-89A7-4321-8F81-BB70D2CF83AD}"/>
    <cellStyle name="เครื่องหมายจุลภาค 3 4 4 2 5" xfId="37396" xr:uid="{56EB92C0-953B-430C-B870-F6F3B1B38EA0}"/>
    <cellStyle name="เครื่องหมายจุลภาค 3 4 4 3" xfId="7835" xr:uid="{14274A8E-1177-4FD2-955F-A759B8B3E3E5}"/>
    <cellStyle name="เครื่องหมายจุลภาค 3 4 4 3 2" xfId="22198" xr:uid="{B394FE2F-3FFB-4502-9948-C9E231ECB818}"/>
    <cellStyle name="เครื่องหมายจุลภาค 3 4 4 4" xfId="13933" xr:uid="{8AE05D1E-EE3F-4B44-B89C-9BCB3060BA96}"/>
    <cellStyle name="เครื่องหมายจุลภาค 3 4 4 5" xfId="28292" xr:uid="{8D7E2593-59F0-4FCF-B29B-F47385645DDC}"/>
    <cellStyle name="เครื่องหมายจุลภาค 3 4 4 6" xfId="34386" xr:uid="{5F6770BE-65F0-4FEC-B654-3831B0330981}"/>
    <cellStyle name="เครื่องหมายจุลภาค 3 4 5" xfId="1932" xr:uid="{1F0B1222-ADB7-4BAC-8E3F-CBA8FE944899}"/>
    <cellStyle name="เครื่องหมายจุลภาค 3 4 5 2" xfId="5009" xr:uid="{56391006-3B28-4B3B-BE53-3AAC0ED83AF8}"/>
    <cellStyle name="เครื่องหมายจุลภาค 3 4 5 2 2" xfId="11219" xr:uid="{450D294F-F659-4436-876F-F1BC0A5FB5FF}"/>
    <cellStyle name="เครื่องหมายจุลภาค 3 4 5 2 2 2" xfId="25582" xr:uid="{E498A859-A0C6-4E44-894D-63F8F77398AA}"/>
    <cellStyle name="เครื่องหมายจุลภาค 3 4 5 2 3" xfId="17317" xr:uid="{13FBFA11-6F5E-43E7-A649-64756134FAF8}"/>
    <cellStyle name="เครื่องหมายจุลภาค 3 4 5 2 4" xfId="31676" xr:uid="{F1DFFD5C-3979-48CC-9143-B3FD06EF7FEB}"/>
    <cellStyle name="เครื่องหมายจุลภาค 3 4 5 2 5" xfId="37770" xr:uid="{918B6867-BA51-4EB4-976B-0FF6BF27DED6}"/>
    <cellStyle name="เครื่องหมายจุลภาค 3 4 5 3" xfId="8209" xr:uid="{B98FA7C3-EF8A-4C64-A51C-E833BE3ECB59}"/>
    <cellStyle name="เครื่องหมายจุลภาค 3 4 5 3 2" xfId="22572" xr:uid="{A4B54704-C44A-47EA-AC00-65519591F9A2}"/>
    <cellStyle name="เครื่องหมายจุลภาค 3 4 5 4" xfId="14307" xr:uid="{67550FD6-04C1-41E3-9741-88E110594809}"/>
    <cellStyle name="เครื่องหมายจุลภาค 3 4 5 5" xfId="28666" xr:uid="{5BD15E13-3749-4804-BF94-CDF2DBD161D8}"/>
    <cellStyle name="เครื่องหมายจุลภาค 3 4 5 6" xfId="34760" xr:uid="{D51CD748-47B4-45FD-A8C5-266EBDD92C33}"/>
    <cellStyle name="เครื่องหมายจุลภาค 3 4 6" xfId="2305" xr:uid="{D2A2BAC4-C354-48FE-AEF0-CF6D7D03F454}"/>
    <cellStyle name="เครื่องหมายจุลภาค 3 4 6 2" xfId="5383" xr:uid="{A6CF364C-9D92-4020-9BAE-876B8B2A47BE}"/>
    <cellStyle name="เครื่องหมายจุลภาค 3 4 6 2 2" xfId="11593" xr:uid="{63D16883-46C3-43FC-8F3A-B7F669A3629C}"/>
    <cellStyle name="เครื่องหมายจุลภาค 3 4 6 2 2 2" xfId="25956" xr:uid="{BE6C65EB-DEB1-403B-B31B-1E5475E960DB}"/>
    <cellStyle name="เครื่องหมายจุลภาค 3 4 6 2 3" xfId="17691" xr:uid="{B2BFDDCD-2A46-47FC-9666-DDA738B01A06}"/>
    <cellStyle name="เครื่องหมายจุลภาค 3 4 6 2 4" xfId="32050" xr:uid="{C6C2AD55-137F-41AD-A746-A1FF9FC065DB}"/>
    <cellStyle name="เครื่องหมายจุลภาค 3 4 6 2 5" xfId="38144" xr:uid="{5148C51E-5E45-4F1B-BA6F-A8D72076CB93}"/>
    <cellStyle name="เครื่องหมายจุลภาค 3 4 6 3" xfId="8583" xr:uid="{F3EE098A-6567-448B-9F12-DD4B482D6FA7}"/>
    <cellStyle name="เครื่องหมายจุลภาค 3 4 6 3 2" xfId="22946" xr:uid="{3BA5F57B-C372-4EEC-91F8-43E437D6CF56}"/>
    <cellStyle name="เครื่องหมายจุลภาค 3 4 6 4" xfId="14681" xr:uid="{9362E5AA-FCBE-4BFE-A298-58CE17764C83}"/>
    <cellStyle name="เครื่องหมายจุลภาค 3 4 6 5" xfId="29040" xr:uid="{2EFCF2BC-4F66-4E80-B80A-2EE39BE244E0}"/>
    <cellStyle name="เครื่องหมายจุลภาค 3 4 6 6" xfId="35134" xr:uid="{E55215C1-3D06-47E5-A6AB-5261236CDB2E}"/>
    <cellStyle name="เครื่องหมายจุลภาค 3 4 7" xfId="2678" xr:uid="{4218DF0F-B5E8-435C-AABE-73291EA3EE7C}"/>
    <cellStyle name="เครื่องหมายจุลภาค 3 4 7 2" xfId="5757" xr:uid="{AA372224-EE5E-4085-939D-3840B0981B58}"/>
    <cellStyle name="เครื่องหมายจุลภาค 3 4 7 2 2" xfId="11967" xr:uid="{145B2705-056B-46CF-9EBD-13C58A0293B8}"/>
    <cellStyle name="เครื่องหมายจุลภาค 3 4 7 2 2 2" xfId="26330" xr:uid="{7DD76B18-7DED-4D2A-974A-9F4EC5CCE2E4}"/>
    <cellStyle name="เครื่องหมายจุลภาค 3 4 7 2 3" xfId="18065" xr:uid="{96C1FC42-741B-4B45-A8D0-73191A6DBEAF}"/>
    <cellStyle name="เครื่องหมายจุลภาค 3 4 7 2 4" xfId="32424" xr:uid="{942821D4-1753-461E-88E2-36BEF87E2B5B}"/>
    <cellStyle name="เครื่องหมายจุลภาค 3 4 7 2 5" xfId="38518" xr:uid="{7ED1EA93-B941-429A-AD5B-4B516836A56B}"/>
    <cellStyle name="เครื่องหมายจุลภาค 3 4 7 3" xfId="8957" xr:uid="{8292CB0B-9936-4443-9F17-47D1E07A0229}"/>
    <cellStyle name="เครื่องหมายจุลภาค 3 4 7 3 2" xfId="23320" xr:uid="{FB68D07B-5CB8-4FD2-A16E-52B65FEFB818}"/>
    <cellStyle name="เครื่องหมายจุลภาค 3 4 7 4" xfId="15055" xr:uid="{ED2E30BC-AF25-493A-9F65-63B9FAD61B93}"/>
    <cellStyle name="เครื่องหมายจุลภาค 3 4 7 5" xfId="29414" xr:uid="{40F2BE95-A0E2-4EA4-B79A-34FEDA5044D0}"/>
    <cellStyle name="เครื่องหมายจุลภาค 3 4 7 6" xfId="35508" xr:uid="{50A67B14-10BD-4480-BB43-581695B767F3}"/>
    <cellStyle name="เครื่องหมายจุลภาค 3 4 8" xfId="3052" xr:uid="{1973F763-F413-4D50-B069-F6D5D8062A0C}"/>
    <cellStyle name="เครื่องหมายจุลภาค 3 4 8 2" xfId="6131" xr:uid="{6B14D35D-A1AB-46F8-921C-F6FCE7E46FB0}"/>
    <cellStyle name="เครื่องหมายจุลภาค 3 4 8 2 2" xfId="12341" xr:uid="{ADB45A29-791C-42B9-BC64-F61D2F543199}"/>
    <cellStyle name="เครื่องหมายจุลภาค 3 4 8 2 2 2" xfId="26704" xr:uid="{6637A24F-5F64-4789-942A-E9EFACC27A82}"/>
    <cellStyle name="เครื่องหมายจุลภาค 3 4 8 2 3" xfId="18439" xr:uid="{702F0B9D-6198-46CE-9721-C1AC9C7AB595}"/>
    <cellStyle name="เครื่องหมายจุลภาค 3 4 8 2 4" xfId="32798" xr:uid="{6230CA71-591B-4E0B-9D77-C57B7A609DBC}"/>
    <cellStyle name="เครื่องหมายจุลภาค 3 4 8 2 5" xfId="38892" xr:uid="{053AF93D-B021-4F43-B6F1-603E80CFA2F9}"/>
    <cellStyle name="เครื่องหมายจุลภาค 3 4 8 3" xfId="9331" xr:uid="{290E72BC-5765-4A69-8CAA-6A6000DCBDE5}"/>
    <cellStyle name="เครื่องหมายจุลภาค 3 4 8 3 2" xfId="23694" xr:uid="{7A389CBA-7321-4697-A76F-44790AC1DD83}"/>
    <cellStyle name="เครื่องหมายจุลภาค 3 4 8 4" xfId="15429" xr:uid="{723A87AB-4495-4097-A4C2-F8C04876EC08}"/>
    <cellStyle name="เครื่องหมายจุลภาค 3 4 8 5" xfId="29788" xr:uid="{E5BE7B86-10C4-4D51-9872-A06148411108}"/>
    <cellStyle name="เครื่องหมายจุลภาค 3 4 8 6" xfId="35882" xr:uid="{55313A45-0140-49B3-8F8E-D03402F20C29}"/>
    <cellStyle name="เครื่องหมายจุลภาค 3 4 9" xfId="3428" xr:uid="{F54169BF-0165-44F3-818B-0D80476CC319}"/>
    <cellStyle name="เครื่องหมายจุลภาค 3 4 9 2" xfId="6507" xr:uid="{E1891972-CFC0-4BA2-A8B2-D8CFAE905780}"/>
    <cellStyle name="เครื่องหมายจุลภาค 3 4 9 2 2" xfId="12716" xr:uid="{ACAFA5A1-61D7-4A94-81C5-AEC51F7458A0}"/>
    <cellStyle name="เครื่องหมายจุลภาค 3 4 9 2 2 2" xfId="27079" xr:uid="{C44F2295-AC7F-4F5A-9D72-D4C597BBEB4A}"/>
    <cellStyle name="เครื่องหมายจุลภาค 3 4 9 2 3" xfId="18814" xr:uid="{3498405B-F1E6-464B-98C7-EB39C61B529F}"/>
    <cellStyle name="เครื่องหมายจุลภาค 3 4 9 2 4" xfId="33173" xr:uid="{285CE51E-6C03-42E5-86C8-4CA6D84DA45B}"/>
    <cellStyle name="เครื่องหมายจุลภาค 3 4 9 2 5" xfId="39267" xr:uid="{40CC1F92-B1E7-4E58-A6F3-1C111E86315D}"/>
    <cellStyle name="เครื่องหมายจุลภาค 3 4 9 3" xfId="9707" xr:uid="{CDAEB226-FFAC-4E30-894A-E2589FD4A248}"/>
    <cellStyle name="เครื่องหมายจุลภาค 3 4 9 3 2" xfId="24070" xr:uid="{EA0C238B-7BBB-49C0-9A98-3DED828A6DCD}"/>
    <cellStyle name="เครื่องหมายจุลภาค 3 4 9 4" xfId="15805" xr:uid="{45BFF8E4-458A-4259-A4C0-253B59B4DFB5}"/>
    <cellStyle name="เครื่องหมายจุลภาค 3 4 9 5" xfId="30164" xr:uid="{43A8CC4A-3049-44BB-85D4-2FC477E497F1}"/>
    <cellStyle name="เครื่องหมายจุลภาค 3 4 9 6" xfId="36258" xr:uid="{25DE169F-95DD-43B6-9208-B410E5D546E2}"/>
    <cellStyle name="เครื่องหมายจุลภาค 3 5" xfId="1038" xr:uid="{55553133-396A-44B7-9745-3D991EDC475F}"/>
    <cellStyle name="เครื่องหมายจุลภาค 3 5 10" xfId="7207" xr:uid="{61D0AD66-CEAB-417D-8BBA-2DDA3C51A88D}"/>
    <cellStyle name="เครื่องหมายจุลภาค 3 5 10 2" xfId="21569" xr:uid="{6E34D927-31D6-40D5-B23B-C6C9CEC1F5AE}"/>
    <cellStyle name="เครื่องหมายจุลภาค 3 5 11" xfId="13304" xr:uid="{5E0A57FA-B8EB-49A6-B50F-5AB425704E0B}"/>
    <cellStyle name="เครื่องหมายจุลภาค 3 5 12" xfId="27663" xr:uid="{D07A45C6-4A73-41F0-9A72-E6F09A9F694B}"/>
    <cellStyle name="เครื่องหมายจุลภาค 3 5 13" xfId="33757" xr:uid="{83C66728-7AA4-4AA3-9C61-700E1727828E}"/>
    <cellStyle name="เครื่องหมายจุลภาค 3 5 14" xfId="46721" xr:uid="{DC9D1A02-9DEF-44E3-9916-BF9D82EF3CA2}"/>
    <cellStyle name="เครื่องหมายจุลภาค 3 5 15" xfId="46929" xr:uid="{40AF860D-2FE1-4B04-85B1-0D3A20865DAC}"/>
    <cellStyle name="เครื่องหมายจุลภาค 3 5 2" xfId="1396" xr:uid="{5B5E74F1-7741-4A4A-BC23-9EA0CEF5D18C}"/>
    <cellStyle name="เครื่องหมายจุลภาค 3 5 2 2" xfId="4468" xr:uid="{BAE8B157-C16F-44E6-90BA-5DAC4535259F}"/>
    <cellStyle name="เครื่องหมายจุลภาค 3 5 2 2 2" xfId="10676" xr:uid="{D398BE8D-63AB-415B-96FD-B9D713D2A9DB}"/>
    <cellStyle name="เครื่องหมายจุลภาค 3 5 2 2 2 2" xfId="25039" xr:uid="{4E038607-EFC1-4754-B887-256514A34343}"/>
    <cellStyle name="เครื่องหมายจุลภาค 3 5 2 2 3" xfId="16774" xr:uid="{5F63B978-3DEA-48CD-BA61-F3975838F7F1}"/>
    <cellStyle name="เครื่องหมายจุลภาค 3 5 2 2 4" xfId="31133" xr:uid="{56BD1B6B-B711-42FA-83C9-8BDDC2D18F31}"/>
    <cellStyle name="เครื่องหมายจุลภาค 3 5 2 2 5" xfId="37227" xr:uid="{17568D43-08D3-40D4-8502-6313192E8DA1}"/>
    <cellStyle name="เครื่องหมายจุลภาค 3 5 2 3" xfId="7666" xr:uid="{D43B7C50-01DA-4917-B9A5-2330A8DA7892}"/>
    <cellStyle name="เครื่องหมายจุลภาค 3 5 2 3 2" xfId="22029" xr:uid="{9B725E7E-2184-4FAC-8D3C-72B8AFB01D41}"/>
    <cellStyle name="เครื่องหมายจุลภาค 3 5 2 4" xfId="13764" xr:uid="{1BBC7BE0-A8D0-46B4-86B9-AD6177D92848}"/>
    <cellStyle name="เครื่องหมายจุลภาค 3 5 2 5" xfId="28123" xr:uid="{2733261F-0F98-4569-B108-C4BFB40EB1F1}"/>
    <cellStyle name="เครื่องหมายจุลภาค 3 5 2 6" xfId="34217" xr:uid="{B7FB54B5-E64F-4852-9B92-911CD9717C64}"/>
    <cellStyle name="เครื่องหมายจุลภาค 3 5 3" xfId="1765" xr:uid="{DB6C9E54-F38D-42DE-87B0-3B7A9C168E4A}"/>
    <cellStyle name="เครื่องหมายจุลภาค 3 5 3 2" xfId="4840" xr:uid="{2016B761-7B0A-4B9A-82CC-37EB60200A26}"/>
    <cellStyle name="เครื่องหมายจุลภาค 3 5 3 2 2" xfId="11050" xr:uid="{C55BC99D-7A86-4A0C-9717-27D24D9220D1}"/>
    <cellStyle name="เครื่องหมายจุลภาค 3 5 3 2 2 2" xfId="25413" xr:uid="{2B5F3171-75BD-4AEF-A34B-41DD0A4794B2}"/>
    <cellStyle name="เครื่องหมายจุลภาค 3 5 3 2 3" xfId="17148" xr:uid="{46BE9CC5-7A25-4189-A1AF-8D25E54C3FC2}"/>
    <cellStyle name="เครื่องหมายจุลภาค 3 5 3 2 4" xfId="31507" xr:uid="{52DB1656-0613-47DC-BF75-81BBE68A7AEE}"/>
    <cellStyle name="เครื่องหมายจุลภาค 3 5 3 2 5" xfId="37601" xr:uid="{AE894C91-9027-482A-97E2-CE13560CA346}"/>
    <cellStyle name="เครื่องหมายจุลภาค 3 5 3 3" xfId="8040" xr:uid="{E041C8A0-9413-477F-A286-C0BAF6984179}"/>
    <cellStyle name="เครื่องหมายจุลภาค 3 5 3 3 2" xfId="22403" xr:uid="{1E57E27B-A90B-43BA-B8A5-CA0BCEDFBED7}"/>
    <cellStyle name="เครื่องหมายจุลภาค 3 5 3 4" xfId="14138" xr:uid="{A88B17E2-30BB-436B-95BA-6A45C0C7F6B9}"/>
    <cellStyle name="เครื่องหมายจุลภาค 3 5 3 5" xfId="28497" xr:uid="{809F9BDA-63B4-463F-9225-0DF394E38D95}"/>
    <cellStyle name="เครื่องหมายจุลภาค 3 5 3 6" xfId="34591" xr:uid="{3B3F5D47-EB7C-445E-BBFA-C0CDB56CAC2F}"/>
    <cellStyle name="เครื่องหมายจุลภาค 3 5 4" xfId="2136" xr:uid="{E023B11F-5F9D-43FA-A544-A8D9670B3F6A}"/>
    <cellStyle name="เครื่องหมายจุลภาค 3 5 4 2" xfId="5214" xr:uid="{C1F4A7E3-E18B-4969-93F9-6F066571A494}"/>
    <cellStyle name="เครื่องหมายจุลภาค 3 5 4 2 2" xfId="11424" xr:uid="{5168EAD0-C8A8-46E9-86C6-707B4682545A}"/>
    <cellStyle name="เครื่องหมายจุลภาค 3 5 4 2 2 2" xfId="25787" xr:uid="{563AA384-9B9C-4B7F-AE36-F380EF9C1205}"/>
    <cellStyle name="เครื่องหมายจุลภาค 3 5 4 2 3" xfId="17522" xr:uid="{55B0BF07-3BD4-4BA5-83A5-6D8EE437F93C}"/>
    <cellStyle name="เครื่องหมายจุลภาค 3 5 4 2 4" xfId="31881" xr:uid="{D6974200-BB3C-4777-8356-D5DAEF2009F6}"/>
    <cellStyle name="เครื่องหมายจุลภาค 3 5 4 2 5" xfId="37975" xr:uid="{0EF9DBA4-63F1-4E24-9DE2-5AE9B99492B8}"/>
    <cellStyle name="เครื่องหมายจุลภาค 3 5 4 3" xfId="8414" xr:uid="{4E1DE68B-FBDC-4794-A4F0-DC8FC3AEA615}"/>
    <cellStyle name="เครื่องหมายจุลภาค 3 5 4 3 2" xfId="22777" xr:uid="{77AC8438-5336-4FE3-A214-ADE8C3276D71}"/>
    <cellStyle name="เครื่องหมายจุลภาค 3 5 4 4" xfId="14512" xr:uid="{0EA9C6E8-35F7-4583-9063-241782706F5F}"/>
    <cellStyle name="เครื่องหมายจุลภาค 3 5 4 5" xfId="28871" xr:uid="{DDC799AE-094E-421C-9B18-4CCD678F9452}"/>
    <cellStyle name="เครื่องหมายจุลภาค 3 5 4 6" xfId="34965" xr:uid="{A90FFAB1-560B-48E2-ACAE-1FE8C4669846}"/>
    <cellStyle name="เครื่องหมายจุลภาค 3 5 5" xfId="2509" xr:uid="{5DA52B36-7E7F-49DB-A3A3-87377A940F57}"/>
    <cellStyle name="เครื่องหมายจุลภาค 3 5 5 2" xfId="5588" xr:uid="{CEB29B4F-125A-44BA-A3C2-E5ACC8A01668}"/>
    <cellStyle name="เครื่องหมายจุลภาค 3 5 5 2 2" xfId="11798" xr:uid="{E74114DA-AE59-46D0-A3A8-0D3773ADB18A}"/>
    <cellStyle name="เครื่องหมายจุลภาค 3 5 5 2 2 2" xfId="26161" xr:uid="{21DD1D56-FC5A-4156-9071-17931E042CA9}"/>
    <cellStyle name="เครื่องหมายจุลภาค 3 5 5 2 3" xfId="17896" xr:uid="{D555269B-A574-425A-B8ED-0D2DFB6ECF56}"/>
    <cellStyle name="เครื่องหมายจุลภาค 3 5 5 2 4" xfId="32255" xr:uid="{F0837B3C-ADAF-4B0A-80AE-62E31B67B935}"/>
    <cellStyle name="เครื่องหมายจุลภาค 3 5 5 2 5" xfId="38349" xr:uid="{CF690B42-DEDB-4517-A901-FDF02BC7ED92}"/>
    <cellStyle name="เครื่องหมายจุลภาค 3 5 5 3" xfId="8788" xr:uid="{53B6128A-1ED8-4A5A-8924-5D8469408775}"/>
    <cellStyle name="เครื่องหมายจุลภาค 3 5 5 3 2" xfId="23151" xr:uid="{7DE983DB-C3C5-4408-A1C4-6A93336A04F5}"/>
    <cellStyle name="เครื่องหมายจุลภาค 3 5 5 4" xfId="14886" xr:uid="{28656D16-4078-49E7-8C29-F2AB88934D88}"/>
    <cellStyle name="เครื่องหมายจุลภาค 3 5 5 5" xfId="29245" xr:uid="{DAFF807B-64B2-47A5-B284-DE9BE5E5C1A3}"/>
    <cellStyle name="เครื่องหมายจุลภาค 3 5 5 6" xfId="35339" xr:uid="{ECD23334-7AAB-43EB-8FD0-20F7AC7E198A}"/>
    <cellStyle name="เครื่องหมายจุลภาค 3 5 6" xfId="2883" xr:uid="{CD0C0B5B-69CC-4F84-B91D-2FED3597B7A4}"/>
    <cellStyle name="เครื่องหมายจุลภาค 3 5 6 2" xfId="5962" xr:uid="{3E064C77-52D4-4B9F-8479-4825AE755F5F}"/>
    <cellStyle name="เครื่องหมายจุลภาค 3 5 6 2 2" xfId="12172" xr:uid="{7E884A1B-D490-449A-9C1A-30C524E90DC5}"/>
    <cellStyle name="เครื่องหมายจุลภาค 3 5 6 2 2 2" xfId="26535" xr:uid="{32C608C3-EB11-4D79-AC40-72053501B427}"/>
    <cellStyle name="เครื่องหมายจุลภาค 3 5 6 2 3" xfId="18270" xr:uid="{5875ECCC-47A6-4223-81CD-FB2AB662F212}"/>
    <cellStyle name="เครื่องหมายจุลภาค 3 5 6 2 4" xfId="32629" xr:uid="{E7392636-54E3-495A-9AAD-C591BC3194C5}"/>
    <cellStyle name="เครื่องหมายจุลภาค 3 5 6 2 5" xfId="38723" xr:uid="{F4CE99A8-57E1-48A0-AEFF-2EA48E92E759}"/>
    <cellStyle name="เครื่องหมายจุลภาค 3 5 6 3" xfId="9162" xr:uid="{A23FC8FD-65FC-4131-B905-77B8D3116F81}"/>
    <cellStyle name="เครื่องหมายจุลภาค 3 5 6 3 2" xfId="23525" xr:uid="{2FACD7DD-2DB8-4353-9C1F-7B416E1084F6}"/>
    <cellStyle name="เครื่องหมายจุลภาค 3 5 6 4" xfId="15260" xr:uid="{B2D1F6C9-87AD-4F0B-B320-AF7D041A20D9}"/>
    <cellStyle name="เครื่องหมายจุลภาค 3 5 6 5" xfId="29619" xr:uid="{D0BA04DA-3D14-493F-A597-E159561105D8}"/>
    <cellStyle name="เครื่องหมายจุลภาค 3 5 6 6" xfId="35713" xr:uid="{6E7614C1-7184-4709-B7DA-F64B1A7EFBBF}"/>
    <cellStyle name="เครื่องหมายจุลภาค 3 5 7" xfId="3257" xr:uid="{73D42F65-AAD0-4375-82DF-BDA94FB52C6A}"/>
    <cellStyle name="เครื่องหมายจุลภาค 3 5 7 2" xfId="6336" xr:uid="{EA89EE20-F332-44C8-AFC4-EA707CE1504A}"/>
    <cellStyle name="เครื่องหมายจุลภาค 3 5 7 2 2" xfId="12546" xr:uid="{47F72578-4B40-498A-B948-5A76C223EE51}"/>
    <cellStyle name="เครื่องหมายจุลภาค 3 5 7 2 2 2" xfId="26909" xr:uid="{3E6F1127-0675-4390-97EA-158ABFEDA934}"/>
    <cellStyle name="เครื่องหมายจุลภาค 3 5 7 2 3" xfId="18644" xr:uid="{D9695077-0A06-4E24-8A68-21CB9EC772BD}"/>
    <cellStyle name="เครื่องหมายจุลภาค 3 5 7 2 4" xfId="33003" xr:uid="{12C53DA9-8479-4C9F-8AF2-D6B1272C3823}"/>
    <cellStyle name="เครื่องหมายจุลภาค 3 5 7 2 5" xfId="39097" xr:uid="{307A1B39-435D-43AE-A8F7-7664F0DA3D69}"/>
    <cellStyle name="เครื่องหมายจุลภาค 3 5 7 3" xfId="9536" xr:uid="{DFD130AB-1E30-4476-B0B2-FB72C8D5974C}"/>
    <cellStyle name="เครื่องหมายจุลภาค 3 5 7 3 2" xfId="23899" xr:uid="{148BC3A7-35FF-4C7C-B031-8BC46BD27966}"/>
    <cellStyle name="เครื่องหมายจุลภาค 3 5 7 4" xfId="15634" xr:uid="{8D677A39-79BC-47C1-B2EF-CBEDF0BF3F48}"/>
    <cellStyle name="เครื่องหมายจุลภาค 3 5 7 5" xfId="29993" xr:uid="{505C06F6-FAD4-4795-9298-31E93413884B}"/>
    <cellStyle name="เครื่องหมายจุลภาค 3 5 7 6" xfId="36087" xr:uid="{A6863537-6EEF-41A7-9135-7A9FB17917F3}"/>
    <cellStyle name="เครื่องหมายจุลภาค 3 5 8" xfId="3633" xr:uid="{9EE7BA21-DED8-438D-8459-BBA887F51D4F}"/>
    <cellStyle name="เครื่องหมายจุลภาค 3 5 8 2" xfId="6712" xr:uid="{E038F9AA-F352-4619-8F0B-70840B8C7F71}"/>
    <cellStyle name="เครื่องหมายจุลภาค 3 5 8 2 2" xfId="12921" xr:uid="{008D5833-F3BD-4680-83EB-4456ADD7FDD9}"/>
    <cellStyle name="เครื่องหมายจุลภาค 3 5 8 2 2 2" xfId="27284" xr:uid="{520864D5-BDDA-4D27-B075-402CB0152693}"/>
    <cellStyle name="เครื่องหมายจุลภาค 3 5 8 2 3" xfId="19019" xr:uid="{953D296E-5C81-4195-BCC2-E52D42F29A1D}"/>
    <cellStyle name="เครื่องหมายจุลภาค 3 5 8 2 4" xfId="33378" xr:uid="{879C90EE-E76D-4314-AA05-0D8271793258}"/>
    <cellStyle name="เครื่องหมายจุลภาค 3 5 8 2 5" xfId="39472" xr:uid="{C6FD6F4F-FA17-4C89-8D52-23A130C4A691}"/>
    <cellStyle name="เครื่องหมายจุลภาค 3 5 8 3" xfId="9912" xr:uid="{3A55F4C5-915A-40C6-A225-45DC09249A3F}"/>
    <cellStyle name="เครื่องหมายจุลภาค 3 5 8 3 2" xfId="24275" xr:uid="{D7A5FF0F-B3D7-492F-A5C9-9571525E6344}"/>
    <cellStyle name="เครื่องหมายจุลภาค 3 5 8 4" xfId="16010" xr:uid="{C3A51F19-434C-4AB3-8953-4DAD5DC1FB15}"/>
    <cellStyle name="เครื่องหมายจุลภาค 3 5 8 5" xfId="30369" xr:uid="{1415B7F1-E172-4EC2-ABF0-FA971300D208}"/>
    <cellStyle name="เครื่องหมายจุลภาค 3 5 8 6" xfId="36463" xr:uid="{783EF03C-D6AF-41BF-B03C-6C525A6009E0}"/>
    <cellStyle name="เครื่องหมายจุลภาค 3 5 9" xfId="4009" xr:uid="{1A6BA64D-78ED-4542-BB01-1415FBAB7792}"/>
    <cellStyle name="เครื่องหมายจุลภาค 3 5 9 2" xfId="10288" xr:uid="{E503A070-0938-4FBA-86BA-75C455D71283}"/>
    <cellStyle name="เครื่องหมายจุลภาค 3 5 9 2 2" xfId="24651" xr:uid="{746D000E-1EAE-4639-9DD3-621DE084882C}"/>
    <cellStyle name="เครื่องหมายจุลภาค 3 5 9 3" xfId="16386" xr:uid="{CA727C8C-1EEF-4001-B523-62FC58F40CFD}"/>
    <cellStyle name="เครื่องหมายจุลภาค 3 5 9 4" xfId="30745" xr:uid="{173CB831-ACB0-432C-B675-56FEA346AFE5}"/>
    <cellStyle name="เครื่องหมายจุลภาค 3 5 9 5" xfId="36839" xr:uid="{AC4E7AA1-E137-40C3-8417-1D947BAF0C88}"/>
    <cellStyle name="เครื่องหมายจุลภาค 3 6" xfId="1195" xr:uid="{EF09172B-0302-4723-B066-F5EBD43F6E6E}"/>
    <cellStyle name="เครื่องหมายจุลภาค 3 6 2" xfId="4261" xr:uid="{59FC7506-B6F9-46ED-97AE-5A2E4B1890C1}"/>
    <cellStyle name="เครื่องหมายจุลภาค 3 6 2 2" xfId="10492" xr:uid="{F69E3E7E-99AC-45AC-BE49-9632150A1552}"/>
    <cellStyle name="เครื่องหมายจุลภาค 3 6 2 2 2" xfId="24855" xr:uid="{00B6AD5D-8FB2-4580-8EC6-EA17254618F4}"/>
    <cellStyle name="เครื่องหมายจุลภาค 3 6 2 3" xfId="16590" xr:uid="{23AD951B-D504-498F-8FD4-1E762A897B4A}"/>
    <cellStyle name="เครื่องหมายจุลภาค 3 6 2 4" xfId="30949" xr:uid="{C51ED5E9-7195-48E5-B8AD-DCABE739429D}"/>
    <cellStyle name="เครื่องหมายจุลภาค 3 6 2 5" xfId="37043" xr:uid="{B59DFBE1-1974-482E-96CC-691504251AC7}"/>
    <cellStyle name="เครื่องหมายจุลภาค 3 6 3" xfId="7459" xr:uid="{A0FD140B-BED1-45D2-A59F-ADB8038932F3}"/>
    <cellStyle name="เครื่องหมายจุลภาค 3 6 3 2" xfId="21821" xr:uid="{D0F4FEF7-E705-4B1D-8287-4BA7FA859E45}"/>
    <cellStyle name="เครื่องหมายจุลภาค 3 6 4" xfId="13556" xr:uid="{80B6E22C-FD2F-4C8B-B9CC-C668D7676E54}"/>
    <cellStyle name="เครื่องหมายจุลภาค 3 6 5" xfId="27915" xr:uid="{DE6E312A-8391-4EDB-9EAC-F9FE6631176D}"/>
    <cellStyle name="เครื่องหมายจุลภาค 3 6 6" xfId="34009" xr:uid="{BE249BF0-7EB8-4213-92F1-941FBAB2A9C6}"/>
    <cellStyle name="เครื่องหมายจุลภาค 3 6 7" xfId="46930" xr:uid="{CB3E5AFB-9CDB-4E5D-9287-62008AEF5E60}"/>
    <cellStyle name="เครื่องหมายจุลภาค 3 7" xfId="1559" xr:uid="{573F7AFA-DF88-46F5-BEE7-AA13F9DAE55D}"/>
    <cellStyle name="เครื่องหมายจุลภาค 3 7 2" xfId="4633" xr:uid="{2131A4DA-6200-4B82-821F-79A656514C77}"/>
    <cellStyle name="เครื่องหมายจุลภาค 3 7 2 2" xfId="10842" xr:uid="{01D874E1-BA0C-4DA2-B630-29DCF9596AD2}"/>
    <cellStyle name="เครื่องหมายจุลภาค 3 7 2 2 2" xfId="25205" xr:uid="{B7FCB357-E078-423B-979A-760933DBC31F}"/>
    <cellStyle name="เครื่องหมายจุลภาค 3 7 2 3" xfId="16940" xr:uid="{C0563E59-6DC5-4281-B819-EB7F01450020}"/>
    <cellStyle name="เครื่องหมายจุลภาค 3 7 2 4" xfId="31299" xr:uid="{8B93B5A5-3DE6-40C3-8570-0452D3B7360C}"/>
    <cellStyle name="เครื่องหมายจุลภาค 3 7 2 5" xfId="37393" xr:uid="{87B64F70-CCEF-40C3-BAD7-84B58168E540}"/>
    <cellStyle name="เครื่องหมายจุลภาค 3 7 3" xfId="7832" xr:uid="{856E38BC-6A26-47C5-9CA5-F9391BBF183B}"/>
    <cellStyle name="เครื่องหมายจุลภาค 3 7 3 2" xfId="22195" xr:uid="{34A301E4-CD04-408A-8012-A31E941F9795}"/>
    <cellStyle name="เครื่องหมายจุลภาค 3 7 4" xfId="13930" xr:uid="{81EFAB80-CEDA-4486-88AD-FABE4C71E6E0}"/>
    <cellStyle name="เครื่องหมายจุลภาค 3 7 5" xfId="28289" xr:uid="{3E3510B9-0A03-44D3-B102-36B613FC1DC5}"/>
    <cellStyle name="เครื่องหมายจุลภาค 3 7 6" xfId="34383" xr:uid="{BBB715C4-0054-4B7B-B780-024435DDACE9}"/>
    <cellStyle name="เครื่องหมายจุลภาค 3 8" xfId="1929" xr:uid="{DE648279-ACB5-44A2-9FF5-83F4EF019450}"/>
    <cellStyle name="เครื่องหมายจุลภาค 3 8 2" xfId="5006" xr:uid="{36DB02EE-63C4-40E3-AD72-54EDC3D5C0D9}"/>
    <cellStyle name="เครื่องหมายจุลภาค 3 8 2 2" xfId="11216" xr:uid="{3D4B0D95-7B26-43F8-9DF5-44E63C837EF9}"/>
    <cellStyle name="เครื่องหมายจุลภาค 3 8 2 2 2" xfId="25579" xr:uid="{0E61597D-E288-491C-A7D5-8845317F0E70}"/>
    <cellStyle name="เครื่องหมายจุลภาค 3 8 2 3" xfId="17314" xr:uid="{FC9670F7-350D-4584-BE6A-4CCEDE9E839C}"/>
    <cellStyle name="เครื่องหมายจุลภาค 3 8 2 4" xfId="31673" xr:uid="{36D3F5F1-06FC-40BD-904D-EB0B1DD0E1B1}"/>
    <cellStyle name="เครื่องหมายจุลภาค 3 8 2 5" xfId="37767" xr:uid="{FE902DCD-A542-421F-A723-F6316A0356A1}"/>
    <cellStyle name="เครื่องหมายจุลภาค 3 8 3" xfId="8206" xr:uid="{E55E56D7-01B1-4D91-A7E2-2DE8FF294E6B}"/>
    <cellStyle name="เครื่องหมายจุลภาค 3 8 3 2" xfId="22569" xr:uid="{4580DD9C-67AF-433F-B081-55A44AD985FB}"/>
    <cellStyle name="เครื่องหมายจุลภาค 3 8 4" xfId="14304" xr:uid="{E4B18819-4B5E-4C2D-97F8-A5AC3BB7DA2B}"/>
    <cellStyle name="เครื่องหมายจุลภาค 3 8 5" xfId="28663" xr:uid="{D9999799-8E8A-4A4F-A01E-CA9F4880BDB3}"/>
    <cellStyle name="เครื่องหมายจุลภาค 3 8 6" xfId="34757" xr:uid="{FE6D57C9-C033-48FF-A184-66471CFCAA45}"/>
    <cellStyle name="เครื่องหมายจุลภาค 3 9" xfId="2302" xr:uid="{E67DA8B2-284D-417A-B2E0-F63F3637ED44}"/>
    <cellStyle name="เครื่องหมายจุลภาค 3 9 2" xfId="5380" xr:uid="{DEA56E73-470A-4B3C-B5BA-D0499224998F}"/>
    <cellStyle name="เครื่องหมายจุลภาค 3 9 2 2" xfId="11590" xr:uid="{795F8578-0F14-4E39-8AD8-586397CA6A9D}"/>
    <cellStyle name="เครื่องหมายจุลภาค 3 9 2 2 2" xfId="25953" xr:uid="{3916C8D6-AEDB-4D08-85A9-A728083C74EE}"/>
    <cellStyle name="เครื่องหมายจุลภาค 3 9 2 3" xfId="17688" xr:uid="{54306835-AE51-4FC5-BBE0-F513D89311FD}"/>
    <cellStyle name="เครื่องหมายจุลภาค 3 9 2 4" xfId="32047" xr:uid="{89F1C319-A45A-45EC-BA43-38EE01CFD1E2}"/>
    <cellStyle name="เครื่องหมายจุลภาค 3 9 2 5" xfId="38141" xr:uid="{6E6B4364-213F-422D-B884-D5759ADFE7E7}"/>
    <cellStyle name="เครื่องหมายจุลภาค 3 9 3" xfId="8580" xr:uid="{D432CF97-8963-4573-9C43-91036B453009}"/>
    <cellStyle name="เครื่องหมายจุลภาค 3 9 3 2" xfId="22943" xr:uid="{B96018BD-AB2C-4488-8059-7B426DC741CF}"/>
    <cellStyle name="เครื่องหมายจุลภาค 3 9 4" xfId="14678" xr:uid="{B34366FA-1FAE-48BF-844C-B17B8EE1B0FA}"/>
    <cellStyle name="เครื่องหมายจุลภาค 3 9 5" xfId="29037" xr:uid="{82D2C733-3627-4605-952B-702BE4C4FC56}"/>
    <cellStyle name="เครื่องหมายจุลภาค 3 9 6" xfId="35131" xr:uid="{E533ADA7-45A2-4C8D-AEB1-D0717020816A}"/>
    <cellStyle name="เครื่องหมายจุลภาค 4" xfId="859" xr:uid="{444A418F-CF37-45CE-BFF1-8EDD3EDE6D67}"/>
    <cellStyle name="เครื่องหมายจุลภาค 4 10" xfId="3053" xr:uid="{CA9D17C6-998E-4F09-BA17-385E2518F134}"/>
    <cellStyle name="เครื่องหมายจุลภาค 4 10 2" xfId="6132" xr:uid="{EEC3BF48-5606-49E5-AB34-65FA6CF12455}"/>
    <cellStyle name="เครื่องหมายจุลภาค 4 10 2 2" xfId="12342" xr:uid="{F69281B9-25DA-4B8A-B4A8-7E4FD3329F6A}"/>
    <cellStyle name="เครื่องหมายจุลภาค 4 10 2 2 2" xfId="26705" xr:uid="{64764F4A-C312-4DDE-B320-0B9AC4023880}"/>
    <cellStyle name="เครื่องหมายจุลภาค 4 10 2 3" xfId="18440" xr:uid="{DA3E6BE6-5FFA-49F2-AFDB-5CC73C977836}"/>
    <cellStyle name="เครื่องหมายจุลภาค 4 10 2 4" xfId="32799" xr:uid="{043A3627-9F5B-4274-BEB3-67EAFADAD91D}"/>
    <cellStyle name="เครื่องหมายจุลภาค 4 10 2 5" xfId="38893" xr:uid="{7FFE52E2-B077-4391-AF35-E6B7CF6D8494}"/>
    <cellStyle name="เครื่องหมายจุลภาค 4 10 3" xfId="9332" xr:uid="{E8871831-D2DA-4690-A936-01BA6D821B87}"/>
    <cellStyle name="เครื่องหมายจุลภาค 4 10 3 2" xfId="23695" xr:uid="{0B3CD88A-D670-41C7-BB7E-3E56DD125561}"/>
    <cellStyle name="เครื่องหมายจุลภาค 4 10 4" xfId="15430" xr:uid="{5576533F-EA81-4F35-A535-C34EA13A90B5}"/>
    <cellStyle name="เครื่องหมายจุลภาค 4 10 5" xfId="29789" xr:uid="{2D5A4DEF-B245-4A24-A8F4-D3662F072DF7}"/>
    <cellStyle name="เครื่องหมายจุลภาค 4 10 6" xfId="35883" xr:uid="{8B31DD57-A8F6-42EB-BF93-C6F1CA754144}"/>
    <cellStyle name="เครื่องหมายจุลภาค 4 11" xfId="3429" xr:uid="{B55C48C6-F438-4234-BF95-6A73CFC2A97E}"/>
    <cellStyle name="เครื่องหมายจุลภาค 4 11 2" xfId="6508" xr:uid="{A9A5F374-B6E0-4164-ACAB-EF26C705CC2E}"/>
    <cellStyle name="เครื่องหมายจุลภาค 4 11 2 2" xfId="12717" xr:uid="{B6A123DD-BE06-4071-B65E-E19B026BBE90}"/>
    <cellStyle name="เครื่องหมายจุลภาค 4 11 2 2 2" xfId="27080" xr:uid="{75B438EF-6170-4A45-8ED0-BF8F8ADBA6B9}"/>
    <cellStyle name="เครื่องหมายจุลภาค 4 11 2 3" xfId="18815" xr:uid="{2C25CB9A-595E-418C-ABE6-958FBD4BE526}"/>
    <cellStyle name="เครื่องหมายจุลภาค 4 11 2 4" xfId="33174" xr:uid="{8473E631-1894-44C9-BC45-42CEC285731D}"/>
    <cellStyle name="เครื่องหมายจุลภาค 4 11 2 5" xfId="39268" xr:uid="{F112D29A-ED2C-45A0-BF65-C4525D023AC9}"/>
    <cellStyle name="เครื่องหมายจุลภาค 4 11 3" xfId="9708" xr:uid="{4886161A-B986-46A7-9508-ADE3CADA45A8}"/>
    <cellStyle name="เครื่องหมายจุลภาค 4 11 3 2" xfId="24071" xr:uid="{C1E1C15F-CD6A-4686-8092-3DCE4DEA359F}"/>
    <cellStyle name="เครื่องหมายจุลภาค 4 11 4" xfId="15806" xr:uid="{7B7CC5A0-9391-451C-9DA9-6E2A744D003E}"/>
    <cellStyle name="เครื่องหมายจุลภาค 4 11 5" xfId="30165" xr:uid="{AD5BE203-4E46-4485-AD4A-32319D679C5C}"/>
    <cellStyle name="เครื่องหมายจุลภาค 4 11 6" xfId="36259" xr:uid="{F17FBE23-1CFC-4FE2-8C62-3FAA44F21DC6}"/>
    <cellStyle name="เครื่องหมายจุลภาค 4 12" xfId="3805" xr:uid="{A0223605-AA01-47AE-BD51-0C1469705D25}"/>
    <cellStyle name="เครื่องหมายจุลภาค 4 12 2" xfId="10084" xr:uid="{47024987-AFD9-4CE9-A13C-39E79812D12D}"/>
    <cellStyle name="เครื่องหมายจุลภาค 4 12 2 2" xfId="24447" xr:uid="{CE0E5C44-DE8A-427A-A7D1-0F85A6416562}"/>
    <cellStyle name="เครื่องหมายจุลภาค 4 12 3" xfId="16182" xr:uid="{9D3C7304-4CC0-4CD7-8507-C3B984E14385}"/>
    <cellStyle name="เครื่องหมายจุลภาค 4 12 4" xfId="30541" xr:uid="{6A25D490-EEBC-47FA-9D79-C48430C3C2A9}"/>
    <cellStyle name="เครื่องหมายจุลภาค 4 12 5" xfId="36635" xr:uid="{CAB46E9A-873C-47AA-82AB-B3AC0EFE89BF}"/>
    <cellStyle name="เครื่องหมายจุลภาค 4 13" xfId="7003" xr:uid="{8707C0CD-2770-4F2E-A9AF-1EF3CA603D5F}"/>
    <cellStyle name="เครื่องหมายจุลภาค 4 13 2" xfId="21365" xr:uid="{C7C88B8A-3C8B-4B6D-821F-82BF81AB7395}"/>
    <cellStyle name="เครื่องหมายจุลภาค 4 14" xfId="13100" xr:uid="{C2001605-D90F-472B-AE18-5182E0F21CCC}"/>
    <cellStyle name="เครื่องหมายจุลภาค 4 15" xfId="27459" xr:uid="{BCD70019-4093-4A5B-B5A3-7A8C21932E0C}"/>
    <cellStyle name="เครื่องหมายจุลภาค 4 16" xfId="33553" xr:uid="{D36A175B-C529-40E3-8721-E8249A2052C7}"/>
    <cellStyle name="เครื่องหมายจุลภาค 4 17" xfId="46665" xr:uid="{8CF04C44-DE7C-4932-8C47-FBBE2BA1CE35}"/>
    <cellStyle name="เครื่องหมายจุลภาค 4 18" xfId="46931" xr:uid="{6D559557-7703-41FE-9548-5FC7A0AA2329}"/>
    <cellStyle name="เครื่องหมายจุลภาค 4 2" xfId="860" xr:uid="{4BC1CECA-4F8E-4E5A-9669-1EBDC9DBDEC9}"/>
    <cellStyle name="เครื่องหมายจุลภาค 4 2 10" xfId="3806" xr:uid="{8E2A7DCD-4B15-47C0-9125-6731B3650B04}"/>
    <cellStyle name="เครื่องหมายจุลภาค 4 2 10 2" xfId="10085" xr:uid="{4C49B242-5C9A-44E5-A45A-DEF033C4001E}"/>
    <cellStyle name="เครื่องหมายจุลภาค 4 2 10 2 2" xfId="24448" xr:uid="{B24714CE-4A34-465A-A1FA-1FD6213EAB4D}"/>
    <cellStyle name="เครื่องหมายจุลภาค 4 2 10 3" xfId="16183" xr:uid="{BCAA47AF-B7C8-4A16-BC98-8612244A5E8C}"/>
    <cellStyle name="เครื่องหมายจุลภาค 4 2 10 4" xfId="30542" xr:uid="{BA3136BA-0FFA-4366-9A3D-6815D34F83FE}"/>
    <cellStyle name="เครื่องหมายจุลภาค 4 2 10 5" xfId="36636" xr:uid="{C05CCB91-112F-4421-BED7-BCFEFBC92698}"/>
    <cellStyle name="เครื่องหมายจุลภาค 4 2 11" xfId="7004" xr:uid="{A097AEF7-2814-4DEE-8F57-C998D9DA879D}"/>
    <cellStyle name="เครื่องหมายจุลภาค 4 2 11 2" xfId="21366" xr:uid="{3C2CB5D3-91EF-48BF-AA96-5FA3DE13B655}"/>
    <cellStyle name="เครื่องหมายจุลภาค 4 2 12" xfId="13101" xr:uid="{57F5D0AE-8798-4C71-B3AE-88EC2F1C8D70}"/>
    <cellStyle name="เครื่องหมายจุลภาค 4 2 13" xfId="27460" xr:uid="{8B9F9278-9638-428B-95A0-E68D49B862B1}"/>
    <cellStyle name="เครื่องหมายจุลภาค 4 2 14" xfId="33554" xr:uid="{748AEE38-5A33-4D4D-9C6E-D6567B0DE7A4}"/>
    <cellStyle name="เครื่องหมายจุลภาค 4 2 15" xfId="46743" xr:uid="{482ED848-3C94-4E57-9A82-602133208F4F}"/>
    <cellStyle name="เครื่องหมายจุลภาค 4 2 16" xfId="46932" xr:uid="{7431888B-F053-4537-847F-B9190801CC63}"/>
    <cellStyle name="เครื่องหมายจุลภาค 4 2 2" xfId="1043" xr:uid="{2D6653A0-3D2B-4B65-A75B-AD26CBBE2158}"/>
    <cellStyle name="เครื่องหมายจุลภาค 4 2 2 10" xfId="7212" xr:uid="{473BD29D-8805-4F97-BEF9-8A2253656EDB}"/>
    <cellStyle name="เครื่องหมายจุลภาค 4 2 2 10 2" xfId="21574" xr:uid="{EEC4F6CF-6028-47E5-AE57-D32E9CAB51B1}"/>
    <cellStyle name="เครื่องหมายจุลภาค 4 2 2 11" xfId="13309" xr:uid="{70C579C3-245D-49DA-BDA5-E175CDFEA52A}"/>
    <cellStyle name="เครื่องหมายจุลภาค 4 2 2 12" xfId="27668" xr:uid="{15468064-3E61-48AE-8ED1-5376B6A52DFC}"/>
    <cellStyle name="เครื่องหมายจุลภาค 4 2 2 13" xfId="33762" xr:uid="{94269F0B-4EC5-479F-8B94-E09919593757}"/>
    <cellStyle name="เครื่องหมายจุลภาค 4 2 2 2" xfId="1401" xr:uid="{DCA23A47-8139-4EAA-AAEA-11A8F4B4A90E}"/>
    <cellStyle name="เครื่องหมายจุลภาค 4 2 2 2 2" xfId="4473" xr:uid="{0F61D8E0-1640-435B-82D4-9F0C12FEF424}"/>
    <cellStyle name="เครื่องหมายจุลภาค 4 2 2 2 2 2" xfId="10681" xr:uid="{0CC5B9E4-4551-420F-9ECF-77C54D799609}"/>
    <cellStyle name="เครื่องหมายจุลภาค 4 2 2 2 2 2 2" xfId="25044" xr:uid="{01EAA105-722D-4DA0-A210-0F3DF03281A4}"/>
    <cellStyle name="เครื่องหมายจุลภาค 4 2 2 2 2 3" xfId="16779" xr:uid="{BF496470-1813-4B86-AB6B-6A8045E0F588}"/>
    <cellStyle name="เครื่องหมายจุลภาค 4 2 2 2 2 4" xfId="31138" xr:uid="{E4003B7B-FBA6-49AC-9769-06A1F853BC76}"/>
    <cellStyle name="เครื่องหมายจุลภาค 4 2 2 2 2 5" xfId="37232" xr:uid="{9965A4C7-7866-4093-9B88-E5ABD1A6D58B}"/>
    <cellStyle name="เครื่องหมายจุลภาค 4 2 2 2 3" xfId="7671" xr:uid="{D4031C9A-6642-4660-A45B-C70196AF9D32}"/>
    <cellStyle name="เครื่องหมายจุลภาค 4 2 2 2 3 2" xfId="22034" xr:uid="{93341971-79A0-480C-AD4E-7A86DE215B88}"/>
    <cellStyle name="เครื่องหมายจุลภาค 4 2 2 2 4" xfId="13769" xr:uid="{247275EA-B90E-4D6A-9E58-E02775C0DE8F}"/>
    <cellStyle name="เครื่องหมายจุลภาค 4 2 2 2 5" xfId="28128" xr:uid="{9FF9308B-9D31-4015-9CF3-2176F0AB5648}"/>
    <cellStyle name="เครื่องหมายจุลภาค 4 2 2 2 6" xfId="34222" xr:uid="{D1179EEF-7DC0-4A3C-8A54-95762BA25A9D}"/>
    <cellStyle name="เครื่องหมายจุลภาค 4 2 2 3" xfId="1770" xr:uid="{ED5BCA89-2601-4575-AE5C-E269422F00F5}"/>
    <cellStyle name="เครื่องหมายจุลภาค 4 2 2 3 2" xfId="4845" xr:uid="{7B52DE02-162F-48BB-BA5F-4CAFEDB10B1A}"/>
    <cellStyle name="เครื่องหมายจุลภาค 4 2 2 3 2 2" xfId="11055" xr:uid="{8FA7F89E-1FA8-45E5-A42B-F5761ADC1F32}"/>
    <cellStyle name="เครื่องหมายจุลภาค 4 2 2 3 2 2 2" xfId="25418" xr:uid="{67C419F0-8617-4971-BD09-0CAE69BB375C}"/>
    <cellStyle name="เครื่องหมายจุลภาค 4 2 2 3 2 3" xfId="17153" xr:uid="{D03F379C-73AE-44CA-8659-AD8FF84E4132}"/>
    <cellStyle name="เครื่องหมายจุลภาค 4 2 2 3 2 4" xfId="31512" xr:uid="{CEDC705F-334F-428D-AAC5-3A8E4ADDA357}"/>
    <cellStyle name="เครื่องหมายจุลภาค 4 2 2 3 2 5" xfId="37606" xr:uid="{C2D48C76-F1A8-48BF-9BEF-7AC2B003CE45}"/>
    <cellStyle name="เครื่องหมายจุลภาค 4 2 2 3 3" xfId="8045" xr:uid="{17476F49-5595-44B0-9918-348EB9CF4732}"/>
    <cellStyle name="เครื่องหมายจุลภาค 4 2 2 3 3 2" xfId="22408" xr:uid="{2C3998AE-8F41-4ED4-BBC8-BEAA823E384B}"/>
    <cellStyle name="เครื่องหมายจุลภาค 4 2 2 3 4" xfId="14143" xr:uid="{A0A9CF1A-E600-4E88-B8CB-2238AB3FCDA5}"/>
    <cellStyle name="เครื่องหมายจุลภาค 4 2 2 3 5" xfId="28502" xr:uid="{4259EBDC-7FF9-4B3C-AD47-0A0FB72C1016}"/>
    <cellStyle name="เครื่องหมายจุลภาค 4 2 2 3 6" xfId="34596" xr:uid="{4B26CBC9-42BA-4659-A812-0479781C3FA8}"/>
    <cellStyle name="เครื่องหมายจุลภาค 4 2 2 4" xfId="2141" xr:uid="{2E00777F-5610-4B6F-AFCA-95AA3EDD657F}"/>
    <cellStyle name="เครื่องหมายจุลภาค 4 2 2 4 2" xfId="5219" xr:uid="{1F49B8FB-0142-4C17-89A6-D4822D6D4E08}"/>
    <cellStyle name="เครื่องหมายจุลภาค 4 2 2 4 2 2" xfId="11429" xr:uid="{B655E48F-EA54-469B-93DA-D4D7481389C1}"/>
    <cellStyle name="เครื่องหมายจุลภาค 4 2 2 4 2 2 2" xfId="25792" xr:uid="{3BADBA99-0D91-4707-BA88-9F5A7DA30E67}"/>
    <cellStyle name="เครื่องหมายจุลภาค 4 2 2 4 2 3" xfId="17527" xr:uid="{24D338DF-6CEA-4891-A982-28F1613DA376}"/>
    <cellStyle name="เครื่องหมายจุลภาค 4 2 2 4 2 4" xfId="31886" xr:uid="{A0E580C0-CF0E-4A26-A7EB-F14D38A79BF7}"/>
    <cellStyle name="เครื่องหมายจุลภาค 4 2 2 4 2 5" xfId="37980" xr:uid="{480E68BE-2E04-4A9B-825B-174122917821}"/>
    <cellStyle name="เครื่องหมายจุลภาค 4 2 2 4 3" xfId="8419" xr:uid="{9CEDFA48-57BD-4F11-A501-217AAE239917}"/>
    <cellStyle name="เครื่องหมายจุลภาค 4 2 2 4 3 2" xfId="22782" xr:uid="{5C4E6B7E-7626-4320-9F9D-B01C540DB19E}"/>
    <cellStyle name="เครื่องหมายจุลภาค 4 2 2 4 4" xfId="14517" xr:uid="{F99B5CD8-F543-49AC-96E7-5D641F8E3A56}"/>
    <cellStyle name="เครื่องหมายจุลภาค 4 2 2 4 5" xfId="28876" xr:uid="{627995DB-22BA-4505-BF86-4D4358233E9B}"/>
    <cellStyle name="เครื่องหมายจุลภาค 4 2 2 4 6" xfId="34970" xr:uid="{C961A91F-9F83-48A8-BF07-26545D3BEB70}"/>
    <cellStyle name="เครื่องหมายจุลภาค 4 2 2 5" xfId="2514" xr:uid="{9E12DFD3-D0A6-486B-906F-CAF063C7254C}"/>
    <cellStyle name="เครื่องหมายจุลภาค 4 2 2 5 2" xfId="5593" xr:uid="{E2B6F8B0-645D-4CB1-A29E-95A6E7872A0D}"/>
    <cellStyle name="เครื่องหมายจุลภาค 4 2 2 5 2 2" xfId="11803" xr:uid="{17AA02A2-64D6-413C-AC32-AFAD3C4B9BBF}"/>
    <cellStyle name="เครื่องหมายจุลภาค 4 2 2 5 2 2 2" xfId="26166" xr:uid="{8AB635CF-C94D-47EE-AEAD-5AF6C6C71E98}"/>
    <cellStyle name="เครื่องหมายจุลภาค 4 2 2 5 2 3" xfId="17901" xr:uid="{308259DE-68C5-40D0-A493-75B7407A8443}"/>
    <cellStyle name="เครื่องหมายจุลภาค 4 2 2 5 2 4" xfId="32260" xr:uid="{A9426B35-C8C4-4520-AE38-8D5140775945}"/>
    <cellStyle name="เครื่องหมายจุลภาค 4 2 2 5 2 5" xfId="38354" xr:uid="{F5832487-DE1D-4816-829A-422AA9DE578B}"/>
    <cellStyle name="เครื่องหมายจุลภาค 4 2 2 5 3" xfId="8793" xr:uid="{0BD5C68B-5942-4824-B0A5-4CA8B4C7B69E}"/>
    <cellStyle name="เครื่องหมายจุลภาค 4 2 2 5 3 2" xfId="23156" xr:uid="{C62521E0-3BF2-4486-8947-963C4451693F}"/>
    <cellStyle name="เครื่องหมายจุลภาค 4 2 2 5 4" xfId="14891" xr:uid="{CE99DFA9-1045-45DB-8211-1926A21DDA22}"/>
    <cellStyle name="เครื่องหมายจุลภาค 4 2 2 5 5" xfId="29250" xr:uid="{070F748A-5807-4A41-B389-F85674FB23D7}"/>
    <cellStyle name="เครื่องหมายจุลภาค 4 2 2 5 6" xfId="35344" xr:uid="{701DB6A0-5458-4322-9974-627906257E40}"/>
    <cellStyle name="เครื่องหมายจุลภาค 4 2 2 6" xfId="2888" xr:uid="{F1100C7F-A3B9-4E8A-A30A-DD2266AF24C4}"/>
    <cellStyle name="เครื่องหมายจุลภาค 4 2 2 6 2" xfId="5967" xr:uid="{F1840BCF-DAB5-430E-9A58-B2E204381813}"/>
    <cellStyle name="เครื่องหมายจุลภาค 4 2 2 6 2 2" xfId="12177" xr:uid="{973ABE70-A8A9-4B27-9AC0-132C3B9E569B}"/>
    <cellStyle name="เครื่องหมายจุลภาค 4 2 2 6 2 2 2" xfId="26540" xr:uid="{C76672FB-10E4-4227-92CE-6D898E18881E}"/>
    <cellStyle name="เครื่องหมายจุลภาค 4 2 2 6 2 3" xfId="18275" xr:uid="{E249AFA3-D3CE-4D41-9463-DA2490064BD4}"/>
    <cellStyle name="เครื่องหมายจุลภาค 4 2 2 6 2 4" xfId="32634" xr:uid="{43393F45-A6A4-4095-B11F-C9E8526F6D7F}"/>
    <cellStyle name="เครื่องหมายจุลภาค 4 2 2 6 2 5" xfId="38728" xr:uid="{2E772411-0A2D-4988-AD33-30437DEE48B5}"/>
    <cellStyle name="เครื่องหมายจุลภาค 4 2 2 6 3" xfId="9167" xr:uid="{EA585775-3567-426E-B81D-606984202EEE}"/>
    <cellStyle name="เครื่องหมายจุลภาค 4 2 2 6 3 2" xfId="23530" xr:uid="{C087CA65-116F-48AD-B488-E21DA3E173ED}"/>
    <cellStyle name="เครื่องหมายจุลภาค 4 2 2 6 4" xfId="15265" xr:uid="{66344034-2E70-442D-AB76-3C09375FBEE3}"/>
    <cellStyle name="เครื่องหมายจุลภาค 4 2 2 6 5" xfId="29624" xr:uid="{0B566D54-7DCF-47B4-BEFC-A011DB034CBF}"/>
    <cellStyle name="เครื่องหมายจุลภาค 4 2 2 6 6" xfId="35718" xr:uid="{E801BD3B-C445-40C4-92DD-7A21A20802D9}"/>
    <cellStyle name="เครื่องหมายจุลภาค 4 2 2 7" xfId="3262" xr:uid="{AD306C3E-2F38-4FC2-B85E-D8B75D8C0554}"/>
    <cellStyle name="เครื่องหมายจุลภาค 4 2 2 7 2" xfId="6341" xr:uid="{C7902405-E63E-4EA7-8439-A193451AEA64}"/>
    <cellStyle name="เครื่องหมายจุลภาค 4 2 2 7 2 2" xfId="12551" xr:uid="{523AB531-9201-41C3-96FA-BD0A3FEFDFBE}"/>
    <cellStyle name="เครื่องหมายจุลภาค 4 2 2 7 2 2 2" xfId="26914" xr:uid="{D23C96B9-6514-4EFA-8F0E-0476636D569F}"/>
    <cellStyle name="เครื่องหมายจุลภาค 4 2 2 7 2 3" xfId="18649" xr:uid="{340849AD-F5DC-4DCB-8B9A-E53D5E35D922}"/>
    <cellStyle name="เครื่องหมายจุลภาค 4 2 2 7 2 4" xfId="33008" xr:uid="{D0695F7A-C16B-4F52-AB58-C9C01DE3B3C8}"/>
    <cellStyle name="เครื่องหมายจุลภาค 4 2 2 7 2 5" xfId="39102" xr:uid="{A473B4EF-63B0-4786-9B3D-4C25E4532C2B}"/>
    <cellStyle name="เครื่องหมายจุลภาค 4 2 2 7 3" xfId="9541" xr:uid="{D6ABAED9-5920-47DE-8422-3224F8E94F57}"/>
    <cellStyle name="เครื่องหมายจุลภาค 4 2 2 7 3 2" xfId="23904" xr:uid="{CC8B6DED-91F5-4E5D-B218-A1BAAD1F8DAE}"/>
    <cellStyle name="เครื่องหมายจุลภาค 4 2 2 7 4" xfId="15639" xr:uid="{C53517FA-DE48-47C9-AE1F-F9CF19C9BA18}"/>
    <cellStyle name="เครื่องหมายจุลภาค 4 2 2 7 5" xfId="29998" xr:uid="{4799C8EF-4D1E-4FAA-A179-50FA98B86068}"/>
    <cellStyle name="เครื่องหมายจุลภาค 4 2 2 7 6" xfId="36092" xr:uid="{BB1A31E2-C0B1-45AB-92C1-5576A2440C55}"/>
    <cellStyle name="เครื่องหมายจุลภาค 4 2 2 8" xfId="3638" xr:uid="{31A500AD-58A7-4F6C-8F57-A6E3F675D9A7}"/>
    <cellStyle name="เครื่องหมายจุลภาค 4 2 2 8 2" xfId="6717" xr:uid="{ADA98E29-8AB3-431C-9731-C96FF57F4AFF}"/>
    <cellStyle name="เครื่องหมายจุลภาค 4 2 2 8 2 2" xfId="12926" xr:uid="{3CCF9CC5-D2A0-4DEF-8B06-18ECC9DE727D}"/>
    <cellStyle name="เครื่องหมายจุลภาค 4 2 2 8 2 2 2" xfId="27289" xr:uid="{04FAAD4B-811A-4C61-BC00-A8E565654C1E}"/>
    <cellStyle name="เครื่องหมายจุลภาค 4 2 2 8 2 3" xfId="19024" xr:uid="{6FFB23EA-A708-44CA-96DF-11831F6841C9}"/>
    <cellStyle name="เครื่องหมายจุลภาค 4 2 2 8 2 4" xfId="33383" xr:uid="{8924D4E7-EED8-4EDF-BC8F-FB6D8EDE85E1}"/>
    <cellStyle name="เครื่องหมายจุลภาค 4 2 2 8 2 5" xfId="39477" xr:uid="{C55D646E-95E4-413A-9FA8-89C9E6F093BD}"/>
    <cellStyle name="เครื่องหมายจุลภาค 4 2 2 8 3" xfId="9917" xr:uid="{F0BD983D-F0B8-4EC5-A9F5-F196FB2FE08A}"/>
    <cellStyle name="เครื่องหมายจุลภาค 4 2 2 8 3 2" xfId="24280" xr:uid="{29E9F24B-BB25-4215-937C-D16628C67EA7}"/>
    <cellStyle name="เครื่องหมายจุลภาค 4 2 2 8 4" xfId="16015" xr:uid="{1695688E-D696-49B8-84F2-C12FFCCC23E6}"/>
    <cellStyle name="เครื่องหมายจุลภาค 4 2 2 8 5" xfId="30374" xr:uid="{14241ABC-0FE8-414F-BA44-E5980A419898}"/>
    <cellStyle name="เครื่องหมายจุลภาค 4 2 2 8 6" xfId="36468" xr:uid="{1F023E8B-DF9E-4892-A2C1-A339E0A77194}"/>
    <cellStyle name="เครื่องหมายจุลภาค 4 2 2 9" xfId="4014" xr:uid="{B81AF72A-A030-474B-A48D-D1A5B54F73CA}"/>
    <cellStyle name="เครื่องหมายจุลภาค 4 2 2 9 2" xfId="10293" xr:uid="{738A420B-09B6-4379-934B-404E3A4E34DA}"/>
    <cellStyle name="เครื่องหมายจุลภาค 4 2 2 9 2 2" xfId="24656" xr:uid="{B8200DB4-A919-4EA5-B176-8226A5881D67}"/>
    <cellStyle name="เครื่องหมายจุลภาค 4 2 2 9 3" xfId="16391" xr:uid="{87941B63-414A-4826-B356-79072E5F95C3}"/>
    <cellStyle name="เครื่องหมายจุลภาค 4 2 2 9 4" xfId="30750" xr:uid="{BA604BE4-FC73-4E90-A6A9-81FDDCFBB302}"/>
    <cellStyle name="เครื่องหมายจุลภาค 4 2 2 9 5" xfId="36844" xr:uid="{0B4BB422-A74D-4C9F-930B-61D510989AF0}"/>
    <cellStyle name="เครื่องหมายจุลภาค 4 2 3" xfId="1200" xr:uid="{54A472C7-BB57-4BF5-A0D3-F228C146E337}"/>
    <cellStyle name="เครื่องหมายจุลภาค 4 2 3 2" xfId="4266" xr:uid="{E9B7A1BD-3099-4A18-B5EB-E69F1312D521}"/>
    <cellStyle name="เครื่องหมายจุลภาค 4 2 3 2 2" xfId="10497" xr:uid="{FDBE99EE-9E20-4153-8DD5-2FD7E4578FCD}"/>
    <cellStyle name="เครื่องหมายจุลภาค 4 2 3 2 2 2" xfId="24860" xr:uid="{4795E2FA-5E80-4375-93C2-F7B7220A5B6C}"/>
    <cellStyle name="เครื่องหมายจุลภาค 4 2 3 2 3" xfId="16595" xr:uid="{DB246382-CD7D-419F-8831-69CFB72A5594}"/>
    <cellStyle name="เครื่องหมายจุลภาค 4 2 3 2 4" xfId="30954" xr:uid="{FB937831-D4E9-4E52-99A8-FA7DA6E8C7CA}"/>
    <cellStyle name="เครื่องหมายจุลภาค 4 2 3 2 5" xfId="37048" xr:uid="{4F1F5294-4F0B-4638-B8D5-D5A67F771A3C}"/>
    <cellStyle name="เครื่องหมายจุลภาค 4 2 3 3" xfId="7464" xr:uid="{FBF11E14-7C97-4892-B772-C54CEF3FF8F4}"/>
    <cellStyle name="เครื่องหมายจุลภาค 4 2 3 3 2" xfId="21826" xr:uid="{C1EB58A8-D6DD-4E1A-81AC-F498900BE03B}"/>
    <cellStyle name="เครื่องหมายจุลภาค 4 2 3 4" xfId="13561" xr:uid="{53E98995-C914-4A49-9977-971834FCA75D}"/>
    <cellStyle name="เครื่องหมายจุลภาค 4 2 3 5" xfId="27920" xr:uid="{4C20C23B-D916-43C7-A343-3D293611878B}"/>
    <cellStyle name="เครื่องหมายจุลภาค 4 2 3 6" xfId="34014" xr:uid="{4C7C7898-3EEA-4865-8291-46D03299E0DA}"/>
    <cellStyle name="เครื่องหมายจุลภาค 4 2 4" xfId="1564" xr:uid="{F64C38C7-CE35-4EA7-81E1-EF6DE3F2DA0E}"/>
    <cellStyle name="เครื่องหมายจุลภาค 4 2 4 2" xfId="4638" xr:uid="{9CD57F79-6532-4299-8EC3-9EA22B40B6EA}"/>
    <cellStyle name="เครื่องหมายจุลภาค 4 2 4 2 2" xfId="10847" xr:uid="{3AED4D95-CC21-4944-9ADD-A0D03B266FFC}"/>
    <cellStyle name="เครื่องหมายจุลภาค 4 2 4 2 2 2" xfId="25210" xr:uid="{271C8AAB-0400-4914-B2FD-456F8636DDC5}"/>
    <cellStyle name="เครื่องหมายจุลภาค 4 2 4 2 3" xfId="16945" xr:uid="{4B49E006-9542-4D06-A3C8-147055D85132}"/>
    <cellStyle name="เครื่องหมายจุลภาค 4 2 4 2 4" xfId="31304" xr:uid="{4648FCC7-0F5F-43E6-8915-EA24AE05F9C4}"/>
    <cellStyle name="เครื่องหมายจุลภาค 4 2 4 2 5" xfId="37398" xr:uid="{CCBED891-AA0A-4F48-9C77-561528701EFA}"/>
    <cellStyle name="เครื่องหมายจุลภาค 4 2 4 3" xfId="7837" xr:uid="{024EA713-98B4-4A8A-A771-6C8D2BC0E183}"/>
    <cellStyle name="เครื่องหมายจุลภาค 4 2 4 3 2" xfId="22200" xr:uid="{35F7CAE7-475B-48B4-B60E-5588566833BF}"/>
    <cellStyle name="เครื่องหมายจุลภาค 4 2 4 4" xfId="13935" xr:uid="{29D378E3-80E8-4254-8BD1-257C4A87C0C4}"/>
    <cellStyle name="เครื่องหมายจุลภาค 4 2 4 5" xfId="28294" xr:uid="{D1411861-7DBC-4B66-BBA7-17D980260298}"/>
    <cellStyle name="เครื่องหมายจุลภาค 4 2 4 6" xfId="34388" xr:uid="{B53CC367-A32D-4FAF-9813-0C9FE2954964}"/>
    <cellStyle name="เครื่องหมายจุลภาค 4 2 5" xfId="1934" xr:uid="{88AB518E-1C7B-4361-B9A4-E890A3953791}"/>
    <cellStyle name="เครื่องหมายจุลภาค 4 2 5 2" xfId="5011" xr:uid="{E5A66E02-D415-4AA1-99C1-D35641937624}"/>
    <cellStyle name="เครื่องหมายจุลภาค 4 2 5 2 2" xfId="11221" xr:uid="{F3F3DF91-0B7B-4189-B0A4-1648CD8C3729}"/>
    <cellStyle name="เครื่องหมายจุลภาค 4 2 5 2 2 2" xfId="25584" xr:uid="{A4B6AE56-8322-42D5-9288-43C8E97C6760}"/>
    <cellStyle name="เครื่องหมายจุลภาค 4 2 5 2 3" xfId="17319" xr:uid="{A3618EC2-1F66-4947-8610-3A429A00DE1C}"/>
    <cellStyle name="เครื่องหมายจุลภาค 4 2 5 2 4" xfId="31678" xr:uid="{858E52EB-E590-468A-9D86-9AA27CE2BE6B}"/>
    <cellStyle name="เครื่องหมายจุลภาค 4 2 5 2 5" xfId="37772" xr:uid="{2FE7F971-40EA-4983-BF58-16425C705B30}"/>
    <cellStyle name="เครื่องหมายจุลภาค 4 2 5 3" xfId="8211" xr:uid="{866ACED6-5D4F-465D-9D6F-FBA01028BE9C}"/>
    <cellStyle name="เครื่องหมายจุลภาค 4 2 5 3 2" xfId="22574" xr:uid="{9333CF00-2246-4253-9D6B-4EC842083EAD}"/>
    <cellStyle name="เครื่องหมายจุลภาค 4 2 5 4" xfId="14309" xr:uid="{90024447-FDA2-4B20-B72E-0C974A9D5634}"/>
    <cellStyle name="เครื่องหมายจุลภาค 4 2 5 5" xfId="28668" xr:uid="{50FDCAAC-96AB-4425-BF7E-C13F62754C23}"/>
    <cellStyle name="เครื่องหมายจุลภาค 4 2 5 6" xfId="34762" xr:uid="{25F8EBFF-94B3-4515-A5B2-B42BBB49D97E}"/>
    <cellStyle name="เครื่องหมายจุลภาค 4 2 6" xfId="2307" xr:uid="{D4CAD440-5C7B-4AD7-8E32-C62C943A27F3}"/>
    <cellStyle name="เครื่องหมายจุลภาค 4 2 6 2" xfId="5385" xr:uid="{3AC95219-F3A5-415E-97E3-3D3C4438C431}"/>
    <cellStyle name="เครื่องหมายจุลภาค 4 2 6 2 2" xfId="11595" xr:uid="{08485361-B213-46D4-BD68-3AFAF960E5BA}"/>
    <cellStyle name="เครื่องหมายจุลภาค 4 2 6 2 2 2" xfId="25958" xr:uid="{E4C84B45-4746-4EFE-A40C-10C0964FAB78}"/>
    <cellStyle name="เครื่องหมายจุลภาค 4 2 6 2 3" xfId="17693" xr:uid="{F0F9B1B3-DB03-496D-B9BF-FFDBB0A5E73C}"/>
    <cellStyle name="เครื่องหมายจุลภาค 4 2 6 2 4" xfId="32052" xr:uid="{2C264197-0D31-4CF7-83D3-B3C60627392E}"/>
    <cellStyle name="เครื่องหมายจุลภาค 4 2 6 2 5" xfId="38146" xr:uid="{C8ABADB5-8E25-48B7-914D-60FD8001D944}"/>
    <cellStyle name="เครื่องหมายจุลภาค 4 2 6 3" xfId="8585" xr:uid="{A275A944-14D7-43D5-A34C-CC11579B554B}"/>
    <cellStyle name="เครื่องหมายจุลภาค 4 2 6 3 2" xfId="22948" xr:uid="{FE81400F-5622-4212-9D0D-A436EFFF7BA3}"/>
    <cellStyle name="เครื่องหมายจุลภาค 4 2 6 4" xfId="14683" xr:uid="{DBAB1568-5AC5-4B51-95EA-7EAAE924532A}"/>
    <cellStyle name="เครื่องหมายจุลภาค 4 2 6 5" xfId="29042" xr:uid="{9D3D146E-E61B-44A5-BCF9-376C1635B159}"/>
    <cellStyle name="เครื่องหมายจุลภาค 4 2 6 6" xfId="35136" xr:uid="{C9138633-A687-4003-8490-2A2964B93C7E}"/>
    <cellStyle name="เครื่องหมายจุลภาค 4 2 7" xfId="2680" xr:uid="{6CBFEBAA-A0C6-4B52-8EDE-8F4294CA47B2}"/>
    <cellStyle name="เครื่องหมายจุลภาค 4 2 7 2" xfId="5759" xr:uid="{6778541A-BCA8-4881-9A8F-75A1F696B529}"/>
    <cellStyle name="เครื่องหมายจุลภาค 4 2 7 2 2" xfId="11969" xr:uid="{FED6DE94-73E1-4887-937B-0BABCF5FFF8A}"/>
    <cellStyle name="เครื่องหมายจุลภาค 4 2 7 2 2 2" xfId="26332" xr:uid="{36F37AB2-7D23-4BDE-8F17-1CD66A475E7F}"/>
    <cellStyle name="เครื่องหมายจุลภาค 4 2 7 2 3" xfId="18067" xr:uid="{35E8BC2D-90BB-40F8-B40C-132CDAF10984}"/>
    <cellStyle name="เครื่องหมายจุลภาค 4 2 7 2 4" xfId="32426" xr:uid="{16FDC0DE-E76C-4BA8-837B-C3C446B0840C}"/>
    <cellStyle name="เครื่องหมายจุลภาค 4 2 7 2 5" xfId="38520" xr:uid="{7D68B6B6-A13F-49F5-9868-CB6C4DA681B8}"/>
    <cellStyle name="เครื่องหมายจุลภาค 4 2 7 3" xfId="8959" xr:uid="{C1305061-D8AF-4E04-A6F5-2D3A13CB3644}"/>
    <cellStyle name="เครื่องหมายจุลภาค 4 2 7 3 2" xfId="23322" xr:uid="{EB9E7A02-4996-43F4-959B-8DAB741B8237}"/>
    <cellStyle name="เครื่องหมายจุลภาค 4 2 7 4" xfId="15057" xr:uid="{8CE6458E-F964-4445-AC8C-0A0949F08D34}"/>
    <cellStyle name="เครื่องหมายจุลภาค 4 2 7 5" xfId="29416" xr:uid="{6E62B667-EFFF-489A-BBB2-F3B6AB924C65}"/>
    <cellStyle name="เครื่องหมายจุลภาค 4 2 7 6" xfId="35510" xr:uid="{64080775-935B-474F-9674-4B5D1F8985DD}"/>
    <cellStyle name="เครื่องหมายจุลภาค 4 2 8" xfId="3054" xr:uid="{B20ABACB-C7B8-45F9-8D2D-4A3F7E328E8A}"/>
    <cellStyle name="เครื่องหมายจุลภาค 4 2 8 2" xfId="6133" xr:uid="{CD939A0D-0015-46D4-80B2-BE658778DE33}"/>
    <cellStyle name="เครื่องหมายจุลภาค 4 2 8 2 2" xfId="12343" xr:uid="{4CE5E5A8-8EED-4207-95F2-AA060926C4C9}"/>
    <cellStyle name="เครื่องหมายจุลภาค 4 2 8 2 2 2" xfId="26706" xr:uid="{B00F637B-CB79-4EC2-A2DF-B43026BC596B}"/>
    <cellStyle name="เครื่องหมายจุลภาค 4 2 8 2 3" xfId="18441" xr:uid="{87CF9476-3698-4EE6-A5A2-7B3434F7DC81}"/>
    <cellStyle name="เครื่องหมายจุลภาค 4 2 8 2 4" xfId="32800" xr:uid="{F39E1CF3-40F0-4504-A29F-8210C8CADA7F}"/>
    <cellStyle name="เครื่องหมายจุลภาค 4 2 8 2 5" xfId="38894" xr:uid="{415C90FE-0807-4E55-8391-CD2C85A32BA3}"/>
    <cellStyle name="เครื่องหมายจุลภาค 4 2 8 3" xfId="9333" xr:uid="{B32836D0-46E9-4191-B61A-87AB946CEC1C}"/>
    <cellStyle name="เครื่องหมายจุลภาค 4 2 8 3 2" xfId="23696" xr:uid="{ED0FE5CF-925A-4C8D-80F5-D2FA2E6B95C1}"/>
    <cellStyle name="เครื่องหมายจุลภาค 4 2 8 4" xfId="15431" xr:uid="{CF3963EB-19A9-4796-97A4-F6AC4DACBD1C}"/>
    <cellStyle name="เครื่องหมายจุลภาค 4 2 8 5" xfId="29790" xr:uid="{B956B43E-B703-482E-BE08-B0FA02AD5547}"/>
    <cellStyle name="เครื่องหมายจุลภาค 4 2 8 6" xfId="35884" xr:uid="{7A56C977-565D-4B63-9AB0-B52B806B2EC7}"/>
    <cellStyle name="เครื่องหมายจุลภาค 4 2 9" xfId="3430" xr:uid="{D0685697-876A-498D-A5D9-4D98E37CE7FB}"/>
    <cellStyle name="เครื่องหมายจุลภาค 4 2 9 2" xfId="6509" xr:uid="{8734AEE8-5853-4ECE-A921-8EA457C409F0}"/>
    <cellStyle name="เครื่องหมายจุลภาค 4 2 9 2 2" xfId="12718" xr:uid="{A1687504-42EA-488E-BC93-23BF3E5B04A8}"/>
    <cellStyle name="เครื่องหมายจุลภาค 4 2 9 2 2 2" xfId="27081" xr:uid="{C6C5863F-86FF-4434-B7F6-55AEB9111FA3}"/>
    <cellStyle name="เครื่องหมายจุลภาค 4 2 9 2 3" xfId="18816" xr:uid="{236E1236-482D-42D9-BEB4-D755DA486BDC}"/>
    <cellStyle name="เครื่องหมายจุลภาค 4 2 9 2 4" xfId="33175" xr:uid="{237DD39C-DBF7-4936-A547-C032B2087D3E}"/>
    <cellStyle name="เครื่องหมายจุลภาค 4 2 9 2 5" xfId="39269" xr:uid="{33C36723-72D9-4880-BBE0-10333D23F684}"/>
    <cellStyle name="เครื่องหมายจุลภาค 4 2 9 3" xfId="9709" xr:uid="{2419D35B-06FA-4C5E-BD49-C9C1ED81B2AD}"/>
    <cellStyle name="เครื่องหมายจุลภาค 4 2 9 3 2" xfId="24072" xr:uid="{529C5F3B-6D8C-4BDB-975D-A7A6FC9D6AB2}"/>
    <cellStyle name="เครื่องหมายจุลภาค 4 2 9 4" xfId="15807" xr:uid="{3574A2BC-6D50-4DB6-8924-4963E2D23C34}"/>
    <cellStyle name="เครื่องหมายจุลภาค 4 2 9 5" xfId="30166" xr:uid="{2A2CCE45-2573-41B8-ACA4-3B4218D4FF35}"/>
    <cellStyle name="เครื่องหมายจุลภาค 4 2 9 6" xfId="36260" xr:uid="{41CF2FA1-FBEE-475D-9054-F6688368F125}"/>
    <cellStyle name="เครื่องหมายจุลภาค 4 3" xfId="861" xr:uid="{E69E8B7E-7F64-493D-8B48-B6D5FAAB61EB}"/>
    <cellStyle name="เครื่องหมายจุลภาค 4 3 10" xfId="3807" xr:uid="{82B43833-F4B1-45A1-A799-E72C2D3A89DD}"/>
    <cellStyle name="เครื่องหมายจุลภาค 4 3 10 2" xfId="10086" xr:uid="{648E3F22-822F-475E-979F-8C8F0E148B1B}"/>
    <cellStyle name="เครื่องหมายจุลภาค 4 3 10 2 2" xfId="24449" xr:uid="{8E90E8E5-D635-4CDE-803C-FD4F9C4371D6}"/>
    <cellStyle name="เครื่องหมายจุลภาค 4 3 10 3" xfId="16184" xr:uid="{EC98A177-E627-45DF-BEE2-414AE5257491}"/>
    <cellStyle name="เครื่องหมายจุลภาค 4 3 10 4" xfId="30543" xr:uid="{8A98B50B-7E51-474C-9369-945419B499B5}"/>
    <cellStyle name="เครื่องหมายจุลภาค 4 3 10 5" xfId="36637" xr:uid="{04F3A98B-AC42-4376-A147-56DB88EE62B9}"/>
    <cellStyle name="เครื่องหมายจุลภาค 4 3 11" xfId="7005" xr:uid="{C69C0D4B-E144-4369-BF2E-879C8D4139B2}"/>
    <cellStyle name="เครื่องหมายจุลภาค 4 3 11 2" xfId="21367" xr:uid="{BA23B230-209D-4BB0-80DF-9F76E670B870}"/>
    <cellStyle name="เครื่องหมายจุลภาค 4 3 12" xfId="13102" xr:uid="{D118C56F-814E-4561-971C-502E1AD2C32D}"/>
    <cellStyle name="เครื่องหมายจุลภาค 4 3 13" xfId="27461" xr:uid="{28F7649A-5021-490C-B19D-EC2817F253D1}"/>
    <cellStyle name="เครื่องหมายจุลภาค 4 3 14" xfId="33555" xr:uid="{03861DAE-5D2E-4290-B6A9-48EF6B064AEC}"/>
    <cellStyle name="เครื่องหมายจุลภาค 4 3 2" xfId="1044" xr:uid="{D732DBCA-5C67-4212-8AE2-D7E4C8B46D5E}"/>
    <cellStyle name="เครื่องหมายจุลภาค 4 3 2 10" xfId="7213" xr:uid="{0E8A9FF4-6B75-46BA-97DB-72F63A65E500}"/>
    <cellStyle name="เครื่องหมายจุลภาค 4 3 2 10 2" xfId="21575" xr:uid="{14FFD601-46F7-4286-9DAF-8F972D8F95C0}"/>
    <cellStyle name="เครื่องหมายจุลภาค 4 3 2 11" xfId="13310" xr:uid="{9182A26E-8418-4933-B100-55AB74C3FFFB}"/>
    <cellStyle name="เครื่องหมายจุลภาค 4 3 2 12" xfId="27669" xr:uid="{8522CC73-7FCC-4A5A-A8E0-E0C1CBCCF649}"/>
    <cellStyle name="เครื่องหมายจุลภาค 4 3 2 13" xfId="33763" xr:uid="{4202DBC9-2904-4AAD-88C6-2A4D1D6A682F}"/>
    <cellStyle name="เครื่องหมายจุลภาค 4 3 2 2" xfId="1402" xr:uid="{98716A07-BDC7-4A5D-8624-59C9E212FE33}"/>
    <cellStyle name="เครื่องหมายจุลภาค 4 3 2 2 2" xfId="4474" xr:uid="{5FF0E60D-C3F1-4F1D-ABE3-A404A6EB38EA}"/>
    <cellStyle name="เครื่องหมายจุลภาค 4 3 2 2 2 2" xfId="10682" xr:uid="{3C6D6E6B-678C-41E5-AB88-7666BAE9A50B}"/>
    <cellStyle name="เครื่องหมายจุลภาค 4 3 2 2 2 2 2" xfId="25045" xr:uid="{E1A66433-5C85-4EC0-B39B-4DBBEA4D0B17}"/>
    <cellStyle name="เครื่องหมายจุลภาค 4 3 2 2 2 3" xfId="16780" xr:uid="{2D4963C8-63CB-43BA-9CBB-8A41BE0B87AE}"/>
    <cellStyle name="เครื่องหมายจุลภาค 4 3 2 2 2 4" xfId="31139" xr:uid="{CBB01AE8-140E-4871-8BBE-3AC41EF4C97C}"/>
    <cellStyle name="เครื่องหมายจุลภาค 4 3 2 2 2 5" xfId="37233" xr:uid="{8A1824FE-5E08-4940-89AB-BEC9F70DC711}"/>
    <cellStyle name="เครื่องหมายจุลภาค 4 3 2 2 3" xfId="7672" xr:uid="{704B8B39-A9C9-4535-BEFA-41C702807C9B}"/>
    <cellStyle name="เครื่องหมายจุลภาค 4 3 2 2 3 2" xfId="22035" xr:uid="{2837DE1E-4987-4D97-8277-176E36B3697B}"/>
    <cellStyle name="เครื่องหมายจุลภาค 4 3 2 2 4" xfId="13770" xr:uid="{B690EC5D-24B2-47B7-8386-749F23FF4E09}"/>
    <cellStyle name="เครื่องหมายจุลภาค 4 3 2 2 5" xfId="28129" xr:uid="{3090654A-4803-4648-A722-CFD787631B54}"/>
    <cellStyle name="เครื่องหมายจุลภาค 4 3 2 2 6" xfId="34223" xr:uid="{7C772FAA-14C4-4798-83D4-CE3C7680D013}"/>
    <cellStyle name="เครื่องหมายจุลภาค 4 3 2 3" xfId="1771" xr:uid="{6AA8B616-255A-4341-BA74-4F1EF42436D3}"/>
    <cellStyle name="เครื่องหมายจุลภาค 4 3 2 3 2" xfId="4846" xr:uid="{F6D17E7D-300C-4E1A-B527-2493AB2D54BB}"/>
    <cellStyle name="เครื่องหมายจุลภาค 4 3 2 3 2 2" xfId="11056" xr:uid="{4DD896FB-706C-4F4B-9B3B-A9AD08D38585}"/>
    <cellStyle name="เครื่องหมายจุลภาค 4 3 2 3 2 2 2" xfId="25419" xr:uid="{C019FA0B-9DC5-4FB4-95D6-094B3C273347}"/>
    <cellStyle name="เครื่องหมายจุลภาค 4 3 2 3 2 3" xfId="17154" xr:uid="{95EAD6F5-D0A7-4E49-9793-D3F3428A620C}"/>
    <cellStyle name="เครื่องหมายจุลภาค 4 3 2 3 2 4" xfId="31513" xr:uid="{51ED9713-4C67-4ADA-BB13-132FDCBBCDEC}"/>
    <cellStyle name="เครื่องหมายจุลภาค 4 3 2 3 2 5" xfId="37607" xr:uid="{8C7508C9-7396-4C0F-9892-30E2DD83108B}"/>
    <cellStyle name="เครื่องหมายจุลภาค 4 3 2 3 3" xfId="8046" xr:uid="{7E255C0A-ABDC-4E37-ADE1-11B012ACA967}"/>
    <cellStyle name="เครื่องหมายจุลภาค 4 3 2 3 3 2" xfId="22409" xr:uid="{E49F2101-99DF-45F7-9FDF-D934CBFBA761}"/>
    <cellStyle name="เครื่องหมายจุลภาค 4 3 2 3 4" xfId="14144" xr:uid="{9E620E4F-1363-4A9C-8E7A-7F5D728263E4}"/>
    <cellStyle name="เครื่องหมายจุลภาค 4 3 2 3 5" xfId="28503" xr:uid="{0AE1F9F8-179C-49C8-8ABE-11BDFEC87F8E}"/>
    <cellStyle name="เครื่องหมายจุลภาค 4 3 2 3 6" xfId="34597" xr:uid="{50A27CF4-2BA0-40B6-A25F-30ED312A0326}"/>
    <cellStyle name="เครื่องหมายจุลภาค 4 3 2 4" xfId="2142" xr:uid="{7A4A2064-1DC0-43A1-85F0-0F853CD8BBF0}"/>
    <cellStyle name="เครื่องหมายจุลภาค 4 3 2 4 2" xfId="5220" xr:uid="{B0AE0CD6-D43E-4756-AA5F-85AE335CF9F5}"/>
    <cellStyle name="เครื่องหมายจุลภาค 4 3 2 4 2 2" xfId="11430" xr:uid="{8B1B8E89-DD55-4003-8E85-015E3B0E5DB0}"/>
    <cellStyle name="เครื่องหมายจุลภาค 4 3 2 4 2 2 2" xfId="25793" xr:uid="{F7ABFC80-C157-4E35-9048-D7F3376C6457}"/>
    <cellStyle name="เครื่องหมายจุลภาค 4 3 2 4 2 3" xfId="17528" xr:uid="{5C60E104-AF3A-4BC9-8107-85E2AA10C081}"/>
    <cellStyle name="เครื่องหมายจุลภาค 4 3 2 4 2 4" xfId="31887" xr:uid="{3B4C9FBA-5B87-4ADB-9A95-304155849FBF}"/>
    <cellStyle name="เครื่องหมายจุลภาค 4 3 2 4 2 5" xfId="37981" xr:uid="{0DE2070A-185F-4645-A45A-8C25351C2473}"/>
    <cellStyle name="เครื่องหมายจุลภาค 4 3 2 4 3" xfId="8420" xr:uid="{A8EEB756-9C0D-4891-8EC3-F8C77A89A6F4}"/>
    <cellStyle name="เครื่องหมายจุลภาค 4 3 2 4 3 2" xfId="22783" xr:uid="{D15D6320-2455-4ABD-8756-B1CB1CAB8580}"/>
    <cellStyle name="เครื่องหมายจุลภาค 4 3 2 4 4" xfId="14518" xr:uid="{2EA52828-632D-4218-909E-7A0BB63E2414}"/>
    <cellStyle name="เครื่องหมายจุลภาค 4 3 2 4 5" xfId="28877" xr:uid="{10925D7C-0AB0-452F-8B58-C14128923B32}"/>
    <cellStyle name="เครื่องหมายจุลภาค 4 3 2 4 6" xfId="34971" xr:uid="{B775180E-1012-4B8E-8BBA-10C02D49EEBD}"/>
    <cellStyle name="เครื่องหมายจุลภาค 4 3 2 5" xfId="2515" xr:uid="{0AB39E2D-3D59-42A7-A599-BD5952B59709}"/>
    <cellStyle name="เครื่องหมายจุลภาค 4 3 2 5 2" xfId="5594" xr:uid="{64DE40F3-C53F-40D0-8DB2-2F1E4BD03E33}"/>
    <cellStyle name="เครื่องหมายจุลภาค 4 3 2 5 2 2" xfId="11804" xr:uid="{D2CB1FD4-A8E9-4ACB-9E05-EDA879D797D0}"/>
    <cellStyle name="เครื่องหมายจุลภาค 4 3 2 5 2 2 2" xfId="26167" xr:uid="{E0DD6EFE-24B7-45DE-B385-5D78C77F6DA8}"/>
    <cellStyle name="เครื่องหมายจุลภาค 4 3 2 5 2 3" xfId="17902" xr:uid="{9EF71775-5E8B-469A-AACB-6CA3B9A1CFB7}"/>
    <cellStyle name="เครื่องหมายจุลภาค 4 3 2 5 2 4" xfId="32261" xr:uid="{C914B995-261D-432D-9B63-DFB9D1B34078}"/>
    <cellStyle name="เครื่องหมายจุลภาค 4 3 2 5 2 5" xfId="38355" xr:uid="{CCB0CA49-A195-43AE-B269-B2DA225D403F}"/>
    <cellStyle name="เครื่องหมายจุลภาค 4 3 2 5 3" xfId="8794" xr:uid="{FE8CEA73-5085-4F6A-9BEB-74065A5F1B5C}"/>
    <cellStyle name="เครื่องหมายจุลภาค 4 3 2 5 3 2" xfId="23157" xr:uid="{57C27DD1-76FC-4D27-8BF0-320CBEFF06D1}"/>
    <cellStyle name="เครื่องหมายจุลภาค 4 3 2 5 4" xfId="14892" xr:uid="{FE6F7D33-58D0-4FD3-9CB1-5A4976B3EABF}"/>
    <cellStyle name="เครื่องหมายจุลภาค 4 3 2 5 5" xfId="29251" xr:uid="{2BD5CD56-C961-4A07-A6A7-9B01BF4CB120}"/>
    <cellStyle name="เครื่องหมายจุลภาค 4 3 2 5 6" xfId="35345" xr:uid="{D45E13D6-1ACB-4B23-846D-0D6309E9050C}"/>
    <cellStyle name="เครื่องหมายจุลภาค 4 3 2 6" xfId="2889" xr:uid="{E7E15939-1D6D-4266-BA23-8D86A9FFB29A}"/>
    <cellStyle name="เครื่องหมายจุลภาค 4 3 2 6 2" xfId="5968" xr:uid="{DD38F0AF-6F52-4D00-BF91-394BA99AA68E}"/>
    <cellStyle name="เครื่องหมายจุลภาค 4 3 2 6 2 2" xfId="12178" xr:uid="{6DE9EF85-1E3F-4C47-927F-974DFDCFE175}"/>
    <cellStyle name="เครื่องหมายจุลภาค 4 3 2 6 2 2 2" xfId="26541" xr:uid="{2B17C2B3-B812-4B66-A742-BD6E8D1A9219}"/>
    <cellStyle name="เครื่องหมายจุลภาค 4 3 2 6 2 3" xfId="18276" xr:uid="{CAA901E6-3802-4929-8F42-B4172C5AF711}"/>
    <cellStyle name="เครื่องหมายจุลภาค 4 3 2 6 2 4" xfId="32635" xr:uid="{76438C9D-8F8B-4D53-8565-D6B8D8F3101B}"/>
    <cellStyle name="เครื่องหมายจุลภาค 4 3 2 6 2 5" xfId="38729" xr:uid="{B4FD1AFB-F754-4352-9A29-FDE67449F4C0}"/>
    <cellStyle name="เครื่องหมายจุลภาค 4 3 2 6 3" xfId="9168" xr:uid="{3529245A-FF24-4DA3-B18C-0A0F74E8C47A}"/>
    <cellStyle name="เครื่องหมายจุลภาค 4 3 2 6 3 2" xfId="23531" xr:uid="{027A5CAC-2CBE-4402-A1FA-B0EEAF5E9B07}"/>
    <cellStyle name="เครื่องหมายจุลภาค 4 3 2 6 4" xfId="15266" xr:uid="{B29A9E89-4505-4DC1-922B-3EC870C4C910}"/>
    <cellStyle name="เครื่องหมายจุลภาค 4 3 2 6 5" xfId="29625" xr:uid="{8E91D120-8C12-4BD5-9901-C0B3569274E0}"/>
    <cellStyle name="เครื่องหมายจุลภาค 4 3 2 6 6" xfId="35719" xr:uid="{A558CF36-1571-4780-BB73-D8DD7158D038}"/>
    <cellStyle name="เครื่องหมายจุลภาค 4 3 2 7" xfId="3263" xr:uid="{42763C4B-A9B1-474A-BEED-1FD2F140A6E4}"/>
    <cellStyle name="เครื่องหมายจุลภาค 4 3 2 7 2" xfId="6342" xr:uid="{0D9B6DD6-7C41-48AE-B788-CA372A571F58}"/>
    <cellStyle name="เครื่องหมายจุลภาค 4 3 2 7 2 2" xfId="12552" xr:uid="{0D780B5D-6FF0-4A21-A08B-5228F5495959}"/>
    <cellStyle name="เครื่องหมายจุลภาค 4 3 2 7 2 2 2" xfId="26915" xr:uid="{0DC56CBC-E659-43A6-92E8-6FF1B161AAAE}"/>
    <cellStyle name="เครื่องหมายจุลภาค 4 3 2 7 2 3" xfId="18650" xr:uid="{99707BAB-BB08-4AE2-B958-7E4473485752}"/>
    <cellStyle name="เครื่องหมายจุลภาค 4 3 2 7 2 4" xfId="33009" xr:uid="{6EAAA7EA-CDEE-452A-AD61-8786D5A16053}"/>
    <cellStyle name="เครื่องหมายจุลภาค 4 3 2 7 2 5" xfId="39103" xr:uid="{F67EFC57-EE1D-45D1-989D-02E4E3DDAEB7}"/>
    <cellStyle name="เครื่องหมายจุลภาค 4 3 2 7 3" xfId="9542" xr:uid="{A416A004-A6FD-4A48-91B6-678BFF345986}"/>
    <cellStyle name="เครื่องหมายจุลภาค 4 3 2 7 3 2" xfId="23905" xr:uid="{9DD2C41C-70D9-45D3-AD09-F95D34C62AF9}"/>
    <cellStyle name="เครื่องหมายจุลภาค 4 3 2 7 4" xfId="15640" xr:uid="{ACF77CAF-5744-4402-803A-2C5179054509}"/>
    <cellStyle name="เครื่องหมายจุลภาค 4 3 2 7 5" xfId="29999" xr:uid="{C542D97D-7479-4AF2-A610-5E3641CCC62E}"/>
    <cellStyle name="เครื่องหมายจุลภาค 4 3 2 7 6" xfId="36093" xr:uid="{89CA4F8A-3320-4809-AF60-6D94B557F6C8}"/>
    <cellStyle name="เครื่องหมายจุลภาค 4 3 2 8" xfId="3639" xr:uid="{4BED776C-3F39-4577-8C82-AD138B5F06B2}"/>
    <cellStyle name="เครื่องหมายจุลภาค 4 3 2 8 2" xfId="6718" xr:uid="{9B1E8D16-41DF-4DEF-BAA7-8716B1775BAD}"/>
    <cellStyle name="เครื่องหมายจุลภาค 4 3 2 8 2 2" xfId="12927" xr:uid="{7ADE4D78-6F34-47B0-A9A5-4BF2767577B8}"/>
    <cellStyle name="เครื่องหมายจุลภาค 4 3 2 8 2 2 2" xfId="27290" xr:uid="{15B9A496-F010-4A33-B7AC-AC82E0654E16}"/>
    <cellStyle name="เครื่องหมายจุลภาค 4 3 2 8 2 3" xfId="19025" xr:uid="{AB4E5274-8CCF-41F7-9C5E-6B814E9712A1}"/>
    <cellStyle name="เครื่องหมายจุลภาค 4 3 2 8 2 4" xfId="33384" xr:uid="{EAC91647-5D0A-465A-9866-FA29673AC4D5}"/>
    <cellStyle name="เครื่องหมายจุลภาค 4 3 2 8 2 5" xfId="39478" xr:uid="{BE131563-B452-4EA1-BFBE-1099AE9EE9F8}"/>
    <cellStyle name="เครื่องหมายจุลภาค 4 3 2 8 3" xfId="9918" xr:uid="{4A16D541-1E0A-47A6-806D-0ECED6D84F53}"/>
    <cellStyle name="เครื่องหมายจุลภาค 4 3 2 8 3 2" xfId="24281" xr:uid="{AE66E41C-BDB2-45EE-823A-6C6B1FD63F2E}"/>
    <cellStyle name="เครื่องหมายจุลภาค 4 3 2 8 4" xfId="16016" xr:uid="{F43338E6-CB14-4D8D-BC4E-F5E4F4B4AC5D}"/>
    <cellStyle name="เครื่องหมายจุลภาค 4 3 2 8 5" xfId="30375" xr:uid="{8126AFCE-00AB-44DE-A008-7AEB59703FA0}"/>
    <cellStyle name="เครื่องหมายจุลภาค 4 3 2 8 6" xfId="36469" xr:uid="{AB2C9064-35C3-4EF7-A37F-75D6F387249C}"/>
    <cellStyle name="เครื่องหมายจุลภาค 4 3 2 9" xfId="4015" xr:uid="{B281C84C-C4DE-4C64-8E52-59989A63F452}"/>
    <cellStyle name="เครื่องหมายจุลภาค 4 3 2 9 2" xfId="10294" xr:uid="{A2C8C4DD-8155-4849-BECA-8E326E114E41}"/>
    <cellStyle name="เครื่องหมายจุลภาค 4 3 2 9 2 2" xfId="24657" xr:uid="{9AC3568B-8672-4291-AE22-8FFB58D8F89A}"/>
    <cellStyle name="เครื่องหมายจุลภาค 4 3 2 9 3" xfId="16392" xr:uid="{2C9FF899-7824-4564-AC7D-8EEE754BE5AD}"/>
    <cellStyle name="เครื่องหมายจุลภาค 4 3 2 9 4" xfId="30751" xr:uid="{7DD8E0F5-0337-464B-9820-AE209E991FDF}"/>
    <cellStyle name="เครื่องหมายจุลภาค 4 3 2 9 5" xfId="36845" xr:uid="{B835E09D-3531-4961-9251-2778D6862CD0}"/>
    <cellStyle name="เครื่องหมายจุลภาค 4 3 3" xfId="1201" xr:uid="{58CAA538-42FC-4898-ADD5-C07A827027BF}"/>
    <cellStyle name="เครื่องหมายจุลภาค 4 3 3 2" xfId="4267" xr:uid="{3EF3BB5B-6B62-490F-A92F-0255A363D526}"/>
    <cellStyle name="เครื่องหมายจุลภาค 4 3 3 2 2" xfId="10498" xr:uid="{C8B3A962-B0B3-4E09-93EE-7A8481410DBF}"/>
    <cellStyle name="เครื่องหมายจุลภาค 4 3 3 2 2 2" xfId="24861" xr:uid="{AC2AF30B-53F6-4D10-B01F-452E408E1BF0}"/>
    <cellStyle name="เครื่องหมายจุลภาค 4 3 3 2 3" xfId="16596" xr:uid="{19D9294A-B9F5-4615-B67E-9D8548C1AFF1}"/>
    <cellStyle name="เครื่องหมายจุลภาค 4 3 3 2 4" xfId="30955" xr:uid="{17E3B4B5-35CF-42B7-AAD7-94624A03E758}"/>
    <cellStyle name="เครื่องหมายจุลภาค 4 3 3 2 5" xfId="37049" xr:uid="{74D02C8B-30AF-4F02-A98B-8EC5A077B6DA}"/>
    <cellStyle name="เครื่องหมายจุลภาค 4 3 3 3" xfId="7465" xr:uid="{EC99B1C0-8BBF-4CEB-A227-BC975C62A201}"/>
    <cellStyle name="เครื่องหมายจุลภาค 4 3 3 3 2" xfId="21827" xr:uid="{6B892BDB-CE61-4271-BC62-28DF25AC6766}"/>
    <cellStyle name="เครื่องหมายจุลภาค 4 3 3 4" xfId="13562" xr:uid="{9932D915-338A-4B6B-A923-B9AFF1A76EAE}"/>
    <cellStyle name="เครื่องหมายจุลภาค 4 3 3 5" xfId="27921" xr:uid="{DAEBC8CC-25BE-4586-9D5A-F49FF1EF9B29}"/>
    <cellStyle name="เครื่องหมายจุลภาค 4 3 3 6" xfId="34015" xr:uid="{ED1F87EE-7BF4-41CE-A493-A9E6C707D800}"/>
    <cellStyle name="เครื่องหมายจุลภาค 4 3 4" xfId="1565" xr:uid="{16A74F7F-FC6D-4163-9537-89998E2AA8E2}"/>
    <cellStyle name="เครื่องหมายจุลภาค 4 3 4 2" xfId="4639" xr:uid="{494E9DF3-0DD9-48DC-B68F-731F92ADAE9F}"/>
    <cellStyle name="เครื่องหมายจุลภาค 4 3 4 2 2" xfId="10848" xr:uid="{3D041B07-F72A-4F64-A2B3-46753F4FFC6F}"/>
    <cellStyle name="เครื่องหมายจุลภาค 4 3 4 2 2 2" xfId="25211" xr:uid="{C3D5573A-9B20-4ED0-92FF-03F8D537F0A8}"/>
    <cellStyle name="เครื่องหมายจุลภาค 4 3 4 2 3" xfId="16946" xr:uid="{F989FB09-A77D-4614-AA31-9B37D8DD5F02}"/>
    <cellStyle name="เครื่องหมายจุลภาค 4 3 4 2 4" xfId="31305" xr:uid="{33E26AE0-B4A4-4628-9455-1E5BDFF3A304}"/>
    <cellStyle name="เครื่องหมายจุลภาค 4 3 4 2 5" xfId="37399" xr:uid="{8D752A6B-C89E-498F-8C20-20AA8B6EF52C}"/>
    <cellStyle name="เครื่องหมายจุลภาค 4 3 4 3" xfId="7838" xr:uid="{C2A690BD-FEB8-4167-B75B-E4DA8FBA576C}"/>
    <cellStyle name="เครื่องหมายจุลภาค 4 3 4 3 2" xfId="22201" xr:uid="{017708CF-3E71-4E34-AB46-8B7C08200220}"/>
    <cellStyle name="เครื่องหมายจุลภาค 4 3 4 4" xfId="13936" xr:uid="{E86479F6-0031-4F61-9644-9975C32010D1}"/>
    <cellStyle name="เครื่องหมายจุลภาค 4 3 4 5" xfId="28295" xr:uid="{68857693-0FB5-4DB2-88EB-AA99225DDF68}"/>
    <cellStyle name="เครื่องหมายจุลภาค 4 3 4 6" xfId="34389" xr:uid="{96DD90C8-7886-4F0B-B402-D0EBDCC90BF4}"/>
    <cellStyle name="เครื่องหมายจุลภาค 4 3 5" xfId="1935" xr:uid="{47ABF2F8-6E4B-44BA-BE9A-EE272DE6B4B1}"/>
    <cellStyle name="เครื่องหมายจุลภาค 4 3 5 2" xfId="5012" xr:uid="{980C5FDB-7314-4789-8319-D544C90B198E}"/>
    <cellStyle name="เครื่องหมายจุลภาค 4 3 5 2 2" xfId="11222" xr:uid="{AEA0503D-F8ED-4729-876D-209E1D50B475}"/>
    <cellStyle name="เครื่องหมายจุลภาค 4 3 5 2 2 2" xfId="25585" xr:uid="{ECD53D68-1B38-4AF4-B45C-8EC4D23C5DC6}"/>
    <cellStyle name="เครื่องหมายจุลภาค 4 3 5 2 3" xfId="17320" xr:uid="{3BED840D-DDEA-48ED-8F4D-6D4E6F411DCC}"/>
    <cellStyle name="เครื่องหมายจุลภาค 4 3 5 2 4" xfId="31679" xr:uid="{8EF8EA30-9BE6-413F-8771-550A02317325}"/>
    <cellStyle name="เครื่องหมายจุลภาค 4 3 5 2 5" xfId="37773" xr:uid="{CA390AB3-9076-4100-BC7D-A220C5379193}"/>
    <cellStyle name="เครื่องหมายจุลภาค 4 3 5 3" xfId="8212" xr:uid="{2D30FAC0-9189-48B4-A7F7-5761AF43E3D5}"/>
    <cellStyle name="เครื่องหมายจุลภาค 4 3 5 3 2" xfId="22575" xr:uid="{1BEF5760-1FBF-42EA-9905-7A554E77BECE}"/>
    <cellStyle name="เครื่องหมายจุลภาค 4 3 5 4" xfId="14310" xr:uid="{C167C4AD-D376-4E9A-902D-A53C034A2D5D}"/>
    <cellStyle name="เครื่องหมายจุลภาค 4 3 5 5" xfId="28669" xr:uid="{699D84BE-B7D9-42D8-B7F4-240C26583864}"/>
    <cellStyle name="เครื่องหมายจุลภาค 4 3 5 6" xfId="34763" xr:uid="{BA21FB95-22F4-4F72-968E-AC6DA83C2D61}"/>
    <cellStyle name="เครื่องหมายจุลภาค 4 3 6" xfId="2308" xr:uid="{E6829346-0002-4D87-95A6-F64DA61331E6}"/>
    <cellStyle name="เครื่องหมายจุลภาค 4 3 6 2" xfId="5386" xr:uid="{90B4E46E-DFF8-4719-8ABF-BB0A9DC9F365}"/>
    <cellStyle name="เครื่องหมายจุลภาค 4 3 6 2 2" xfId="11596" xr:uid="{11CE8A0A-542B-43C3-9B1B-C9722C7E8038}"/>
    <cellStyle name="เครื่องหมายจุลภาค 4 3 6 2 2 2" xfId="25959" xr:uid="{6C61B181-A339-40E1-AAD3-5DA33BEAE7C5}"/>
    <cellStyle name="เครื่องหมายจุลภาค 4 3 6 2 3" xfId="17694" xr:uid="{B7645009-020D-4A16-B644-17C10F4C4468}"/>
    <cellStyle name="เครื่องหมายจุลภาค 4 3 6 2 4" xfId="32053" xr:uid="{CDC20DD3-377B-47F9-81CF-A84D0793F981}"/>
    <cellStyle name="เครื่องหมายจุลภาค 4 3 6 2 5" xfId="38147" xr:uid="{26B5499A-C5C6-41D1-8794-1F57DCF2D7AB}"/>
    <cellStyle name="เครื่องหมายจุลภาค 4 3 6 3" xfId="8586" xr:uid="{B381830B-CA78-495B-9CAE-1D3DA092538B}"/>
    <cellStyle name="เครื่องหมายจุลภาค 4 3 6 3 2" xfId="22949" xr:uid="{3A270916-B3CA-4EC0-9214-1E06950D3E18}"/>
    <cellStyle name="เครื่องหมายจุลภาค 4 3 6 4" xfId="14684" xr:uid="{15B72BEC-A4D8-4F84-AAD6-022F98484A30}"/>
    <cellStyle name="เครื่องหมายจุลภาค 4 3 6 5" xfId="29043" xr:uid="{11F9DDA9-7ECE-41D6-8B6F-AB9CE188F39F}"/>
    <cellStyle name="เครื่องหมายจุลภาค 4 3 6 6" xfId="35137" xr:uid="{E2EEEF52-E28C-4F7B-A39A-B8947588EED3}"/>
    <cellStyle name="เครื่องหมายจุลภาค 4 3 7" xfId="2681" xr:uid="{7E46041A-7578-4282-A88E-662D4B413B57}"/>
    <cellStyle name="เครื่องหมายจุลภาค 4 3 7 2" xfId="5760" xr:uid="{94609832-09BC-4E5B-A86E-00F2DD63862B}"/>
    <cellStyle name="เครื่องหมายจุลภาค 4 3 7 2 2" xfId="11970" xr:uid="{ED084E1E-4DB0-405C-B194-17DCF62213C9}"/>
    <cellStyle name="เครื่องหมายจุลภาค 4 3 7 2 2 2" xfId="26333" xr:uid="{2347E745-6A8D-4F35-B572-E31993715B6A}"/>
    <cellStyle name="เครื่องหมายจุลภาค 4 3 7 2 3" xfId="18068" xr:uid="{E14AEAA7-24F3-4B15-AA96-B26FDB5BCF4B}"/>
    <cellStyle name="เครื่องหมายจุลภาค 4 3 7 2 4" xfId="32427" xr:uid="{096D204D-A639-43FE-8A76-EE671EA2677D}"/>
    <cellStyle name="เครื่องหมายจุลภาค 4 3 7 2 5" xfId="38521" xr:uid="{CB6D99EB-2068-48FE-94E9-17622714CAE5}"/>
    <cellStyle name="เครื่องหมายจุลภาค 4 3 7 3" xfId="8960" xr:uid="{17AE1B5F-F6D0-46B5-A013-EF175FF255CA}"/>
    <cellStyle name="เครื่องหมายจุลภาค 4 3 7 3 2" xfId="23323" xr:uid="{FF1AE61F-F55B-48D9-98B7-D939DD97409A}"/>
    <cellStyle name="เครื่องหมายจุลภาค 4 3 7 4" xfId="15058" xr:uid="{6FE058F2-661F-4DC5-BED7-3966B2521EAF}"/>
    <cellStyle name="เครื่องหมายจุลภาค 4 3 7 5" xfId="29417" xr:uid="{7D576972-1E27-491E-9EC9-E4E3EA091479}"/>
    <cellStyle name="เครื่องหมายจุลภาค 4 3 7 6" xfId="35511" xr:uid="{98A9DF1A-30CC-4873-B6B0-E251BC16D36F}"/>
    <cellStyle name="เครื่องหมายจุลภาค 4 3 8" xfId="3055" xr:uid="{40EE2FBC-929A-470B-ADB2-83998B89370F}"/>
    <cellStyle name="เครื่องหมายจุลภาค 4 3 8 2" xfId="6134" xr:uid="{68CF2E67-ABC9-41B7-B701-6B0EDC820239}"/>
    <cellStyle name="เครื่องหมายจุลภาค 4 3 8 2 2" xfId="12344" xr:uid="{55591ED2-824E-4DE2-A404-0168DE73F782}"/>
    <cellStyle name="เครื่องหมายจุลภาค 4 3 8 2 2 2" xfId="26707" xr:uid="{FE33285A-CD00-412F-BF02-8C660C53FA75}"/>
    <cellStyle name="เครื่องหมายจุลภาค 4 3 8 2 3" xfId="18442" xr:uid="{8B098855-9591-4AE1-AE18-F4BF924AEAD3}"/>
    <cellStyle name="เครื่องหมายจุลภาค 4 3 8 2 4" xfId="32801" xr:uid="{F6528785-E3EE-418E-9BE2-EE2C71ADF0C2}"/>
    <cellStyle name="เครื่องหมายจุลภาค 4 3 8 2 5" xfId="38895" xr:uid="{6D8D930F-0088-4975-A4CA-62CD75B9E582}"/>
    <cellStyle name="เครื่องหมายจุลภาค 4 3 8 3" xfId="9334" xr:uid="{EB9FD074-5FD4-4718-AC4B-31A1474432F1}"/>
    <cellStyle name="เครื่องหมายจุลภาค 4 3 8 3 2" xfId="23697" xr:uid="{6F49C0D5-3EED-48B7-ABA4-B3AEFA592DA7}"/>
    <cellStyle name="เครื่องหมายจุลภาค 4 3 8 4" xfId="15432" xr:uid="{9535BFE5-9253-45E1-90B1-5903861CA31B}"/>
    <cellStyle name="เครื่องหมายจุลภาค 4 3 8 5" xfId="29791" xr:uid="{1AA8C182-7809-4764-B86F-01BE5E53D768}"/>
    <cellStyle name="เครื่องหมายจุลภาค 4 3 8 6" xfId="35885" xr:uid="{D2D2EB95-AC72-4E4F-8469-66E5537E1A2A}"/>
    <cellStyle name="เครื่องหมายจุลภาค 4 3 9" xfId="3431" xr:uid="{8D76FB13-AB80-44DD-BDB5-D1AEEE606A7D}"/>
    <cellStyle name="เครื่องหมายจุลภาค 4 3 9 2" xfId="6510" xr:uid="{906F37A4-8D6F-4FC6-90FB-BE624C1EAEAE}"/>
    <cellStyle name="เครื่องหมายจุลภาค 4 3 9 2 2" xfId="12719" xr:uid="{76EB7BAA-5514-4DF4-B435-5E1DB4702C03}"/>
    <cellStyle name="เครื่องหมายจุลภาค 4 3 9 2 2 2" xfId="27082" xr:uid="{1A1E5F9F-976E-4EE9-BDC3-DE5AE625897E}"/>
    <cellStyle name="เครื่องหมายจุลภาค 4 3 9 2 3" xfId="18817" xr:uid="{CB9588B0-F292-41D8-A334-851365545565}"/>
    <cellStyle name="เครื่องหมายจุลภาค 4 3 9 2 4" xfId="33176" xr:uid="{633172F9-91D3-42BA-AD58-0A91CBA808D8}"/>
    <cellStyle name="เครื่องหมายจุลภาค 4 3 9 2 5" xfId="39270" xr:uid="{23ED90BF-740A-4A04-9AA2-11F572233D44}"/>
    <cellStyle name="เครื่องหมายจุลภาค 4 3 9 3" xfId="9710" xr:uid="{EB9339E9-7841-4743-9119-C76C6FE55688}"/>
    <cellStyle name="เครื่องหมายจุลภาค 4 3 9 3 2" xfId="24073" xr:uid="{2E3D3025-A6A2-460A-B4CF-C4B55CE13AAB}"/>
    <cellStyle name="เครื่องหมายจุลภาค 4 3 9 4" xfId="15808" xr:uid="{7DB9223A-49CB-457A-873C-766024D59659}"/>
    <cellStyle name="เครื่องหมายจุลภาค 4 3 9 5" xfId="30167" xr:uid="{DBB0FFE7-BAD6-4122-9736-654D54E9382A}"/>
    <cellStyle name="เครื่องหมายจุลภาค 4 3 9 6" xfId="36261" xr:uid="{B72DA023-8579-4CC8-B8EF-11E8A2099754}"/>
    <cellStyle name="เครื่องหมายจุลภาค 4 4" xfId="1042" xr:uid="{2B6BCAE5-599E-4FEA-A92B-55BCB17EC78D}"/>
    <cellStyle name="เครื่องหมายจุลภาค 4 4 10" xfId="7211" xr:uid="{09DE1039-068A-448E-AA19-A9FE91C03235}"/>
    <cellStyle name="เครื่องหมายจุลภาค 4 4 10 2" xfId="21573" xr:uid="{C98D3B18-8A0D-4910-A9B3-681DDDEE5F21}"/>
    <cellStyle name="เครื่องหมายจุลภาค 4 4 11" xfId="13308" xr:uid="{42F61273-A4BD-4463-9A5B-41BD94C98331}"/>
    <cellStyle name="เครื่องหมายจุลภาค 4 4 12" xfId="27667" xr:uid="{DC5693C1-5FDF-442F-8804-89031F922B1F}"/>
    <cellStyle name="เครื่องหมายจุลภาค 4 4 13" xfId="33761" xr:uid="{992CAAFC-FD64-45FF-A0BA-7C476DFFEE03}"/>
    <cellStyle name="เครื่องหมายจุลภาค 4 4 2" xfId="1400" xr:uid="{B431501F-55F0-4321-A53C-28A90AEE6716}"/>
    <cellStyle name="เครื่องหมายจุลภาค 4 4 2 2" xfId="4472" xr:uid="{1264BEC2-24C1-4D92-9944-316E354F0AC8}"/>
    <cellStyle name="เครื่องหมายจุลภาค 4 4 2 2 2" xfId="10680" xr:uid="{FB47ABAE-5174-49FA-855A-E033E901CFFC}"/>
    <cellStyle name="เครื่องหมายจุลภาค 4 4 2 2 2 2" xfId="25043" xr:uid="{F03F13AA-146C-49C2-814E-C40841AD384F}"/>
    <cellStyle name="เครื่องหมายจุลภาค 4 4 2 2 3" xfId="16778" xr:uid="{06E0F1C5-6B5B-4970-BCC8-C8CC827B3337}"/>
    <cellStyle name="เครื่องหมายจุลภาค 4 4 2 2 4" xfId="31137" xr:uid="{CA836013-D106-410D-A1D1-B7276E40431F}"/>
    <cellStyle name="เครื่องหมายจุลภาค 4 4 2 2 5" xfId="37231" xr:uid="{F5EBD552-F6C4-4463-8751-CAE9CDD0C0B1}"/>
    <cellStyle name="เครื่องหมายจุลภาค 4 4 2 3" xfId="7670" xr:uid="{0E180A5D-03E1-4817-9FA7-FAD064BCAD37}"/>
    <cellStyle name="เครื่องหมายจุลภาค 4 4 2 3 2" xfId="22033" xr:uid="{A2897F6F-FCC8-464E-9457-CB4A1B4EE16B}"/>
    <cellStyle name="เครื่องหมายจุลภาค 4 4 2 4" xfId="13768" xr:uid="{B21AB564-ECA2-4D31-9FEE-341643FD151A}"/>
    <cellStyle name="เครื่องหมายจุลภาค 4 4 2 5" xfId="28127" xr:uid="{5415EBD8-275D-429E-8D36-284AD1711110}"/>
    <cellStyle name="เครื่องหมายจุลภาค 4 4 2 6" xfId="34221" xr:uid="{C99E656E-1A8A-4EB4-9969-B09DB5744B6E}"/>
    <cellStyle name="เครื่องหมายจุลภาค 4 4 3" xfId="1769" xr:uid="{0D92CC23-7B65-4A7D-9499-B0029E894ED4}"/>
    <cellStyle name="เครื่องหมายจุลภาค 4 4 3 2" xfId="4844" xr:uid="{A23EA9BF-8785-40BA-91AB-449009E2C03F}"/>
    <cellStyle name="เครื่องหมายจุลภาค 4 4 3 2 2" xfId="11054" xr:uid="{1F941FF5-DAF6-4A44-BE32-3F2852B53A14}"/>
    <cellStyle name="เครื่องหมายจุลภาค 4 4 3 2 2 2" xfId="25417" xr:uid="{290024AA-1755-4138-9DE0-2592348C7C86}"/>
    <cellStyle name="เครื่องหมายจุลภาค 4 4 3 2 3" xfId="17152" xr:uid="{5A33B823-3F17-4890-88B2-CFA9EF90915B}"/>
    <cellStyle name="เครื่องหมายจุลภาค 4 4 3 2 4" xfId="31511" xr:uid="{BDA7F0D1-8848-4A8C-BEED-889984F1C035}"/>
    <cellStyle name="เครื่องหมายจุลภาค 4 4 3 2 5" xfId="37605" xr:uid="{77BE2EF1-1067-41E6-9DAD-B8DFABA118AB}"/>
    <cellStyle name="เครื่องหมายจุลภาค 4 4 3 3" xfId="8044" xr:uid="{2FEF2ABF-6D0C-4F3E-A834-9E6A2958B138}"/>
    <cellStyle name="เครื่องหมายจุลภาค 4 4 3 3 2" xfId="22407" xr:uid="{EC072405-13AE-4378-ABD7-4738A59E9A31}"/>
    <cellStyle name="เครื่องหมายจุลภาค 4 4 3 4" xfId="14142" xr:uid="{579376B9-0BC3-4EE7-834F-FA9ED3829904}"/>
    <cellStyle name="เครื่องหมายจุลภาค 4 4 3 5" xfId="28501" xr:uid="{1C95CB3B-4338-444E-9D74-CF23C30FCE8A}"/>
    <cellStyle name="เครื่องหมายจุลภาค 4 4 3 6" xfId="34595" xr:uid="{F65C5251-7215-43BA-BB2D-923A67C58C65}"/>
    <cellStyle name="เครื่องหมายจุลภาค 4 4 4" xfId="2140" xr:uid="{8169AA20-8D6D-43FB-A245-4BF11FCEB639}"/>
    <cellStyle name="เครื่องหมายจุลภาค 4 4 4 2" xfId="5218" xr:uid="{D4667BC1-0F44-4CC6-9F85-A820F35E7E36}"/>
    <cellStyle name="เครื่องหมายจุลภาค 4 4 4 2 2" xfId="11428" xr:uid="{4FEAD63C-2AAB-48DC-8E67-CF46C57F21DD}"/>
    <cellStyle name="เครื่องหมายจุลภาค 4 4 4 2 2 2" xfId="25791" xr:uid="{70D925AA-2CE0-419C-8D9E-94D4180426B2}"/>
    <cellStyle name="เครื่องหมายจุลภาค 4 4 4 2 3" xfId="17526" xr:uid="{89EB7137-7E22-4570-9600-234F8B7456F3}"/>
    <cellStyle name="เครื่องหมายจุลภาค 4 4 4 2 4" xfId="31885" xr:uid="{B3D34B59-A94E-439E-A45F-EFF28EC3A139}"/>
    <cellStyle name="เครื่องหมายจุลภาค 4 4 4 2 5" xfId="37979" xr:uid="{F6A232A7-86A3-4DC2-97BA-60E5BC69C14D}"/>
    <cellStyle name="เครื่องหมายจุลภาค 4 4 4 3" xfId="8418" xr:uid="{0CC2DD08-F513-4274-9392-012760FA7E7E}"/>
    <cellStyle name="เครื่องหมายจุลภาค 4 4 4 3 2" xfId="22781" xr:uid="{80B25D44-1F20-4DC7-A9E7-A560D194AB89}"/>
    <cellStyle name="เครื่องหมายจุลภาค 4 4 4 4" xfId="14516" xr:uid="{E9B12CB4-A5BB-496D-BDA2-CA6AAF9F6074}"/>
    <cellStyle name="เครื่องหมายจุลภาค 4 4 4 5" xfId="28875" xr:uid="{B2DBEC9C-B2A9-4E0D-A095-4355D823D24F}"/>
    <cellStyle name="เครื่องหมายจุลภาค 4 4 4 6" xfId="34969" xr:uid="{F803FCA6-C4D3-4C09-9276-C680CF28F0E3}"/>
    <cellStyle name="เครื่องหมายจุลภาค 4 4 5" xfId="2513" xr:uid="{4B98D847-219F-44EF-9ECE-FEB97691AB02}"/>
    <cellStyle name="เครื่องหมายจุลภาค 4 4 5 2" xfId="5592" xr:uid="{6B76B268-878D-49EF-B087-0469EBFB37CA}"/>
    <cellStyle name="เครื่องหมายจุลภาค 4 4 5 2 2" xfId="11802" xr:uid="{82254D18-D1B4-40E9-873C-68A6120F43B5}"/>
    <cellStyle name="เครื่องหมายจุลภาค 4 4 5 2 2 2" xfId="26165" xr:uid="{97F243DB-B32C-4DA8-9E4F-475367BAD187}"/>
    <cellStyle name="เครื่องหมายจุลภาค 4 4 5 2 3" xfId="17900" xr:uid="{0A740FEC-795E-4F6C-B2BA-BE51FE564303}"/>
    <cellStyle name="เครื่องหมายจุลภาค 4 4 5 2 4" xfId="32259" xr:uid="{2C988475-806D-446F-8371-239AC10DD6D3}"/>
    <cellStyle name="เครื่องหมายจุลภาค 4 4 5 2 5" xfId="38353" xr:uid="{DDB6C987-1811-44B7-821E-7DEA96E0DF95}"/>
    <cellStyle name="เครื่องหมายจุลภาค 4 4 5 3" xfId="8792" xr:uid="{4F395DC9-AC85-48E6-9874-BBF64B794787}"/>
    <cellStyle name="เครื่องหมายจุลภาค 4 4 5 3 2" xfId="23155" xr:uid="{D61FFD77-3301-45F9-95F1-26E7DE5D0375}"/>
    <cellStyle name="เครื่องหมายจุลภาค 4 4 5 4" xfId="14890" xr:uid="{1B57943F-D063-4186-B8ED-34607C723C3A}"/>
    <cellStyle name="เครื่องหมายจุลภาค 4 4 5 5" xfId="29249" xr:uid="{371B615E-491C-4F16-872F-744C449338BB}"/>
    <cellStyle name="เครื่องหมายจุลภาค 4 4 5 6" xfId="35343" xr:uid="{3C61746D-655B-4D05-AFFC-FBC4162457F2}"/>
    <cellStyle name="เครื่องหมายจุลภาค 4 4 6" xfId="2887" xr:uid="{004C55FB-1FAF-4B31-99B1-1D5FC8904A5B}"/>
    <cellStyle name="เครื่องหมายจุลภาค 4 4 6 2" xfId="5966" xr:uid="{61FEE0A0-0B59-4596-B0C9-CCAF110B3A4D}"/>
    <cellStyle name="เครื่องหมายจุลภาค 4 4 6 2 2" xfId="12176" xr:uid="{6065CCF9-3C2B-4E88-81E7-2127948E7D4F}"/>
    <cellStyle name="เครื่องหมายจุลภาค 4 4 6 2 2 2" xfId="26539" xr:uid="{166E756F-E52F-4386-9A98-37401C069F75}"/>
    <cellStyle name="เครื่องหมายจุลภาค 4 4 6 2 3" xfId="18274" xr:uid="{0880E38B-75B4-4D27-8F3E-608516A4915A}"/>
    <cellStyle name="เครื่องหมายจุลภาค 4 4 6 2 4" xfId="32633" xr:uid="{0CD6979F-A95C-4733-AA7C-B9A33F3F9E65}"/>
    <cellStyle name="เครื่องหมายจุลภาค 4 4 6 2 5" xfId="38727" xr:uid="{54EE6E0F-0270-47BB-B4F3-18DBD4CCAAF5}"/>
    <cellStyle name="เครื่องหมายจุลภาค 4 4 6 3" xfId="9166" xr:uid="{8CD75755-A2B5-4576-AC10-D325E7BA3C65}"/>
    <cellStyle name="เครื่องหมายจุลภาค 4 4 6 3 2" xfId="23529" xr:uid="{8081596C-C555-4244-8BC5-8FA8F280B272}"/>
    <cellStyle name="เครื่องหมายจุลภาค 4 4 6 4" xfId="15264" xr:uid="{63F37D83-95EC-4275-BD3C-6944CD769DF0}"/>
    <cellStyle name="เครื่องหมายจุลภาค 4 4 6 5" xfId="29623" xr:uid="{4A0709A6-F72B-4AE9-9C9C-EB7A98CDF3AC}"/>
    <cellStyle name="เครื่องหมายจุลภาค 4 4 6 6" xfId="35717" xr:uid="{43966268-E317-4FCF-B17E-56BBDB759A74}"/>
    <cellStyle name="เครื่องหมายจุลภาค 4 4 7" xfId="3261" xr:uid="{12B122C1-5424-4CB3-BDB8-3470651F0D04}"/>
    <cellStyle name="เครื่องหมายจุลภาค 4 4 7 2" xfId="6340" xr:uid="{5F98500A-730B-4670-917E-8B46270E9720}"/>
    <cellStyle name="เครื่องหมายจุลภาค 4 4 7 2 2" xfId="12550" xr:uid="{39B6B9BB-C3A9-4364-A758-D098EB3649C2}"/>
    <cellStyle name="เครื่องหมายจุลภาค 4 4 7 2 2 2" xfId="26913" xr:uid="{8C56BEF2-3F94-4564-B622-26C198FE501B}"/>
    <cellStyle name="เครื่องหมายจุลภาค 4 4 7 2 3" xfId="18648" xr:uid="{DE0FFA97-62C0-41AA-A367-863928D0F88A}"/>
    <cellStyle name="เครื่องหมายจุลภาค 4 4 7 2 4" xfId="33007" xr:uid="{F6E5B1CA-E9A1-40AF-97F5-3D1A619721A7}"/>
    <cellStyle name="เครื่องหมายจุลภาค 4 4 7 2 5" xfId="39101" xr:uid="{A2A6E6FF-4F5D-410E-895D-C5D8DB4B2523}"/>
    <cellStyle name="เครื่องหมายจุลภาค 4 4 7 3" xfId="9540" xr:uid="{9BDBFC31-6ADB-4FAC-B418-1374631FE0A1}"/>
    <cellStyle name="เครื่องหมายจุลภาค 4 4 7 3 2" xfId="23903" xr:uid="{7E3F3202-DE0F-4F18-9B9F-CE8ED721FD66}"/>
    <cellStyle name="เครื่องหมายจุลภาค 4 4 7 4" xfId="15638" xr:uid="{57C7A579-FC4F-42E5-8B00-427FCCFBE840}"/>
    <cellStyle name="เครื่องหมายจุลภาค 4 4 7 5" xfId="29997" xr:uid="{99C962EA-5A08-49E0-9730-B8470CD8629E}"/>
    <cellStyle name="เครื่องหมายจุลภาค 4 4 7 6" xfId="36091" xr:uid="{1E630D1C-2406-480E-A31B-F33A855BAB74}"/>
    <cellStyle name="เครื่องหมายจุลภาค 4 4 8" xfId="3637" xr:uid="{CEA546D1-8785-4571-A966-B62E3D83A3BF}"/>
    <cellStyle name="เครื่องหมายจุลภาค 4 4 8 2" xfId="6716" xr:uid="{5FC62970-6B6F-4693-96BF-812F4D2926EC}"/>
    <cellStyle name="เครื่องหมายจุลภาค 4 4 8 2 2" xfId="12925" xr:uid="{99A0ED41-4287-4F03-9F2F-D05054A062C6}"/>
    <cellStyle name="เครื่องหมายจุลภาค 4 4 8 2 2 2" xfId="27288" xr:uid="{CF0CFED8-077E-47DE-9C1A-98A294D90749}"/>
    <cellStyle name="เครื่องหมายจุลภาค 4 4 8 2 3" xfId="19023" xr:uid="{955B7170-3A88-4D6F-9B99-7F4899B5D2B8}"/>
    <cellStyle name="เครื่องหมายจุลภาค 4 4 8 2 4" xfId="33382" xr:uid="{15D7710A-8647-4C57-8A89-8DB280312F43}"/>
    <cellStyle name="เครื่องหมายจุลภาค 4 4 8 2 5" xfId="39476" xr:uid="{CE5B1AD7-E975-43BB-A0A9-7CDCE8091E9F}"/>
    <cellStyle name="เครื่องหมายจุลภาค 4 4 8 3" xfId="9916" xr:uid="{8B3B51DF-85C1-49E5-982E-D5BE2D737A9A}"/>
    <cellStyle name="เครื่องหมายจุลภาค 4 4 8 3 2" xfId="24279" xr:uid="{AE52D09A-084C-4BE3-9DBF-84C729BD2CC5}"/>
    <cellStyle name="เครื่องหมายจุลภาค 4 4 8 4" xfId="16014" xr:uid="{3CDD7721-508E-4C90-AB8D-7E72A4B81B03}"/>
    <cellStyle name="เครื่องหมายจุลภาค 4 4 8 5" xfId="30373" xr:uid="{2F051296-8C56-4D8D-BA65-F4CCC086AE61}"/>
    <cellStyle name="เครื่องหมายจุลภาค 4 4 8 6" xfId="36467" xr:uid="{B20F868E-4F5B-40DB-B2E4-A28A18B0C040}"/>
    <cellStyle name="เครื่องหมายจุลภาค 4 4 9" xfId="4013" xr:uid="{67AA1D6F-63CE-4EC5-A5B3-43BABE5BF283}"/>
    <cellStyle name="เครื่องหมายจุลภาค 4 4 9 2" xfId="10292" xr:uid="{F993E32A-FB71-4923-AE94-F136E859C564}"/>
    <cellStyle name="เครื่องหมายจุลภาค 4 4 9 2 2" xfId="24655" xr:uid="{B3A0160A-1FC1-4EF6-9974-EA65424878D0}"/>
    <cellStyle name="เครื่องหมายจุลภาค 4 4 9 3" xfId="16390" xr:uid="{E9D18F0F-1177-4818-A215-C256362546AF}"/>
    <cellStyle name="เครื่องหมายจุลภาค 4 4 9 4" xfId="30749" xr:uid="{9579968B-6AD0-4FC4-9BB8-07B0F6A18280}"/>
    <cellStyle name="เครื่องหมายจุลภาค 4 4 9 5" xfId="36843" xr:uid="{1DE018B4-F4F9-4B41-AF3F-6B051C26D4E9}"/>
    <cellStyle name="เครื่องหมายจุลภาค 4 5" xfId="1199" xr:uid="{8598FA6E-D404-4B46-990C-30358E2ADECE}"/>
    <cellStyle name="เครื่องหมายจุลภาค 4 5 2" xfId="4265" xr:uid="{1DDBB07C-BE99-4CD1-8DAF-DF0D52D73219}"/>
    <cellStyle name="เครื่องหมายจุลภาค 4 5 2 2" xfId="10496" xr:uid="{32046C50-CDA5-4B96-B06A-77D789FAF76C}"/>
    <cellStyle name="เครื่องหมายจุลภาค 4 5 2 2 2" xfId="24859" xr:uid="{628A82DB-C7C0-4739-B9EB-B082ACD2985B}"/>
    <cellStyle name="เครื่องหมายจุลภาค 4 5 2 3" xfId="16594" xr:uid="{729DCC56-BCD8-4299-9E01-0421270F4332}"/>
    <cellStyle name="เครื่องหมายจุลภาค 4 5 2 4" xfId="30953" xr:uid="{1FA9160D-9CE7-45F0-8435-A0DA412BBDAD}"/>
    <cellStyle name="เครื่องหมายจุลภาค 4 5 2 5" xfId="37047" xr:uid="{01B54498-FF74-4674-A323-5BB6BB49525C}"/>
    <cellStyle name="เครื่องหมายจุลภาค 4 5 3" xfId="7463" xr:uid="{47591F86-D9F1-44B8-B968-AE28BDE17792}"/>
    <cellStyle name="เครื่องหมายจุลภาค 4 5 3 2" xfId="21825" xr:uid="{BECF2719-561A-4901-A4CA-EADA7C419FC9}"/>
    <cellStyle name="เครื่องหมายจุลภาค 4 5 4" xfId="13560" xr:uid="{B59AFFDE-8864-4DC6-97C5-BB17930B2C87}"/>
    <cellStyle name="เครื่องหมายจุลภาค 4 5 5" xfId="27919" xr:uid="{9C8487CF-E7CD-4276-96F3-0882A02A3148}"/>
    <cellStyle name="เครื่องหมายจุลภาค 4 5 6" xfId="34013" xr:uid="{0B2BE373-139E-4B77-8B49-6F225430E60A}"/>
    <cellStyle name="เครื่องหมายจุลภาค 4 6" xfId="1563" xr:uid="{2146970C-6255-410B-8EF1-CB07BF1B9600}"/>
    <cellStyle name="เครื่องหมายจุลภาค 4 6 2" xfId="4637" xr:uid="{8FF6B508-4A60-4160-A4BE-0559BDAE8C83}"/>
    <cellStyle name="เครื่องหมายจุลภาค 4 6 2 2" xfId="10846" xr:uid="{4DDC6112-7848-48BD-9242-E8CDF9E361E1}"/>
    <cellStyle name="เครื่องหมายจุลภาค 4 6 2 2 2" xfId="25209" xr:uid="{A774A0CE-B4A1-4C16-B85B-1FEFC1431313}"/>
    <cellStyle name="เครื่องหมายจุลภาค 4 6 2 3" xfId="16944" xr:uid="{6A32D179-F0C8-4230-8BBE-ED036A71DC67}"/>
    <cellStyle name="เครื่องหมายจุลภาค 4 6 2 4" xfId="31303" xr:uid="{EA96911C-87AA-45D6-B54A-2DA4EC3992E8}"/>
    <cellStyle name="เครื่องหมายจุลภาค 4 6 2 5" xfId="37397" xr:uid="{29BBBFF5-9DF1-489E-B0AE-89C0459F2B57}"/>
    <cellStyle name="เครื่องหมายจุลภาค 4 6 3" xfId="7836" xr:uid="{62006107-BB01-494B-B862-B2599DF09F86}"/>
    <cellStyle name="เครื่องหมายจุลภาค 4 6 3 2" xfId="22199" xr:uid="{D10A60E5-39DE-40B4-AA17-EBD91AA5C160}"/>
    <cellStyle name="เครื่องหมายจุลภาค 4 6 4" xfId="13934" xr:uid="{C14E3523-BE5D-4A07-8E0C-337719CB0879}"/>
    <cellStyle name="เครื่องหมายจุลภาค 4 6 5" xfId="28293" xr:uid="{E72A05BE-E5B0-49A2-812F-34447FE106B6}"/>
    <cellStyle name="เครื่องหมายจุลภาค 4 6 6" xfId="34387" xr:uid="{78B1A6E7-C0B2-43B3-B193-D68CD4B4C88C}"/>
    <cellStyle name="เครื่องหมายจุลภาค 4 7" xfId="1933" xr:uid="{24D2EAA1-DFC9-4751-85AF-B44D8585D827}"/>
    <cellStyle name="เครื่องหมายจุลภาค 4 7 2" xfId="5010" xr:uid="{ED646BA0-8045-4E7A-A2CA-4BDBE8CCD2CB}"/>
    <cellStyle name="เครื่องหมายจุลภาค 4 7 2 2" xfId="11220" xr:uid="{118838DE-CDD7-4F39-BD6C-463E53DA700E}"/>
    <cellStyle name="เครื่องหมายจุลภาค 4 7 2 2 2" xfId="25583" xr:uid="{2A2D378B-192D-4912-9017-03B4D3BEF254}"/>
    <cellStyle name="เครื่องหมายจุลภาค 4 7 2 3" xfId="17318" xr:uid="{14225F91-35DD-4DF4-9B1D-536174B8B61F}"/>
    <cellStyle name="เครื่องหมายจุลภาค 4 7 2 4" xfId="31677" xr:uid="{7B0C0B01-6040-49E6-8917-DF3483C6B602}"/>
    <cellStyle name="เครื่องหมายจุลภาค 4 7 2 5" xfId="37771" xr:uid="{6C55D7F9-BEB6-46ED-9FC1-CA91840758AA}"/>
    <cellStyle name="เครื่องหมายจุลภาค 4 7 3" xfId="8210" xr:uid="{3E35112F-47E8-4070-A086-F9CCD8C3D642}"/>
    <cellStyle name="เครื่องหมายจุลภาค 4 7 3 2" xfId="22573" xr:uid="{FA3F262D-0504-4351-A29F-ABF40DF5402D}"/>
    <cellStyle name="เครื่องหมายจุลภาค 4 7 4" xfId="14308" xr:uid="{93E1764B-80E2-476C-8032-F7FE9F33CADE}"/>
    <cellStyle name="เครื่องหมายจุลภาค 4 7 5" xfId="28667" xr:uid="{C98B6F08-5F8F-400E-ADA4-6C52CA0AF6B5}"/>
    <cellStyle name="เครื่องหมายจุลภาค 4 7 6" xfId="34761" xr:uid="{17E34C24-CAAD-4590-B095-D9BD79EC5407}"/>
    <cellStyle name="เครื่องหมายจุลภาค 4 8" xfId="2306" xr:uid="{7896C325-1303-4E52-BEB5-778822DA04DC}"/>
    <cellStyle name="เครื่องหมายจุลภาค 4 8 2" xfId="5384" xr:uid="{8B5DC252-62E9-447A-81E7-B6B258D8AD4C}"/>
    <cellStyle name="เครื่องหมายจุลภาค 4 8 2 2" xfId="11594" xr:uid="{1487347F-8B16-4BE4-93F9-F6D3BB093BCF}"/>
    <cellStyle name="เครื่องหมายจุลภาค 4 8 2 2 2" xfId="25957" xr:uid="{656D3585-9994-4658-B1BF-C0B96309CA91}"/>
    <cellStyle name="เครื่องหมายจุลภาค 4 8 2 3" xfId="17692" xr:uid="{58DF9B16-C7DE-4FF1-8160-30A545F3BD50}"/>
    <cellStyle name="เครื่องหมายจุลภาค 4 8 2 4" xfId="32051" xr:uid="{ED506C5A-C285-4263-85A2-5C37B54FDFD3}"/>
    <cellStyle name="เครื่องหมายจุลภาค 4 8 2 5" xfId="38145" xr:uid="{EB7ACBA3-C248-4F63-80C2-C2653EDB76C0}"/>
    <cellStyle name="เครื่องหมายจุลภาค 4 8 3" xfId="8584" xr:uid="{20C6BF8E-E5D6-47DD-BB09-7B70330AA8B6}"/>
    <cellStyle name="เครื่องหมายจุลภาค 4 8 3 2" xfId="22947" xr:uid="{1E0A77DA-EAF8-4928-888D-7D1079EC3D09}"/>
    <cellStyle name="เครื่องหมายจุลภาค 4 8 4" xfId="14682" xr:uid="{7F81A6A3-BDF3-4F46-B6D8-8DC91B781526}"/>
    <cellStyle name="เครื่องหมายจุลภาค 4 8 5" xfId="29041" xr:uid="{FE382B43-E51E-4676-9899-FC73E85B66B8}"/>
    <cellStyle name="เครื่องหมายจุลภาค 4 8 6" xfId="35135" xr:uid="{35D6537B-9B76-498B-BFAF-02B2D47BE502}"/>
    <cellStyle name="เครื่องหมายจุลภาค 4 9" xfId="2679" xr:uid="{21C54B58-F2F2-4938-B3A5-9158F32BBEBF}"/>
    <cellStyle name="เครื่องหมายจุลภาค 4 9 2" xfId="5758" xr:uid="{CA9B30F1-BC38-4A50-B241-6313CD32451E}"/>
    <cellStyle name="เครื่องหมายจุลภาค 4 9 2 2" xfId="11968" xr:uid="{28186FF1-587D-408A-8B7B-C582FB851E45}"/>
    <cellStyle name="เครื่องหมายจุลภาค 4 9 2 2 2" xfId="26331" xr:uid="{9EAEFD8D-6021-4C81-A125-55F2EE1D7389}"/>
    <cellStyle name="เครื่องหมายจุลภาค 4 9 2 3" xfId="18066" xr:uid="{8B0E0079-91B9-47A0-A545-5C9876A33B3C}"/>
    <cellStyle name="เครื่องหมายจุลภาค 4 9 2 4" xfId="32425" xr:uid="{5D671D90-758B-4933-92A0-FABD81ADE41B}"/>
    <cellStyle name="เครื่องหมายจุลภาค 4 9 2 5" xfId="38519" xr:uid="{248D0AC2-FEB1-4B53-AA35-AC72EE2B70F0}"/>
    <cellStyle name="เครื่องหมายจุลภาค 4 9 3" xfId="8958" xr:uid="{C6C92E04-254D-401E-8623-6540124E9CFB}"/>
    <cellStyle name="เครื่องหมายจุลภาค 4 9 3 2" xfId="23321" xr:uid="{0DD71FFD-2D5E-455D-B658-232D8B6594CA}"/>
    <cellStyle name="เครื่องหมายจุลภาค 4 9 4" xfId="15056" xr:uid="{BB55FC74-78DA-46D2-9DF0-39F7C64D5359}"/>
    <cellStyle name="เครื่องหมายจุลภาค 4 9 5" xfId="29415" xr:uid="{C8887853-2F26-4279-AA61-A7A51B4A956C}"/>
    <cellStyle name="เครื่องหมายจุลภาค 4 9 6" xfId="35509" xr:uid="{9671A255-9B16-40AC-921A-BF59FECA947E}"/>
    <cellStyle name="เครื่องหมายจุลภาค 5" xfId="862" xr:uid="{463999BE-DA8E-4933-85FD-68872DF0B9ED}"/>
    <cellStyle name="เครื่องหมายจุลภาค 5 10" xfId="3432" xr:uid="{7A2DD0CA-A126-4C3A-BBFF-17EE230FF82F}"/>
    <cellStyle name="เครื่องหมายจุลภาค 5 10 2" xfId="6511" xr:uid="{528473B0-8F8E-4C8E-AE24-E8C9EB955863}"/>
    <cellStyle name="เครื่องหมายจุลภาค 5 10 2 2" xfId="12720" xr:uid="{F73332EC-D018-4099-8941-64CFD2A0C845}"/>
    <cellStyle name="เครื่องหมายจุลภาค 5 10 2 2 2" xfId="27083" xr:uid="{3903AB5E-366B-4FBB-A6D5-E96674C3FB89}"/>
    <cellStyle name="เครื่องหมายจุลภาค 5 10 2 3" xfId="18818" xr:uid="{6E3491B0-02D8-4E14-B6AA-D3D86E2279BE}"/>
    <cellStyle name="เครื่องหมายจุลภาค 5 10 2 4" xfId="33177" xr:uid="{CF33E94D-9044-4C5B-9A82-20AD23166176}"/>
    <cellStyle name="เครื่องหมายจุลภาค 5 10 2 5" xfId="39271" xr:uid="{53AEC800-547D-4C2A-8E92-5BC7838BDE0B}"/>
    <cellStyle name="เครื่องหมายจุลภาค 5 10 3" xfId="9711" xr:uid="{E46E8C9F-7DE6-4CDD-BC66-E6EB046690BF}"/>
    <cellStyle name="เครื่องหมายจุลภาค 5 10 3 2" xfId="24074" xr:uid="{B6D6E53F-1432-4EE0-8A57-02087766FCBB}"/>
    <cellStyle name="เครื่องหมายจุลภาค 5 10 4" xfId="15809" xr:uid="{57139235-CB52-4932-B1B5-52C6681FE28C}"/>
    <cellStyle name="เครื่องหมายจุลภาค 5 10 5" xfId="30168" xr:uid="{2FDFF26B-F125-4187-90F2-1403F8B90070}"/>
    <cellStyle name="เครื่องหมายจุลภาค 5 10 6" xfId="36262" xr:uid="{BB29F64F-FA22-4A16-94D5-31DC7D55D04C}"/>
    <cellStyle name="เครื่องหมายจุลภาค 5 11" xfId="3808" xr:uid="{FD416491-81BB-44B8-B18A-98C301B8206C}"/>
    <cellStyle name="เครื่องหมายจุลภาค 5 11 2" xfId="10087" xr:uid="{50F6964C-7A70-44D0-86D4-1949A3B5B76B}"/>
    <cellStyle name="เครื่องหมายจุลภาค 5 11 2 2" xfId="24450" xr:uid="{E9191E8B-2DBD-4926-A8C6-1A9DDC7AFD27}"/>
    <cellStyle name="เครื่องหมายจุลภาค 5 11 3" xfId="16185" xr:uid="{919559DA-7193-4DB5-9D0B-1A30FAD0F130}"/>
    <cellStyle name="เครื่องหมายจุลภาค 5 11 4" xfId="30544" xr:uid="{87B96B48-CD67-4552-A5ED-C3F303F7D728}"/>
    <cellStyle name="เครื่องหมายจุลภาค 5 11 5" xfId="36638" xr:uid="{86CA9C81-A21C-4516-A39C-02C97B83262C}"/>
    <cellStyle name="เครื่องหมายจุลภาค 5 12" xfId="7006" xr:uid="{05359890-46B6-4AFC-9725-6E613367C218}"/>
    <cellStyle name="เครื่องหมายจุลภาค 5 12 2" xfId="21368" xr:uid="{A3BC8B5F-5960-48A4-9288-817B20A6FB19}"/>
    <cellStyle name="เครื่องหมายจุลภาค 5 13" xfId="13103" xr:uid="{2C84BAF5-A13D-47F3-A035-E08A839E74F9}"/>
    <cellStyle name="เครื่องหมายจุลภาค 5 14" xfId="27462" xr:uid="{89FB632A-3012-41C3-A43B-B90EB890AAE5}"/>
    <cellStyle name="เครื่องหมายจุลภาค 5 15" xfId="33556" xr:uid="{C56BF6E8-82EB-412F-98A4-C63E638C251E}"/>
    <cellStyle name="เครื่องหมายจุลภาค 5 16" xfId="46673" xr:uid="{EF787120-D285-4608-BCB0-12CD7CD44A9C}"/>
    <cellStyle name="เครื่องหมายจุลภาค 5 17" xfId="46933" xr:uid="{B62CCE25-51D6-46BB-9181-DE17B8250655}"/>
    <cellStyle name="เครื่องหมายจุลภาค 5 2" xfId="863" xr:uid="{5E2FC9A2-AAB4-4131-9920-D82D890941C0}"/>
    <cellStyle name="เครื่องหมายจุลภาค 5 2 10" xfId="3809" xr:uid="{52E6FD34-4020-44E0-938A-446B37809BDF}"/>
    <cellStyle name="เครื่องหมายจุลภาค 5 2 10 2" xfId="10088" xr:uid="{0DEDE490-81FE-4332-9F45-D400CB9B8611}"/>
    <cellStyle name="เครื่องหมายจุลภาค 5 2 10 2 2" xfId="24451" xr:uid="{AB21FA25-4014-40B2-995A-F30B5F834B4A}"/>
    <cellStyle name="เครื่องหมายจุลภาค 5 2 10 3" xfId="16186" xr:uid="{DFCCA56B-9B83-442A-8493-E1E444C982ED}"/>
    <cellStyle name="เครื่องหมายจุลภาค 5 2 10 4" xfId="30545" xr:uid="{5E9FD796-D960-4616-A156-8C1A8ECCAE10}"/>
    <cellStyle name="เครื่องหมายจุลภาค 5 2 10 5" xfId="36639" xr:uid="{E279E9D8-904D-40EC-BE11-9039F24BE659}"/>
    <cellStyle name="เครื่องหมายจุลภาค 5 2 11" xfId="7007" xr:uid="{D2E8661E-C278-4208-866B-F43A39A206FE}"/>
    <cellStyle name="เครื่องหมายจุลภาค 5 2 11 2" xfId="21369" xr:uid="{5C7846C8-2B5E-4760-8384-684F6305D9CF}"/>
    <cellStyle name="เครื่องหมายจุลภาค 5 2 12" xfId="13104" xr:uid="{874EAEFD-F907-45AF-A6FB-76CB4F82C465}"/>
    <cellStyle name="เครื่องหมายจุลภาค 5 2 13" xfId="27463" xr:uid="{B5FA1C46-F959-470E-91B3-969AD08EC34B}"/>
    <cellStyle name="เครื่องหมายจุลภาค 5 2 14" xfId="33557" xr:uid="{7D1E8B21-5805-4312-8D68-C8E548575DF0}"/>
    <cellStyle name="เครื่องหมายจุลภาค 5 2 15" xfId="46674" xr:uid="{6621073A-44C3-4484-942B-FC3B3DF769C7}"/>
    <cellStyle name="เครื่องหมายจุลภาค 5 2 16" xfId="46934" xr:uid="{82363085-CE3E-41CA-BB1A-E5BC7FE193E6}"/>
    <cellStyle name="เครื่องหมายจุลภาค 5 2 2" xfId="1046" xr:uid="{2BB9B093-2B27-43E2-BFC1-5BC662CBB563}"/>
    <cellStyle name="เครื่องหมายจุลภาค 5 2 2 10" xfId="7215" xr:uid="{294435A0-D0E5-436B-B39D-D2622601CFB0}"/>
    <cellStyle name="เครื่องหมายจุลภาค 5 2 2 10 2" xfId="21577" xr:uid="{02E2C895-7D2E-4231-B21F-DD45F8B4EDDE}"/>
    <cellStyle name="เครื่องหมายจุลภาค 5 2 2 11" xfId="13312" xr:uid="{B7BD03B3-7CD5-4103-B18C-56EB5F30921D}"/>
    <cellStyle name="เครื่องหมายจุลภาค 5 2 2 12" xfId="27671" xr:uid="{42682F01-09F9-4F4D-B68F-56777399F700}"/>
    <cellStyle name="เครื่องหมายจุลภาค 5 2 2 13" xfId="33765" xr:uid="{BF448D07-85F2-4425-8DF5-DFD90B006CD9}"/>
    <cellStyle name="เครื่องหมายจุลภาค 5 2 2 14" xfId="46746" xr:uid="{F35812DD-AAC7-4983-B96C-2DCB4840FA4A}"/>
    <cellStyle name="เครื่องหมายจุลภาค 5 2 2 2" xfId="1404" xr:uid="{3B038D57-567E-4B84-8BB2-AFC483FE48EC}"/>
    <cellStyle name="เครื่องหมายจุลภาค 5 2 2 2 2" xfId="4476" xr:uid="{94A0CBCB-D28D-49CC-9E4A-584FFABFECDC}"/>
    <cellStyle name="เครื่องหมายจุลภาค 5 2 2 2 2 2" xfId="10684" xr:uid="{9F801816-D650-4F19-8115-C908B683A9CD}"/>
    <cellStyle name="เครื่องหมายจุลภาค 5 2 2 2 2 2 2" xfId="25047" xr:uid="{5451CCFE-9EAD-455B-A951-2ABFF8012D72}"/>
    <cellStyle name="เครื่องหมายจุลภาค 5 2 2 2 2 3" xfId="16782" xr:uid="{A719F20C-0355-4A3B-BE76-30F4A492B8A5}"/>
    <cellStyle name="เครื่องหมายจุลภาค 5 2 2 2 2 4" xfId="31141" xr:uid="{95430EE9-316E-4B5E-920B-38A086FCCCE4}"/>
    <cellStyle name="เครื่องหมายจุลภาค 5 2 2 2 2 5" xfId="37235" xr:uid="{132D69B8-A6AF-4326-BC7E-4A87E021355C}"/>
    <cellStyle name="เครื่องหมายจุลภาค 5 2 2 2 3" xfId="7674" xr:uid="{EDC4B00D-7406-4381-BB23-01B248AD9408}"/>
    <cellStyle name="เครื่องหมายจุลภาค 5 2 2 2 3 2" xfId="22037" xr:uid="{73B6BCBD-9512-47CB-A09E-E23B33C94B08}"/>
    <cellStyle name="เครื่องหมายจุลภาค 5 2 2 2 4" xfId="13772" xr:uid="{2B62EE82-3C52-482D-BD55-DB35DB2893E6}"/>
    <cellStyle name="เครื่องหมายจุลภาค 5 2 2 2 5" xfId="28131" xr:uid="{2794DE8C-7C94-45D0-9397-7E50A104CF15}"/>
    <cellStyle name="เครื่องหมายจุลภาค 5 2 2 2 6" xfId="34225" xr:uid="{FB694EEC-5F06-44FC-ACA2-EBEF2E832F79}"/>
    <cellStyle name="เครื่องหมายจุลภาค 5 2 2 2 7" xfId="46935" xr:uid="{E7554D6C-CC66-485E-B9CD-A6F7262E7A1C}"/>
    <cellStyle name="เครื่องหมายจุลภาค 5 2 2 3" xfId="1773" xr:uid="{B71DE849-A2D3-429E-8E1D-27A8AEBDBFF7}"/>
    <cellStyle name="เครื่องหมายจุลภาค 5 2 2 3 2" xfId="4848" xr:uid="{3B3A61F2-6F58-4A40-8793-15AD17BFD860}"/>
    <cellStyle name="เครื่องหมายจุลภาค 5 2 2 3 2 2" xfId="11058" xr:uid="{808A5D89-B227-4A9D-91C9-1416FFC11C34}"/>
    <cellStyle name="เครื่องหมายจุลภาค 5 2 2 3 2 2 2" xfId="25421" xr:uid="{DDFFB83A-1B8F-4B9E-B88A-59D45748BE82}"/>
    <cellStyle name="เครื่องหมายจุลภาค 5 2 2 3 2 3" xfId="17156" xr:uid="{FF15E24A-3537-4830-A545-9C7FCF20D193}"/>
    <cellStyle name="เครื่องหมายจุลภาค 5 2 2 3 2 4" xfId="31515" xr:uid="{011AC244-97AA-454C-89D7-D3E8C99FE921}"/>
    <cellStyle name="เครื่องหมายจุลภาค 5 2 2 3 2 5" xfId="37609" xr:uid="{D61F931C-9191-491E-A2AD-8AB5D910B16F}"/>
    <cellStyle name="เครื่องหมายจุลภาค 5 2 2 3 3" xfId="8048" xr:uid="{8C5E4F2D-1DF7-4F97-B594-1F7DD73131B9}"/>
    <cellStyle name="เครื่องหมายจุลภาค 5 2 2 3 3 2" xfId="22411" xr:uid="{E5D42EA1-3452-4539-8165-E6C08842A3E3}"/>
    <cellStyle name="เครื่องหมายจุลภาค 5 2 2 3 4" xfId="14146" xr:uid="{317D54F0-E91A-4B1E-8060-1F16CA1406A2}"/>
    <cellStyle name="เครื่องหมายจุลภาค 5 2 2 3 5" xfId="28505" xr:uid="{34A5046F-B2C4-49B2-9FC3-6853273DE2F0}"/>
    <cellStyle name="เครื่องหมายจุลภาค 5 2 2 3 6" xfId="34599" xr:uid="{1576452D-D9EF-4FCA-A276-2B25D5F47340}"/>
    <cellStyle name="เครื่องหมายจุลภาค 5 2 2 4" xfId="2144" xr:uid="{12F6FD5B-82BF-4973-B9DA-9622B944F51F}"/>
    <cellStyle name="เครื่องหมายจุลภาค 5 2 2 4 2" xfId="5222" xr:uid="{6F4883F0-277E-40B1-AF66-2B368709DB5F}"/>
    <cellStyle name="เครื่องหมายจุลภาค 5 2 2 4 2 2" xfId="11432" xr:uid="{3C8F194C-B86C-499F-BD2D-F5B968C1D085}"/>
    <cellStyle name="เครื่องหมายจุลภาค 5 2 2 4 2 2 2" xfId="25795" xr:uid="{56BC8E0D-CD1F-41A2-A62F-03BF9524457D}"/>
    <cellStyle name="เครื่องหมายจุลภาค 5 2 2 4 2 3" xfId="17530" xr:uid="{87144F0A-4BD7-4B7D-8A34-74934630E663}"/>
    <cellStyle name="เครื่องหมายจุลภาค 5 2 2 4 2 4" xfId="31889" xr:uid="{969C4FFB-FA8D-442D-B385-8585AE40456A}"/>
    <cellStyle name="เครื่องหมายจุลภาค 5 2 2 4 2 5" xfId="37983" xr:uid="{1C202E4F-38F3-4478-9612-F8D1D1AF7E9D}"/>
    <cellStyle name="เครื่องหมายจุลภาค 5 2 2 4 3" xfId="8422" xr:uid="{1F7969A6-5394-43D7-882F-60257A9088D7}"/>
    <cellStyle name="เครื่องหมายจุลภาค 5 2 2 4 3 2" xfId="22785" xr:uid="{7CFF4CDD-A248-4AD0-A4FB-BBC140A104F1}"/>
    <cellStyle name="เครื่องหมายจุลภาค 5 2 2 4 4" xfId="14520" xr:uid="{615B7598-F06E-41BF-84F1-45BC67899411}"/>
    <cellStyle name="เครื่องหมายจุลภาค 5 2 2 4 5" xfId="28879" xr:uid="{F16D5036-194C-4F12-9762-F0F495E6CD1A}"/>
    <cellStyle name="เครื่องหมายจุลภาค 5 2 2 4 6" xfId="34973" xr:uid="{536AED3C-A0A8-4ED1-8A32-1E7331A54262}"/>
    <cellStyle name="เครื่องหมายจุลภาค 5 2 2 5" xfId="2517" xr:uid="{A4FE3187-46BD-4C97-857E-7C05D3519B4A}"/>
    <cellStyle name="เครื่องหมายจุลภาค 5 2 2 5 2" xfId="5596" xr:uid="{DBFDBBA5-0BBE-4601-8D71-42540FCA4937}"/>
    <cellStyle name="เครื่องหมายจุลภาค 5 2 2 5 2 2" xfId="11806" xr:uid="{DFFC0F53-B691-49A4-8EFB-477842214CEF}"/>
    <cellStyle name="เครื่องหมายจุลภาค 5 2 2 5 2 2 2" xfId="26169" xr:uid="{1E8C93F3-51AC-4144-B81E-5211FB6E050F}"/>
    <cellStyle name="เครื่องหมายจุลภาค 5 2 2 5 2 3" xfId="17904" xr:uid="{30E02699-19A8-4585-9EEF-4C194DF01B25}"/>
    <cellStyle name="เครื่องหมายจุลภาค 5 2 2 5 2 4" xfId="32263" xr:uid="{2542E2E3-F630-47E3-A2FD-FB9E3ECF3A16}"/>
    <cellStyle name="เครื่องหมายจุลภาค 5 2 2 5 2 5" xfId="38357" xr:uid="{743A12A4-E4A0-4FF9-9E56-DF5F345D9990}"/>
    <cellStyle name="เครื่องหมายจุลภาค 5 2 2 5 3" xfId="8796" xr:uid="{B2C60DDB-F773-413E-BD04-2C91037D84F7}"/>
    <cellStyle name="เครื่องหมายจุลภาค 5 2 2 5 3 2" xfId="23159" xr:uid="{2F64EF27-EC73-41C0-91C0-D75791D54BAF}"/>
    <cellStyle name="เครื่องหมายจุลภาค 5 2 2 5 4" xfId="14894" xr:uid="{5320D171-B12D-4B90-A5DD-1BDE51F9CB5E}"/>
    <cellStyle name="เครื่องหมายจุลภาค 5 2 2 5 5" xfId="29253" xr:uid="{092899AB-2994-4F7D-BDD5-14FA1D9AD7AB}"/>
    <cellStyle name="เครื่องหมายจุลภาค 5 2 2 5 6" xfId="35347" xr:uid="{6A2D8CE9-2381-4EEB-83BF-56401AF34B9A}"/>
    <cellStyle name="เครื่องหมายจุลภาค 5 2 2 6" xfId="2891" xr:uid="{FF78C343-B1AF-4071-9DF3-EF63C7C09ED4}"/>
    <cellStyle name="เครื่องหมายจุลภาค 5 2 2 6 2" xfId="5970" xr:uid="{0693ECB4-0A0D-4F4C-A98A-0C1D130FCA22}"/>
    <cellStyle name="เครื่องหมายจุลภาค 5 2 2 6 2 2" xfId="12180" xr:uid="{2D046DF8-279B-462E-B527-14D404368464}"/>
    <cellStyle name="เครื่องหมายจุลภาค 5 2 2 6 2 2 2" xfId="26543" xr:uid="{08F8133D-6998-4FC6-9872-7652D706360F}"/>
    <cellStyle name="เครื่องหมายจุลภาค 5 2 2 6 2 3" xfId="18278" xr:uid="{2C809A9C-EEC7-4818-B488-8677F04FA836}"/>
    <cellStyle name="เครื่องหมายจุลภาค 5 2 2 6 2 4" xfId="32637" xr:uid="{F4EE6508-10F4-4079-88E2-32629C11ACCA}"/>
    <cellStyle name="เครื่องหมายจุลภาค 5 2 2 6 2 5" xfId="38731" xr:uid="{83B1E73E-3744-4829-9059-7422070A7E8A}"/>
    <cellStyle name="เครื่องหมายจุลภาค 5 2 2 6 3" xfId="9170" xr:uid="{5DA9309E-07CC-49FE-B3B9-5B030F9642FA}"/>
    <cellStyle name="เครื่องหมายจุลภาค 5 2 2 6 3 2" xfId="23533" xr:uid="{59A0FBD4-6AEF-420C-B2BB-65AB60E1D9F6}"/>
    <cellStyle name="เครื่องหมายจุลภาค 5 2 2 6 4" xfId="15268" xr:uid="{2D7DA423-4B7F-49CF-BC18-D7846BADA0CC}"/>
    <cellStyle name="เครื่องหมายจุลภาค 5 2 2 6 5" xfId="29627" xr:uid="{5645A86D-B2D9-4D8C-89C4-CCE99112A727}"/>
    <cellStyle name="เครื่องหมายจุลภาค 5 2 2 6 6" xfId="35721" xr:uid="{6148C20E-75BB-432B-9C9B-E776643B8BC1}"/>
    <cellStyle name="เครื่องหมายจุลภาค 5 2 2 7" xfId="3265" xr:uid="{31636000-F1AC-482E-84BA-85A1B1637B2B}"/>
    <cellStyle name="เครื่องหมายจุลภาค 5 2 2 7 2" xfId="6344" xr:uid="{6487C726-0573-4A97-9ECC-039023CC1545}"/>
    <cellStyle name="เครื่องหมายจุลภาค 5 2 2 7 2 2" xfId="12554" xr:uid="{8627CE2B-8AD5-40D4-8592-24DFD4CCBCBF}"/>
    <cellStyle name="เครื่องหมายจุลภาค 5 2 2 7 2 2 2" xfId="26917" xr:uid="{871C8216-E221-47B1-9D71-05D04B2131C7}"/>
    <cellStyle name="เครื่องหมายจุลภาค 5 2 2 7 2 3" xfId="18652" xr:uid="{52C5D428-E904-49CC-9010-937BF6823D30}"/>
    <cellStyle name="เครื่องหมายจุลภาค 5 2 2 7 2 4" xfId="33011" xr:uid="{6D2EB93E-AA7F-489E-8F30-64B66DC74013}"/>
    <cellStyle name="เครื่องหมายจุลภาค 5 2 2 7 2 5" xfId="39105" xr:uid="{A9BE56A5-5CA5-43E3-91AF-D23621CC5757}"/>
    <cellStyle name="เครื่องหมายจุลภาค 5 2 2 7 3" xfId="9544" xr:uid="{36D04310-B9AF-4C89-A3A8-5CC14DF01115}"/>
    <cellStyle name="เครื่องหมายจุลภาค 5 2 2 7 3 2" xfId="23907" xr:uid="{B1FDDEAE-1D73-4E7E-9F1E-AE7F1415F21C}"/>
    <cellStyle name="เครื่องหมายจุลภาค 5 2 2 7 4" xfId="15642" xr:uid="{3A5C10DF-7151-4B73-91E5-376AB1904B97}"/>
    <cellStyle name="เครื่องหมายจุลภาค 5 2 2 7 5" xfId="30001" xr:uid="{1BA97500-8176-45C0-ACE3-65C3EF7BB2A5}"/>
    <cellStyle name="เครื่องหมายจุลภาค 5 2 2 7 6" xfId="36095" xr:uid="{6132A1DF-26DC-4793-BDA7-4B0158D3D250}"/>
    <cellStyle name="เครื่องหมายจุลภาค 5 2 2 8" xfId="3641" xr:uid="{D52C36C7-A7E5-4984-BC63-097B27F382D1}"/>
    <cellStyle name="เครื่องหมายจุลภาค 5 2 2 8 2" xfId="6720" xr:uid="{9C9BD749-F222-44A9-A5AC-8D0A63E15427}"/>
    <cellStyle name="เครื่องหมายจุลภาค 5 2 2 8 2 2" xfId="12929" xr:uid="{E878F5ED-7907-48A4-ABC3-5106E60BDD22}"/>
    <cellStyle name="เครื่องหมายจุลภาค 5 2 2 8 2 2 2" xfId="27292" xr:uid="{47375EB8-19D6-4EF2-84C3-3695C2BA5ADF}"/>
    <cellStyle name="เครื่องหมายจุลภาค 5 2 2 8 2 3" xfId="19027" xr:uid="{12E33380-5C60-4DA5-B917-C026D6B7F222}"/>
    <cellStyle name="เครื่องหมายจุลภาค 5 2 2 8 2 4" xfId="33386" xr:uid="{16FD8D07-B112-4704-9779-FD2ABF0DEA78}"/>
    <cellStyle name="เครื่องหมายจุลภาค 5 2 2 8 2 5" xfId="39480" xr:uid="{A5D9736F-E2D0-4EF3-A9AC-668D14EE042E}"/>
    <cellStyle name="เครื่องหมายจุลภาค 5 2 2 8 3" xfId="9920" xr:uid="{CE3C1632-E363-49F5-A380-A2C40C1C6415}"/>
    <cellStyle name="เครื่องหมายจุลภาค 5 2 2 8 3 2" xfId="24283" xr:uid="{B37E0317-EC9A-4704-8253-7FB795AC0AEC}"/>
    <cellStyle name="เครื่องหมายจุลภาค 5 2 2 8 4" xfId="16018" xr:uid="{74E6B5B6-832F-4310-9881-AB4EF2C89060}"/>
    <cellStyle name="เครื่องหมายจุลภาค 5 2 2 8 5" xfId="30377" xr:uid="{8BE7F397-3D50-44AC-A103-C4BE1D1573D8}"/>
    <cellStyle name="เครื่องหมายจุลภาค 5 2 2 8 6" xfId="36471" xr:uid="{7158E6D0-6A6D-43B8-BE03-67F1F4AAFAB2}"/>
    <cellStyle name="เครื่องหมายจุลภาค 5 2 2 9" xfId="4017" xr:uid="{B30F51B8-A88F-47D7-82EE-B87962D48CC6}"/>
    <cellStyle name="เครื่องหมายจุลภาค 5 2 2 9 2" xfId="10296" xr:uid="{2B0E7FCA-503E-4B50-95FD-E9DEDA423B61}"/>
    <cellStyle name="เครื่องหมายจุลภาค 5 2 2 9 2 2" xfId="24659" xr:uid="{D194E918-4225-49E6-A719-8B72EC6EAB4E}"/>
    <cellStyle name="เครื่องหมายจุลภาค 5 2 2 9 3" xfId="16394" xr:uid="{309CAE40-4911-4389-93DF-95FF653E835E}"/>
    <cellStyle name="เครื่องหมายจุลภาค 5 2 2 9 4" xfId="30753" xr:uid="{BAC21F7D-342A-48E2-BDBD-166560E24E7B}"/>
    <cellStyle name="เครื่องหมายจุลภาค 5 2 2 9 5" xfId="36847" xr:uid="{2800D902-0846-4F0B-B224-BEA42F5C6D35}"/>
    <cellStyle name="เครื่องหมายจุลภาค 5 2 3" xfId="1203" xr:uid="{6E5CC568-3704-422D-8E96-1B8BCDCAD57C}"/>
    <cellStyle name="เครื่องหมายจุลภาค 5 2 3 2" xfId="4269" xr:uid="{8B43FD5D-5F29-4CBA-B1AD-7E4C5124B2D1}"/>
    <cellStyle name="เครื่องหมายจุลภาค 5 2 3 2 2" xfId="10500" xr:uid="{F5F1D5B7-917B-45D7-984E-733A89DAD7AF}"/>
    <cellStyle name="เครื่องหมายจุลภาค 5 2 3 2 2 2" xfId="24863" xr:uid="{3314A3DB-8562-4C0B-A632-FFB830819E10}"/>
    <cellStyle name="เครื่องหมายจุลภาค 5 2 3 2 3" xfId="16598" xr:uid="{C3944F9C-862F-4652-81D4-9BD8A9654710}"/>
    <cellStyle name="เครื่องหมายจุลภาค 5 2 3 2 4" xfId="30957" xr:uid="{2A9BB38C-86E9-41BA-B534-B7D7F40D2EDA}"/>
    <cellStyle name="เครื่องหมายจุลภาค 5 2 3 2 5" xfId="37051" xr:uid="{5B08C773-EA5F-4FD2-B6CF-48F0F854C279}"/>
    <cellStyle name="เครื่องหมายจุลภาค 5 2 3 2 6" xfId="46937" xr:uid="{CB30098C-522E-42EB-8691-86B20F32E5C2}"/>
    <cellStyle name="เครื่องหมายจุลภาค 5 2 3 3" xfId="7467" xr:uid="{9CD04078-894A-4022-9BE5-6AE39414B625}"/>
    <cellStyle name="เครื่องหมายจุลภาค 5 2 3 3 2" xfId="21829" xr:uid="{4679F12A-3AD5-4BA5-A25C-174682085889}"/>
    <cellStyle name="เครื่องหมายจุลภาค 5 2 3 4" xfId="13564" xr:uid="{04747CDD-8BD5-4D29-91FE-9460C2F23F3B}"/>
    <cellStyle name="เครื่องหมายจุลภาค 5 2 3 5" xfId="27923" xr:uid="{51D7FE9E-B301-448D-B603-624B588831CF}"/>
    <cellStyle name="เครื่องหมายจุลภาค 5 2 3 6" xfId="34017" xr:uid="{857063C7-8B2C-46F8-900D-4A3ABE92B6B2}"/>
    <cellStyle name="เครื่องหมายจุลภาค 5 2 3 7" xfId="46936" xr:uid="{79F8071A-25D7-48B1-A179-1A73209E8F3E}"/>
    <cellStyle name="เครื่องหมายจุลภาค 5 2 4" xfId="1567" xr:uid="{9F7816E3-C03C-40A2-B8D3-BA24E586C780}"/>
    <cellStyle name="เครื่องหมายจุลภาค 5 2 4 2" xfId="4641" xr:uid="{0C76367F-2F4B-4F95-8027-108B469762C1}"/>
    <cellStyle name="เครื่องหมายจุลภาค 5 2 4 2 2" xfId="10850" xr:uid="{B1C39356-2D80-4B2E-8369-2DA8B75CA84E}"/>
    <cellStyle name="เครื่องหมายจุลภาค 5 2 4 2 2 2" xfId="25213" xr:uid="{371AD6DF-5B51-4DAA-B876-E6866009A9B7}"/>
    <cellStyle name="เครื่องหมายจุลภาค 5 2 4 2 3" xfId="16948" xr:uid="{8F3B6F54-3483-4466-AD8F-CC45791DEFA5}"/>
    <cellStyle name="เครื่องหมายจุลภาค 5 2 4 2 4" xfId="31307" xr:uid="{37F29FC5-FFA2-412D-B238-135261115690}"/>
    <cellStyle name="เครื่องหมายจุลภาค 5 2 4 2 5" xfId="37401" xr:uid="{E74216F9-21BE-4920-A7BF-9101D5E702CD}"/>
    <cellStyle name="เครื่องหมายจุลภาค 5 2 4 3" xfId="7840" xr:uid="{C2129A68-3997-4833-8ACE-70AA8B41B2DB}"/>
    <cellStyle name="เครื่องหมายจุลภาค 5 2 4 3 2" xfId="22203" xr:uid="{015742AB-FDED-4972-BEB0-C2445B63637D}"/>
    <cellStyle name="เครื่องหมายจุลภาค 5 2 4 4" xfId="13938" xr:uid="{F445B1CC-5079-4CCD-BCBD-EB43875B2FAA}"/>
    <cellStyle name="เครื่องหมายจุลภาค 5 2 4 5" xfId="28297" xr:uid="{1EE6D746-CD3F-4DF5-9A42-3419256537B8}"/>
    <cellStyle name="เครื่องหมายจุลภาค 5 2 4 6" xfId="34391" xr:uid="{2EFB9D80-09A9-4BD1-A720-5B1BE46BE645}"/>
    <cellStyle name="เครื่องหมายจุลภาค 5 2 4 7" xfId="46938" xr:uid="{810058A6-0927-420F-9367-BB735D4AA6E2}"/>
    <cellStyle name="เครื่องหมายจุลภาค 5 2 5" xfId="1937" xr:uid="{C04D0CE4-CBBC-4060-9FA5-DB0A6F7A0698}"/>
    <cellStyle name="เครื่องหมายจุลภาค 5 2 5 2" xfId="5014" xr:uid="{BEC5F31B-AC1B-4BC3-822D-4F69BF447907}"/>
    <cellStyle name="เครื่องหมายจุลภาค 5 2 5 2 2" xfId="11224" xr:uid="{948AEB0A-6E4B-4F99-AD2C-2AEEF663F01E}"/>
    <cellStyle name="เครื่องหมายจุลภาค 5 2 5 2 2 2" xfId="25587" xr:uid="{7E8CCF94-5705-4C7A-B179-EDF687DD127C}"/>
    <cellStyle name="เครื่องหมายจุลภาค 5 2 5 2 3" xfId="17322" xr:uid="{ED8F2654-C36B-447B-B342-0D82B355CD99}"/>
    <cellStyle name="เครื่องหมายจุลภาค 5 2 5 2 4" xfId="31681" xr:uid="{5D08B31C-CC5F-4A09-8132-29D1678DBD04}"/>
    <cellStyle name="เครื่องหมายจุลภาค 5 2 5 2 5" xfId="37775" xr:uid="{40EED40F-9389-40DC-8095-D084AD51A853}"/>
    <cellStyle name="เครื่องหมายจุลภาค 5 2 5 3" xfId="8214" xr:uid="{D41A7A4A-730F-45C0-9B14-ADB60CD10115}"/>
    <cellStyle name="เครื่องหมายจุลภาค 5 2 5 3 2" xfId="22577" xr:uid="{E047A308-8434-4968-9545-57C1621DD899}"/>
    <cellStyle name="เครื่องหมายจุลภาค 5 2 5 4" xfId="14312" xr:uid="{05921A18-0A90-4B82-94C9-989655401E67}"/>
    <cellStyle name="เครื่องหมายจุลภาค 5 2 5 5" xfId="28671" xr:uid="{61D6CD21-2D62-42D2-B8DD-EFED3623E815}"/>
    <cellStyle name="เครื่องหมายจุลภาค 5 2 5 6" xfId="34765" xr:uid="{7EEAEF21-7AA0-48D1-A055-A848E97CD00B}"/>
    <cellStyle name="เครื่องหมายจุลภาค 5 2 5 7" xfId="46939" xr:uid="{E4AB5A21-1F44-492D-BDEB-3E9041CA590A}"/>
    <cellStyle name="เครื่องหมายจุลภาค 5 2 6" xfId="2310" xr:uid="{72C5390D-CF5D-415E-82C6-93B90A203F08}"/>
    <cellStyle name="เครื่องหมายจุลภาค 5 2 6 2" xfId="5388" xr:uid="{83DE56EE-1BF9-45AB-B076-4DFCBE0EBF6C}"/>
    <cellStyle name="เครื่องหมายจุลภาค 5 2 6 2 2" xfId="11598" xr:uid="{0213507D-944D-4FD0-80B6-72AD2AD9D751}"/>
    <cellStyle name="เครื่องหมายจุลภาค 5 2 6 2 2 2" xfId="25961" xr:uid="{2F1F5518-EB3E-408E-A775-95CBF9129205}"/>
    <cellStyle name="เครื่องหมายจุลภาค 5 2 6 2 3" xfId="17696" xr:uid="{E309433B-CE83-462A-B13B-0B20BB35B2BF}"/>
    <cellStyle name="เครื่องหมายจุลภาค 5 2 6 2 4" xfId="32055" xr:uid="{07FAA953-A9CA-4AA1-A671-8D55DD3F0E6E}"/>
    <cellStyle name="เครื่องหมายจุลภาค 5 2 6 2 5" xfId="38149" xr:uid="{0FA6AB70-6702-44A0-8CD9-5C59CF9389A7}"/>
    <cellStyle name="เครื่องหมายจุลภาค 5 2 6 3" xfId="8588" xr:uid="{C0CAD4A8-096C-4C84-B290-E07B5D3D6360}"/>
    <cellStyle name="เครื่องหมายจุลภาค 5 2 6 3 2" xfId="22951" xr:uid="{7360C9D5-926A-44A9-91EE-D6BEBAE4002A}"/>
    <cellStyle name="เครื่องหมายจุลภาค 5 2 6 4" xfId="14686" xr:uid="{BF3C3AF4-A5AB-4A59-A1DB-B654C2646FF4}"/>
    <cellStyle name="เครื่องหมายจุลภาค 5 2 6 5" xfId="29045" xr:uid="{8A31EECC-23A0-4A8F-8209-CC1CC62903D8}"/>
    <cellStyle name="เครื่องหมายจุลภาค 5 2 6 6" xfId="35139" xr:uid="{14B66905-275C-4FDA-B7A9-43DACD386195}"/>
    <cellStyle name="เครื่องหมายจุลภาค 5 2 7" xfId="2683" xr:uid="{9DCBCD60-B1FA-422D-A325-1150A6497845}"/>
    <cellStyle name="เครื่องหมายจุลภาค 5 2 7 2" xfId="5762" xr:uid="{0308321D-D9A1-439D-A041-451F7458A064}"/>
    <cellStyle name="เครื่องหมายจุลภาค 5 2 7 2 2" xfId="11972" xr:uid="{9AD72589-C490-4FE0-81F4-7FFD32969BCD}"/>
    <cellStyle name="เครื่องหมายจุลภาค 5 2 7 2 2 2" xfId="26335" xr:uid="{8072622E-A1F8-47C7-A8B4-5AFEFE1FC38C}"/>
    <cellStyle name="เครื่องหมายจุลภาค 5 2 7 2 3" xfId="18070" xr:uid="{82E09E79-C84E-4402-859D-40CD524B0189}"/>
    <cellStyle name="เครื่องหมายจุลภาค 5 2 7 2 4" xfId="32429" xr:uid="{67E9D13D-59A5-4C60-8A94-A2E97CEFC7D3}"/>
    <cellStyle name="เครื่องหมายจุลภาค 5 2 7 2 5" xfId="38523" xr:uid="{AF6BF69E-F0A9-473B-924E-C84C172FDAC0}"/>
    <cellStyle name="เครื่องหมายจุลภาค 5 2 7 3" xfId="8962" xr:uid="{EA5CCFE8-164F-4808-A9C6-8BD496EB1667}"/>
    <cellStyle name="เครื่องหมายจุลภาค 5 2 7 3 2" xfId="23325" xr:uid="{A1B2107F-2831-4DEE-AAF5-ADD7719134E1}"/>
    <cellStyle name="เครื่องหมายจุลภาค 5 2 7 4" xfId="15060" xr:uid="{6EFC1A6D-DBFD-43DD-9471-774DA8F45D4A}"/>
    <cellStyle name="เครื่องหมายจุลภาค 5 2 7 5" xfId="29419" xr:uid="{33C1037E-F774-4F87-9572-E67086B82890}"/>
    <cellStyle name="เครื่องหมายจุลภาค 5 2 7 6" xfId="35513" xr:uid="{8442BC70-7EFD-40EA-BB38-F3D657BBEC3B}"/>
    <cellStyle name="เครื่องหมายจุลภาค 5 2 8" xfId="3057" xr:uid="{F7A74C4A-EBC8-4486-B198-0388A2D3393E}"/>
    <cellStyle name="เครื่องหมายจุลภาค 5 2 8 2" xfId="6136" xr:uid="{FF1517C7-C0D8-4205-98E7-B1EF15664E93}"/>
    <cellStyle name="เครื่องหมายจุลภาค 5 2 8 2 2" xfId="12346" xr:uid="{4E9B1E84-6298-4C60-9F2F-95728F9C0510}"/>
    <cellStyle name="เครื่องหมายจุลภาค 5 2 8 2 2 2" xfId="26709" xr:uid="{E4070612-76C4-4533-9F63-3973C7BF8C00}"/>
    <cellStyle name="เครื่องหมายจุลภาค 5 2 8 2 3" xfId="18444" xr:uid="{1F07EF83-0D6E-41F4-9F0D-51B08E66D506}"/>
    <cellStyle name="เครื่องหมายจุลภาค 5 2 8 2 4" xfId="32803" xr:uid="{990B3186-E948-4450-A722-881B581CE58C}"/>
    <cellStyle name="เครื่องหมายจุลภาค 5 2 8 2 5" xfId="38897" xr:uid="{04684B7F-53FB-4879-9903-DBA088F18D94}"/>
    <cellStyle name="เครื่องหมายจุลภาค 5 2 8 3" xfId="9336" xr:uid="{EE0BAF01-6BF9-4D8C-8E6B-D490E06826FE}"/>
    <cellStyle name="เครื่องหมายจุลภาค 5 2 8 3 2" xfId="23699" xr:uid="{21B5D0E9-984B-4752-A7F8-FA9A23BEC892}"/>
    <cellStyle name="เครื่องหมายจุลภาค 5 2 8 4" xfId="15434" xr:uid="{930CCB93-6213-4ABF-A6EB-71A0452EF9FE}"/>
    <cellStyle name="เครื่องหมายจุลภาค 5 2 8 5" xfId="29793" xr:uid="{13DF6FD2-EA01-49FB-A4A8-EE45C8A46068}"/>
    <cellStyle name="เครื่องหมายจุลภาค 5 2 8 6" xfId="35887" xr:uid="{EE0E1E2C-79B6-4EE6-9976-C0C4D916FDCA}"/>
    <cellStyle name="เครื่องหมายจุลภาค 5 2 9" xfId="3433" xr:uid="{E63BE626-B478-4F83-9746-AD2CA367D66A}"/>
    <cellStyle name="เครื่องหมายจุลภาค 5 2 9 2" xfId="6512" xr:uid="{A9643399-56CF-441A-8FE8-868777B867EA}"/>
    <cellStyle name="เครื่องหมายจุลภาค 5 2 9 2 2" xfId="12721" xr:uid="{08F2C95C-05FA-41F2-995E-99391BD760C1}"/>
    <cellStyle name="เครื่องหมายจุลภาค 5 2 9 2 2 2" xfId="27084" xr:uid="{B78FAF65-2301-4019-8078-654794638E44}"/>
    <cellStyle name="เครื่องหมายจุลภาค 5 2 9 2 3" xfId="18819" xr:uid="{11CD8744-9EBA-44DF-8734-C8CFD3630A5E}"/>
    <cellStyle name="เครื่องหมายจุลภาค 5 2 9 2 4" xfId="33178" xr:uid="{1D0828E9-4388-43B8-80FC-60CF4AAF16B1}"/>
    <cellStyle name="เครื่องหมายจุลภาค 5 2 9 2 5" xfId="39272" xr:uid="{CECFC922-CC3A-4260-8701-5FEDAEF22AF3}"/>
    <cellStyle name="เครื่องหมายจุลภาค 5 2 9 3" xfId="9712" xr:uid="{4AC01CDF-8BFE-4990-B737-F4AFDA377C43}"/>
    <cellStyle name="เครื่องหมายจุลภาค 5 2 9 3 2" xfId="24075" xr:uid="{85464D9C-2899-4A6F-A37C-65251235F4A4}"/>
    <cellStyle name="เครื่องหมายจุลภาค 5 2 9 4" xfId="15810" xr:uid="{014162A8-7E9A-4394-8744-0B81F87690C1}"/>
    <cellStyle name="เครื่องหมายจุลภาค 5 2 9 5" xfId="30169" xr:uid="{3BEC639B-1640-480D-990E-9C161CE432BC}"/>
    <cellStyle name="เครื่องหมายจุลภาค 5 2 9 6" xfId="36263" xr:uid="{F640EEA0-76C3-4255-B744-BE5CA14727DB}"/>
    <cellStyle name="เครื่องหมายจุลภาค 5 3" xfId="1045" xr:uid="{54A8E114-EB36-47A3-90C6-6E3C6052EFE9}"/>
    <cellStyle name="เครื่องหมายจุลภาค 5 3 10" xfId="7214" xr:uid="{4DEFED88-E5CC-463B-A1B4-FCF0D6ACA19A}"/>
    <cellStyle name="เครื่องหมายจุลภาค 5 3 10 2" xfId="21576" xr:uid="{0465F862-1535-4A6E-A9FC-B78540545AB2}"/>
    <cellStyle name="เครื่องหมายจุลภาค 5 3 11" xfId="13311" xr:uid="{29DB2D08-EF5A-4005-8B64-394EC1AA870E}"/>
    <cellStyle name="เครื่องหมายจุลภาค 5 3 12" xfId="27670" xr:uid="{CFF95637-ACDB-45F4-9EE5-69752F23EB32}"/>
    <cellStyle name="เครื่องหมายจุลภาค 5 3 13" xfId="33764" xr:uid="{F5D81363-1324-4C8A-B283-9AD9A4F1A9F7}"/>
    <cellStyle name="เครื่องหมายจุลภาค 5 3 14" xfId="46745" xr:uid="{9ED12E21-CBD8-4DB1-846F-94C7C8CD75B3}"/>
    <cellStyle name="เครื่องหมายจุลภาค 5 3 2" xfId="1403" xr:uid="{6896A71B-CF82-45A5-8648-1C1DACE11865}"/>
    <cellStyle name="เครื่องหมายจุลภาค 5 3 2 2" xfId="4475" xr:uid="{E6333A6B-AA3D-48DA-8573-B5DD898825F2}"/>
    <cellStyle name="เครื่องหมายจุลภาค 5 3 2 2 2" xfId="10683" xr:uid="{6A25BE52-E6E4-42AB-B5D5-ECB30EAA503F}"/>
    <cellStyle name="เครื่องหมายจุลภาค 5 3 2 2 2 2" xfId="25046" xr:uid="{18807460-F55D-43BB-B5F0-2C6F5BE75276}"/>
    <cellStyle name="เครื่องหมายจุลภาค 5 3 2 2 3" xfId="16781" xr:uid="{0129C5FB-47BC-463C-9647-B07DB76D3B85}"/>
    <cellStyle name="เครื่องหมายจุลภาค 5 3 2 2 4" xfId="31140" xr:uid="{BAB403E3-86D2-4030-95BD-649CB19C5153}"/>
    <cellStyle name="เครื่องหมายจุลภาค 5 3 2 2 5" xfId="37234" xr:uid="{D86932E4-5399-4743-8848-CEED2BE1AC06}"/>
    <cellStyle name="เครื่องหมายจุลภาค 5 3 2 3" xfId="7673" xr:uid="{6C24F8E3-8D70-4846-B989-F773C9EA25D9}"/>
    <cellStyle name="เครื่องหมายจุลภาค 5 3 2 3 2" xfId="22036" xr:uid="{BB7D82F4-4377-40A5-B40F-D231D0C660B1}"/>
    <cellStyle name="เครื่องหมายจุลภาค 5 3 2 4" xfId="13771" xr:uid="{FB13E706-071F-4945-8D32-63A06137BADD}"/>
    <cellStyle name="เครื่องหมายจุลภาค 5 3 2 5" xfId="28130" xr:uid="{2555ABF3-8D7F-4393-8EDC-8C5FD791B203}"/>
    <cellStyle name="เครื่องหมายจุลภาค 5 3 2 6" xfId="34224" xr:uid="{2EAB97C2-1425-44F5-A7EC-F01597EDEF6D}"/>
    <cellStyle name="เครื่องหมายจุลภาค 5 3 3" xfId="1772" xr:uid="{F1AC6083-28F1-4CDF-96CC-4F57A10BCFC7}"/>
    <cellStyle name="เครื่องหมายจุลภาค 5 3 3 2" xfId="4847" xr:uid="{23E4B264-4DD3-4AEA-9AB7-98C969083185}"/>
    <cellStyle name="เครื่องหมายจุลภาค 5 3 3 2 2" xfId="11057" xr:uid="{6300CAAE-42C1-458D-A5D3-F6D6823A1AEF}"/>
    <cellStyle name="เครื่องหมายจุลภาค 5 3 3 2 2 2" xfId="25420" xr:uid="{68A20DC8-C7FB-4A4F-89C6-0AA58A2F35BA}"/>
    <cellStyle name="เครื่องหมายจุลภาค 5 3 3 2 3" xfId="17155" xr:uid="{2869E93C-4896-41D9-A50F-E3A3F98B4292}"/>
    <cellStyle name="เครื่องหมายจุลภาค 5 3 3 2 4" xfId="31514" xr:uid="{B50AC8C0-AF7B-4B64-9838-CBEC5B3110DC}"/>
    <cellStyle name="เครื่องหมายจุลภาค 5 3 3 2 5" xfId="37608" xr:uid="{2D8F053B-9D5B-46F0-9B71-BF172CF90DD3}"/>
    <cellStyle name="เครื่องหมายจุลภาค 5 3 3 3" xfId="8047" xr:uid="{419866E6-F24F-47AB-A937-706BC7534262}"/>
    <cellStyle name="เครื่องหมายจุลภาค 5 3 3 3 2" xfId="22410" xr:uid="{CCC0626E-2913-4F8C-A546-EBBD178F3540}"/>
    <cellStyle name="เครื่องหมายจุลภาค 5 3 3 4" xfId="14145" xr:uid="{EFD9A86A-733D-4997-8CB9-1D5DA1A6D6D6}"/>
    <cellStyle name="เครื่องหมายจุลภาค 5 3 3 5" xfId="28504" xr:uid="{88895F59-E389-4434-A88A-3CF6BFC56B99}"/>
    <cellStyle name="เครื่องหมายจุลภาค 5 3 3 6" xfId="34598" xr:uid="{E5147D86-F8A7-4FC7-B4D9-EA6678C44889}"/>
    <cellStyle name="เครื่องหมายจุลภาค 5 3 4" xfId="2143" xr:uid="{A59ED991-9AB1-4883-A555-423F4BBDCA74}"/>
    <cellStyle name="เครื่องหมายจุลภาค 5 3 4 2" xfId="5221" xr:uid="{1CDA1B49-39FD-49C7-A820-53165309F042}"/>
    <cellStyle name="เครื่องหมายจุลภาค 5 3 4 2 2" xfId="11431" xr:uid="{FDA9FC50-8F95-49AC-8333-EAA8E27B4BE2}"/>
    <cellStyle name="เครื่องหมายจุลภาค 5 3 4 2 2 2" xfId="25794" xr:uid="{593DBE70-2E79-4CE7-B413-269487048B63}"/>
    <cellStyle name="เครื่องหมายจุลภาค 5 3 4 2 3" xfId="17529" xr:uid="{99919D39-EF94-4966-B37B-07CC95FCE417}"/>
    <cellStyle name="เครื่องหมายจุลภาค 5 3 4 2 4" xfId="31888" xr:uid="{F64EE69A-C699-4FB6-976B-BAC85060FB33}"/>
    <cellStyle name="เครื่องหมายจุลภาค 5 3 4 2 5" xfId="37982" xr:uid="{ABC9B664-6B85-4343-A6D6-D32AE1223991}"/>
    <cellStyle name="เครื่องหมายจุลภาค 5 3 4 3" xfId="8421" xr:uid="{0B9CE8BD-9243-4600-A7EC-4E22AA761A7B}"/>
    <cellStyle name="เครื่องหมายจุลภาค 5 3 4 3 2" xfId="22784" xr:uid="{D0E2A110-8018-4857-972D-7AB18FFA39F5}"/>
    <cellStyle name="เครื่องหมายจุลภาค 5 3 4 4" xfId="14519" xr:uid="{273E4BC0-BE93-4603-9724-CAC181C5922A}"/>
    <cellStyle name="เครื่องหมายจุลภาค 5 3 4 5" xfId="28878" xr:uid="{D6ABCDC4-052C-43A8-825F-8C95597311F3}"/>
    <cellStyle name="เครื่องหมายจุลภาค 5 3 4 6" xfId="34972" xr:uid="{215DA034-0205-400A-ADFB-F755B628C794}"/>
    <cellStyle name="เครื่องหมายจุลภาค 5 3 5" xfId="2516" xr:uid="{D6439076-C719-492C-9189-52046FC85D11}"/>
    <cellStyle name="เครื่องหมายจุลภาค 5 3 5 2" xfId="5595" xr:uid="{424F06F8-D923-4FCE-87DF-A63C251E3820}"/>
    <cellStyle name="เครื่องหมายจุลภาค 5 3 5 2 2" xfId="11805" xr:uid="{02AA8403-55EE-416A-94EF-0E2F0C4C3962}"/>
    <cellStyle name="เครื่องหมายจุลภาค 5 3 5 2 2 2" xfId="26168" xr:uid="{B66A0649-7512-4118-9706-1029FED770A6}"/>
    <cellStyle name="เครื่องหมายจุลภาค 5 3 5 2 3" xfId="17903" xr:uid="{C020D72B-2A1A-41C7-952C-CF5DDBFD4365}"/>
    <cellStyle name="เครื่องหมายจุลภาค 5 3 5 2 4" xfId="32262" xr:uid="{3DC6B097-2F8C-4417-BF28-C51E6BA38513}"/>
    <cellStyle name="เครื่องหมายจุลภาค 5 3 5 2 5" xfId="38356" xr:uid="{D158DB1C-F266-4773-94AB-9E234FF10DBF}"/>
    <cellStyle name="เครื่องหมายจุลภาค 5 3 5 3" xfId="8795" xr:uid="{62E0A92D-2EE7-489F-8A0F-B947B50542E2}"/>
    <cellStyle name="เครื่องหมายจุลภาค 5 3 5 3 2" xfId="23158" xr:uid="{50BFCD34-A755-4506-8FE9-30392B28BA0F}"/>
    <cellStyle name="เครื่องหมายจุลภาค 5 3 5 4" xfId="14893" xr:uid="{F9057A71-C2A8-4270-8062-1F77CFDCE337}"/>
    <cellStyle name="เครื่องหมายจุลภาค 5 3 5 5" xfId="29252" xr:uid="{63FE0A2D-D82C-419B-B555-2A5B61D0ADDE}"/>
    <cellStyle name="เครื่องหมายจุลภาค 5 3 5 6" xfId="35346" xr:uid="{FD8533C6-DF63-4C83-B533-E24210514C51}"/>
    <cellStyle name="เครื่องหมายจุลภาค 5 3 6" xfId="2890" xr:uid="{EF0B60DA-BE9E-4BEC-BDAD-C98448F7FE07}"/>
    <cellStyle name="เครื่องหมายจุลภาค 5 3 6 2" xfId="5969" xr:uid="{F23D1919-3820-493B-AD67-B6E6463AD20D}"/>
    <cellStyle name="เครื่องหมายจุลภาค 5 3 6 2 2" xfId="12179" xr:uid="{8367E8BB-85F3-402D-BD3B-D2D5F2AE87D1}"/>
    <cellStyle name="เครื่องหมายจุลภาค 5 3 6 2 2 2" xfId="26542" xr:uid="{D6727908-E972-4D13-80CA-8C0F86A3A50A}"/>
    <cellStyle name="เครื่องหมายจุลภาค 5 3 6 2 3" xfId="18277" xr:uid="{2FC06406-B57D-4775-90A7-287EE35CEEE0}"/>
    <cellStyle name="เครื่องหมายจุลภาค 5 3 6 2 4" xfId="32636" xr:uid="{F08E9EE1-73C7-4B27-8473-1A6E2E45BECE}"/>
    <cellStyle name="เครื่องหมายจุลภาค 5 3 6 2 5" xfId="38730" xr:uid="{F839F7AC-3233-4444-A0A3-7B59527602B2}"/>
    <cellStyle name="เครื่องหมายจุลภาค 5 3 6 3" xfId="9169" xr:uid="{7DA0AFF4-086F-464F-BB42-E6D8A9B21658}"/>
    <cellStyle name="เครื่องหมายจุลภาค 5 3 6 3 2" xfId="23532" xr:uid="{EA803636-A504-40B4-A610-619AEFE30641}"/>
    <cellStyle name="เครื่องหมายจุลภาค 5 3 6 4" xfId="15267" xr:uid="{29E5C781-F231-4B06-A94D-138474E8A2E3}"/>
    <cellStyle name="เครื่องหมายจุลภาค 5 3 6 5" xfId="29626" xr:uid="{E2272EA0-A467-434D-975F-9B836B654585}"/>
    <cellStyle name="เครื่องหมายจุลภาค 5 3 6 6" xfId="35720" xr:uid="{40DD815E-A5C4-4E29-9490-8FCC0BB817AC}"/>
    <cellStyle name="เครื่องหมายจุลภาค 5 3 7" xfId="3264" xr:uid="{CC212BFD-6985-4E74-B6DE-220D81D9F526}"/>
    <cellStyle name="เครื่องหมายจุลภาค 5 3 7 2" xfId="6343" xr:uid="{02C77A8C-DEEC-4875-9000-4FF3F7584826}"/>
    <cellStyle name="เครื่องหมายจุลภาค 5 3 7 2 2" xfId="12553" xr:uid="{61AD5274-B516-45EC-AAC3-BE7D01F81507}"/>
    <cellStyle name="เครื่องหมายจุลภาค 5 3 7 2 2 2" xfId="26916" xr:uid="{D788A41C-C2BF-42BD-9B2A-FEF5161C3FF3}"/>
    <cellStyle name="เครื่องหมายจุลภาค 5 3 7 2 3" xfId="18651" xr:uid="{15D720AE-D65D-4D7D-8A04-7BEB22E75F55}"/>
    <cellStyle name="เครื่องหมายจุลภาค 5 3 7 2 4" xfId="33010" xr:uid="{B7188AAE-7BD9-44B7-B718-3348B8A7BB46}"/>
    <cellStyle name="เครื่องหมายจุลภาค 5 3 7 2 5" xfId="39104" xr:uid="{D6BCCFCF-E2E1-462C-ACB4-AD8A17A3B6FD}"/>
    <cellStyle name="เครื่องหมายจุลภาค 5 3 7 3" xfId="9543" xr:uid="{CB703E63-81E1-46E6-9D70-3B866E4FAAC9}"/>
    <cellStyle name="เครื่องหมายจุลภาค 5 3 7 3 2" xfId="23906" xr:uid="{69C0B53E-0ADA-4FFE-BBAB-2A7EF666F8F7}"/>
    <cellStyle name="เครื่องหมายจุลภาค 5 3 7 4" xfId="15641" xr:uid="{B899449D-8128-4262-9EDB-FDBBEB6DC5B0}"/>
    <cellStyle name="เครื่องหมายจุลภาค 5 3 7 5" xfId="30000" xr:uid="{F74575EE-7458-49CB-A5AF-AEA5C6440476}"/>
    <cellStyle name="เครื่องหมายจุลภาค 5 3 7 6" xfId="36094" xr:uid="{01C7D055-46F3-40B1-978D-FCAFEBFCF3D7}"/>
    <cellStyle name="เครื่องหมายจุลภาค 5 3 8" xfId="3640" xr:uid="{4B2E1565-EAC2-46C1-9792-A5F241F8B4FC}"/>
    <cellStyle name="เครื่องหมายจุลภาค 5 3 8 2" xfId="6719" xr:uid="{A23454C8-7732-4C86-99EB-CF4375FC1739}"/>
    <cellStyle name="เครื่องหมายจุลภาค 5 3 8 2 2" xfId="12928" xr:uid="{0F3645AE-00A7-46E9-AE4E-884166824FBC}"/>
    <cellStyle name="เครื่องหมายจุลภาค 5 3 8 2 2 2" xfId="27291" xr:uid="{003250B8-0A1B-42D5-BFC1-9CA63D13BECC}"/>
    <cellStyle name="เครื่องหมายจุลภาค 5 3 8 2 3" xfId="19026" xr:uid="{1150DA95-E5AB-4BC8-874D-457AE619E255}"/>
    <cellStyle name="เครื่องหมายจุลภาค 5 3 8 2 4" xfId="33385" xr:uid="{CD3EC07A-18B3-46C3-9237-2086883B0EDC}"/>
    <cellStyle name="เครื่องหมายจุลภาค 5 3 8 2 5" xfId="39479" xr:uid="{CD515744-C2A0-49E7-BAAF-44D926D889B3}"/>
    <cellStyle name="เครื่องหมายจุลภาค 5 3 8 3" xfId="9919" xr:uid="{A8D46F92-A769-4374-9CE2-3BF2565666CA}"/>
    <cellStyle name="เครื่องหมายจุลภาค 5 3 8 3 2" xfId="24282" xr:uid="{3CF3C07A-4311-413B-8586-A13160E8A811}"/>
    <cellStyle name="เครื่องหมายจุลภาค 5 3 8 4" xfId="16017" xr:uid="{AD0F74BB-D886-4D05-8537-789FCE1148CB}"/>
    <cellStyle name="เครื่องหมายจุลภาค 5 3 8 5" xfId="30376" xr:uid="{AB8498D1-3B9F-4E51-8FED-7B373BD29F46}"/>
    <cellStyle name="เครื่องหมายจุลภาค 5 3 8 6" xfId="36470" xr:uid="{0594BBA8-6E5D-46B6-A16F-8C5F9C3894AD}"/>
    <cellStyle name="เครื่องหมายจุลภาค 5 3 9" xfId="4016" xr:uid="{386A2FA6-1213-4E83-B240-DF666D11BF78}"/>
    <cellStyle name="เครื่องหมายจุลภาค 5 3 9 2" xfId="10295" xr:uid="{ED4EEE50-7EC1-4E16-9822-7CE906E0C7D0}"/>
    <cellStyle name="เครื่องหมายจุลภาค 5 3 9 2 2" xfId="24658" xr:uid="{A584F62B-3747-4010-921F-63E86CEBFA02}"/>
    <cellStyle name="เครื่องหมายจุลภาค 5 3 9 3" xfId="16393" xr:uid="{8C1969E0-82B8-4C6F-A482-50166263C2DF}"/>
    <cellStyle name="เครื่องหมายจุลภาค 5 3 9 4" xfId="30752" xr:uid="{28E9820F-79A0-491F-ACC1-52D54A237352}"/>
    <cellStyle name="เครื่องหมายจุลภาค 5 3 9 5" xfId="36846" xr:uid="{762FCBE3-7185-4A61-8698-BDFA1A6DC251}"/>
    <cellStyle name="เครื่องหมายจุลภาค 5 4" xfId="1202" xr:uid="{5139ABB0-71C5-469E-A19F-3910196AC6B6}"/>
    <cellStyle name="เครื่องหมายจุลภาค 5 4 2" xfId="4268" xr:uid="{FF589F80-7E9B-4E17-A844-6D7BA9A24B0A}"/>
    <cellStyle name="เครื่องหมายจุลภาค 5 4 2 2" xfId="10499" xr:uid="{5B88A2E6-D76A-4F95-94C3-877934A4B66A}"/>
    <cellStyle name="เครื่องหมายจุลภาค 5 4 2 2 2" xfId="24862" xr:uid="{5B850F90-8C2E-4406-9776-781774C7BF3F}"/>
    <cellStyle name="เครื่องหมายจุลภาค 5 4 2 3" xfId="16597" xr:uid="{5DF69882-820D-4F25-8B93-2647163FBC86}"/>
    <cellStyle name="เครื่องหมายจุลภาค 5 4 2 4" xfId="30956" xr:uid="{0890DB85-FE51-414D-8579-B6C7D3579207}"/>
    <cellStyle name="เครื่องหมายจุลภาค 5 4 2 5" xfId="37050" xr:uid="{E88C53A3-F71F-4FB1-852C-6804FE3FFC0A}"/>
    <cellStyle name="เครื่องหมายจุลภาค 5 4 3" xfId="7466" xr:uid="{BA9102AD-9568-4749-BADE-F55C426E6627}"/>
    <cellStyle name="เครื่องหมายจุลภาค 5 4 3 2" xfId="21828" xr:uid="{5845A39A-8681-40A3-90F1-AED1A926564A}"/>
    <cellStyle name="เครื่องหมายจุลภาค 5 4 4" xfId="13563" xr:uid="{65E86C8F-9E04-4190-B2DD-5AAA2E192FB7}"/>
    <cellStyle name="เครื่องหมายจุลภาค 5 4 5" xfId="27922" xr:uid="{48147E85-06D9-47B5-AD33-C8E8D6218127}"/>
    <cellStyle name="เครื่องหมายจุลภาค 5 4 6" xfId="34016" xr:uid="{A4946C21-8F63-4A23-9533-4FD301BB5718}"/>
    <cellStyle name="เครื่องหมายจุลภาค 5 4 7" xfId="46940" xr:uid="{E4CC84F6-618E-4887-BDD5-CB46289DA024}"/>
    <cellStyle name="เครื่องหมายจุลภาค 5 5" xfId="1566" xr:uid="{B28DF6F8-04F4-4DFE-9FFB-732B31A60D70}"/>
    <cellStyle name="เครื่องหมายจุลภาค 5 5 2" xfId="4640" xr:uid="{E04F44D4-5665-49F1-8A18-37D895723D60}"/>
    <cellStyle name="เครื่องหมายจุลภาค 5 5 2 2" xfId="10849" xr:uid="{3DA605B3-C581-43B9-A1B1-2DDA04296790}"/>
    <cellStyle name="เครื่องหมายจุลภาค 5 5 2 2 2" xfId="25212" xr:uid="{97FF87CA-0C2E-4187-A6E0-7B608E132680}"/>
    <cellStyle name="เครื่องหมายจุลภาค 5 5 2 3" xfId="16947" xr:uid="{0DA3EAEF-F379-4A5F-9F49-654BE844FD6B}"/>
    <cellStyle name="เครื่องหมายจุลภาค 5 5 2 4" xfId="31306" xr:uid="{EE222957-A339-4943-8251-6B83927982F4}"/>
    <cellStyle name="เครื่องหมายจุลภาค 5 5 2 5" xfId="37400" xr:uid="{B2F81008-4304-4813-8430-45E532AF8241}"/>
    <cellStyle name="เครื่องหมายจุลภาค 5 5 3" xfId="7839" xr:uid="{358C816A-09C9-463D-AF4B-DFBC2C44F54B}"/>
    <cellStyle name="เครื่องหมายจุลภาค 5 5 3 2" xfId="22202" xr:uid="{DAA1B93F-1247-48E0-9F85-EE1A5B10CF39}"/>
    <cellStyle name="เครื่องหมายจุลภาค 5 5 4" xfId="13937" xr:uid="{D46298DA-5DD4-44C5-B057-80672988CD60}"/>
    <cellStyle name="เครื่องหมายจุลภาค 5 5 5" xfId="28296" xr:uid="{09D4578F-29ED-4CAD-BF15-0C56987CB9AE}"/>
    <cellStyle name="เครื่องหมายจุลภาค 5 5 6" xfId="34390" xr:uid="{54F8E704-A64D-475F-BABD-4DF5DF4F71A5}"/>
    <cellStyle name="เครื่องหมายจุลภาค 5 6" xfId="1936" xr:uid="{618EB875-9CE4-4689-B9E0-E3A34832EFA1}"/>
    <cellStyle name="เครื่องหมายจุลภาค 5 6 2" xfId="5013" xr:uid="{81AE6503-8EB4-4148-81BB-A28990E27B07}"/>
    <cellStyle name="เครื่องหมายจุลภาค 5 6 2 2" xfId="11223" xr:uid="{C2463C62-6904-4BAD-88D8-FB83D131DF2C}"/>
    <cellStyle name="เครื่องหมายจุลภาค 5 6 2 2 2" xfId="25586" xr:uid="{B563DB9E-3431-4891-8531-A79EB40AE662}"/>
    <cellStyle name="เครื่องหมายจุลภาค 5 6 2 3" xfId="17321" xr:uid="{081FA438-36E6-4672-AD6D-C6E77A85143E}"/>
    <cellStyle name="เครื่องหมายจุลภาค 5 6 2 4" xfId="31680" xr:uid="{AF9D241F-F68D-4E48-B8CE-19222CE13E5F}"/>
    <cellStyle name="เครื่องหมายจุลภาค 5 6 2 5" xfId="37774" xr:uid="{39586BF9-70BF-42DB-B9E4-B6120783013D}"/>
    <cellStyle name="เครื่องหมายจุลภาค 5 6 3" xfId="8213" xr:uid="{4A2612F1-6E35-4345-82E1-7C9EA47013D4}"/>
    <cellStyle name="เครื่องหมายจุลภาค 5 6 3 2" xfId="22576" xr:uid="{B07B5E25-1C1D-42EB-A60A-357DBBC833D3}"/>
    <cellStyle name="เครื่องหมายจุลภาค 5 6 4" xfId="14311" xr:uid="{9BAADE85-2D6F-4410-8974-9D5AC1D59346}"/>
    <cellStyle name="เครื่องหมายจุลภาค 5 6 5" xfId="28670" xr:uid="{7BA4A190-FDDF-4248-AD5B-1D22CE691C00}"/>
    <cellStyle name="เครื่องหมายจุลภาค 5 6 6" xfId="34764" xr:uid="{845153E5-25A7-40A6-B83F-B1FCE29E64CB}"/>
    <cellStyle name="เครื่องหมายจุลภาค 5 7" xfId="2309" xr:uid="{59B813D4-33B0-40C0-90E1-2B7A1ACD1F09}"/>
    <cellStyle name="เครื่องหมายจุลภาค 5 7 2" xfId="5387" xr:uid="{093A6A06-CAE9-4981-AF29-BE1D82068240}"/>
    <cellStyle name="เครื่องหมายจุลภาค 5 7 2 2" xfId="11597" xr:uid="{926FBAA7-6492-4439-BBE1-83E13FA17775}"/>
    <cellStyle name="เครื่องหมายจุลภาค 5 7 2 2 2" xfId="25960" xr:uid="{E2849010-A2BA-427D-89C6-F8D6C3755C55}"/>
    <cellStyle name="เครื่องหมายจุลภาค 5 7 2 3" xfId="17695" xr:uid="{3185E042-A308-44B8-BA12-09FD7E72A618}"/>
    <cellStyle name="เครื่องหมายจุลภาค 5 7 2 4" xfId="32054" xr:uid="{2FAB9E4D-4621-454A-B900-841D9A751219}"/>
    <cellStyle name="เครื่องหมายจุลภาค 5 7 2 5" xfId="38148" xr:uid="{3FEECACF-390A-4622-98BB-C6255DADBF48}"/>
    <cellStyle name="เครื่องหมายจุลภาค 5 7 3" xfId="8587" xr:uid="{2084B65D-CBE4-4550-936E-F72FC5B72397}"/>
    <cellStyle name="เครื่องหมายจุลภาค 5 7 3 2" xfId="22950" xr:uid="{BC24EDD1-38B1-4A17-AD58-4139045DB954}"/>
    <cellStyle name="เครื่องหมายจุลภาค 5 7 4" xfId="14685" xr:uid="{7407A0CA-1CCB-4EFA-AC75-F2B55CD1A9CC}"/>
    <cellStyle name="เครื่องหมายจุลภาค 5 7 5" xfId="29044" xr:uid="{D121D449-E859-4917-982E-6DA80D8527DF}"/>
    <cellStyle name="เครื่องหมายจุลภาค 5 7 6" xfId="35138" xr:uid="{55604B9F-BCB0-45AC-9478-6E059ED09DF1}"/>
    <cellStyle name="เครื่องหมายจุลภาค 5 8" xfId="2682" xr:uid="{D364DA55-018A-4090-8A55-3E30AE03F140}"/>
    <cellStyle name="เครื่องหมายจุลภาค 5 8 2" xfId="5761" xr:uid="{C161C66A-BB9A-4894-AB32-1D802C153F5C}"/>
    <cellStyle name="เครื่องหมายจุลภาค 5 8 2 2" xfId="11971" xr:uid="{ED7A35AF-9A46-4C35-956E-CB83E8CA548D}"/>
    <cellStyle name="เครื่องหมายจุลภาค 5 8 2 2 2" xfId="26334" xr:uid="{F4388CC8-FD29-48BE-B666-1192A632D6F2}"/>
    <cellStyle name="เครื่องหมายจุลภาค 5 8 2 3" xfId="18069" xr:uid="{48213C87-89C6-4475-BC30-B785E3440793}"/>
    <cellStyle name="เครื่องหมายจุลภาค 5 8 2 4" xfId="32428" xr:uid="{92E59752-2EF7-4ED9-8B7B-68BE93C844CF}"/>
    <cellStyle name="เครื่องหมายจุลภาค 5 8 2 5" xfId="38522" xr:uid="{47B29F30-928E-42F6-98C1-DDE063743408}"/>
    <cellStyle name="เครื่องหมายจุลภาค 5 8 3" xfId="8961" xr:uid="{7A1751E2-9CB9-4E8A-8CE9-B872826719CC}"/>
    <cellStyle name="เครื่องหมายจุลภาค 5 8 3 2" xfId="23324" xr:uid="{648156C1-BB70-4F85-89CA-740A68E58C6F}"/>
    <cellStyle name="เครื่องหมายจุลภาค 5 8 4" xfId="15059" xr:uid="{C58A1B8E-BD8A-4427-8CE4-2207844BAF85}"/>
    <cellStyle name="เครื่องหมายจุลภาค 5 8 5" xfId="29418" xr:uid="{2E40E4B5-78F9-46A0-9B8B-AF728D7EF736}"/>
    <cellStyle name="เครื่องหมายจุลภาค 5 8 6" xfId="35512" xr:uid="{37CF2DB2-C4AA-4E47-A43A-E241F6D3CEF9}"/>
    <cellStyle name="เครื่องหมายจุลภาค 5 9" xfId="3056" xr:uid="{A6C6268E-E026-4BC2-BF4B-87F4B09C9169}"/>
    <cellStyle name="เครื่องหมายจุลภาค 5 9 2" xfId="6135" xr:uid="{5A112F8B-ECA8-4491-8B9E-29B029FDA9C7}"/>
    <cellStyle name="เครื่องหมายจุลภาค 5 9 2 2" xfId="12345" xr:uid="{E6C8926A-29AA-4B57-A92C-2C201A8A5179}"/>
    <cellStyle name="เครื่องหมายจุลภาค 5 9 2 2 2" xfId="26708" xr:uid="{9D6C3251-5EE9-497B-9186-450071C5D9C7}"/>
    <cellStyle name="เครื่องหมายจุลภาค 5 9 2 3" xfId="18443" xr:uid="{9D69EED5-287C-4833-BC1F-FD930CFA343D}"/>
    <cellStyle name="เครื่องหมายจุลภาค 5 9 2 4" xfId="32802" xr:uid="{44DAE8FA-6E9E-4904-B5E5-A18A9F229E81}"/>
    <cellStyle name="เครื่องหมายจุลภาค 5 9 2 5" xfId="38896" xr:uid="{AF7CB881-5801-4730-AC26-FB3017FD5041}"/>
    <cellStyle name="เครื่องหมายจุลภาค 5 9 3" xfId="9335" xr:uid="{D272B8E8-4D15-413A-96BD-8D58B21F9D5A}"/>
    <cellStyle name="เครื่องหมายจุลภาค 5 9 3 2" xfId="23698" xr:uid="{AC71E508-DA8C-4AFD-B390-1AF9384AB2E4}"/>
    <cellStyle name="เครื่องหมายจุลภาค 5 9 4" xfId="15433" xr:uid="{C49F4B79-CD86-455A-AD83-DB75C597A5AB}"/>
    <cellStyle name="เครื่องหมายจุลภาค 5 9 5" xfId="29792" xr:uid="{322EC884-4E74-4C23-A57D-1D85C2BADB81}"/>
    <cellStyle name="เครื่องหมายจุลภาค 5 9 6" xfId="35886" xr:uid="{670CBD72-1873-436B-9B6B-A4425D01585F}"/>
    <cellStyle name="เครื่องหมายจุลภาค 6" xfId="864" xr:uid="{44C3812D-63DF-4135-962E-37465B7F483A}"/>
    <cellStyle name="เครื่องหมายจุลภาค 6 10" xfId="3810" xr:uid="{B2F96AFE-E070-4D08-870A-B4976D511197}"/>
    <cellStyle name="เครื่องหมายจุลภาค 6 10 2" xfId="10089" xr:uid="{0FFF1EF3-92BC-4483-921E-D38179A021FF}"/>
    <cellStyle name="เครื่องหมายจุลภาค 6 10 2 2" xfId="24452" xr:uid="{1C38FA90-3692-4BE5-9C65-4F943E0E7BAA}"/>
    <cellStyle name="เครื่องหมายจุลภาค 6 10 3" xfId="16187" xr:uid="{D13BB84E-0CDD-4EB4-954B-2C74FFCF88A7}"/>
    <cellStyle name="เครื่องหมายจุลภาค 6 10 4" xfId="30546" xr:uid="{8296E70A-5571-4920-8BDD-3E2B2A01C434}"/>
    <cellStyle name="เครื่องหมายจุลภาค 6 10 5" xfId="36640" xr:uid="{C8DCEF81-00A1-4BEB-A90C-1D30FF99967C}"/>
    <cellStyle name="เครื่องหมายจุลภาค 6 11" xfId="7008" xr:uid="{3C43565B-AFF8-4787-A05A-9B36A091B9E4}"/>
    <cellStyle name="เครื่องหมายจุลภาค 6 11 2" xfId="21370" xr:uid="{4825B4FA-7988-480A-8D6B-C2DC264123AB}"/>
    <cellStyle name="เครื่องหมายจุลภาค 6 12" xfId="13105" xr:uid="{B437EB75-9E05-4375-A682-223BFC1026AE}"/>
    <cellStyle name="เครื่องหมายจุลภาค 6 13" xfId="27464" xr:uid="{14B00765-F107-4704-80F1-69438011D25A}"/>
    <cellStyle name="เครื่องหมายจุลภาค 6 14" xfId="33558" xr:uid="{8966A81E-0D50-4D15-A4A1-1CC92023DA74}"/>
    <cellStyle name="เครื่องหมายจุลภาค 6 15" xfId="46666" xr:uid="{7E93115D-0D59-435B-991F-665648732941}"/>
    <cellStyle name="เครื่องหมายจุลภาค 6 2" xfId="1047" xr:uid="{6C2270D8-1AB3-441D-B224-B03ED3A28380}"/>
    <cellStyle name="เครื่องหมายจุลภาค 6 2 10" xfId="7216" xr:uid="{18397149-1D33-4C02-932F-165B4FD3A838}"/>
    <cellStyle name="เครื่องหมายจุลภาค 6 2 10 2" xfId="21578" xr:uid="{99171EBC-FA0C-434B-A7DD-23B679B5F5E8}"/>
    <cellStyle name="เครื่องหมายจุลภาค 6 2 11" xfId="13313" xr:uid="{85A01CC0-4440-49F6-9A1E-9609A4009275}"/>
    <cellStyle name="เครื่องหมายจุลภาค 6 2 12" xfId="27672" xr:uid="{48879341-4EB4-4798-A8E5-53886A9E14C7}"/>
    <cellStyle name="เครื่องหมายจุลภาค 6 2 13" xfId="33766" xr:uid="{ED914755-8583-44A8-943D-E330A26D9FC8}"/>
    <cellStyle name="เครื่องหมายจุลภาค 6 2 2" xfId="1405" xr:uid="{95E4831D-3E1D-457C-99A5-7B07F02E7C9A}"/>
    <cellStyle name="เครื่องหมายจุลภาค 6 2 2 2" xfId="4477" xr:uid="{84A1CBFA-1F69-4F99-A077-D1B36569C3EA}"/>
    <cellStyle name="เครื่องหมายจุลภาค 6 2 2 2 2" xfId="10685" xr:uid="{DE15F1B7-F47B-4A26-BD03-40237B8A564A}"/>
    <cellStyle name="เครื่องหมายจุลภาค 6 2 2 2 2 2" xfId="25048" xr:uid="{2AF84749-ADF6-4230-B594-089314A68F39}"/>
    <cellStyle name="เครื่องหมายจุลภาค 6 2 2 2 3" xfId="16783" xr:uid="{183C5FDF-6B41-4DC1-89E6-1DEB9D13EF6B}"/>
    <cellStyle name="เครื่องหมายจุลภาค 6 2 2 2 4" xfId="31142" xr:uid="{8DA1D59D-F066-4EC5-8399-5AEA6E055B20}"/>
    <cellStyle name="เครื่องหมายจุลภาค 6 2 2 2 5" xfId="37236" xr:uid="{00B25B8E-F45A-494F-AE2A-A25381243CD5}"/>
    <cellStyle name="เครื่องหมายจุลภาค 6 2 2 3" xfId="7675" xr:uid="{475E50E4-B54D-4D92-BFCC-613105FF2576}"/>
    <cellStyle name="เครื่องหมายจุลภาค 6 2 2 3 2" xfId="22038" xr:uid="{AD179D1E-0DCC-4E1B-A465-EEA60C35E9C5}"/>
    <cellStyle name="เครื่องหมายจุลภาค 6 2 2 4" xfId="13773" xr:uid="{C8A8D5D6-59A0-4555-93A8-47CAB83191E9}"/>
    <cellStyle name="เครื่องหมายจุลภาค 6 2 2 5" xfId="28132" xr:uid="{29414491-FCD8-4E07-8553-9669976D971A}"/>
    <cellStyle name="เครื่องหมายจุลภาค 6 2 2 6" xfId="34226" xr:uid="{7B6CA3D5-BBAB-4200-8D8E-02E508D29924}"/>
    <cellStyle name="เครื่องหมายจุลภาค 6 2 3" xfId="1774" xr:uid="{F8A087B2-2E0B-4667-B278-75D7332170A1}"/>
    <cellStyle name="เครื่องหมายจุลภาค 6 2 3 2" xfId="4849" xr:uid="{816FF95B-66EE-410F-90A0-307A49FE4F0A}"/>
    <cellStyle name="เครื่องหมายจุลภาค 6 2 3 2 2" xfId="11059" xr:uid="{1C0C807C-8320-448C-9DED-D237DFB493B1}"/>
    <cellStyle name="เครื่องหมายจุลภาค 6 2 3 2 2 2" xfId="25422" xr:uid="{478FF360-DBA5-4085-B225-E8EFD811C668}"/>
    <cellStyle name="เครื่องหมายจุลภาค 6 2 3 2 3" xfId="17157" xr:uid="{D47A4F9F-9026-45AB-B21E-6E62A5883768}"/>
    <cellStyle name="เครื่องหมายจุลภาค 6 2 3 2 4" xfId="31516" xr:uid="{E9EDDFFF-A350-4B1B-B529-2E63DCADCA1D}"/>
    <cellStyle name="เครื่องหมายจุลภาค 6 2 3 2 5" xfId="37610" xr:uid="{CBA92A2D-5156-46BA-80DD-9E19052C05D4}"/>
    <cellStyle name="เครื่องหมายจุลภาค 6 2 3 3" xfId="8049" xr:uid="{7868C470-FC9F-4030-87B3-66C88129AE29}"/>
    <cellStyle name="เครื่องหมายจุลภาค 6 2 3 3 2" xfId="22412" xr:uid="{23820623-B820-4EFE-B1AC-E3244A0E82C8}"/>
    <cellStyle name="เครื่องหมายจุลภาค 6 2 3 4" xfId="14147" xr:uid="{4CEF3B58-FA09-460F-AFD6-D8AC797E9359}"/>
    <cellStyle name="เครื่องหมายจุลภาค 6 2 3 5" xfId="28506" xr:uid="{B03F2026-4C1D-40B5-88F2-E16BE3BB43D1}"/>
    <cellStyle name="เครื่องหมายจุลภาค 6 2 3 6" xfId="34600" xr:uid="{13CA4CFD-D9C0-4E59-8AA5-3CDF47255AA2}"/>
    <cellStyle name="เครื่องหมายจุลภาค 6 2 4" xfId="2145" xr:uid="{FB20D67D-9E77-409D-80CF-1C0E01D23CE9}"/>
    <cellStyle name="เครื่องหมายจุลภาค 6 2 4 2" xfId="5223" xr:uid="{DF99EAB9-92EA-49EC-9446-28EEC4F4F09C}"/>
    <cellStyle name="เครื่องหมายจุลภาค 6 2 4 2 2" xfId="11433" xr:uid="{1B3F25AD-D925-4EA5-842D-4232AF3D2DB0}"/>
    <cellStyle name="เครื่องหมายจุลภาค 6 2 4 2 2 2" xfId="25796" xr:uid="{48270761-9106-42E5-A2C1-367B35B3E9CA}"/>
    <cellStyle name="เครื่องหมายจุลภาค 6 2 4 2 3" xfId="17531" xr:uid="{49F0B1AE-0608-4210-A342-5CE9F03C406B}"/>
    <cellStyle name="เครื่องหมายจุลภาค 6 2 4 2 4" xfId="31890" xr:uid="{BC7E0C0D-FA34-4907-8FBD-FD867A00FD26}"/>
    <cellStyle name="เครื่องหมายจุลภาค 6 2 4 2 5" xfId="37984" xr:uid="{94FF9D49-5BDB-4F03-A433-9E741E79832B}"/>
    <cellStyle name="เครื่องหมายจุลภาค 6 2 4 3" xfId="8423" xr:uid="{EC2E74DA-DDB3-4B7B-97B2-9AE1527B9500}"/>
    <cellStyle name="เครื่องหมายจุลภาค 6 2 4 3 2" xfId="22786" xr:uid="{F5FB46C1-73D8-4432-8187-E974115B63EA}"/>
    <cellStyle name="เครื่องหมายจุลภาค 6 2 4 4" xfId="14521" xr:uid="{AF1B8DD7-C2AB-4CBB-AAAA-FB90620E3381}"/>
    <cellStyle name="เครื่องหมายจุลภาค 6 2 4 5" xfId="28880" xr:uid="{9BFCA791-5FB6-4A42-BD3F-3B9C5BEDCBD5}"/>
    <cellStyle name="เครื่องหมายจุลภาค 6 2 4 6" xfId="34974" xr:uid="{177A9423-EC41-43A6-B217-A4A37E7416A7}"/>
    <cellStyle name="เครื่องหมายจุลภาค 6 2 5" xfId="2518" xr:uid="{436085F1-B50F-4322-9DA2-0B3C5AE12A39}"/>
    <cellStyle name="เครื่องหมายจุลภาค 6 2 5 2" xfId="5597" xr:uid="{CD6C0B5B-2C76-4383-AFE6-32897E883050}"/>
    <cellStyle name="เครื่องหมายจุลภาค 6 2 5 2 2" xfId="11807" xr:uid="{4290A109-3734-49C3-ACB3-E6CC9EAB32FA}"/>
    <cellStyle name="เครื่องหมายจุลภาค 6 2 5 2 2 2" xfId="26170" xr:uid="{F0A56B3E-8B6A-4F11-BAAD-752748557156}"/>
    <cellStyle name="เครื่องหมายจุลภาค 6 2 5 2 3" xfId="17905" xr:uid="{3E12CD05-0A39-429A-B6C3-B27DA9C228EE}"/>
    <cellStyle name="เครื่องหมายจุลภาค 6 2 5 2 4" xfId="32264" xr:uid="{14EF1EA9-CD8F-4143-92A0-680F1950A02E}"/>
    <cellStyle name="เครื่องหมายจุลภาค 6 2 5 2 5" xfId="38358" xr:uid="{CC94D612-0505-47DF-9EC7-EC38A505F088}"/>
    <cellStyle name="เครื่องหมายจุลภาค 6 2 5 3" xfId="8797" xr:uid="{9CB0C7D2-A2A6-4BD4-9D29-6DDB5FE96D59}"/>
    <cellStyle name="เครื่องหมายจุลภาค 6 2 5 3 2" xfId="23160" xr:uid="{9A48C889-55D3-4BA6-BE54-F6840602B1DB}"/>
    <cellStyle name="เครื่องหมายจุลภาค 6 2 5 4" xfId="14895" xr:uid="{2F7DB978-0E00-42AA-90AF-5F1CBBFC23F8}"/>
    <cellStyle name="เครื่องหมายจุลภาค 6 2 5 5" xfId="29254" xr:uid="{90831AEC-F376-499C-8FD1-1C22F96EDD04}"/>
    <cellStyle name="เครื่องหมายจุลภาค 6 2 5 6" xfId="35348" xr:uid="{A9AF5A10-CA1D-4601-869C-099862668AB3}"/>
    <cellStyle name="เครื่องหมายจุลภาค 6 2 6" xfId="2892" xr:uid="{FEAE7C01-0ABC-45FA-8CB3-7EF1768BAEDF}"/>
    <cellStyle name="เครื่องหมายจุลภาค 6 2 6 2" xfId="5971" xr:uid="{16D320DF-97B5-4FDA-B114-795DF7ACBC5F}"/>
    <cellStyle name="เครื่องหมายจุลภาค 6 2 6 2 2" xfId="12181" xr:uid="{0C86B7A9-3428-4870-9AC9-281B36CBB4AE}"/>
    <cellStyle name="เครื่องหมายจุลภาค 6 2 6 2 2 2" xfId="26544" xr:uid="{0A1CA20D-C0CB-4F61-89BE-F551775BD832}"/>
    <cellStyle name="เครื่องหมายจุลภาค 6 2 6 2 3" xfId="18279" xr:uid="{EF70F49C-188F-43BD-93AC-5D25FFBC3EE0}"/>
    <cellStyle name="เครื่องหมายจุลภาค 6 2 6 2 4" xfId="32638" xr:uid="{273AC1D0-171A-45B2-A00E-87652771108D}"/>
    <cellStyle name="เครื่องหมายจุลภาค 6 2 6 2 5" xfId="38732" xr:uid="{0D6B4A00-D677-4DB1-85F8-E35E3DA62926}"/>
    <cellStyle name="เครื่องหมายจุลภาค 6 2 6 3" xfId="9171" xr:uid="{AEEEBD3C-8EB0-4D60-ABE0-38556C42B8A3}"/>
    <cellStyle name="เครื่องหมายจุลภาค 6 2 6 3 2" xfId="23534" xr:uid="{094A92F8-E66E-49F5-8C85-2B9B2C415FD8}"/>
    <cellStyle name="เครื่องหมายจุลภาค 6 2 6 4" xfId="15269" xr:uid="{576741A5-8156-4414-A940-9E16C3D31CC8}"/>
    <cellStyle name="เครื่องหมายจุลภาค 6 2 6 5" xfId="29628" xr:uid="{67BBBDA7-F710-4612-812C-0E73962820C3}"/>
    <cellStyle name="เครื่องหมายจุลภาค 6 2 6 6" xfId="35722" xr:uid="{031A8CF8-FC44-463E-9B1D-9B73183D0074}"/>
    <cellStyle name="เครื่องหมายจุลภาค 6 2 7" xfId="3266" xr:uid="{0D78B8C0-CE5F-4C48-8F6C-89C8E3F08F2A}"/>
    <cellStyle name="เครื่องหมายจุลภาค 6 2 7 2" xfId="6345" xr:uid="{1DB518BF-7E8D-47A5-BCBA-975C5C9E78FF}"/>
    <cellStyle name="เครื่องหมายจุลภาค 6 2 7 2 2" xfId="12555" xr:uid="{C6036A93-26BE-4253-815C-AABB237EC714}"/>
    <cellStyle name="เครื่องหมายจุลภาค 6 2 7 2 2 2" xfId="26918" xr:uid="{C92103A0-0D5A-4A33-974C-9257FEDE3A04}"/>
    <cellStyle name="เครื่องหมายจุลภาค 6 2 7 2 3" xfId="18653" xr:uid="{7B6A402B-7101-4E8F-8771-6C27733F68AA}"/>
    <cellStyle name="เครื่องหมายจุลภาค 6 2 7 2 4" xfId="33012" xr:uid="{2C7AE320-F34F-499B-BD38-50C43A1850AD}"/>
    <cellStyle name="เครื่องหมายจุลภาค 6 2 7 2 5" xfId="39106" xr:uid="{1B81252D-E8B3-47BC-9A31-38ECB11E5A73}"/>
    <cellStyle name="เครื่องหมายจุลภาค 6 2 7 3" xfId="9545" xr:uid="{EF37B39A-6880-40E2-97EF-BCFAEA7C6DCF}"/>
    <cellStyle name="เครื่องหมายจุลภาค 6 2 7 3 2" xfId="23908" xr:uid="{17356573-0573-446C-A285-2E907ADA32B6}"/>
    <cellStyle name="เครื่องหมายจุลภาค 6 2 7 4" xfId="15643" xr:uid="{CC3C4C90-783F-453E-8F21-2B0B0D6BD8D2}"/>
    <cellStyle name="เครื่องหมายจุลภาค 6 2 7 5" xfId="30002" xr:uid="{BD2E5E57-488E-414D-ABE1-AA13D7E8212E}"/>
    <cellStyle name="เครื่องหมายจุลภาค 6 2 7 6" xfId="36096" xr:uid="{AF8E5C69-9CF3-4716-B33A-645319C8C257}"/>
    <cellStyle name="เครื่องหมายจุลภาค 6 2 8" xfId="3642" xr:uid="{EFD2947C-72BB-47AE-A896-F716446D0247}"/>
    <cellStyle name="เครื่องหมายจุลภาค 6 2 8 2" xfId="6721" xr:uid="{526FE5CA-5F75-4278-97EE-1AB9628ADB70}"/>
    <cellStyle name="เครื่องหมายจุลภาค 6 2 8 2 2" xfId="12930" xr:uid="{4445E253-51D1-46C1-A95B-63276AFCA1AC}"/>
    <cellStyle name="เครื่องหมายจุลภาค 6 2 8 2 2 2" xfId="27293" xr:uid="{088070F3-53B2-4A86-9F6A-7DE061C78BEC}"/>
    <cellStyle name="เครื่องหมายจุลภาค 6 2 8 2 3" xfId="19028" xr:uid="{00EBFACA-6A87-40B7-AF50-DD04159BD25D}"/>
    <cellStyle name="เครื่องหมายจุลภาค 6 2 8 2 4" xfId="33387" xr:uid="{E1FBCAEE-33D8-4C48-ABBD-B7F8C2E0D029}"/>
    <cellStyle name="เครื่องหมายจุลภาค 6 2 8 2 5" xfId="39481" xr:uid="{2E39467C-52CA-4C2A-A097-533FBF7272D3}"/>
    <cellStyle name="เครื่องหมายจุลภาค 6 2 8 3" xfId="9921" xr:uid="{B44998A1-5506-4411-B87C-B86742A4FB80}"/>
    <cellStyle name="เครื่องหมายจุลภาค 6 2 8 3 2" xfId="24284" xr:uid="{4AED391C-4BF7-4C7A-BF4E-59611C2E493C}"/>
    <cellStyle name="เครื่องหมายจุลภาค 6 2 8 4" xfId="16019" xr:uid="{630F5C27-49A2-4E02-B46C-446BBA4E4135}"/>
    <cellStyle name="เครื่องหมายจุลภาค 6 2 8 5" xfId="30378" xr:uid="{BC3A9274-1B8B-4984-A7D6-93954BE2F280}"/>
    <cellStyle name="เครื่องหมายจุลภาค 6 2 8 6" xfId="36472" xr:uid="{154F2039-5DC3-44C4-9DC2-4C50087485CA}"/>
    <cellStyle name="เครื่องหมายจุลภาค 6 2 9" xfId="4018" xr:uid="{36B8B729-B3A8-474D-8867-53FE5109EFB3}"/>
    <cellStyle name="เครื่องหมายจุลภาค 6 2 9 2" xfId="10297" xr:uid="{78FF5637-7D2E-445D-82FB-B6201E274A6D}"/>
    <cellStyle name="เครื่องหมายจุลภาค 6 2 9 2 2" xfId="24660" xr:uid="{FA219A2B-799B-4871-8502-E3BB0C63FCF4}"/>
    <cellStyle name="เครื่องหมายจุลภาค 6 2 9 3" xfId="16395" xr:uid="{854F0FF8-230D-4DF8-8107-EFFB6FCA0E4A}"/>
    <cellStyle name="เครื่องหมายจุลภาค 6 2 9 4" xfId="30754" xr:uid="{2AA99006-97FE-406D-8160-FA51E51AC1C3}"/>
    <cellStyle name="เครื่องหมายจุลภาค 6 2 9 5" xfId="36848" xr:uid="{94233B85-E3CA-4282-B1C9-4C0716D8B72D}"/>
    <cellStyle name="เครื่องหมายจุลภาค 6 3" xfId="1204" xr:uid="{AF21684D-7E01-445D-BE5D-AAAC08707AD8}"/>
    <cellStyle name="เครื่องหมายจุลภาค 6 3 2" xfId="4270" xr:uid="{64684C49-8703-4D63-8C67-9742118DEC53}"/>
    <cellStyle name="เครื่องหมายจุลภาค 6 3 2 2" xfId="10501" xr:uid="{4427384D-35D3-40C6-AC23-A4A7FFC4D511}"/>
    <cellStyle name="เครื่องหมายจุลภาค 6 3 2 2 2" xfId="24864" xr:uid="{F5F96148-69EA-42B1-AE94-6E4E8698C6F2}"/>
    <cellStyle name="เครื่องหมายจุลภาค 6 3 2 3" xfId="16599" xr:uid="{FE19639E-28EB-4B5D-9F4E-581B407338B9}"/>
    <cellStyle name="เครื่องหมายจุลภาค 6 3 2 4" xfId="30958" xr:uid="{45D48B15-F566-4C9E-9819-65143EA23BFE}"/>
    <cellStyle name="เครื่องหมายจุลภาค 6 3 2 5" xfId="37052" xr:uid="{7436B802-0A03-4F3D-9424-A8100FD03AE2}"/>
    <cellStyle name="เครื่องหมายจุลภาค 6 3 3" xfId="7468" xr:uid="{081CF87A-E39D-4BCA-9157-89FC533F7238}"/>
    <cellStyle name="เครื่องหมายจุลภาค 6 3 3 2" xfId="21830" xr:uid="{DE706831-FEA3-429B-9EE7-081773DB5CA6}"/>
    <cellStyle name="เครื่องหมายจุลภาค 6 3 4" xfId="13565" xr:uid="{55C22BB1-6E76-45E1-810B-DEE842823D27}"/>
    <cellStyle name="เครื่องหมายจุลภาค 6 3 5" xfId="27924" xr:uid="{17BCE93E-F35F-47E5-B730-005718E7699D}"/>
    <cellStyle name="เครื่องหมายจุลภาค 6 3 6" xfId="34018" xr:uid="{D4A5126D-DDA5-4C79-941B-4D3AB0AA9BAA}"/>
    <cellStyle name="เครื่องหมายจุลภาค 6 4" xfId="1568" xr:uid="{6A0BA093-1CEA-463A-AC32-B42C2524B23B}"/>
    <cellStyle name="เครื่องหมายจุลภาค 6 4 2" xfId="4642" xr:uid="{1A6AEB0D-2E40-49AA-B723-DD4A2E1525F0}"/>
    <cellStyle name="เครื่องหมายจุลภาค 6 4 2 2" xfId="10851" xr:uid="{037028AF-CF92-44B4-BDAF-94E27F814ED5}"/>
    <cellStyle name="เครื่องหมายจุลภาค 6 4 2 2 2" xfId="25214" xr:uid="{40631229-165F-4D55-80B9-130A3C00E618}"/>
    <cellStyle name="เครื่องหมายจุลภาค 6 4 2 3" xfId="16949" xr:uid="{ECA3AEEA-B1D8-46FF-9458-2499D38B0B63}"/>
    <cellStyle name="เครื่องหมายจุลภาค 6 4 2 4" xfId="31308" xr:uid="{B6D53FB4-2266-4874-A4B9-37551FCD8FEA}"/>
    <cellStyle name="เครื่องหมายจุลภาค 6 4 2 5" xfId="37402" xr:uid="{D92C28DC-D0B8-4D75-8076-3C2018B0C56A}"/>
    <cellStyle name="เครื่องหมายจุลภาค 6 4 3" xfId="7841" xr:uid="{4E124F28-5A85-4E6F-8210-9A65CCCDB880}"/>
    <cellStyle name="เครื่องหมายจุลภาค 6 4 3 2" xfId="22204" xr:uid="{16F636EB-7DBD-4C2D-95DE-5B11AFA6A4E2}"/>
    <cellStyle name="เครื่องหมายจุลภาค 6 4 4" xfId="13939" xr:uid="{A096F842-0D64-4ED6-B0B9-96447375C92A}"/>
    <cellStyle name="เครื่องหมายจุลภาค 6 4 5" xfId="28298" xr:uid="{C5B11ED6-561F-4848-A38C-2AB98B641E14}"/>
    <cellStyle name="เครื่องหมายจุลภาค 6 4 6" xfId="34392" xr:uid="{9A745911-CCA3-493A-9BBD-8B5FE5BD605A}"/>
    <cellStyle name="เครื่องหมายจุลภาค 6 5" xfId="1938" xr:uid="{5B1A2FCB-19C9-4F67-A2C9-D9AF6CF8AB29}"/>
    <cellStyle name="เครื่องหมายจุลภาค 6 5 2" xfId="5015" xr:uid="{102F25AE-F4CE-4746-AED9-D725C39CF2C9}"/>
    <cellStyle name="เครื่องหมายจุลภาค 6 5 2 2" xfId="11225" xr:uid="{DD067C9D-31CC-44A1-89DB-8B87C760E03B}"/>
    <cellStyle name="เครื่องหมายจุลภาค 6 5 2 2 2" xfId="25588" xr:uid="{4D5F15DA-DE30-474A-B68A-807E727E2A4D}"/>
    <cellStyle name="เครื่องหมายจุลภาค 6 5 2 3" xfId="17323" xr:uid="{5FE1DA0C-D1A8-4D89-AEB9-915FCBD1EAA3}"/>
    <cellStyle name="เครื่องหมายจุลภาค 6 5 2 4" xfId="31682" xr:uid="{63A7AA9D-212B-4C8A-8AE8-DC5AC6D63B5E}"/>
    <cellStyle name="เครื่องหมายจุลภาค 6 5 2 5" xfId="37776" xr:uid="{5A8F4F43-883F-4752-A254-B548C4D90435}"/>
    <cellStyle name="เครื่องหมายจุลภาค 6 5 3" xfId="8215" xr:uid="{D4F6B48E-D5F1-4631-A453-19D696E75AE2}"/>
    <cellStyle name="เครื่องหมายจุลภาค 6 5 3 2" xfId="22578" xr:uid="{DDF3908D-E5CF-4EFB-853D-78CD26266EDE}"/>
    <cellStyle name="เครื่องหมายจุลภาค 6 5 4" xfId="14313" xr:uid="{CC4FCA2B-DA16-4D20-A190-087263415AA6}"/>
    <cellStyle name="เครื่องหมายจุลภาค 6 5 5" xfId="28672" xr:uid="{D87B0C1E-D118-4782-8A8C-A7ABCD7CB7CA}"/>
    <cellStyle name="เครื่องหมายจุลภาค 6 5 6" xfId="34766" xr:uid="{75FA4B21-E071-4992-8866-9E8DFFCBED88}"/>
    <cellStyle name="เครื่องหมายจุลภาค 6 6" xfId="2311" xr:uid="{BA848C99-AD3C-4E33-A202-3CD196D8ABDF}"/>
    <cellStyle name="เครื่องหมายจุลภาค 6 6 2" xfId="5389" xr:uid="{FBD58A09-E944-4914-92DB-4894DD30327A}"/>
    <cellStyle name="เครื่องหมายจุลภาค 6 6 2 2" xfId="11599" xr:uid="{53CED7B4-C9E8-4D94-B0CD-DCCE5A99F2F4}"/>
    <cellStyle name="เครื่องหมายจุลภาค 6 6 2 2 2" xfId="25962" xr:uid="{1CF159EB-01BF-4DEB-AF34-3D6020B1E8D8}"/>
    <cellStyle name="เครื่องหมายจุลภาค 6 6 2 3" xfId="17697" xr:uid="{016B699E-915A-4FC8-BF8D-7BF14356F375}"/>
    <cellStyle name="เครื่องหมายจุลภาค 6 6 2 4" xfId="32056" xr:uid="{CD4425A1-44F7-46AE-807A-0980506623E4}"/>
    <cellStyle name="เครื่องหมายจุลภาค 6 6 2 5" xfId="38150" xr:uid="{3B603A8F-8A3A-40B1-9661-F28E684A8288}"/>
    <cellStyle name="เครื่องหมายจุลภาค 6 6 3" xfId="8589" xr:uid="{0F08BBDD-4F9D-4627-85B1-457C346506BB}"/>
    <cellStyle name="เครื่องหมายจุลภาค 6 6 3 2" xfId="22952" xr:uid="{04549FA9-7CF2-4216-AF87-036E7635E3D8}"/>
    <cellStyle name="เครื่องหมายจุลภาค 6 6 4" xfId="14687" xr:uid="{381AD975-048E-49D9-8715-DD4B4D4FB952}"/>
    <cellStyle name="เครื่องหมายจุลภาค 6 6 5" xfId="29046" xr:uid="{EE4ECDC7-AC87-435F-BEFA-9681D88B9B37}"/>
    <cellStyle name="เครื่องหมายจุลภาค 6 6 6" xfId="35140" xr:uid="{B7F4031A-96FC-4671-83CC-B0A9718C1CAF}"/>
    <cellStyle name="เครื่องหมายจุลภาค 6 7" xfId="2684" xr:uid="{30B13441-8C4F-4D71-B0DC-F67A1AC1C5C0}"/>
    <cellStyle name="เครื่องหมายจุลภาค 6 7 2" xfId="5763" xr:uid="{C844B370-3022-4168-93DE-B382B1C09D11}"/>
    <cellStyle name="เครื่องหมายจุลภาค 6 7 2 2" xfId="11973" xr:uid="{D6DC3262-00F7-4462-A9ED-75ADC3AA9FE1}"/>
    <cellStyle name="เครื่องหมายจุลภาค 6 7 2 2 2" xfId="26336" xr:uid="{39416ADB-E6A9-48B1-BBAC-A1155AAD297F}"/>
    <cellStyle name="เครื่องหมายจุลภาค 6 7 2 3" xfId="18071" xr:uid="{AE079772-BE81-4AD4-8BAC-382F3095A186}"/>
    <cellStyle name="เครื่องหมายจุลภาค 6 7 2 4" xfId="32430" xr:uid="{9BDA151A-79A0-4A6C-B877-95A0F3059481}"/>
    <cellStyle name="เครื่องหมายจุลภาค 6 7 2 5" xfId="38524" xr:uid="{820A427C-353C-478C-BE82-CA354965ABDD}"/>
    <cellStyle name="เครื่องหมายจุลภาค 6 7 3" xfId="8963" xr:uid="{23718C05-64B4-4383-BEFE-3DAFD2A93B24}"/>
    <cellStyle name="เครื่องหมายจุลภาค 6 7 3 2" xfId="23326" xr:uid="{C5C69F3F-E31C-40DE-B3E5-F838016A0D9A}"/>
    <cellStyle name="เครื่องหมายจุลภาค 6 7 4" xfId="15061" xr:uid="{BEEC78F9-5F03-4609-8AD0-13BE5FE66BFB}"/>
    <cellStyle name="เครื่องหมายจุลภาค 6 7 5" xfId="29420" xr:uid="{33F65EBB-BDBA-4E59-9806-64E3DBC55A7D}"/>
    <cellStyle name="เครื่องหมายจุลภาค 6 7 6" xfId="35514" xr:uid="{6BF1999E-AECF-40A6-9160-90A02F0ED06C}"/>
    <cellStyle name="เครื่องหมายจุลภาค 6 8" xfId="3058" xr:uid="{6B8FFB27-4108-4F2B-BED5-964AA65038FC}"/>
    <cellStyle name="เครื่องหมายจุลภาค 6 8 2" xfId="6137" xr:uid="{F52F60F3-410F-408E-9591-6C00B7598734}"/>
    <cellStyle name="เครื่องหมายจุลภาค 6 8 2 2" xfId="12347" xr:uid="{3F5E17F4-B4F9-4898-9BAB-EF1CA1EDF1C9}"/>
    <cellStyle name="เครื่องหมายจุลภาค 6 8 2 2 2" xfId="26710" xr:uid="{F7CC6AE2-3B97-4100-974F-DA7EAD698F6E}"/>
    <cellStyle name="เครื่องหมายจุลภาค 6 8 2 3" xfId="18445" xr:uid="{22D7B025-0488-4C43-90E7-4545F14ADC15}"/>
    <cellStyle name="เครื่องหมายจุลภาค 6 8 2 4" xfId="32804" xr:uid="{19691EDF-AD6A-4518-9901-45C6CC86D272}"/>
    <cellStyle name="เครื่องหมายจุลภาค 6 8 2 5" xfId="38898" xr:uid="{32A2D84F-394D-4CF9-BAEB-1B2978FE453F}"/>
    <cellStyle name="เครื่องหมายจุลภาค 6 8 3" xfId="9337" xr:uid="{7DC4C14F-012F-4CC1-B075-EF0FA2BE8F74}"/>
    <cellStyle name="เครื่องหมายจุลภาค 6 8 3 2" xfId="23700" xr:uid="{8475DE2A-D7DA-42DE-BF7A-4728D69452EF}"/>
    <cellStyle name="เครื่องหมายจุลภาค 6 8 4" xfId="15435" xr:uid="{97E9B97E-FCB3-44E3-B810-57C564ADA66C}"/>
    <cellStyle name="เครื่องหมายจุลภาค 6 8 5" xfId="29794" xr:uid="{AD9FD994-7C17-48DE-BDE5-5D52BA1B4B91}"/>
    <cellStyle name="เครื่องหมายจุลภาค 6 8 6" xfId="35888" xr:uid="{D0B4F1BA-6E94-4F40-A88A-A082C3B6319E}"/>
    <cellStyle name="เครื่องหมายจุลภาค 6 9" xfId="3434" xr:uid="{9834304F-FD7E-4793-907B-08FC539A588A}"/>
    <cellStyle name="เครื่องหมายจุลภาค 6 9 2" xfId="6513" xr:uid="{08A640C6-0E9B-43B5-9B8B-FC1573AF3E45}"/>
    <cellStyle name="เครื่องหมายจุลภาค 6 9 2 2" xfId="12722" xr:uid="{24FCFDEB-13F7-4C02-962E-14550876CAFE}"/>
    <cellStyle name="เครื่องหมายจุลภาค 6 9 2 2 2" xfId="27085" xr:uid="{FFFD01B6-5A5E-4DDD-B67C-00341EFEE7BC}"/>
    <cellStyle name="เครื่องหมายจุลภาค 6 9 2 3" xfId="18820" xr:uid="{35C13CCF-B0AC-4869-9633-49369A7003C7}"/>
    <cellStyle name="เครื่องหมายจุลภาค 6 9 2 4" xfId="33179" xr:uid="{B5EE6912-383D-4596-B92F-E5790F642747}"/>
    <cellStyle name="เครื่องหมายจุลภาค 6 9 2 5" xfId="39273" xr:uid="{46337E87-973E-4F31-B6C4-EC68EC922355}"/>
    <cellStyle name="เครื่องหมายจุลภาค 6 9 3" xfId="9713" xr:uid="{B4544245-7DA8-40DF-A435-936E9CC6F31D}"/>
    <cellStyle name="เครื่องหมายจุลภาค 6 9 3 2" xfId="24076" xr:uid="{F018E483-42D4-4CED-B079-7B883AFD0D99}"/>
    <cellStyle name="เครื่องหมายจุลภาค 6 9 4" xfId="15811" xr:uid="{ECEBD8ED-A021-4A40-AB63-598D7F3BBF16}"/>
    <cellStyle name="เครื่องหมายจุลภาค 6 9 5" xfId="30170" xr:uid="{E3152268-79CB-4207-870B-FB24E0575347}"/>
    <cellStyle name="เครื่องหมายจุลภาค 6 9 6" xfId="36264" xr:uid="{8EA75A21-A8D3-461B-8AE0-F37AF58BF4DE}"/>
    <cellStyle name="เครื่องหมายจุลภาค 7" xfId="46675" xr:uid="{58351CD9-358D-41A6-8106-34F664662E7F}"/>
    <cellStyle name="เครื่องหมายจุลภาค 7 2" xfId="46747" xr:uid="{282B43B8-E62E-4B03-B733-72A3D9F5C62D}"/>
    <cellStyle name="เครื่องหมายจุลภาค 8" xfId="865" xr:uid="{49A7A694-D448-4AF7-8A99-D8DFBA2B5505}"/>
    <cellStyle name="เครื่องหมายจุลภาค 8 10" xfId="3811" xr:uid="{F7286F7B-6479-428B-9351-7FDB5FAD7916}"/>
    <cellStyle name="เครื่องหมายจุลภาค 8 10 2" xfId="10090" xr:uid="{9B722346-60F5-4284-9926-C484EF4B4A2D}"/>
    <cellStyle name="เครื่องหมายจุลภาค 8 10 2 2" xfId="24453" xr:uid="{F4F5521A-746E-4AC6-BA42-18B2626C1EA0}"/>
    <cellStyle name="เครื่องหมายจุลภาค 8 10 3" xfId="16188" xr:uid="{F776A5AA-74EF-4596-95F6-C4B98662B9D7}"/>
    <cellStyle name="เครื่องหมายจุลภาค 8 10 4" xfId="30547" xr:uid="{3B44147B-983F-4E0C-84E6-607FD05CC624}"/>
    <cellStyle name="เครื่องหมายจุลภาค 8 10 5" xfId="36641" xr:uid="{FDD9A716-1092-4427-A846-2235C3D3AAA9}"/>
    <cellStyle name="เครื่องหมายจุลภาค 8 11" xfId="7009" xr:uid="{3BC60195-90EF-4B69-A704-9FA795B082DD}"/>
    <cellStyle name="เครื่องหมายจุลภาค 8 11 2" xfId="21371" xr:uid="{B707C23E-E565-4A16-83A3-A25CA1ED38C4}"/>
    <cellStyle name="เครื่องหมายจุลภาค 8 12" xfId="13106" xr:uid="{162511EE-27A2-4FE0-B6B7-3A9EE47213BC}"/>
    <cellStyle name="เครื่องหมายจุลภาค 8 13" xfId="27465" xr:uid="{4E639B1A-98C3-49D7-B1FC-B844257A2B8E}"/>
    <cellStyle name="เครื่องหมายจุลภาค 8 14" xfId="33559" xr:uid="{1C088BC0-C272-4970-95E6-8923E3B7F06F}"/>
    <cellStyle name="เครื่องหมายจุลภาค 8 15" xfId="46678" xr:uid="{551F38DE-51CB-4C65-8BD5-133F8474647E}"/>
    <cellStyle name="เครื่องหมายจุลภาค 8 2" xfId="1048" xr:uid="{52EFB450-8688-411E-AF35-AF1D773271F5}"/>
    <cellStyle name="เครื่องหมายจุลภาค 8 2 10" xfId="7217" xr:uid="{81E18F4A-775C-487C-B336-8B43A418CF61}"/>
    <cellStyle name="เครื่องหมายจุลภาค 8 2 10 2" xfId="21579" xr:uid="{32B23D4F-90DF-49F1-BC7B-17E0AFFFE778}"/>
    <cellStyle name="เครื่องหมายจุลภาค 8 2 11" xfId="13314" xr:uid="{04514A18-202A-483B-9309-B9188EA06FFF}"/>
    <cellStyle name="เครื่องหมายจุลภาค 8 2 12" xfId="27673" xr:uid="{20FCED0F-B906-4B18-9FAE-DC71F41AE7FC}"/>
    <cellStyle name="เครื่องหมายจุลภาค 8 2 13" xfId="33767" xr:uid="{B3AB47C9-84B4-4203-9AF3-2212CCFB01B4}"/>
    <cellStyle name="เครื่องหมายจุลภาค 8 2 14" xfId="46749" xr:uid="{FF4FF8D6-9B58-48E6-8EEE-2D340DEF8FFF}"/>
    <cellStyle name="เครื่องหมายจุลภาค 8 2 2" xfId="1406" xr:uid="{DA94FCC4-AD69-4615-8759-B7CBA871FF85}"/>
    <cellStyle name="เครื่องหมายจุลภาค 8 2 2 2" xfId="4478" xr:uid="{A6043138-C5C6-4A0A-A62E-7ABCEEDB5D6C}"/>
    <cellStyle name="เครื่องหมายจุลภาค 8 2 2 2 2" xfId="10686" xr:uid="{D1BC0838-3E30-4723-B4E4-1D4F023A0C10}"/>
    <cellStyle name="เครื่องหมายจุลภาค 8 2 2 2 2 2" xfId="25049" xr:uid="{492B460C-B9AF-4448-9373-4E94E1BDF068}"/>
    <cellStyle name="เครื่องหมายจุลภาค 8 2 2 2 3" xfId="16784" xr:uid="{1EBFED52-ED90-497D-862C-F359080C609E}"/>
    <cellStyle name="เครื่องหมายจุลภาค 8 2 2 2 4" xfId="31143" xr:uid="{D8C2D171-3C6A-4801-B751-43C5F62E2CF1}"/>
    <cellStyle name="เครื่องหมายจุลภาค 8 2 2 2 5" xfId="37237" xr:uid="{1587F18B-B174-47BF-9029-27819D7B8D1D}"/>
    <cellStyle name="เครื่องหมายจุลภาค 8 2 2 3" xfId="7676" xr:uid="{AA2074C5-4AC0-4FB4-B6A1-01B7A5258F21}"/>
    <cellStyle name="เครื่องหมายจุลภาค 8 2 2 3 2" xfId="22039" xr:uid="{3031A1CF-43F7-4262-9768-F9174E1D4558}"/>
    <cellStyle name="เครื่องหมายจุลภาค 8 2 2 4" xfId="13774" xr:uid="{D4A381AE-D871-4DF7-A63F-1C723F65ACDE}"/>
    <cellStyle name="เครื่องหมายจุลภาค 8 2 2 5" xfId="28133" xr:uid="{8EC1D0E6-4038-4AA1-9059-72E487C5BC62}"/>
    <cellStyle name="เครื่องหมายจุลภาค 8 2 2 6" xfId="34227" xr:uid="{1F27DB03-F954-4A65-8373-D14357C526D9}"/>
    <cellStyle name="เครื่องหมายจุลภาค 8 2 3" xfId="1775" xr:uid="{22EB3552-4BA8-4837-9A65-FE0ABC0AC9D1}"/>
    <cellStyle name="เครื่องหมายจุลภาค 8 2 3 2" xfId="4850" xr:uid="{904A1100-1640-407E-8630-4924A8F1A6DB}"/>
    <cellStyle name="เครื่องหมายจุลภาค 8 2 3 2 2" xfId="11060" xr:uid="{FAB844BB-66FA-4770-AA36-44614CC37FE1}"/>
    <cellStyle name="เครื่องหมายจุลภาค 8 2 3 2 2 2" xfId="25423" xr:uid="{0E04088F-9B85-46A1-94A5-2E7E74408265}"/>
    <cellStyle name="เครื่องหมายจุลภาค 8 2 3 2 3" xfId="17158" xr:uid="{FA17C036-E54F-4931-B76D-3C4E77E41E77}"/>
    <cellStyle name="เครื่องหมายจุลภาค 8 2 3 2 4" xfId="31517" xr:uid="{5E9818CE-B9C2-4A2B-A19C-F28BF20F0D23}"/>
    <cellStyle name="เครื่องหมายจุลภาค 8 2 3 2 5" xfId="37611" xr:uid="{0A98D133-1F78-44B1-BD92-E8880709BC70}"/>
    <cellStyle name="เครื่องหมายจุลภาค 8 2 3 3" xfId="8050" xr:uid="{5570736E-BFA7-4F73-B30A-49B25754D636}"/>
    <cellStyle name="เครื่องหมายจุลภาค 8 2 3 3 2" xfId="22413" xr:uid="{2C68103B-0DDB-4358-A272-536F0A380A41}"/>
    <cellStyle name="เครื่องหมายจุลภาค 8 2 3 4" xfId="14148" xr:uid="{6039054C-E901-473E-ACC6-025585A0D546}"/>
    <cellStyle name="เครื่องหมายจุลภาค 8 2 3 5" xfId="28507" xr:uid="{51E89146-4574-47AB-A717-39319584A045}"/>
    <cellStyle name="เครื่องหมายจุลภาค 8 2 3 6" xfId="34601" xr:uid="{1F8AC519-A2CA-4783-A6EF-9F6AB5FDF5DA}"/>
    <cellStyle name="เครื่องหมายจุลภาค 8 2 4" xfId="2146" xr:uid="{03C7DF63-25BF-47D1-9777-9D2B1F1276C6}"/>
    <cellStyle name="เครื่องหมายจุลภาค 8 2 4 2" xfId="5224" xr:uid="{2B52EA48-06E5-4E35-9EFD-2EC7B4A4B459}"/>
    <cellStyle name="เครื่องหมายจุลภาค 8 2 4 2 2" xfId="11434" xr:uid="{CAAAA889-A724-4738-9770-12894D8468EB}"/>
    <cellStyle name="เครื่องหมายจุลภาค 8 2 4 2 2 2" xfId="25797" xr:uid="{680B7B44-A2D9-47E4-B646-8A936CE193D2}"/>
    <cellStyle name="เครื่องหมายจุลภาค 8 2 4 2 3" xfId="17532" xr:uid="{3E49FF9A-994F-4DA8-A072-2A6A2B9A68B8}"/>
    <cellStyle name="เครื่องหมายจุลภาค 8 2 4 2 4" xfId="31891" xr:uid="{32A3634D-0FC2-4460-80FB-74956E6ECD8E}"/>
    <cellStyle name="เครื่องหมายจุลภาค 8 2 4 2 5" xfId="37985" xr:uid="{4E10C66C-F3A2-4344-A10D-F4F75F84EDB8}"/>
    <cellStyle name="เครื่องหมายจุลภาค 8 2 4 3" xfId="8424" xr:uid="{AD99956B-CCCC-4604-87F9-11DD67B7BFC7}"/>
    <cellStyle name="เครื่องหมายจุลภาค 8 2 4 3 2" xfId="22787" xr:uid="{C8169B19-3BD1-4C35-B47D-38A32682665C}"/>
    <cellStyle name="เครื่องหมายจุลภาค 8 2 4 4" xfId="14522" xr:uid="{10BBBB15-31FB-4C99-A950-2FED690B063F}"/>
    <cellStyle name="เครื่องหมายจุลภาค 8 2 4 5" xfId="28881" xr:uid="{6688B5F2-4CB7-43CE-B622-5A3BA63A8919}"/>
    <cellStyle name="เครื่องหมายจุลภาค 8 2 4 6" xfId="34975" xr:uid="{3C299BC3-C456-4E25-9292-B0A52AB617E6}"/>
    <cellStyle name="เครื่องหมายจุลภาค 8 2 5" xfId="2519" xr:uid="{E8380A18-A768-41D0-BAF3-89FAFF029A10}"/>
    <cellStyle name="เครื่องหมายจุลภาค 8 2 5 2" xfId="5598" xr:uid="{6A87F3C2-CD11-4F8F-9E50-CB7D09C4C5C1}"/>
    <cellStyle name="เครื่องหมายจุลภาค 8 2 5 2 2" xfId="11808" xr:uid="{95D252E0-DBF5-4472-B10B-D51E80A7B010}"/>
    <cellStyle name="เครื่องหมายจุลภาค 8 2 5 2 2 2" xfId="26171" xr:uid="{7C2DAB3F-FDF2-457D-A972-E115CC8B5499}"/>
    <cellStyle name="เครื่องหมายจุลภาค 8 2 5 2 3" xfId="17906" xr:uid="{532E7B9B-7EA4-4EA1-AD90-5CA380251194}"/>
    <cellStyle name="เครื่องหมายจุลภาค 8 2 5 2 4" xfId="32265" xr:uid="{3C15471E-A05F-4172-B51A-3E20DBE3E459}"/>
    <cellStyle name="เครื่องหมายจุลภาค 8 2 5 2 5" xfId="38359" xr:uid="{9CC5696D-D2D0-4AF4-973C-ABCCE3424C1C}"/>
    <cellStyle name="เครื่องหมายจุลภาค 8 2 5 3" xfId="8798" xr:uid="{4A5B7B7B-C7AE-4AD6-8635-4A19DE9DD9F6}"/>
    <cellStyle name="เครื่องหมายจุลภาค 8 2 5 3 2" xfId="23161" xr:uid="{FB2F9932-45E7-44EA-AFDD-FCCA0F39FDD2}"/>
    <cellStyle name="เครื่องหมายจุลภาค 8 2 5 4" xfId="14896" xr:uid="{F15989DF-F20C-4D34-94F5-7042F02EC45C}"/>
    <cellStyle name="เครื่องหมายจุลภาค 8 2 5 5" xfId="29255" xr:uid="{D39FA3EA-14DF-4AA8-90C4-D7C14BB8B045}"/>
    <cellStyle name="เครื่องหมายจุลภาค 8 2 5 6" xfId="35349" xr:uid="{513CE5BE-8E08-4275-9D8B-04B4F8AF1913}"/>
    <cellStyle name="เครื่องหมายจุลภาค 8 2 6" xfId="2893" xr:uid="{9E76ABF9-8A10-4A03-98A7-DABBBBCFB1BA}"/>
    <cellStyle name="เครื่องหมายจุลภาค 8 2 6 2" xfId="5972" xr:uid="{797E32AB-C3F0-480C-BAF0-AE041386BBC9}"/>
    <cellStyle name="เครื่องหมายจุลภาค 8 2 6 2 2" xfId="12182" xr:uid="{05BD3DED-5B84-496B-85FC-AD81409165A7}"/>
    <cellStyle name="เครื่องหมายจุลภาค 8 2 6 2 2 2" xfId="26545" xr:uid="{E34D5B71-5F21-4EC3-B108-720F1D02CC31}"/>
    <cellStyle name="เครื่องหมายจุลภาค 8 2 6 2 3" xfId="18280" xr:uid="{65BE3F55-3786-4DF7-8E1A-677CD76B87CC}"/>
    <cellStyle name="เครื่องหมายจุลภาค 8 2 6 2 4" xfId="32639" xr:uid="{A001561F-A7AC-4CA0-B84B-70F0FD466867}"/>
    <cellStyle name="เครื่องหมายจุลภาค 8 2 6 2 5" xfId="38733" xr:uid="{E411AD70-564B-45FC-8AA4-AB1846DB3D29}"/>
    <cellStyle name="เครื่องหมายจุลภาค 8 2 6 3" xfId="9172" xr:uid="{0F91B6BA-C52B-4930-903B-4F48C373D1AC}"/>
    <cellStyle name="เครื่องหมายจุลภาค 8 2 6 3 2" xfId="23535" xr:uid="{E6CCFDCC-CDE0-48B1-97F9-8480F01D89D8}"/>
    <cellStyle name="เครื่องหมายจุลภาค 8 2 6 4" xfId="15270" xr:uid="{9817DC2A-19F9-4119-9831-7599263EC9B3}"/>
    <cellStyle name="เครื่องหมายจุลภาค 8 2 6 5" xfId="29629" xr:uid="{3DE52B9F-773E-4CA4-8D8E-752BA69D9770}"/>
    <cellStyle name="เครื่องหมายจุลภาค 8 2 6 6" xfId="35723" xr:uid="{61198A2A-606C-4B44-8C86-8631CAE33E14}"/>
    <cellStyle name="เครื่องหมายจุลภาค 8 2 7" xfId="3267" xr:uid="{762C72DF-5EA1-4F4A-AE59-49421E421653}"/>
    <cellStyle name="เครื่องหมายจุลภาค 8 2 7 2" xfId="6346" xr:uid="{C3493579-FE17-4A8F-BEB9-30B73FF20930}"/>
    <cellStyle name="เครื่องหมายจุลภาค 8 2 7 2 2" xfId="12556" xr:uid="{FEEE2473-EEC3-4A1D-A6C5-A06DE7F2E64B}"/>
    <cellStyle name="เครื่องหมายจุลภาค 8 2 7 2 2 2" xfId="26919" xr:uid="{EBED8262-6578-4EA2-A501-5C9E499C51ED}"/>
    <cellStyle name="เครื่องหมายจุลภาค 8 2 7 2 3" xfId="18654" xr:uid="{91C84EEC-09C3-4F8B-8962-1C8BD009D24E}"/>
    <cellStyle name="เครื่องหมายจุลภาค 8 2 7 2 4" xfId="33013" xr:uid="{3FB7D575-47AA-4C03-89DC-EBEB421ED3B0}"/>
    <cellStyle name="เครื่องหมายจุลภาค 8 2 7 2 5" xfId="39107" xr:uid="{2DAE0C16-C668-49BB-BBE6-DB00E2E7942A}"/>
    <cellStyle name="เครื่องหมายจุลภาค 8 2 7 3" xfId="9546" xr:uid="{DD899B49-920D-4EA5-B91E-5F360CCBE396}"/>
    <cellStyle name="เครื่องหมายจุลภาค 8 2 7 3 2" xfId="23909" xr:uid="{CE432CA9-22BD-4C97-BB16-DF8C94B775D3}"/>
    <cellStyle name="เครื่องหมายจุลภาค 8 2 7 4" xfId="15644" xr:uid="{5CCD8CD9-1EBE-45AC-AA66-55664A88C593}"/>
    <cellStyle name="เครื่องหมายจุลภาค 8 2 7 5" xfId="30003" xr:uid="{160EB068-D7D5-4A4D-9041-17D1C7E9A291}"/>
    <cellStyle name="เครื่องหมายจุลภาค 8 2 7 6" xfId="36097" xr:uid="{5425D0FE-314E-4A0E-9BAB-FCCCC8420628}"/>
    <cellStyle name="เครื่องหมายจุลภาค 8 2 8" xfId="3643" xr:uid="{448227F8-B58A-400D-AA3E-080EAF933985}"/>
    <cellStyle name="เครื่องหมายจุลภาค 8 2 8 2" xfId="6722" xr:uid="{081DFC2D-A0CD-4823-AAC6-D235A4972FE6}"/>
    <cellStyle name="เครื่องหมายจุลภาค 8 2 8 2 2" xfId="12931" xr:uid="{D82AC4CA-2293-4448-8C8C-15424DE7A6D4}"/>
    <cellStyle name="เครื่องหมายจุลภาค 8 2 8 2 2 2" xfId="27294" xr:uid="{BC7F3D67-20D4-443B-A2B6-7DAA7B5D2A2C}"/>
    <cellStyle name="เครื่องหมายจุลภาค 8 2 8 2 3" xfId="19029" xr:uid="{E660B6ED-FE1D-46EF-A467-82C56C3CC7B2}"/>
    <cellStyle name="เครื่องหมายจุลภาค 8 2 8 2 4" xfId="33388" xr:uid="{EECEBA7F-1B03-4940-A5CE-E431CDECEAE2}"/>
    <cellStyle name="เครื่องหมายจุลภาค 8 2 8 2 5" xfId="39482" xr:uid="{58297C8C-E699-4F6F-9362-60BEC2A8655D}"/>
    <cellStyle name="เครื่องหมายจุลภาค 8 2 8 3" xfId="9922" xr:uid="{18E74D61-B986-4570-8382-B81F55C88133}"/>
    <cellStyle name="เครื่องหมายจุลภาค 8 2 8 3 2" xfId="24285" xr:uid="{3BF24EAD-0EAC-4F30-A426-C20024CB0F70}"/>
    <cellStyle name="เครื่องหมายจุลภาค 8 2 8 4" xfId="16020" xr:uid="{52AA0182-3C90-4EAD-A4F6-9817758801CF}"/>
    <cellStyle name="เครื่องหมายจุลภาค 8 2 8 5" xfId="30379" xr:uid="{AC22AE0F-5FE1-47F9-A84D-3A7A0966F41B}"/>
    <cellStyle name="เครื่องหมายจุลภาค 8 2 8 6" xfId="36473" xr:uid="{74349FD6-98B4-4194-841A-EAFACC182158}"/>
    <cellStyle name="เครื่องหมายจุลภาค 8 2 9" xfId="4019" xr:uid="{206BC2F2-650B-405F-B528-69D1D4F4B191}"/>
    <cellStyle name="เครื่องหมายจุลภาค 8 2 9 2" xfId="10298" xr:uid="{77435A3C-7E07-46D4-AA2A-DAD17B7FDF1F}"/>
    <cellStyle name="เครื่องหมายจุลภาค 8 2 9 2 2" xfId="24661" xr:uid="{6904F088-5BA8-437F-AFA5-2FFE599FAA46}"/>
    <cellStyle name="เครื่องหมายจุลภาค 8 2 9 3" xfId="16396" xr:uid="{944D10CD-6609-459D-8C5F-972861DB7912}"/>
    <cellStyle name="เครื่องหมายจุลภาค 8 2 9 4" xfId="30755" xr:uid="{FF48627C-20FA-4431-9F2C-003DDDB0EED1}"/>
    <cellStyle name="เครื่องหมายจุลภาค 8 2 9 5" xfId="36849" xr:uid="{D3788CBF-702A-4940-9FC6-2861FEB5EF4B}"/>
    <cellStyle name="เครื่องหมายจุลภาค 8 3" xfId="1205" xr:uid="{B939C50E-C483-41B5-8696-D36673B88B87}"/>
    <cellStyle name="เครื่องหมายจุลภาค 8 3 2" xfId="4271" xr:uid="{318219D0-3381-4665-98E3-B9CE570D56F3}"/>
    <cellStyle name="เครื่องหมายจุลภาค 8 3 2 2" xfId="10502" xr:uid="{1374C879-19D4-4E90-8F46-951D2E1659DC}"/>
    <cellStyle name="เครื่องหมายจุลภาค 8 3 2 2 2" xfId="24865" xr:uid="{23374A0A-4E91-4B8F-A9B3-9FC83F5A7E33}"/>
    <cellStyle name="เครื่องหมายจุลภาค 8 3 2 3" xfId="16600" xr:uid="{78DB1231-7B26-4BDE-95CA-FE189B458AA7}"/>
    <cellStyle name="เครื่องหมายจุลภาค 8 3 2 4" xfId="30959" xr:uid="{1807DE9C-3673-4355-AA5F-971234DD83FD}"/>
    <cellStyle name="เครื่องหมายจุลภาค 8 3 2 5" xfId="37053" xr:uid="{9FC3D557-9804-41DF-9E4B-343D2DC6866F}"/>
    <cellStyle name="เครื่องหมายจุลภาค 8 3 3" xfId="7469" xr:uid="{15CF8681-62A2-44D5-8BC7-8DB5CFD83E79}"/>
    <cellStyle name="เครื่องหมายจุลภาค 8 3 3 2" xfId="21831" xr:uid="{AC40C2FB-6C9B-4B49-96DE-F1679206F49C}"/>
    <cellStyle name="เครื่องหมายจุลภาค 8 3 4" xfId="13566" xr:uid="{257F39CF-37C8-4B2E-9F9C-F61DB61EEA65}"/>
    <cellStyle name="เครื่องหมายจุลภาค 8 3 5" xfId="27925" xr:uid="{8EC36117-DA8D-4799-9BAA-4C4BC69BF600}"/>
    <cellStyle name="เครื่องหมายจุลภาค 8 3 6" xfId="34019" xr:uid="{03D625C8-7CA5-4060-ADEC-477CDC561A08}"/>
    <cellStyle name="เครื่องหมายจุลภาค 8 4" xfId="1569" xr:uid="{7BFE868B-A845-4D67-BE1E-CD8E0F9FC75F}"/>
    <cellStyle name="เครื่องหมายจุลภาค 8 4 2" xfId="4643" xr:uid="{31801D66-7719-4B00-B96C-F259523ADD03}"/>
    <cellStyle name="เครื่องหมายจุลภาค 8 4 2 2" xfId="10852" xr:uid="{462AD910-C78E-4D2A-81BF-F3DAD0B840D6}"/>
    <cellStyle name="เครื่องหมายจุลภาค 8 4 2 2 2" xfId="25215" xr:uid="{32F5279B-ED39-432E-89EA-89B0F828E37B}"/>
    <cellStyle name="เครื่องหมายจุลภาค 8 4 2 3" xfId="16950" xr:uid="{70184FA3-2166-4A26-96CC-6ADA94C36510}"/>
    <cellStyle name="เครื่องหมายจุลภาค 8 4 2 4" xfId="31309" xr:uid="{B33656E3-9960-4DA7-9F7D-346781E30475}"/>
    <cellStyle name="เครื่องหมายจุลภาค 8 4 2 5" xfId="37403" xr:uid="{C712D5C4-8DED-4D4F-B529-847B26888F1D}"/>
    <cellStyle name="เครื่องหมายจุลภาค 8 4 3" xfId="7842" xr:uid="{B62DBBB1-DC32-4557-B35D-A05598AC2AC5}"/>
    <cellStyle name="เครื่องหมายจุลภาค 8 4 3 2" xfId="22205" xr:uid="{A87C8337-C8D2-4875-9107-75DF30C9F3BD}"/>
    <cellStyle name="เครื่องหมายจุลภาค 8 4 4" xfId="13940" xr:uid="{5C98F863-9804-47B5-ADD6-DB88728AEDB7}"/>
    <cellStyle name="เครื่องหมายจุลภาค 8 4 5" xfId="28299" xr:uid="{B8DA7954-C075-4BB9-8688-AFEE060BE3CA}"/>
    <cellStyle name="เครื่องหมายจุลภาค 8 4 6" xfId="34393" xr:uid="{5EB4F5C2-362F-44B0-99D1-323CAFE83708}"/>
    <cellStyle name="เครื่องหมายจุลภาค 8 5" xfId="1939" xr:uid="{BBB11733-941F-4C0F-B3AE-D356A9FF6B24}"/>
    <cellStyle name="เครื่องหมายจุลภาค 8 5 2" xfId="5016" xr:uid="{3F0190CA-0CCA-41A5-94E3-9002817E9A6B}"/>
    <cellStyle name="เครื่องหมายจุลภาค 8 5 2 2" xfId="11226" xr:uid="{9D348A05-63CF-4018-B0B9-67FEFB86A50C}"/>
    <cellStyle name="เครื่องหมายจุลภาค 8 5 2 2 2" xfId="25589" xr:uid="{FF9FBB4C-2355-4E90-9B05-003EBA140428}"/>
    <cellStyle name="เครื่องหมายจุลภาค 8 5 2 3" xfId="17324" xr:uid="{DE6FFBD5-7A31-4A2A-9024-64650505489F}"/>
    <cellStyle name="เครื่องหมายจุลภาค 8 5 2 4" xfId="31683" xr:uid="{CA22C2E2-FA2D-439A-9400-639F7B7317F1}"/>
    <cellStyle name="เครื่องหมายจุลภาค 8 5 2 5" xfId="37777" xr:uid="{5E2BF795-8824-4457-8FCF-342AE87B0725}"/>
    <cellStyle name="เครื่องหมายจุลภาค 8 5 3" xfId="8216" xr:uid="{54ED2DAA-AF9F-4AE5-8CC5-FF2CB71E760E}"/>
    <cellStyle name="เครื่องหมายจุลภาค 8 5 3 2" xfId="22579" xr:uid="{81F8D817-F815-41DA-8A29-63EA8982B7A4}"/>
    <cellStyle name="เครื่องหมายจุลภาค 8 5 4" xfId="14314" xr:uid="{6A87DE33-C8BF-4AA2-AFC0-87CA77E3514B}"/>
    <cellStyle name="เครื่องหมายจุลภาค 8 5 5" xfId="28673" xr:uid="{AF8A7CC1-1B33-4069-899E-FAB9B7A54CF3}"/>
    <cellStyle name="เครื่องหมายจุลภาค 8 5 6" xfId="34767" xr:uid="{0F0D7474-57B4-45F8-958C-08731DDF118D}"/>
    <cellStyle name="เครื่องหมายจุลภาค 8 6" xfId="2312" xr:uid="{2E458FFC-A9D8-4B94-B947-FF2597AB6B6C}"/>
    <cellStyle name="เครื่องหมายจุลภาค 8 6 2" xfId="5390" xr:uid="{3740E37F-1BFC-44B7-9E71-C1B707CB2728}"/>
    <cellStyle name="เครื่องหมายจุลภาค 8 6 2 2" xfId="11600" xr:uid="{A57AE6D5-279E-4F1B-929C-67F4E59C1AA5}"/>
    <cellStyle name="เครื่องหมายจุลภาค 8 6 2 2 2" xfId="25963" xr:uid="{964DE06C-F9C4-4060-B3F1-08E3D8C74297}"/>
    <cellStyle name="เครื่องหมายจุลภาค 8 6 2 3" xfId="17698" xr:uid="{5A37CCEE-D20B-4E27-B126-8CDB35075502}"/>
    <cellStyle name="เครื่องหมายจุลภาค 8 6 2 4" xfId="32057" xr:uid="{BBE06EDD-83A8-4FC9-AB20-9E8E3F1453A1}"/>
    <cellStyle name="เครื่องหมายจุลภาค 8 6 2 5" xfId="38151" xr:uid="{21C2CAC1-2E72-4A1C-9F14-5A306959CC66}"/>
    <cellStyle name="เครื่องหมายจุลภาค 8 6 3" xfId="8590" xr:uid="{1BE65FC9-381A-49D8-93C0-7414A43E6B5C}"/>
    <cellStyle name="เครื่องหมายจุลภาค 8 6 3 2" xfId="22953" xr:uid="{350547A3-2318-48C6-95E1-B4FE0AE2904F}"/>
    <cellStyle name="เครื่องหมายจุลภาค 8 6 4" xfId="14688" xr:uid="{A6A80EEE-BAE9-4AD0-9ADA-4898BAB0758F}"/>
    <cellStyle name="เครื่องหมายจุลภาค 8 6 5" xfId="29047" xr:uid="{B4BA70C5-A194-4F1B-8B00-42C374746BBC}"/>
    <cellStyle name="เครื่องหมายจุลภาค 8 6 6" xfId="35141" xr:uid="{373603C3-4A50-492D-B50F-32D2467CEBE0}"/>
    <cellStyle name="เครื่องหมายจุลภาค 8 7" xfId="2685" xr:uid="{6B0BD78E-EB61-44B7-B683-4E67AC32ED91}"/>
    <cellStyle name="เครื่องหมายจุลภาค 8 7 2" xfId="5764" xr:uid="{154A308B-E23D-4A23-9769-12D03B9153AC}"/>
    <cellStyle name="เครื่องหมายจุลภาค 8 7 2 2" xfId="11974" xr:uid="{4A6396FD-16D8-496F-867F-39BAAF56CF41}"/>
    <cellStyle name="เครื่องหมายจุลภาค 8 7 2 2 2" xfId="26337" xr:uid="{CFB1E18C-DD86-4EDD-A477-1E231D5DB184}"/>
    <cellStyle name="เครื่องหมายจุลภาค 8 7 2 3" xfId="18072" xr:uid="{1A13E3CD-3BA0-44CB-95EC-A58E11F5C22E}"/>
    <cellStyle name="เครื่องหมายจุลภาค 8 7 2 4" xfId="32431" xr:uid="{7F02566E-3BD9-476F-9138-D2A8EF69947E}"/>
    <cellStyle name="เครื่องหมายจุลภาค 8 7 2 5" xfId="38525" xr:uid="{225EFB4C-2723-4AA3-8A2A-D123807252E6}"/>
    <cellStyle name="เครื่องหมายจุลภาค 8 7 3" xfId="8964" xr:uid="{62761300-AB49-44B0-8A7B-61C3DEF05D1B}"/>
    <cellStyle name="เครื่องหมายจุลภาค 8 7 3 2" xfId="23327" xr:uid="{83BCD618-E620-41DE-8B74-6F2564D7A9E3}"/>
    <cellStyle name="เครื่องหมายจุลภาค 8 7 4" xfId="15062" xr:uid="{5BC4778B-7900-4E8E-8071-BC14D3D1B61A}"/>
    <cellStyle name="เครื่องหมายจุลภาค 8 7 5" xfId="29421" xr:uid="{68947E7B-33A7-4C80-82A9-2FCD51B26118}"/>
    <cellStyle name="เครื่องหมายจุลภาค 8 7 6" xfId="35515" xr:uid="{DB5A3DDF-C7F0-44F9-A021-7E492015008B}"/>
    <cellStyle name="เครื่องหมายจุลภาค 8 8" xfId="3059" xr:uid="{E520947D-81C4-4695-A1F4-A505F0192353}"/>
    <cellStyle name="เครื่องหมายจุลภาค 8 8 2" xfId="6138" xr:uid="{F3F5F7C1-A52C-45AC-93E6-5243C6F11F2A}"/>
    <cellStyle name="เครื่องหมายจุลภาค 8 8 2 2" xfId="12348" xr:uid="{0037DB11-B03A-41CE-AFDC-C3E04A0A25DC}"/>
    <cellStyle name="เครื่องหมายจุลภาค 8 8 2 2 2" xfId="26711" xr:uid="{99F7239B-AC2F-4845-86E6-0F23AD35C6D0}"/>
    <cellStyle name="เครื่องหมายจุลภาค 8 8 2 3" xfId="18446" xr:uid="{D41B44D6-4E72-4EB0-9E5E-33E2DC6C82F0}"/>
    <cellStyle name="เครื่องหมายจุลภาค 8 8 2 4" xfId="32805" xr:uid="{715C47FB-F647-4613-9F01-84F878C55661}"/>
    <cellStyle name="เครื่องหมายจุลภาค 8 8 2 5" xfId="38899" xr:uid="{32077D55-F99F-45AC-9778-781784CA680E}"/>
    <cellStyle name="เครื่องหมายจุลภาค 8 8 3" xfId="9338" xr:uid="{96DAEB06-BD6F-41AE-A52B-0AE44A6966AD}"/>
    <cellStyle name="เครื่องหมายจุลภาค 8 8 3 2" xfId="23701" xr:uid="{CD86B3A3-965C-4D6E-95DE-64E1B6D4D7F4}"/>
    <cellStyle name="เครื่องหมายจุลภาค 8 8 4" xfId="15436" xr:uid="{D036BD25-21DD-4E17-908E-7189AA32F192}"/>
    <cellStyle name="เครื่องหมายจุลภาค 8 8 5" xfId="29795" xr:uid="{8ECD02AC-F021-46CE-87A2-C4472F303477}"/>
    <cellStyle name="เครื่องหมายจุลภาค 8 8 6" xfId="35889" xr:uid="{E4DC5ED5-3F65-4617-82DA-D50F4F443F3E}"/>
    <cellStyle name="เครื่องหมายจุลภาค 8 9" xfId="3435" xr:uid="{F3A24797-B9D7-4B31-B441-738B42507477}"/>
    <cellStyle name="เครื่องหมายจุลภาค 8 9 2" xfId="6514" xr:uid="{2D764B40-FC25-4D9C-BB1F-D6EF78B65DEB}"/>
    <cellStyle name="เครื่องหมายจุลภาค 8 9 2 2" xfId="12723" xr:uid="{7D68E3C0-3EA4-46E2-9197-F599877F78CF}"/>
    <cellStyle name="เครื่องหมายจุลภาค 8 9 2 2 2" xfId="27086" xr:uid="{A7257D83-CFA3-4375-81C4-3BECF805AD4D}"/>
    <cellStyle name="เครื่องหมายจุลภาค 8 9 2 3" xfId="18821" xr:uid="{4681A063-C1A9-45D8-A67F-57097D429DCC}"/>
    <cellStyle name="เครื่องหมายจุลภาค 8 9 2 4" xfId="33180" xr:uid="{53BF745E-F3BE-48C9-94AC-FCA1B44C5C32}"/>
    <cellStyle name="เครื่องหมายจุลภาค 8 9 2 5" xfId="39274" xr:uid="{5B464F42-7652-44E4-985F-9FD44ECE343F}"/>
    <cellStyle name="เครื่องหมายจุลภาค 8 9 3" xfId="9714" xr:uid="{C8015C4C-DBC1-4960-94CA-26699241F1EE}"/>
    <cellStyle name="เครื่องหมายจุลภาค 8 9 3 2" xfId="24077" xr:uid="{33869C84-0722-4D63-A929-1A49ED6B8EA0}"/>
    <cellStyle name="เครื่องหมายจุลภาค 8 9 4" xfId="15812" xr:uid="{284871E1-FB41-4990-84A6-0484D5A0AC72}"/>
    <cellStyle name="เครื่องหมายจุลภาค 8 9 5" xfId="30171" xr:uid="{555137AB-5279-40DA-A580-728F2D57B7EC}"/>
    <cellStyle name="เครื่องหมายจุลภาค 8 9 6" xfId="36265" xr:uid="{080A5958-B6EB-4D57-8727-9810B9755001}"/>
    <cellStyle name="เครื่องหมายจุลภาค 9" xfId="46679" xr:uid="{5521FE83-438B-46A0-953E-B59CC14A84C0}"/>
    <cellStyle name="เครื่องหมายจุลภาค 9 2" xfId="46750" xr:uid="{E6EB3E5F-F547-4053-8133-CB6861E8CF24}"/>
    <cellStyle name="เครื่องหมายจุลภาค_1" xfId="41115" xr:uid="{150A51A2-4281-4E28-906D-FA313F028144}"/>
    <cellStyle name="เครื่องหมายสกุลเงิน [0]_1" xfId="41116" xr:uid="{E17F9DFE-3A2D-49F3-AF6E-5A1B84ADBCE0}"/>
    <cellStyle name="เครื่องหมายสกุลเงิน_1" xfId="41117" xr:uid="{6233A356-0270-4F02-A9B3-2F2B40430E6D}"/>
    <cellStyle name="จุลภาค 2" xfId="46942" xr:uid="{47A7FF47-B400-4E31-B1C5-75B6BBFEA7CB}"/>
    <cellStyle name="จุลภาค 2 2" xfId="46943" xr:uid="{36D808E2-6CD9-4879-98D4-B88C3E0883A0}"/>
    <cellStyle name="จุลภาค 2 2 2" xfId="46944" xr:uid="{89D1D136-6FB7-418B-BC1F-43D7820480A2}"/>
    <cellStyle name="จุลภาค 2 3" xfId="46945" xr:uid="{A70B49D4-E28E-4A94-840E-71EFFDCF4A59}"/>
    <cellStyle name="จุลภาค 2 4" xfId="46946" xr:uid="{AC9D7C3D-2D18-4AE6-981D-8AFEA77EDABC}"/>
    <cellStyle name="จุลภาค 3" xfId="46947" xr:uid="{B7419C2F-1783-4F7B-85AE-95075E229753}"/>
    <cellStyle name="จุลภาค 3 2" xfId="46948" xr:uid="{11B46B81-A9FE-403F-B405-10C1DF8E3A18}"/>
    <cellStyle name="จุลภาค 4" xfId="46949" xr:uid="{4ED7F098-791B-4343-B73F-8DAAE5517202}"/>
    <cellStyle name="จุลภาค 7" xfId="46950" xr:uid="{64D7CF8C-B996-4510-BE80-DB337FBD6001}"/>
    <cellStyle name="ชื่อเรื่อง 2" xfId="46951" xr:uid="{EADD4251-E8CF-426F-8F30-1D46B6101D8C}"/>
    <cellStyle name="เชื่อมโยงหลายมิติ" xfId="41118" xr:uid="{844678A5-04BE-42F5-9E21-79E6C8974A0A}"/>
    <cellStyle name="ตามการเชื่อมโยงหลายมิติ" xfId="41119" xr:uid="{85DF56EA-25EF-41A4-983D-CDC1741593E1}"/>
    <cellStyle name="น้บะภฒ_95" xfId="41120" xr:uid="{027B58AE-FB41-48FB-9EA4-BCB501022FFA}"/>
    <cellStyle name="ปกติ 2" xfId="523" xr:uid="{1FFC5D1F-8B5F-4026-93A6-4E281AEC8276}"/>
    <cellStyle name="ปกติ 2 2" xfId="718" xr:uid="{C2F5425F-1E30-4790-ACEA-976FEF6C4FAE}"/>
    <cellStyle name="ปกติ 2 2 2" xfId="39671" xr:uid="{24EEE504-7EE0-40E3-A1DA-A30035F6C7D3}"/>
    <cellStyle name="ปกติ 2 2 2 2" xfId="46954" xr:uid="{65CE6247-3E8D-4A28-BE87-6AC3F4BA556B}"/>
    <cellStyle name="ปกติ 2 2 2 3" xfId="46953" xr:uid="{6B1CC733-0425-4A50-8BFB-9E223093A7C6}"/>
    <cellStyle name="ปกติ 2 2 3" xfId="39643" xr:uid="{6E51FDED-6AF8-45F4-87D0-78F76FB113AB}"/>
    <cellStyle name="ปกติ 2 2 4" xfId="41514" xr:uid="{38F1BC3C-2B2F-4673-8B4F-E5A521CB250E}"/>
    <cellStyle name="ปกติ 2 3" xfId="40512" xr:uid="{589BE22A-9066-4124-A150-EE746426181C}"/>
    <cellStyle name="ปกติ 2 3 2" xfId="46955" xr:uid="{ADDCF486-0666-4DEA-9ACC-E3DE1241253D}"/>
    <cellStyle name="ปกติ 2 4" xfId="46667" xr:uid="{12F8FF2E-7501-4640-A247-5F1F0FAD392F}"/>
    <cellStyle name="ปกติ 2 4 2" xfId="46957" xr:uid="{8FCFD33C-3B53-4F7E-A3F0-34EDAEBA2BEF}"/>
    <cellStyle name="ปกติ 2 4 2 2" xfId="46958" xr:uid="{071A8C8C-9D0D-4713-BEC0-F26320A3DE50}"/>
    <cellStyle name="ปกติ 2 4 2 2 2" xfId="46959" xr:uid="{3D3DBC07-521A-4A2B-87E4-B0484622E73C}"/>
    <cellStyle name="ปกติ 2 4 2 3" xfId="46960" xr:uid="{1F9D16B4-1994-4DAB-90D0-F205BA376EA1}"/>
    <cellStyle name="ปกติ 2 4 2 3 2" xfId="46961" xr:uid="{885B4C67-B2F8-4F17-BF8F-237EE96E9BB0}"/>
    <cellStyle name="ปกติ 2 4 2 4" xfId="46962" xr:uid="{961528FD-0F17-43A7-A3F7-8ECB89380CE3}"/>
    <cellStyle name="ปกติ 2 4 2 4 2" xfId="46963" xr:uid="{6DC124F4-E448-4EA8-BA80-BD216A9909C1}"/>
    <cellStyle name="ปกติ 2 4 2 5" xfId="46964" xr:uid="{FCA8D41E-5BBC-45D0-AB80-52604EFECEB7}"/>
    <cellStyle name="ปกติ 2 4 3" xfId="46965" xr:uid="{FD46D8CB-0051-4271-8C12-9DB1B3C103E5}"/>
    <cellStyle name="ปกติ 2 4 4" xfId="46966" xr:uid="{439E1D29-F4F2-4B10-A4A4-343B818502E1}"/>
    <cellStyle name="ปกติ 2 4 5" xfId="46956" xr:uid="{0E0FA619-E751-4D15-A2BA-AF32E12D7913}"/>
    <cellStyle name="ปกติ 2 5" xfId="46967" xr:uid="{1AFEDBD8-0009-4B33-A5C3-0D753F6CC789}"/>
    <cellStyle name="ปกติ 2 6" xfId="31" xr:uid="{D16297B0-8226-4F09-B52E-9132ECD46761}"/>
    <cellStyle name="ปกติ 3" xfId="46471" xr:uid="{36791A91-C520-4B43-8084-1F6DA310D192}"/>
    <cellStyle name="ปกติ 3 2" xfId="46668" xr:uid="{3EEDB27A-6472-456D-AFF4-952D04C764F3}"/>
    <cellStyle name="ปกติ 3 2 2" xfId="46970" xr:uid="{BC76DB4A-E4AB-463B-BD0A-E9CEF9DCA2D5}"/>
    <cellStyle name="ปกติ 3 2 3" xfId="46969" xr:uid="{56055E33-48EA-4A8C-B61C-0771EE2B1D45}"/>
    <cellStyle name="ปกติ 3 3" xfId="46971" xr:uid="{DD0E4EE6-7569-4B42-8877-00039F63D88A}"/>
    <cellStyle name="ปกติ 3 4" xfId="46972" xr:uid="{8379F94C-E22A-4C2E-B266-2F4EE2AB9741}"/>
    <cellStyle name="ปกติ 3 5" xfId="46968" xr:uid="{8A5020B0-50CB-4861-950D-75FD5D0300CA}"/>
    <cellStyle name="ปกติ 4" xfId="46669" xr:uid="{FA7F2AA2-6CA4-409A-A188-883BA4CF318A}"/>
    <cellStyle name="ปกติ 4 2" xfId="46671" xr:uid="{0889344F-3F43-4D93-A78A-B7F34809B0D9}"/>
    <cellStyle name="ปกติ 4 2 2" xfId="46975" xr:uid="{E8D5C53F-FCF6-453C-827C-39D1F9B5A8F8}"/>
    <cellStyle name="ปกติ 4 2 2 2" xfId="46976" xr:uid="{D9E68CB8-C8C4-4FDE-AD36-A0B27F191633}"/>
    <cellStyle name="ปกติ 4 2 2 2 2" xfId="46977" xr:uid="{6AE57D4A-B9A3-450B-9549-D12E3232C19D}"/>
    <cellStyle name="ปกติ 4 2 2 3" xfId="46978" xr:uid="{29710C48-E465-4AC3-9789-22EFE5F72120}"/>
    <cellStyle name="ปกติ 4 2 3" xfId="46979" xr:uid="{35877A94-3824-4D81-B931-A7A13B9FC213}"/>
    <cellStyle name="ปกติ 4 2 4" xfId="46974" xr:uid="{33B83D8C-57CD-4538-A781-444065D9FB04}"/>
    <cellStyle name="ปกติ 4 3" xfId="46980" xr:uid="{6AF427EC-ED12-47FB-A947-7C35C2B6E130}"/>
    <cellStyle name="ปกติ 4 3 2" xfId="46981" xr:uid="{A5B70F56-3CE8-4FA4-8E88-4378FCB90765}"/>
    <cellStyle name="ปกติ 4 3 2 2" xfId="46982" xr:uid="{2CCB4A4F-B8B3-48F1-A679-608E60FDF711}"/>
    <cellStyle name="ปกติ 4 3 3" xfId="46983" xr:uid="{E6724495-B7E5-412D-BAF2-B96E353DEC68}"/>
    <cellStyle name="ปกติ 4 4" xfId="46984" xr:uid="{25315F3C-B471-4E4F-B7DC-A3464AA6F1E2}"/>
    <cellStyle name="ปกติ 4 5" xfId="46985" xr:uid="{E32B36EB-284A-425B-8003-C9907DE035E2}"/>
    <cellStyle name="ปกติ 4 6" xfId="46986" xr:uid="{1BB125E8-8F6E-445D-B193-51A1BD6B99AF}"/>
    <cellStyle name="ปกติ 4 7" xfId="46973" xr:uid="{1D64AC1B-B3DA-422C-BE14-4622D49B5000}"/>
    <cellStyle name="ปกติ 5" xfId="46670" xr:uid="{04DA1E18-C564-4E15-97C1-AB499F0AAC19}"/>
    <cellStyle name="ปกติ 5 2" xfId="46988" xr:uid="{7681D335-FD3E-4A71-B31C-820079D8BF74}"/>
    <cellStyle name="ปกติ 5 3" xfId="46987" xr:uid="{81CBCCDF-4E3D-4B2C-AC70-4F2096AA7AB2}"/>
    <cellStyle name="ปกติ 6" xfId="46677" xr:uid="{2CBF6EC7-0BA6-4FD3-9430-635884668FEF}"/>
    <cellStyle name="ปกติ 6 2" xfId="46989" xr:uid="{68DA443A-FCB6-426C-AB3D-4BA498A46DF3}"/>
    <cellStyle name="ปกติ 8" xfId="283" xr:uid="{B268677B-8AD2-4463-A12C-D5E7D8DC7A6E}"/>
    <cellStyle name="ปกติ 8 2" xfId="46990" xr:uid="{9A32DC6A-ADD8-40D3-993D-B82DF3A89523}"/>
    <cellStyle name="ปกติ 9" xfId="46482" xr:uid="{DE89D628-7F48-4906-99E3-739C0BFD6141}"/>
    <cellStyle name="ปกติ_1" xfId="41121" xr:uid="{BCED0984-4E91-409B-8371-3396FA6B5531}"/>
    <cellStyle name="เปอร์เซ็นต์ 2" xfId="46992" xr:uid="{F8A36DE5-EF82-4970-A535-BCE5949552B9}"/>
    <cellStyle name="เปอร์เซ็นต์ 2 2" xfId="46993" xr:uid="{90667E4B-2936-464D-B84A-0E1538032FCE}"/>
    <cellStyle name="เปอร์เซ็นต์ 2 3" xfId="46994" xr:uid="{F89F23A3-5FF7-4F31-8241-DD7048391E8D}"/>
    <cellStyle name="เปอร์เซ็นต์ 2 4" xfId="46995" xr:uid="{BFB8DF00-8379-4F35-BEDC-07B010375F3A}"/>
    <cellStyle name="เปอร์เซ็นต์ 2 5" xfId="46996" xr:uid="{3C24766C-9C21-4DCD-95EC-D0BCD72777C3}"/>
    <cellStyle name="เปอร์เซ็นต์ 3" xfId="46997" xr:uid="{3998E55C-347A-466B-BF51-D22D80D98711}"/>
    <cellStyle name="เปอร์เซ็นต์ 3 2" xfId="46998" xr:uid="{E48722E2-F464-4B94-A4D1-60011DCBFDAA}"/>
    <cellStyle name="เปอร์เซ็นต์ 4" xfId="46999" xr:uid="{0695FE4A-4E40-47E0-9B1D-D798529B3E10}"/>
    <cellStyle name="เปอร์เซ็นต์ 4 2" xfId="47000" xr:uid="{66DEAE11-B921-4162-B398-456CD1D012E7}"/>
    <cellStyle name="เปอร์เซ็นต์ 4 2 2" xfId="47001" xr:uid="{1C323BF0-42D2-4B69-87AD-855B5EA0BC29}"/>
    <cellStyle name="เปอร์เซ็นต์ 4 3" xfId="47002" xr:uid="{D5DF62B8-CCD7-495B-86C8-876A50CCEFE2}"/>
    <cellStyle name="เปอร์เซ็นต์ 4 3 2" xfId="47003" xr:uid="{AEA072AB-E5A5-456C-8F71-EFA622458C29}"/>
    <cellStyle name="เปอร์เซ็นต์ 4 4" xfId="47004" xr:uid="{FF5E7720-DA6E-4DEA-BC24-C5929833427A}"/>
    <cellStyle name="ฤธถ [0]_95" xfId="41122" xr:uid="{186AAE97-79C1-4BDF-9C48-A332D25C7888}"/>
    <cellStyle name="ฤธถ_95" xfId="41123" xr:uid="{6985F466-DF9A-4212-A532-13F7C9549200}"/>
    <cellStyle name="ล๋ศญ [0]_95" xfId="41124" xr:uid="{5FFD051C-290B-446B-9F71-945E14A2DEC5}"/>
    <cellStyle name="ล๋ศญ_95" xfId="41125" xr:uid="{5BC60060-2B7F-4053-85F9-D3F4CFF5C7E5}"/>
    <cellStyle name="วฅมุ_4ฟ๙ฝวภ๛" xfId="41126" xr:uid="{15BBFC69-C193-46E8-BB10-9049B27AE2EA}"/>
    <cellStyle name="หมายเหตุ 2" xfId="47005" xr:uid="{CE51E4AF-94A6-4310-9FC6-442710022D9C}"/>
  </cellStyles>
  <dxfs count="22">
    <dxf>
      <fill>
        <patternFill patternType="solid">
          <fgColor rgb="FFFCE4D6"/>
          <bgColor rgb="FFFCE4D6"/>
        </patternFill>
      </fill>
      <border>
        <bottom style="thin">
          <color rgb="FFF4B084"/>
        </bottom>
      </border>
    </dxf>
    <dxf>
      <fill>
        <patternFill patternType="solid">
          <fgColor rgb="FFFCE4D6"/>
          <bgColor rgb="FFFCE4D6"/>
        </patternFill>
      </fill>
      <border>
        <bottom style="thin">
          <color rgb="FFF4B08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F4B08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ED7D31"/>
        </top>
        <bottom style="thin">
          <color rgb="FFED7D31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CE4D6"/>
          <bgColor rgb="FFFCE4D6"/>
        </patternFill>
      </fill>
      <border>
        <top style="thin">
          <color rgb="FFF4B084"/>
        </top>
      </border>
    </dxf>
    <dxf>
      <font>
        <b/>
        <color rgb="FF000000"/>
      </font>
      <fill>
        <patternFill patternType="solid">
          <fgColor rgb="FFFCE4D6"/>
          <bgColor rgb="FFFCE4D6"/>
        </patternFill>
      </fill>
      <border>
        <bottom style="thin">
          <color rgb="FFF4B084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</dxfs>
  <tableStyles count="2" defaultTableStyle="TableStyleMedium9" defaultPivotStyle="PivotStyleLight16">
    <tableStyle name="PivotStyleLight16 2" table="0" count="11" xr9:uid="{1BC7F798-1880-46A6-9A8C-FA18E35A088A}">
      <tableStyleElement type="headerRow" dxfId="21"/>
      <tableStyleElement type="totalRow" dxfId="20"/>
      <tableStyleElement type="firstRowStripe" dxfId="19"/>
      <tableStyleElement type="firstColumnStripe" dxfId="18"/>
      <tableStyleElement type="firstSubtotalColumn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  <tableStyle name="PivotStyleLight17 2" table="0" count="11" xr9:uid="{5342B51D-6562-4A10-B677-0263DCB8E41B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0"/>
  <sheetViews>
    <sheetView view="pageBreakPreview" topLeftCell="A65" zoomScale="104" zoomScaleNormal="100" zoomScaleSheetLayoutView="104" workbookViewId="0">
      <selection activeCell="A130" sqref="A130:N130"/>
    </sheetView>
  </sheetViews>
  <sheetFormatPr defaultColWidth="9.140625" defaultRowHeight="21.75" customHeight="1"/>
  <cols>
    <col min="1" max="3" width="1.85546875" style="1" customWidth="1"/>
    <col min="4" max="4" width="2" style="1" customWidth="1"/>
    <col min="5" max="5" width="22.42578125" style="1" customWidth="1"/>
    <col min="6" max="6" width="7.7109375" style="100" customWidth="1"/>
    <col min="7" max="7" width="0.85546875" style="100" customWidth="1"/>
    <col min="8" max="8" width="15.28515625" style="79" customWidth="1"/>
    <col min="9" max="9" width="0.85546875" style="53" customWidth="1"/>
    <col min="10" max="10" width="13.140625" style="79" bestFit="1" customWidth="1"/>
    <col min="11" max="11" width="0.85546875" style="53" customWidth="1"/>
    <col min="12" max="12" width="15.28515625" style="79" customWidth="1"/>
    <col min="13" max="13" width="0.85546875" style="53" customWidth="1"/>
    <col min="14" max="14" width="13.140625" style="79" bestFit="1" customWidth="1"/>
    <col min="15" max="16384" width="9.140625" style="1"/>
  </cols>
  <sheetData>
    <row r="1" spans="1:14" ht="21.75" customHeight="1">
      <c r="A1" s="7" t="s">
        <v>63</v>
      </c>
      <c r="B1" s="7"/>
      <c r="C1" s="7"/>
      <c r="D1" s="7"/>
      <c r="E1" s="7"/>
      <c r="F1" s="7"/>
      <c r="G1" s="7"/>
      <c r="H1" s="50"/>
      <c r="I1" s="51"/>
      <c r="J1" s="50"/>
      <c r="K1" s="51"/>
      <c r="L1" s="50"/>
      <c r="M1" s="51"/>
      <c r="N1" s="50"/>
    </row>
    <row r="2" spans="1:14" ht="21.75" customHeight="1">
      <c r="A2" s="7" t="s">
        <v>20</v>
      </c>
      <c r="H2" s="52"/>
      <c r="J2" s="52"/>
      <c r="L2" s="52"/>
      <c r="N2" s="52"/>
    </row>
    <row r="3" spans="1:14" ht="21.75" customHeight="1">
      <c r="A3" s="103" t="s">
        <v>132</v>
      </c>
      <c r="B3" s="8"/>
      <c r="C3" s="8"/>
      <c r="D3" s="8"/>
      <c r="E3" s="8"/>
      <c r="F3" s="9"/>
      <c r="G3" s="9"/>
      <c r="H3" s="54"/>
      <c r="I3" s="55"/>
      <c r="J3" s="54"/>
      <c r="K3" s="55"/>
      <c r="L3" s="54"/>
      <c r="M3" s="55"/>
      <c r="N3" s="54"/>
    </row>
    <row r="4" spans="1:14" ht="20.45" customHeight="1">
      <c r="A4" s="104"/>
      <c r="H4" s="52"/>
      <c r="J4" s="52"/>
      <c r="L4" s="52"/>
      <c r="N4" s="52"/>
    </row>
    <row r="5" spans="1:14" ht="20.45" customHeight="1">
      <c r="A5" s="104"/>
      <c r="H5" s="134" t="s">
        <v>165</v>
      </c>
      <c r="I5" s="134"/>
      <c r="J5" s="134"/>
      <c r="L5" s="134" t="s">
        <v>169</v>
      </c>
      <c r="M5" s="134"/>
      <c r="N5" s="134"/>
    </row>
    <row r="6" spans="1:14" ht="20.45" customHeight="1">
      <c r="A6" s="104"/>
      <c r="H6" s="56" t="s">
        <v>52</v>
      </c>
      <c r="J6" s="56" t="s">
        <v>58</v>
      </c>
      <c r="L6" s="56" t="s">
        <v>52</v>
      </c>
      <c r="N6" s="56" t="s">
        <v>58</v>
      </c>
    </row>
    <row r="7" spans="1:14" ht="20.45" customHeight="1">
      <c r="A7" s="104"/>
      <c r="H7" s="57" t="s">
        <v>133</v>
      </c>
      <c r="J7" s="57" t="s">
        <v>30</v>
      </c>
      <c r="L7" s="57" t="s">
        <v>133</v>
      </c>
      <c r="N7" s="57" t="s">
        <v>30</v>
      </c>
    </row>
    <row r="8" spans="1:14" ht="20.45" customHeight="1">
      <c r="A8" s="104"/>
      <c r="G8" s="10"/>
      <c r="H8" s="56" t="s">
        <v>117</v>
      </c>
      <c r="I8" s="58"/>
      <c r="J8" s="56" t="s">
        <v>105</v>
      </c>
      <c r="K8" s="58"/>
      <c r="L8" s="56" t="s">
        <v>117</v>
      </c>
      <c r="M8" s="58"/>
      <c r="N8" s="56" t="s">
        <v>105</v>
      </c>
    </row>
    <row r="9" spans="1:14" ht="20.45" customHeight="1">
      <c r="F9" s="11" t="s">
        <v>0</v>
      </c>
      <c r="G9" s="10"/>
      <c r="H9" s="59" t="s">
        <v>1</v>
      </c>
      <c r="I9" s="58"/>
      <c r="J9" s="59" t="s">
        <v>1</v>
      </c>
      <c r="K9" s="58"/>
      <c r="L9" s="59" t="s">
        <v>1</v>
      </c>
      <c r="M9" s="58"/>
      <c r="N9" s="59" t="s">
        <v>1</v>
      </c>
    </row>
    <row r="10" spans="1:14" ht="20.45" customHeight="1">
      <c r="A10" s="7" t="s">
        <v>2</v>
      </c>
      <c r="G10" s="12"/>
      <c r="H10" s="60"/>
      <c r="I10" s="61"/>
      <c r="J10" s="62"/>
      <c r="K10" s="61"/>
      <c r="L10" s="60"/>
      <c r="M10" s="61"/>
      <c r="N10" s="62"/>
    </row>
    <row r="11" spans="1:14" ht="6" customHeight="1">
      <c r="A11" s="7"/>
      <c r="G11" s="12"/>
      <c r="H11" s="60"/>
      <c r="I11" s="61"/>
      <c r="J11" s="62"/>
      <c r="K11" s="61"/>
      <c r="L11" s="60"/>
      <c r="M11" s="61"/>
      <c r="N11" s="62"/>
    </row>
    <row r="12" spans="1:14" ht="20.45" customHeight="1">
      <c r="A12" s="7" t="s">
        <v>3</v>
      </c>
      <c r="G12" s="12"/>
      <c r="H12" s="60"/>
      <c r="I12" s="61"/>
      <c r="J12" s="62"/>
      <c r="K12" s="61"/>
      <c r="L12" s="60"/>
      <c r="M12" s="61"/>
      <c r="N12" s="62"/>
    </row>
    <row r="13" spans="1:14" ht="6" customHeight="1">
      <c r="A13" s="7"/>
      <c r="G13" s="12"/>
      <c r="H13" s="60"/>
      <c r="I13" s="61"/>
      <c r="J13" s="62"/>
      <c r="K13" s="61"/>
      <c r="L13" s="60"/>
      <c r="M13" s="61"/>
      <c r="N13" s="62"/>
    </row>
    <row r="14" spans="1:14" ht="20.45" customHeight="1">
      <c r="A14" s="1" t="s">
        <v>18</v>
      </c>
      <c r="G14" s="12"/>
      <c r="H14" s="60">
        <v>293239203</v>
      </c>
      <c r="I14" s="61"/>
      <c r="J14" s="61">
        <v>307355947</v>
      </c>
      <c r="K14" s="61"/>
      <c r="L14" s="60">
        <v>273779689</v>
      </c>
      <c r="M14" s="61"/>
      <c r="N14" s="61">
        <v>259461208</v>
      </c>
    </row>
    <row r="15" spans="1:14" ht="20.45" customHeight="1">
      <c r="A15" s="1" t="s">
        <v>122</v>
      </c>
      <c r="G15" s="12"/>
      <c r="H15" s="60"/>
      <c r="I15" s="61"/>
      <c r="J15" s="61"/>
      <c r="K15" s="61"/>
      <c r="L15" s="60"/>
      <c r="M15" s="61"/>
      <c r="N15" s="61"/>
    </row>
    <row r="16" spans="1:14" ht="20.45" customHeight="1">
      <c r="B16" s="1" t="s">
        <v>123</v>
      </c>
      <c r="F16" s="100">
        <v>5</v>
      </c>
      <c r="G16" s="12"/>
      <c r="H16" s="60">
        <v>231649669</v>
      </c>
      <c r="I16" s="61"/>
      <c r="J16" s="61">
        <v>167971661</v>
      </c>
      <c r="K16" s="61"/>
      <c r="L16" s="60">
        <v>231649669</v>
      </c>
      <c r="M16" s="61"/>
      <c r="N16" s="61">
        <v>167971661</v>
      </c>
    </row>
    <row r="17" spans="1:14" ht="20.45" customHeight="1">
      <c r="A17" s="1" t="s">
        <v>124</v>
      </c>
      <c r="G17" s="12"/>
      <c r="H17" s="60"/>
      <c r="I17" s="61"/>
      <c r="J17" s="61"/>
      <c r="K17" s="61"/>
      <c r="L17" s="60"/>
      <c r="M17" s="61"/>
      <c r="N17" s="61"/>
    </row>
    <row r="18" spans="1:14" ht="20.45" customHeight="1">
      <c r="B18" s="1" t="s">
        <v>123</v>
      </c>
      <c r="F18" s="100">
        <v>6</v>
      </c>
      <c r="G18" s="12"/>
      <c r="H18" s="60">
        <v>6237720539</v>
      </c>
      <c r="I18" s="61"/>
      <c r="J18" s="61">
        <v>5361579396</v>
      </c>
      <c r="K18" s="61"/>
      <c r="L18" s="60">
        <v>6237720539</v>
      </c>
      <c r="M18" s="61"/>
      <c r="N18" s="61">
        <v>5361579396</v>
      </c>
    </row>
    <row r="19" spans="1:14" ht="20.45" customHeight="1">
      <c r="A19" s="1" t="s">
        <v>31</v>
      </c>
      <c r="G19" s="12"/>
      <c r="H19" s="60">
        <v>4163044</v>
      </c>
      <c r="I19" s="61"/>
      <c r="J19" s="61">
        <v>1494</v>
      </c>
      <c r="K19" s="61"/>
      <c r="L19" s="60">
        <v>3791114</v>
      </c>
      <c r="M19" s="61"/>
      <c r="N19" s="61">
        <v>1494</v>
      </c>
    </row>
    <row r="20" spans="1:14" ht="20.45" customHeight="1">
      <c r="A20" s="1" t="s">
        <v>127</v>
      </c>
      <c r="G20" s="12"/>
      <c r="H20" s="60">
        <v>18302177</v>
      </c>
      <c r="I20" s="61"/>
      <c r="J20" s="61">
        <v>0</v>
      </c>
      <c r="K20" s="61"/>
      <c r="L20" s="63">
        <v>0</v>
      </c>
      <c r="M20" s="61"/>
      <c r="N20" s="61">
        <v>0</v>
      </c>
    </row>
    <row r="21" spans="1:14" ht="20.45" customHeight="1">
      <c r="A21" s="1" t="s">
        <v>83</v>
      </c>
      <c r="G21" s="12"/>
      <c r="H21" s="60">
        <v>8634378</v>
      </c>
      <c r="I21" s="61"/>
      <c r="J21" s="61">
        <v>3204987</v>
      </c>
      <c r="K21" s="61"/>
      <c r="L21" s="60">
        <v>8634378</v>
      </c>
      <c r="M21" s="61"/>
      <c r="N21" s="61">
        <v>3204987</v>
      </c>
    </row>
    <row r="22" spans="1:14" ht="20.45" customHeight="1">
      <c r="A22" s="1" t="s">
        <v>32</v>
      </c>
      <c r="F22" s="100">
        <v>8</v>
      </c>
      <c r="G22" s="12"/>
      <c r="H22" s="64">
        <v>26206872</v>
      </c>
      <c r="I22" s="61"/>
      <c r="J22" s="65">
        <v>27029516</v>
      </c>
      <c r="K22" s="61"/>
      <c r="L22" s="64">
        <v>23111266</v>
      </c>
      <c r="M22" s="61"/>
      <c r="N22" s="65">
        <v>24933758</v>
      </c>
    </row>
    <row r="23" spans="1:14" ht="6" customHeight="1">
      <c r="G23" s="12"/>
      <c r="H23" s="66"/>
      <c r="I23" s="61"/>
      <c r="J23" s="67"/>
      <c r="K23" s="61"/>
      <c r="L23" s="66"/>
      <c r="M23" s="61"/>
      <c r="N23" s="67"/>
    </row>
    <row r="24" spans="1:14" ht="20.45" customHeight="1">
      <c r="A24" s="7" t="s">
        <v>4</v>
      </c>
      <c r="G24" s="12"/>
      <c r="H24" s="64">
        <f>SUM(H14:H23)</f>
        <v>6819915882</v>
      </c>
      <c r="I24" s="61"/>
      <c r="J24" s="68">
        <f>SUM(J14:J23)</f>
        <v>5867143001</v>
      </c>
      <c r="K24" s="61"/>
      <c r="L24" s="64">
        <f>SUM(L14:L23)</f>
        <v>6778686655</v>
      </c>
      <c r="M24" s="61"/>
      <c r="N24" s="68">
        <f>SUM(N14:N23)</f>
        <v>5817152504</v>
      </c>
    </row>
    <row r="25" spans="1:14" ht="20.45" customHeight="1">
      <c r="G25" s="12"/>
      <c r="H25" s="60"/>
      <c r="I25" s="61"/>
      <c r="J25" s="62"/>
      <c r="K25" s="61"/>
      <c r="L25" s="60"/>
      <c r="M25" s="61"/>
      <c r="N25" s="62"/>
    </row>
    <row r="26" spans="1:14" ht="20.45" customHeight="1">
      <c r="A26" s="7" t="s">
        <v>5</v>
      </c>
      <c r="F26" s="14"/>
      <c r="G26" s="12"/>
      <c r="H26" s="60"/>
      <c r="I26" s="61"/>
      <c r="J26" s="62"/>
      <c r="K26" s="61"/>
      <c r="L26" s="60"/>
      <c r="M26" s="61"/>
      <c r="N26" s="62"/>
    </row>
    <row r="27" spans="1:14" ht="6" customHeight="1">
      <c r="A27" s="7"/>
      <c r="F27" s="14"/>
      <c r="G27" s="12"/>
      <c r="H27" s="60"/>
      <c r="I27" s="61"/>
      <c r="J27" s="62"/>
      <c r="K27" s="61"/>
      <c r="L27" s="60"/>
      <c r="M27" s="61"/>
      <c r="N27" s="62"/>
    </row>
    <row r="28" spans="1:14" ht="20.45" customHeight="1">
      <c r="A28" s="1" t="s">
        <v>92</v>
      </c>
      <c r="F28" s="100">
        <v>5</v>
      </c>
      <c r="G28" s="12"/>
      <c r="H28" s="60">
        <v>294448556</v>
      </c>
      <c r="I28" s="61"/>
      <c r="J28" s="61">
        <v>254441346</v>
      </c>
      <c r="K28" s="61"/>
      <c r="L28" s="60">
        <v>294448556</v>
      </c>
      <c r="M28" s="61"/>
      <c r="N28" s="61">
        <v>254441346</v>
      </c>
    </row>
    <row r="29" spans="1:14" ht="20.45" customHeight="1">
      <c r="A29" s="1" t="s">
        <v>93</v>
      </c>
      <c r="F29" s="100">
        <v>6</v>
      </c>
      <c r="G29" s="12"/>
      <c r="H29" s="60">
        <v>3495351892</v>
      </c>
      <c r="I29" s="61"/>
      <c r="J29" s="61">
        <v>2901479972</v>
      </c>
      <c r="K29" s="61"/>
      <c r="L29" s="60">
        <v>3495351892</v>
      </c>
      <c r="M29" s="61"/>
      <c r="N29" s="61">
        <v>2901479972</v>
      </c>
    </row>
    <row r="30" spans="1:14" ht="20.45" customHeight="1">
      <c r="A30" s="1" t="s">
        <v>119</v>
      </c>
      <c r="G30" s="12"/>
      <c r="H30" s="60">
        <v>0</v>
      </c>
      <c r="I30" s="61"/>
      <c r="J30" s="61" t="s">
        <v>116</v>
      </c>
      <c r="K30" s="61"/>
      <c r="L30" s="60">
        <v>35000000</v>
      </c>
      <c r="M30" s="61"/>
      <c r="N30" s="61">
        <v>35000000</v>
      </c>
    </row>
    <row r="31" spans="1:14" ht="20.45" customHeight="1">
      <c r="A31" s="1" t="s">
        <v>65</v>
      </c>
      <c r="F31" s="100">
        <v>9</v>
      </c>
      <c r="G31" s="12"/>
      <c r="H31" s="60">
        <v>169981442</v>
      </c>
      <c r="I31" s="61"/>
      <c r="J31" s="61">
        <v>126020746</v>
      </c>
      <c r="K31" s="61"/>
      <c r="L31" s="60">
        <v>167874462</v>
      </c>
      <c r="M31" s="61"/>
      <c r="N31" s="61">
        <v>126020746</v>
      </c>
    </row>
    <row r="32" spans="1:14" ht="20.45" customHeight="1">
      <c r="A32" s="1" t="s">
        <v>97</v>
      </c>
      <c r="F32" s="100">
        <v>10</v>
      </c>
      <c r="G32" s="12"/>
      <c r="H32" s="60">
        <v>322159442</v>
      </c>
      <c r="I32" s="61"/>
      <c r="J32" s="61">
        <v>263680850</v>
      </c>
      <c r="K32" s="61"/>
      <c r="L32" s="60">
        <v>316816951</v>
      </c>
      <c r="M32" s="61"/>
      <c r="N32" s="61">
        <v>263680850</v>
      </c>
    </row>
    <row r="33" spans="1:14" ht="20.45" customHeight="1">
      <c r="A33" s="1" t="s">
        <v>66</v>
      </c>
      <c r="F33" s="100">
        <v>11</v>
      </c>
      <c r="G33" s="12"/>
      <c r="H33" s="60">
        <v>79171518</v>
      </c>
      <c r="I33" s="61"/>
      <c r="J33" s="61">
        <v>50033703</v>
      </c>
      <c r="K33" s="61"/>
      <c r="L33" s="60">
        <v>76998070</v>
      </c>
      <c r="M33" s="61"/>
      <c r="N33" s="61">
        <v>50033703</v>
      </c>
    </row>
    <row r="34" spans="1:14" ht="20.45" customHeight="1">
      <c r="A34" s="1" t="s">
        <v>38</v>
      </c>
      <c r="G34" s="12"/>
      <c r="H34" s="60">
        <v>74296906</v>
      </c>
      <c r="I34" s="61"/>
      <c r="J34" s="61">
        <v>55495637</v>
      </c>
      <c r="K34" s="61"/>
      <c r="L34" s="60">
        <v>74296906</v>
      </c>
      <c r="M34" s="61"/>
      <c r="N34" s="61">
        <v>55495637</v>
      </c>
    </row>
    <row r="35" spans="1:14" ht="20.45" customHeight="1">
      <c r="A35" s="1" t="s">
        <v>25</v>
      </c>
      <c r="G35" s="12"/>
      <c r="H35" s="64">
        <v>12618173</v>
      </c>
      <c r="I35" s="61"/>
      <c r="J35" s="65">
        <v>11234134</v>
      </c>
      <c r="K35" s="61"/>
      <c r="L35" s="64">
        <v>12527173</v>
      </c>
      <c r="M35" s="61"/>
      <c r="N35" s="65">
        <v>11234134</v>
      </c>
    </row>
    <row r="36" spans="1:14" ht="6" customHeight="1">
      <c r="F36" s="15"/>
      <c r="G36" s="12"/>
      <c r="H36" s="66"/>
      <c r="I36" s="61"/>
      <c r="J36" s="67"/>
      <c r="K36" s="61"/>
      <c r="L36" s="66"/>
      <c r="M36" s="61"/>
      <c r="N36" s="67"/>
    </row>
    <row r="37" spans="1:14" ht="20.45" customHeight="1">
      <c r="A37" s="7" t="s">
        <v>6</v>
      </c>
      <c r="G37" s="12"/>
      <c r="H37" s="64">
        <f>SUM(H28:H35)</f>
        <v>4448027929</v>
      </c>
      <c r="I37" s="61"/>
      <c r="J37" s="68">
        <f>SUM(J28:J36)</f>
        <v>3662386388</v>
      </c>
      <c r="K37" s="61"/>
      <c r="L37" s="64">
        <f>SUM(L28:L35)</f>
        <v>4473314010</v>
      </c>
      <c r="M37" s="61"/>
      <c r="N37" s="68">
        <f>SUM(N28:N36)</f>
        <v>3697386388</v>
      </c>
    </row>
    <row r="38" spans="1:14" ht="6" customHeight="1">
      <c r="F38" s="1"/>
      <c r="G38" s="16"/>
      <c r="H38" s="69"/>
      <c r="I38" s="70"/>
      <c r="J38" s="71"/>
      <c r="K38" s="70"/>
      <c r="L38" s="69"/>
      <c r="M38" s="70"/>
      <c r="N38" s="71"/>
    </row>
    <row r="39" spans="1:14" ht="20.45" customHeight="1" thickBot="1">
      <c r="A39" s="7" t="s">
        <v>7</v>
      </c>
      <c r="G39" s="12"/>
      <c r="H39" s="72">
        <f>H24+H37</f>
        <v>11267943811</v>
      </c>
      <c r="I39" s="61"/>
      <c r="J39" s="73">
        <f>J24+J37</f>
        <v>9529529389</v>
      </c>
      <c r="K39" s="61"/>
      <c r="L39" s="72">
        <f>L24+L37</f>
        <v>11252000665</v>
      </c>
      <c r="M39" s="61"/>
      <c r="N39" s="73">
        <f>N24+N37</f>
        <v>9514538892</v>
      </c>
    </row>
    <row r="40" spans="1:14" ht="20.45" customHeight="1" thickTop="1">
      <c r="A40" s="7"/>
      <c r="G40" s="12"/>
      <c r="H40" s="67"/>
      <c r="I40" s="61"/>
      <c r="J40" s="67"/>
      <c r="K40" s="61"/>
      <c r="L40" s="67"/>
      <c r="M40" s="61"/>
      <c r="N40" s="67"/>
    </row>
    <row r="41" spans="1:14" ht="16.5" customHeight="1">
      <c r="A41" s="7"/>
      <c r="G41" s="12"/>
      <c r="H41" s="67"/>
      <c r="I41" s="61"/>
      <c r="J41" s="67"/>
      <c r="K41" s="61"/>
      <c r="L41" s="67"/>
      <c r="M41" s="61"/>
      <c r="N41" s="67"/>
    </row>
    <row r="42" spans="1:14" ht="21.75" customHeight="1">
      <c r="A42" s="132" t="s">
        <v>39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14" ht="18.75" customHeight="1">
      <c r="A43" s="100"/>
      <c r="B43" s="100"/>
      <c r="C43" s="100"/>
      <c r="D43" s="100"/>
      <c r="E43" s="100"/>
      <c r="H43" s="53"/>
      <c r="J43" s="53"/>
      <c r="L43" s="53"/>
      <c r="N43" s="53"/>
    </row>
    <row r="44" spans="1:14" ht="21.95" customHeight="1">
      <c r="A44" s="133" t="s">
        <v>54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</row>
    <row r="45" spans="1:14" ht="21.75" customHeight="1">
      <c r="A45" s="7" t="str">
        <f>+A1</f>
        <v>บริษัท ศักดิ์สยามลิสซิ่ง จำกัด (มหาชน)</v>
      </c>
      <c r="H45" s="50"/>
      <c r="J45" s="50"/>
      <c r="L45" s="50"/>
      <c r="N45" s="50"/>
    </row>
    <row r="46" spans="1:14" ht="21.75" customHeight="1">
      <c r="A46" s="7" t="s">
        <v>128</v>
      </c>
      <c r="H46" s="52"/>
      <c r="J46" s="52"/>
      <c r="L46" s="52"/>
      <c r="N46" s="52"/>
    </row>
    <row r="47" spans="1:14" ht="21.75" customHeight="1">
      <c r="A47" s="17" t="str">
        <f>A3</f>
        <v>ณ วันที่ 30 กันยายน พ.ศ. 2565</v>
      </c>
      <c r="B47" s="8"/>
      <c r="C47" s="8"/>
      <c r="D47" s="8"/>
      <c r="E47" s="8"/>
      <c r="F47" s="9"/>
      <c r="G47" s="9"/>
      <c r="H47" s="54"/>
      <c r="I47" s="55"/>
      <c r="J47" s="54"/>
      <c r="K47" s="55"/>
      <c r="L47" s="54"/>
      <c r="M47" s="55"/>
      <c r="N47" s="54"/>
    </row>
    <row r="49" spans="1:14" ht="21.75" customHeight="1">
      <c r="H49" s="134" t="s">
        <v>165</v>
      </c>
      <c r="I49" s="134"/>
      <c r="J49" s="134"/>
      <c r="L49" s="134" t="s">
        <v>169</v>
      </c>
      <c r="M49" s="134"/>
      <c r="N49" s="134"/>
    </row>
    <row r="50" spans="1:14" ht="21.75" customHeight="1">
      <c r="A50" s="104"/>
      <c r="H50" s="56" t="s">
        <v>52</v>
      </c>
      <c r="J50" s="56" t="s">
        <v>58</v>
      </c>
      <c r="L50" s="56" t="s">
        <v>52</v>
      </c>
      <c r="N50" s="56" t="s">
        <v>58</v>
      </c>
    </row>
    <row r="51" spans="1:14" ht="21.75" customHeight="1">
      <c r="A51" s="104"/>
      <c r="H51" s="57" t="s">
        <v>133</v>
      </c>
      <c r="J51" s="57" t="s">
        <v>30</v>
      </c>
      <c r="L51" s="57" t="s">
        <v>133</v>
      </c>
      <c r="N51" s="57" t="s">
        <v>30</v>
      </c>
    </row>
    <row r="52" spans="1:14" ht="21.75" customHeight="1">
      <c r="A52" s="104"/>
      <c r="G52" s="10"/>
      <c r="H52" s="56" t="s">
        <v>117</v>
      </c>
      <c r="I52" s="58"/>
      <c r="J52" s="56" t="s">
        <v>105</v>
      </c>
      <c r="K52" s="58"/>
      <c r="L52" s="56" t="s">
        <v>117</v>
      </c>
      <c r="M52" s="58"/>
      <c r="N52" s="56" t="s">
        <v>105</v>
      </c>
    </row>
    <row r="53" spans="1:14" ht="21.75" customHeight="1">
      <c r="F53" s="11" t="s">
        <v>0</v>
      </c>
      <c r="G53" s="10"/>
      <c r="H53" s="59" t="s">
        <v>1</v>
      </c>
      <c r="I53" s="58"/>
      <c r="J53" s="59" t="s">
        <v>1</v>
      </c>
      <c r="K53" s="58"/>
      <c r="L53" s="59" t="s">
        <v>1</v>
      </c>
      <c r="M53" s="58"/>
      <c r="N53" s="59" t="s">
        <v>1</v>
      </c>
    </row>
    <row r="54" spans="1:14" ht="6" customHeight="1">
      <c r="F54" s="18"/>
      <c r="G54" s="10"/>
      <c r="H54" s="74"/>
      <c r="I54" s="58"/>
      <c r="J54" s="56"/>
      <c r="K54" s="58"/>
      <c r="L54" s="74"/>
      <c r="M54" s="58"/>
      <c r="N54" s="56"/>
    </row>
    <row r="55" spans="1:14" ht="21.75" customHeight="1">
      <c r="A55" s="7" t="s">
        <v>59</v>
      </c>
      <c r="H55" s="60"/>
      <c r="J55" s="62"/>
      <c r="L55" s="60"/>
      <c r="N55" s="62"/>
    </row>
    <row r="56" spans="1:14" ht="6" customHeight="1">
      <c r="A56" s="7"/>
      <c r="H56" s="60"/>
      <c r="J56" s="62"/>
      <c r="L56" s="60"/>
      <c r="N56" s="62"/>
    </row>
    <row r="57" spans="1:14" ht="21.75" customHeight="1">
      <c r="A57" s="7" t="s">
        <v>8</v>
      </c>
      <c r="H57" s="60"/>
      <c r="J57" s="62"/>
      <c r="L57" s="60"/>
      <c r="N57" s="62"/>
    </row>
    <row r="58" spans="1:14" ht="6" customHeight="1">
      <c r="A58" s="7"/>
      <c r="H58" s="60"/>
      <c r="J58" s="62"/>
      <c r="L58" s="60"/>
      <c r="N58" s="62"/>
    </row>
    <row r="59" spans="1:14" ht="21.75" customHeight="1">
      <c r="A59" s="1" t="s">
        <v>64</v>
      </c>
      <c r="F59" s="100">
        <v>12</v>
      </c>
      <c r="G59" s="12"/>
      <c r="H59" s="60">
        <v>3342500000</v>
      </c>
      <c r="I59" s="61"/>
      <c r="J59" s="61">
        <v>3047300000</v>
      </c>
      <c r="K59" s="61"/>
      <c r="L59" s="60">
        <v>3342500000</v>
      </c>
      <c r="M59" s="61"/>
      <c r="N59" s="61">
        <v>3047300000</v>
      </c>
    </row>
    <row r="60" spans="1:14" ht="21.75" customHeight="1">
      <c r="A60" s="1" t="s">
        <v>87</v>
      </c>
      <c r="G60" s="12"/>
      <c r="H60" s="75"/>
      <c r="I60" s="61"/>
      <c r="J60" s="70"/>
      <c r="K60" s="61"/>
      <c r="L60" s="75"/>
      <c r="M60" s="61"/>
      <c r="N60" s="70"/>
    </row>
    <row r="61" spans="1:14" ht="21.75" customHeight="1">
      <c r="B61" s="1" t="s">
        <v>125</v>
      </c>
      <c r="F61" s="100">
        <v>12</v>
      </c>
      <c r="G61" s="12"/>
      <c r="H61" s="75">
        <v>1181000000</v>
      </c>
      <c r="I61" s="61"/>
      <c r="J61" s="61">
        <v>610000000</v>
      </c>
      <c r="K61" s="61"/>
      <c r="L61" s="75">
        <v>1181000000</v>
      </c>
      <c r="M61" s="61"/>
      <c r="N61" s="61">
        <v>610000000</v>
      </c>
    </row>
    <row r="62" spans="1:14" ht="21.75" customHeight="1">
      <c r="A62" s="1" t="s">
        <v>33</v>
      </c>
      <c r="F62" s="100">
        <v>13</v>
      </c>
      <c r="G62" s="12"/>
      <c r="H62" s="75">
        <v>90063498</v>
      </c>
      <c r="I62" s="61"/>
      <c r="J62" s="61">
        <v>96095472</v>
      </c>
      <c r="K62" s="61"/>
      <c r="L62" s="60">
        <v>89549767</v>
      </c>
      <c r="M62" s="61"/>
      <c r="N62" s="61">
        <v>96020222</v>
      </c>
    </row>
    <row r="63" spans="1:14" ht="21.75" customHeight="1">
      <c r="A63" s="1" t="s">
        <v>126</v>
      </c>
      <c r="G63" s="12"/>
      <c r="H63" s="75"/>
      <c r="I63" s="61"/>
      <c r="J63" s="61"/>
      <c r="K63" s="61"/>
      <c r="L63" s="75"/>
      <c r="M63" s="61"/>
      <c r="N63" s="61"/>
    </row>
    <row r="64" spans="1:14" ht="21.75" customHeight="1">
      <c r="A64" s="19"/>
      <c r="B64" s="1" t="s">
        <v>125</v>
      </c>
      <c r="G64" s="12"/>
      <c r="H64" s="60">
        <v>87489080</v>
      </c>
      <c r="I64" s="61"/>
      <c r="J64" s="61">
        <v>71264498</v>
      </c>
      <c r="K64" s="61"/>
      <c r="L64" s="60">
        <v>85853486</v>
      </c>
      <c r="M64" s="61"/>
      <c r="N64" s="61">
        <v>71264498</v>
      </c>
    </row>
    <row r="65" spans="1:14" ht="21.75" customHeight="1">
      <c r="A65" s="19" t="s">
        <v>34</v>
      </c>
      <c r="F65" s="1"/>
      <c r="G65" s="1"/>
      <c r="H65" s="60">
        <v>49117046</v>
      </c>
      <c r="I65" s="70"/>
      <c r="J65" s="61">
        <v>95965674</v>
      </c>
      <c r="K65" s="70"/>
      <c r="L65" s="60">
        <v>49117046</v>
      </c>
      <c r="M65" s="70"/>
      <c r="N65" s="61">
        <v>95965674</v>
      </c>
    </row>
    <row r="66" spans="1:14" ht="21.75" customHeight="1">
      <c r="A66" s="1" t="s">
        <v>9</v>
      </c>
      <c r="F66" s="14"/>
      <c r="G66" s="12"/>
      <c r="H66" s="64">
        <v>13345170</v>
      </c>
      <c r="I66" s="61"/>
      <c r="J66" s="65">
        <v>9961609</v>
      </c>
      <c r="K66" s="61"/>
      <c r="L66" s="64">
        <v>13277271</v>
      </c>
      <c r="M66" s="61"/>
      <c r="N66" s="65">
        <v>9961609</v>
      </c>
    </row>
    <row r="67" spans="1:14" ht="6" customHeight="1">
      <c r="F67" s="14"/>
      <c r="G67" s="12"/>
      <c r="H67" s="66"/>
      <c r="I67" s="61"/>
      <c r="J67" s="67"/>
      <c r="K67" s="61"/>
      <c r="L67" s="66"/>
      <c r="M67" s="61"/>
      <c r="N67" s="67"/>
    </row>
    <row r="68" spans="1:14" ht="21.75" customHeight="1">
      <c r="A68" s="7" t="s">
        <v>10</v>
      </c>
      <c r="F68" s="14"/>
      <c r="G68" s="12"/>
      <c r="H68" s="64">
        <f>SUM(H59:H66)</f>
        <v>4763514794</v>
      </c>
      <c r="I68" s="61"/>
      <c r="J68" s="68">
        <f>SUM(J59:J67)</f>
        <v>3930587253</v>
      </c>
      <c r="K68" s="61"/>
      <c r="L68" s="64">
        <f>SUM(L59:L66)</f>
        <v>4761297570</v>
      </c>
      <c r="M68" s="61"/>
      <c r="N68" s="68">
        <f>SUM(N59:N67)</f>
        <v>3930512003</v>
      </c>
    </row>
    <row r="69" spans="1:14" ht="21.75" customHeight="1">
      <c r="A69" s="7"/>
      <c r="H69" s="60"/>
      <c r="J69" s="62"/>
      <c r="L69" s="60"/>
      <c r="N69" s="62"/>
    </row>
    <row r="70" spans="1:14" ht="21.75" customHeight="1">
      <c r="A70" s="7" t="s">
        <v>22</v>
      </c>
      <c r="H70" s="60"/>
      <c r="J70" s="62"/>
      <c r="L70" s="60"/>
      <c r="N70" s="62"/>
    </row>
    <row r="71" spans="1:14" ht="6" customHeight="1">
      <c r="A71" s="7"/>
      <c r="H71" s="60"/>
      <c r="J71" s="62"/>
      <c r="L71" s="60"/>
      <c r="N71" s="62"/>
    </row>
    <row r="72" spans="1:14" ht="21.75" customHeight="1">
      <c r="A72" s="1" t="s">
        <v>87</v>
      </c>
      <c r="F72" s="100">
        <v>12</v>
      </c>
      <c r="G72" s="12"/>
      <c r="H72" s="60">
        <v>1042100000</v>
      </c>
      <c r="I72" s="61"/>
      <c r="J72" s="61">
        <v>451600000</v>
      </c>
      <c r="K72" s="61"/>
      <c r="L72" s="60">
        <v>1042100000</v>
      </c>
      <c r="M72" s="61"/>
      <c r="N72" s="61">
        <v>451600000</v>
      </c>
    </row>
    <row r="73" spans="1:14" ht="21.75" customHeight="1">
      <c r="A73" s="19" t="s">
        <v>98</v>
      </c>
      <c r="G73" s="12"/>
      <c r="H73" s="60">
        <v>221669597</v>
      </c>
      <c r="I73" s="61"/>
      <c r="J73" s="61">
        <v>173999260</v>
      </c>
      <c r="K73" s="61"/>
      <c r="L73" s="60">
        <v>218560226</v>
      </c>
      <c r="M73" s="61"/>
      <c r="N73" s="61">
        <v>173999260</v>
      </c>
    </row>
    <row r="74" spans="1:14" ht="21.75" customHeight="1">
      <c r="A74" s="1" t="s">
        <v>23</v>
      </c>
      <c r="F74" s="14"/>
      <c r="G74" s="12"/>
      <c r="H74" s="64">
        <v>75735971</v>
      </c>
      <c r="I74" s="61"/>
      <c r="J74" s="65">
        <v>66767502</v>
      </c>
      <c r="K74" s="61"/>
      <c r="L74" s="64">
        <v>75735971</v>
      </c>
      <c r="M74" s="61"/>
      <c r="N74" s="65">
        <v>66767502</v>
      </c>
    </row>
    <row r="75" spans="1:14" ht="6" customHeight="1">
      <c r="F75" s="14"/>
      <c r="G75" s="12"/>
      <c r="H75" s="66"/>
      <c r="I75" s="61"/>
      <c r="J75" s="67"/>
      <c r="K75" s="61"/>
      <c r="L75" s="66"/>
      <c r="M75" s="61"/>
      <c r="N75" s="67"/>
    </row>
    <row r="76" spans="1:14" ht="21.75" customHeight="1">
      <c r="A76" s="7" t="s">
        <v>24</v>
      </c>
      <c r="F76" s="14"/>
      <c r="G76" s="12"/>
      <c r="H76" s="64">
        <f>SUM(H69:H74)</f>
        <v>1339505568</v>
      </c>
      <c r="I76" s="61"/>
      <c r="J76" s="68">
        <f>SUM(J72:J75)</f>
        <v>692366762</v>
      </c>
      <c r="K76" s="61"/>
      <c r="L76" s="64">
        <f>SUM(L69:L74)</f>
        <v>1336396197</v>
      </c>
      <c r="M76" s="61"/>
      <c r="N76" s="68">
        <f>SUM(N72:N75)</f>
        <v>692366762</v>
      </c>
    </row>
    <row r="77" spans="1:14" ht="6" customHeight="1">
      <c r="F77" s="14"/>
      <c r="G77" s="12"/>
      <c r="H77" s="66"/>
      <c r="I77" s="61"/>
      <c r="J77" s="67"/>
      <c r="K77" s="61"/>
      <c r="L77" s="66"/>
      <c r="M77" s="61"/>
      <c r="N77" s="67"/>
    </row>
    <row r="78" spans="1:14" ht="21.75" customHeight="1">
      <c r="A78" s="7" t="s">
        <v>17</v>
      </c>
      <c r="G78" s="12"/>
      <c r="H78" s="64">
        <f>SUM(H68,H76)</f>
        <v>6103020362</v>
      </c>
      <c r="I78" s="61"/>
      <c r="J78" s="68">
        <f>J68+J76</f>
        <v>4622954015</v>
      </c>
      <c r="K78" s="61"/>
      <c r="L78" s="64">
        <f>SUM(L68,L76)</f>
        <v>6097693767</v>
      </c>
      <c r="M78" s="61"/>
      <c r="N78" s="68">
        <f>N68+N76</f>
        <v>4622878765</v>
      </c>
    </row>
    <row r="79" spans="1:14" ht="21.75" customHeight="1">
      <c r="A79" s="7"/>
      <c r="G79" s="12"/>
      <c r="H79" s="67"/>
      <c r="I79" s="61"/>
      <c r="J79" s="67"/>
      <c r="K79" s="61"/>
      <c r="L79" s="67"/>
      <c r="M79" s="61"/>
      <c r="N79" s="67"/>
    </row>
    <row r="80" spans="1:14" ht="23.25" customHeight="1">
      <c r="A80" s="7"/>
      <c r="G80" s="12"/>
      <c r="H80" s="67"/>
      <c r="I80" s="61"/>
      <c r="J80" s="67"/>
      <c r="K80" s="61"/>
      <c r="L80" s="67"/>
      <c r="M80" s="61"/>
      <c r="N80" s="67"/>
    </row>
    <row r="81" spans="1:14" ht="21.75" customHeight="1">
      <c r="A81" s="7"/>
      <c r="G81" s="12"/>
      <c r="H81" s="67"/>
      <c r="I81" s="61"/>
      <c r="J81" s="67"/>
      <c r="K81" s="61"/>
      <c r="L81" s="67"/>
      <c r="M81" s="61"/>
      <c r="N81" s="67"/>
    </row>
    <row r="82" spans="1:14" ht="21.75" customHeight="1">
      <c r="A82" s="7"/>
      <c r="G82" s="12"/>
      <c r="H82" s="67"/>
      <c r="I82" s="61"/>
      <c r="J82" s="67"/>
      <c r="K82" s="61"/>
      <c r="L82" s="67"/>
      <c r="M82" s="61"/>
      <c r="N82" s="67"/>
    </row>
    <row r="83" spans="1:14" ht="21.75" customHeight="1">
      <c r="A83" s="7"/>
      <c r="G83" s="12"/>
      <c r="H83" s="67"/>
      <c r="I83" s="61"/>
      <c r="J83" s="67"/>
      <c r="K83" s="61"/>
      <c r="L83" s="67"/>
      <c r="M83" s="61"/>
      <c r="N83" s="67"/>
    </row>
    <row r="84" spans="1:14" ht="21.75" customHeight="1">
      <c r="A84" s="7"/>
      <c r="G84" s="12"/>
      <c r="H84" s="67"/>
      <c r="I84" s="61"/>
      <c r="J84" s="67"/>
      <c r="K84" s="61"/>
      <c r="L84" s="67"/>
      <c r="M84" s="61"/>
      <c r="N84" s="67"/>
    </row>
    <row r="85" spans="1:14" ht="18" customHeight="1">
      <c r="A85" s="7"/>
      <c r="G85" s="12"/>
      <c r="H85" s="67"/>
      <c r="I85" s="61"/>
      <c r="J85" s="67"/>
      <c r="K85" s="61"/>
      <c r="L85" s="67"/>
      <c r="M85" s="61"/>
      <c r="N85" s="67"/>
    </row>
    <row r="86" spans="1:14" ht="10.5" customHeight="1">
      <c r="A86" s="7"/>
      <c r="G86" s="12"/>
      <c r="H86" s="67"/>
      <c r="I86" s="61"/>
      <c r="J86" s="67"/>
      <c r="K86" s="61"/>
      <c r="L86" s="67"/>
      <c r="M86" s="61"/>
      <c r="N86" s="67"/>
    </row>
    <row r="87" spans="1:14" ht="21.95" customHeight="1">
      <c r="A87" s="8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8"/>
      <c r="C87" s="8"/>
      <c r="D87" s="8"/>
      <c r="E87" s="8"/>
      <c r="F87" s="9"/>
      <c r="G87" s="13"/>
      <c r="H87" s="68"/>
      <c r="I87" s="65"/>
      <c r="J87" s="68"/>
      <c r="K87" s="65"/>
      <c r="L87" s="68"/>
      <c r="M87" s="65"/>
      <c r="N87" s="68"/>
    </row>
    <row r="88" spans="1:14" ht="21.75" customHeight="1">
      <c r="A88" s="7" t="str">
        <f>+A1</f>
        <v>บริษัท ศักดิ์สยามลิสซิ่ง จำกัด (มหาชน)</v>
      </c>
      <c r="H88" s="50"/>
      <c r="J88" s="50"/>
      <c r="L88" s="50"/>
      <c r="N88" s="50"/>
    </row>
    <row r="89" spans="1:14" ht="21.75" customHeight="1">
      <c r="A89" s="7" t="s">
        <v>128</v>
      </c>
      <c r="H89" s="52"/>
      <c r="J89" s="52"/>
      <c r="L89" s="52"/>
      <c r="N89" s="52"/>
    </row>
    <row r="90" spans="1:14" ht="21.75" customHeight="1">
      <c r="A90" s="17" t="str">
        <f>A3</f>
        <v>ณ วันที่ 30 กันยายน พ.ศ. 2565</v>
      </c>
      <c r="B90" s="8"/>
      <c r="C90" s="8"/>
      <c r="D90" s="8"/>
      <c r="E90" s="8"/>
      <c r="F90" s="9"/>
      <c r="G90" s="9"/>
      <c r="H90" s="54"/>
      <c r="I90" s="55"/>
      <c r="J90" s="54"/>
      <c r="K90" s="55"/>
      <c r="L90" s="54"/>
      <c r="M90" s="55"/>
      <c r="N90" s="54"/>
    </row>
    <row r="92" spans="1:14" ht="21.75" customHeight="1">
      <c r="H92" s="134" t="s">
        <v>165</v>
      </c>
      <c r="I92" s="134"/>
      <c r="J92" s="134"/>
      <c r="L92" s="134" t="s">
        <v>169</v>
      </c>
      <c r="M92" s="134"/>
      <c r="N92" s="134"/>
    </row>
    <row r="93" spans="1:14" ht="21.75" customHeight="1">
      <c r="A93" s="104"/>
      <c r="H93" s="56" t="s">
        <v>52</v>
      </c>
      <c r="J93" s="56" t="s">
        <v>58</v>
      </c>
      <c r="L93" s="56" t="s">
        <v>52</v>
      </c>
      <c r="N93" s="56" t="s">
        <v>58</v>
      </c>
    </row>
    <row r="94" spans="1:14" ht="21.75" customHeight="1">
      <c r="A94" s="104"/>
      <c r="H94" s="57" t="s">
        <v>133</v>
      </c>
      <c r="J94" s="57" t="s">
        <v>30</v>
      </c>
      <c r="L94" s="57" t="s">
        <v>133</v>
      </c>
      <c r="N94" s="57" t="s">
        <v>30</v>
      </c>
    </row>
    <row r="95" spans="1:14" ht="21.75" customHeight="1">
      <c r="A95" s="104"/>
      <c r="G95" s="10"/>
      <c r="H95" s="56" t="s">
        <v>117</v>
      </c>
      <c r="I95" s="58"/>
      <c r="J95" s="56" t="s">
        <v>105</v>
      </c>
      <c r="K95" s="58"/>
      <c r="L95" s="56" t="s">
        <v>117</v>
      </c>
      <c r="M95" s="58"/>
      <c r="N95" s="56" t="s">
        <v>105</v>
      </c>
    </row>
    <row r="96" spans="1:14" ht="21.75" customHeight="1">
      <c r="G96" s="10"/>
      <c r="H96" s="59" t="s">
        <v>1</v>
      </c>
      <c r="I96" s="58"/>
      <c r="J96" s="59" t="s">
        <v>1</v>
      </c>
      <c r="K96" s="58"/>
      <c r="L96" s="59" t="s">
        <v>1</v>
      </c>
      <c r="M96" s="58"/>
      <c r="N96" s="59" t="s">
        <v>1</v>
      </c>
    </row>
    <row r="97" spans="1:14" ht="6" customHeight="1">
      <c r="G97" s="10"/>
      <c r="H97" s="74"/>
      <c r="I97" s="58"/>
      <c r="J97" s="56"/>
      <c r="K97" s="58"/>
      <c r="L97" s="74"/>
      <c r="M97" s="58"/>
      <c r="N97" s="56"/>
    </row>
    <row r="98" spans="1:14" ht="21.75" customHeight="1">
      <c r="A98" s="7" t="s">
        <v>129</v>
      </c>
      <c r="H98" s="60"/>
      <c r="J98" s="62"/>
      <c r="L98" s="60"/>
      <c r="N98" s="62"/>
    </row>
    <row r="99" spans="1:14" ht="6" customHeight="1">
      <c r="A99" s="7"/>
      <c r="G99" s="12"/>
      <c r="H99" s="66"/>
      <c r="I99" s="61"/>
      <c r="J99" s="67"/>
      <c r="K99" s="61"/>
      <c r="L99" s="66"/>
      <c r="M99" s="61"/>
      <c r="N99" s="67"/>
    </row>
    <row r="100" spans="1:14" ht="21.75" customHeight="1">
      <c r="A100" s="7" t="s">
        <v>60</v>
      </c>
      <c r="G100" s="12"/>
      <c r="H100" s="60"/>
      <c r="I100" s="61"/>
      <c r="J100" s="62"/>
      <c r="K100" s="61"/>
      <c r="L100" s="60"/>
      <c r="M100" s="61"/>
      <c r="N100" s="62"/>
    </row>
    <row r="101" spans="1:14" ht="8.1" customHeight="1">
      <c r="A101" s="7"/>
      <c r="G101" s="12"/>
      <c r="H101" s="60"/>
      <c r="I101" s="61"/>
      <c r="J101" s="62"/>
      <c r="K101" s="61"/>
      <c r="L101" s="60"/>
      <c r="M101" s="61"/>
      <c r="N101" s="62"/>
    </row>
    <row r="102" spans="1:14" ht="21.75" customHeight="1">
      <c r="A102" s="1" t="s">
        <v>11</v>
      </c>
      <c r="G102" s="12"/>
      <c r="H102" s="60"/>
      <c r="I102" s="61"/>
      <c r="J102" s="62"/>
      <c r="K102" s="61"/>
      <c r="L102" s="60"/>
      <c r="M102" s="61"/>
      <c r="N102" s="62"/>
    </row>
    <row r="103" spans="1:14" ht="21.75" customHeight="1">
      <c r="B103" s="1" t="s">
        <v>35</v>
      </c>
      <c r="G103" s="12"/>
      <c r="H103" s="60"/>
      <c r="I103" s="61"/>
      <c r="J103" s="62"/>
      <c r="K103" s="61"/>
      <c r="L103" s="60"/>
      <c r="M103" s="61"/>
      <c r="N103" s="62"/>
    </row>
    <row r="104" spans="1:14" ht="21.75" customHeight="1">
      <c r="C104" s="1" t="s">
        <v>95</v>
      </c>
      <c r="G104" s="12"/>
      <c r="H104" s="60"/>
      <c r="I104" s="61"/>
      <c r="J104" s="62"/>
      <c r="K104" s="61"/>
      <c r="L104" s="60"/>
      <c r="M104" s="61"/>
      <c r="N104" s="62"/>
    </row>
    <row r="105" spans="1:14" ht="21.75" customHeight="1" thickBot="1">
      <c r="D105" s="1" t="s">
        <v>85</v>
      </c>
      <c r="G105" s="12"/>
      <c r="H105" s="76">
        <v>2096000000</v>
      </c>
      <c r="I105" s="61"/>
      <c r="J105" s="77">
        <v>2096000000</v>
      </c>
      <c r="K105" s="61"/>
      <c r="L105" s="76">
        <v>2096000000</v>
      </c>
      <c r="M105" s="61"/>
      <c r="N105" s="77">
        <v>2096000000</v>
      </c>
    </row>
    <row r="106" spans="1:14" ht="6" customHeight="1" thickTop="1">
      <c r="G106" s="12"/>
      <c r="H106" s="60"/>
      <c r="I106" s="61"/>
      <c r="J106" s="62"/>
      <c r="K106" s="61"/>
      <c r="L106" s="60"/>
      <c r="M106" s="61"/>
      <c r="N106" s="62"/>
    </row>
    <row r="107" spans="1:14" ht="21.75" customHeight="1">
      <c r="B107" s="1" t="s">
        <v>36</v>
      </c>
      <c r="G107" s="12"/>
      <c r="H107" s="60"/>
      <c r="I107" s="61"/>
      <c r="J107" s="62"/>
      <c r="K107" s="61"/>
      <c r="L107" s="60"/>
      <c r="M107" s="61"/>
      <c r="N107" s="62"/>
    </row>
    <row r="108" spans="1:14" ht="21.75" customHeight="1">
      <c r="C108" s="1" t="s">
        <v>95</v>
      </c>
      <c r="G108" s="12"/>
      <c r="H108" s="60"/>
      <c r="I108" s="61"/>
      <c r="J108" s="62"/>
      <c r="K108" s="61"/>
      <c r="L108" s="60"/>
      <c r="M108" s="61"/>
      <c r="N108" s="62"/>
    </row>
    <row r="109" spans="1:14" ht="21.75" customHeight="1">
      <c r="D109" s="1" t="s">
        <v>96</v>
      </c>
      <c r="G109" s="12"/>
      <c r="H109" s="78">
        <v>2096000000</v>
      </c>
      <c r="I109" s="61"/>
      <c r="J109" s="61">
        <v>2096000000</v>
      </c>
      <c r="K109" s="61"/>
      <c r="L109" s="78">
        <v>2096000000</v>
      </c>
      <c r="M109" s="61"/>
      <c r="N109" s="61">
        <v>2096000000</v>
      </c>
    </row>
    <row r="110" spans="1:14" ht="21.75" customHeight="1">
      <c r="A110" s="1" t="s">
        <v>94</v>
      </c>
      <c r="G110" s="12"/>
      <c r="H110" s="78">
        <v>1902427997</v>
      </c>
      <c r="I110" s="61"/>
      <c r="J110" s="61">
        <v>1902427997</v>
      </c>
      <c r="K110" s="61"/>
      <c r="L110" s="78">
        <v>1902427997</v>
      </c>
      <c r="M110" s="61"/>
      <c r="N110" s="61">
        <v>1902427997</v>
      </c>
    </row>
    <row r="111" spans="1:14" ht="21.75" customHeight="1">
      <c r="A111" s="1" t="s">
        <v>26</v>
      </c>
      <c r="G111" s="12"/>
      <c r="H111" s="66"/>
      <c r="I111" s="61"/>
      <c r="J111" s="61"/>
      <c r="K111" s="61"/>
      <c r="L111" s="66"/>
      <c r="M111" s="61"/>
      <c r="N111" s="61"/>
    </row>
    <row r="112" spans="1:14" ht="21.75" customHeight="1">
      <c r="B112" s="1" t="s">
        <v>41</v>
      </c>
      <c r="G112" s="12"/>
      <c r="H112" s="66"/>
      <c r="I112" s="61"/>
      <c r="J112" s="61"/>
      <c r="K112" s="61"/>
      <c r="L112" s="66"/>
      <c r="M112" s="61"/>
      <c r="N112" s="61"/>
    </row>
    <row r="113" spans="1:16" ht="21.75" customHeight="1">
      <c r="C113" s="1" t="s">
        <v>40</v>
      </c>
      <c r="G113" s="12"/>
      <c r="H113" s="66">
        <v>131000000</v>
      </c>
      <c r="I113" s="61"/>
      <c r="J113" s="61">
        <v>131000000</v>
      </c>
      <c r="K113" s="61"/>
      <c r="L113" s="66">
        <v>131000000</v>
      </c>
      <c r="M113" s="61"/>
      <c r="N113" s="61">
        <v>131000000</v>
      </c>
    </row>
    <row r="114" spans="1:16" ht="21.75" customHeight="1">
      <c r="B114" s="1" t="s">
        <v>42</v>
      </c>
      <c r="G114" s="12"/>
      <c r="H114" s="64">
        <f>'Thai 7'!N16</f>
        <v>1021810487</v>
      </c>
      <c r="I114" s="61"/>
      <c r="J114" s="65">
        <v>762172803</v>
      </c>
      <c r="K114" s="61"/>
      <c r="L114" s="64">
        <f>'Thai 8'!N23</f>
        <v>1024878901</v>
      </c>
      <c r="M114" s="61"/>
      <c r="N114" s="65">
        <v>762232130</v>
      </c>
    </row>
    <row r="115" spans="1:16" ht="6" customHeight="1">
      <c r="G115" s="12"/>
      <c r="H115" s="66"/>
      <c r="I115" s="61"/>
      <c r="J115" s="67"/>
      <c r="K115" s="61"/>
      <c r="L115" s="66"/>
      <c r="M115" s="61"/>
      <c r="N115" s="67"/>
    </row>
    <row r="116" spans="1:16" ht="21.75" customHeight="1">
      <c r="A116" s="7" t="s">
        <v>120</v>
      </c>
      <c r="G116" s="12"/>
      <c r="H116" s="66">
        <f>SUM(H109:H114)</f>
        <v>5151238484</v>
      </c>
      <c r="I116" s="61"/>
      <c r="J116" s="67">
        <f>SUM(J109:J115)</f>
        <v>4891600800</v>
      </c>
      <c r="K116" s="61"/>
      <c r="L116" s="66">
        <f>SUM(L109:L114)</f>
        <v>5154306898</v>
      </c>
      <c r="M116" s="61"/>
      <c r="N116" s="67">
        <f>SUM(N109:N115)</f>
        <v>4891660127</v>
      </c>
    </row>
    <row r="117" spans="1:16" ht="21.75" customHeight="1">
      <c r="A117" s="1" t="s">
        <v>121</v>
      </c>
      <c r="G117" s="12"/>
      <c r="H117" s="64">
        <f>'Thai 7'!R16</f>
        <v>13684965</v>
      </c>
      <c r="I117" s="61"/>
      <c r="J117" s="65">
        <v>14974574</v>
      </c>
      <c r="K117" s="61"/>
      <c r="L117" s="64">
        <v>0</v>
      </c>
      <c r="M117" s="61"/>
      <c r="N117" s="65">
        <v>0</v>
      </c>
    </row>
    <row r="118" spans="1:16" ht="6" customHeight="1">
      <c r="G118" s="12"/>
      <c r="H118" s="66"/>
      <c r="I118" s="61"/>
      <c r="J118" s="61"/>
      <c r="K118" s="61"/>
      <c r="L118" s="66"/>
      <c r="M118" s="61"/>
      <c r="N118" s="61"/>
    </row>
    <row r="119" spans="1:16" ht="21.75" customHeight="1">
      <c r="A119" s="7" t="s">
        <v>61</v>
      </c>
      <c r="G119" s="12"/>
      <c r="H119" s="64">
        <f>H116+H117</f>
        <v>5164923449</v>
      </c>
      <c r="I119" s="61"/>
      <c r="J119" s="65">
        <f>J116+J117</f>
        <v>4906575374</v>
      </c>
      <c r="K119" s="61"/>
      <c r="L119" s="64">
        <f>L116+L117</f>
        <v>5154306898</v>
      </c>
      <c r="M119" s="61"/>
      <c r="N119" s="65">
        <f>N116+N117</f>
        <v>4891660127</v>
      </c>
    </row>
    <row r="120" spans="1:16" ht="6" customHeight="1">
      <c r="A120" s="7"/>
      <c r="G120" s="12"/>
      <c r="H120" s="66"/>
      <c r="I120" s="61"/>
      <c r="J120" s="61"/>
      <c r="K120" s="61"/>
      <c r="L120" s="66"/>
      <c r="M120" s="61"/>
      <c r="N120" s="61"/>
    </row>
    <row r="121" spans="1:16" ht="21.75" customHeight="1" thickBot="1">
      <c r="A121" s="7" t="s">
        <v>62</v>
      </c>
      <c r="B121" s="7"/>
      <c r="G121" s="12"/>
      <c r="H121" s="72">
        <f>+H78+H119</f>
        <v>11267943811</v>
      </c>
      <c r="I121" s="61"/>
      <c r="J121" s="73">
        <f>+J78+J119</f>
        <v>9529529389</v>
      </c>
      <c r="K121" s="61"/>
      <c r="L121" s="72">
        <f>+L78+L119</f>
        <v>11252000665</v>
      </c>
      <c r="M121" s="61"/>
      <c r="N121" s="73">
        <f>+N78+N119</f>
        <v>9514538892</v>
      </c>
    </row>
    <row r="122" spans="1:16" ht="21" customHeight="1" thickTop="1">
      <c r="A122" s="7"/>
      <c r="B122" s="7"/>
      <c r="I122" s="79"/>
      <c r="K122" s="79"/>
      <c r="M122" s="79"/>
      <c r="O122" s="6"/>
      <c r="P122" s="6"/>
    </row>
    <row r="123" spans="1:16" ht="23.25" customHeight="1">
      <c r="A123" s="7"/>
      <c r="B123" s="7"/>
      <c r="I123" s="79"/>
      <c r="K123" s="79"/>
      <c r="M123" s="79"/>
    </row>
    <row r="124" spans="1:16" ht="23.25" customHeight="1">
      <c r="A124" s="7"/>
      <c r="B124" s="7"/>
    </row>
    <row r="125" spans="1:16" ht="21.75" customHeight="1">
      <c r="A125" s="7"/>
      <c r="B125" s="7"/>
    </row>
    <row r="126" spans="1:16" ht="23.25" customHeight="1">
      <c r="A126" s="7"/>
      <c r="B126" s="7"/>
    </row>
    <row r="127" spans="1:16" ht="21.75" customHeight="1">
      <c r="A127" s="7"/>
      <c r="B127" s="7"/>
    </row>
    <row r="128" spans="1:16" ht="21.75" customHeight="1">
      <c r="A128" s="7"/>
      <c r="B128" s="7"/>
    </row>
    <row r="129" spans="1:14" ht="3" customHeight="1">
      <c r="A129" s="7"/>
      <c r="B129" s="7"/>
    </row>
    <row r="130" spans="1:14" ht="21.95" customHeight="1">
      <c r="A130" s="133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</row>
  </sheetData>
  <mergeCells count="9">
    <mergeCell ref="A42:N42"/>
    <mergeCell ref="A44:N44"/>
    <mergeCell ref="A130:N130"/>
    <mergeCell ref="L5:N5"/>
    <mergeCell ref="H5:J5"/>
    <mergeCell ref="H49:J49"/>
    <mergeCell ref="L49:N49"/>
    <mergeCell ref="H92:J92"/>
    <mergeCell ref="L92:N92"/>
  </mergeCells>
  <phoneticPr fontId="0" type="noConversion"/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F117-D716-44EF-B469-AAD9B89615D7}">
  <dimension ref="A1:N63"/>
  <sheetViews>
    <sheetView view="pageBreakPreview" topLeftCell="A34" zoomScaleNormal="100" zoomScaleSheetLayoutView="100" workbookViewId="0">
      <selection activeCell="H52" sqref="H52"/>
    </sheetView>
  </sheetViews>
  <sheetFormatPr defaultColWidth="9.140625" defaultRowHeight="21.6" customHeight="1"/>
  <cols>
    <col min="1" max="4" width="1.7109375" style="23" customWidth="1"/>
    <col min="5" max="5" width="33" style="23" customWidth="1"/>
    <col min="6" max="6" width="8.140625" style="20" customWidth="1"/>
    <col min="7" max="7" width="1.140625" style="20" customWidth="1"/>
    <col min="8" max="8" width="17" style="79" bestFit="1" customWidth="1"/>
    <col min="9" max="9" width="1.140625" style="80" customWidth="1"/>
    <col min="10" max="10" width="14.7109375" style="79" customWidth="1"/>
    <col min="11" max="11" width="1.140625" style="80" customWidth="1"/>
    <col min="12" max="12" width="14.7109375" style="81" customWidth="1"/>
    <col min="13" max="13" width="10.85546875" style="23" bestFit="1" customWidth="1"/>
    <col min="14" max="14" width="14.42578125" style="23" bestFit="1" customWidth="1"/>
    <col min="15" max="16384" width="9.140625" style="23"/>
  </cols>
  <sheetData>
    <row r="1" spans="1:14" ht="20.100000000000001" customHeight="1">
      <c r="A1" s="24" t="s">
        <v>63</v>
      </c>
      <c r="H1" s="50"/>
      <c r="J1" s="50"/>
    </row>
    <row r="2" spans="1:14" ht="20.100000000000001" customHeight="1">
      <c r="A2" s="24" t="s">
        <v>53</v>
      </c>
      <c r="H2" s="52"/>
      <c r="J2" s="52"/>
    </row>
    <row r="3" spans="1:14" ht="20.100000000000001" customHeight="1">
      <c r="A3" s="135" t="s">
        <v>137</v>
      </c>
      <c r="B3" s="136"/>
      <c r="C3" s="136"/>
      <c r="D3" s="136"/>
      <c r="E3" s="136"/>
      <c r="F3" s="136"/>
      <c r="G3" s="136"/>
      <c r="H3" s="136"/>
      <c r="I3" s="136"/>
      <c r="J3" s="136"/>
      <c r="K3" s="82"/>
      <c r="L3" s="82"/>
    </row>
    <row r="4" spans="1:14" ht="13.5" customHeight="1">
      <c r="H4" s="83"/>
      <c r="J4" s="83"/>
    </row>
    <row r="5" spans="1:14" ht="19.5" customHeight="1">
      <c r="H5" s="101" t="s">
        <v>165</v>
      </c>
      <c r="J5" s="134" t="s">
        <v>169</v>
      </c>
      <c r="K5" s="134"/>
      <c r="L5" s="134"/>
    </row>
    <row r="6" spans="1:14" ht="19.5" customHeight="1">
      <c r="H6" s="83" t="s">
        <v>52</v>
      </c>
      <c r="J6" s="83" t="s">
        <v>52</v>
      </c>
      <c r="L6" s="56" t="s">
        <v>52</v>
      </c>
    </row>
    <row r="7" spans="1:14" ht="19.5" customHeight="1">
      <c r="H7" s="56" t="s">
        <v>117</v>
      </c>
      <c r="J7" s="56" t="s">
        <v>117</v>
      </c>
      <c r="L7" s="56" t="s">
        <v>105</v>
      </c>
    </row>
    <row r="8" spans="1:14" ht="19.5" customHeight="1">
      <c r="F8" s="31" t="s">
        <v>0</v>
      </c>
      <c r="G8" s="21"/>
      <c r="H8" s="84" t="s">
        <v>1</v>
      </c>
      <c r="I8" s="85"/>
      <c r="J8" s="84" t="s">
        <v>1</v>
      </c>
      <c r="K8" s="85"/>
      <c r="L8" s="84" t="s">
        <v>1</v>
      </c>
    </row>
    <row r="9" spans="1:14" ht="3.95" customHeight="1">
      <c r="F9" s="21"/>
      <c r="G9" s="21"/>
      <c r="H9" s="86"/>
      <c r="I9" s="85"/>
      <c r="J9" s="86"/>
      <c r="K9" s="85"/>
    </row>
    <row r="10" spans="1:14" ht="19.5" customHeight="1">
      <c r="A10" s="24" t="s">
        <v>12</v>
      </c>
      <c r="F10" s="21"/>
      <c r="G10" s="21"/>
      <c r="H10" s="87"/>
      <c r="I10" s="85"/>
      <c r="J10" s="87"/>
    </row>
    <row r="11" spans="1:14" ht="3.95" customHeight="1">
      <c r="H11" s="88"/>
      <c r="J11" s="88"/>
    </row>
    <row r="12" spans="1:14" ht="19.5" customHeight="1">
      <c r="A12" s="23" t="s">
        <v>37</v>
      </c>
      <c r="H12" s="60">
        <v>599190505</v>
      </c>
      <c r="J12" s="60">
        <v>599190505</v>
      </c>
      <c r="L12" s="62">
        <v>488068445</v>
      </c>
      <c r="N12" s="49"/>
    </row>
    <row r="13" spans="1:14" ht="19.5" customHeight="1">
      <c r="A13" s="23" t="s">
        <v>140</v>
      </c>
      <c r="H13" s="60">
        <v>4534141</v>
      </c>
      <c r="J13" s="60" t="s">
        <v>116</v>
      </c>
      <c r="L13" s="62">
        <v>0</v>
      </c>
    </row>
    <row r="14" spans="1:14" ht="19.5" customHeight="1">
      <c r="A14" s="23" t="s">
        <v>71</v>
      </c>
      <c r="H14" s="60">
        <v>2657644</v>
      </c>
      <c r="J14" s="60">
        <v>2657644</v>
      </c>
      <c r="L14" s="62">
        <v>906007</v>
      </c>
      <c r="N14" s="49"/>
    </row>
    <row r="15" spans="1:14" ht="19.5" customHeight="1">
      <c r="A15" s="23" t="s">
        <v>16</v>
      </c>
      <c r="F15" s="22"/>
      <c r="G15" s="22"/>
      <c r="H15" s="64">
        <v>1139237</v>
      </c>
      <c r="J15" s="64">
        <v>1116744</v>
      </c>
      <c r="L15" s="89">
        <v>1840324</v>
      </c>
      <c r="N15" s="49"/>
    </row>
    <row r="16" spans="1:14" ht="3.95" customHeight="1">
      <c r="F16" s="22"/>
      <c r="G16" s="22"/>
      <c r="H16" s="90"/>
      <c r="J16" s="90"/>
      <c r="N16" s="49"/>
    </row>
    <row r="17" spans="1:14" ht="19.5" customHeight="1">
      <c r="A17" s="24" t="s">
        <v>13</v>
      </c>
      <c r="F17" s="22"/>
      <c r="G17" s="22"/>
      <c r="H17" s="91">
        <f>SUM(H12:H16)</f>
        <v>607521527</v>
      </c>
      <c r="J17" s="91">
        <f>SUM(J12:J16)</f>
        <v>602964893</v>
      </c>
      <c r="L17" s="89">
        <f>SUM(L12:L16)</f>
        <v>490814776</v>
      </c>
      <c r="N17" s="49"/>
    </row>
    <row r="18" spans="1:14" ht="6.95" customHeight="1">
      <c r="F18" s="22"/>
      <c r="G18" s="22"/>
      <c r="H18" s="88"/>
      <c r="J18" s="88"/>
      <c r="N18" s="49"/>
    </row>
    <row r="19" spans="1:14" ht="19.5" customHeight="1">
      <c r="A19" s="24" t="s">
        <v>14</v>
      </c>
      <c r="F19" s="22"/>
      <c r="G19" s="22"/>
      <c r="H19" s="88"/>
      <c r="J19" s="88"/>
      <c r="N19" s="49"/>
    </row>
    <row r="20" spans="1:14" ht="3.95" customHeight="1">
      <c r="A20" s="24"/>
      <c r="F20" s="22"/>
      <c r="G20" s="22"/>
      <c r="H20" s="88"/>
      <c r="J20" s="88"/>
      <c r="N20" s="49"/>
    </row>
    <row r="21" spans="1:14" ht="19.5" customHeight="1">
      <c r="A21" s="23" t="s">
        <v>141</v>
      </c>
      <c r="F21" s="22"/>
      <c r="G21" s="22"/>
      <c r="H21" s="60">
        <v>2261349</v>
      </c>
      <c r="J21" s="60">
        <f>'Thai6 (9M)'!J21</f>
        <v>0</v>
      </c>
      <c r="L21" s="62">
        <v>0</v>
      </c>
      <c r="N21" s="49"/>
    </row>
    <row r="22" spans="1:14" ht="19.5" customHeight="1">
      <c r="A22" s="23" t="s">
        <v>104</v>
      </c>
      <c r="F22" s="22"/>
      <c r="G22" s="22"/>
      <c r="H22" s="60">
        <v>14893834</v>
      </c>
      <c r="J22" s="60">
        <f>'Thai6 (9M)'!J22-12121831</f>
        <v>12678867</v>
      </c>
      <c r="L22" s="62">
        <v>4862269</v>
      </c>
      <c r="N22" s="49"/>
    </row>
    <row r="23" spans="1:14" ht="19.5" customHeight="1">
      <c r="A23" s="23" t="s">
        <v>27</v>
      </c>
      <c r="F23" s="22"/>
      <c r="G23" s="22"/>
      <c r="H23" s="60">
        <v>286152001</v>
      </c>
      <c r="J23" s="60">
        <f>'Thai6 (9M)'!J23-522865470</f>
        <v>284841714</v>
      </c>
      <c r="L23" s="62">
        <v>226728686.93000007</v>
      </c>
      <c r="N23" s="49"/>
    </row>
    <row r="24" spans="1:14" ht="19.5" customHeight="1">
      <c r="A24" s="23" t="s">
        <v>102</v>
      </c>
      <c r="F24" s="22"/>
      <c r="G24" s="22"/>
      <c r="H24" s="60">
        <v>43944977</v>
      </c>
      <c r="J24" s="60">
        <f>'Thai6 (9M)'!J24-66398859</f>
        <v>43944977</v>
      </c>
      <c r="L24" s="62">
        <v>24680164.209999993</v>
      </c>
      <c r="N24" s="49"/>
    </row>
    <row r="25" spans="1:14" ht="19.5" customHeight="1">
      <c r="A25" s="23" t="s">
        <v>19</v>
      </c>
      <c r="F25" s="22"/>
      <c r="G25" s="22"/>
      <c r="H25" s="64">
        <v>46042768</v>
      </c>
      <c r="J25" s="64">
        <f>'Thai6 (9M)'!J25-72648654</f>
        <v>46000597</v>
      </c>
      <c r="L25" s="68">
        <v>27038359.159999996</v>
      </c>
      <c r="N25" s="49"/>
    </row>
    <row r="26" spans="1:14" ht="3.95" customHeight="1">
      <c r="F26" s="22"/>
      <c r="G26" s="22"/>
      <c r="H26" s="88"/>
      <c r="J26" s="88"/>
      <c r="L26" s="79"/>
      <c r="N26" s="49"/>
    </row>
    <row r="27" spans="1:14" ht="19.5" customHeight="1">
      <c r="A27" s="24" t="s">
        <v>15</v>
      </c>
      <c r="F27" s="22"/>
      <c r="G27" s="22"/>
      <c r="H27" s="91">
        <f>SUM(H21:H25)</f>
        <v>393294929</v>
      </c>
      <c r="J27" s="91">
        <f>SUM(J21:J25)</f>
        <v>387466155</v>
      </c>
      <c r="L27" s="89">
        <f>SUM(L21:L25)</f>
        <v>283309479.30000007</v>
      </c>
      <c r="N27" s="49"/>
    </row>
    <row r="28" spans="1:14" ht="6.95" customHeight="1">
      <c r="F28" s="22"/>
      <c r="G28" s="22"/>
      <c r="H28" s="88"/>
      <c r="J28" s="88"/>
      <c r="N28" s="49"/>
    </row>
    <row r="29" spans="1:14" ht="19.5" customHeight="1">
      <c r="A29" s="24" t="s">
        <v>28</v>
      </c>
      <c r="F29" s="22"/>
      <c r="G29" s="22"/>
      <c r="H29" s="90">
        <f>SUM(H17-H27)</f>
        <v>214226598</v>
      </c>
      <c r="J29" s="90">
        <f>SUM(J17-J27)</f>
        <v>215498738</v>
      </c>
      <c r="L29" s="92">
        <f>SUM(L17-L27)</f>
        <v>207505296.69999993</v>
      </c>
      <c r="N29" s="49"/>
    </row>
    <row r="30" spans="1:14" ht="19.5" customHeight="1">
      <c r="A30" s="23" t="s">
        <v>21</v>
      </c>
      <c r="F30" s="22" t="s">
        <v>142</v>
      </c>
      <c r="G30" s="22"/>
      <c r="H30" s="91">
        <f>'Thai6 (9M)'!H30-83402806</f>
        <v>43127045</v>
      </c>
      <c r="J30" s="91">
        <f>'Thai6 (9M)'!J30-83402806</f>
        <v>43127045</v>
      </c>
      <c r="L30" s="89">
        <v>41067335.930000007</v>
      </c>
      <c r="N30" s="49"/>
    </row>
    <row r="31" spans="1:14" ht="3.95" customHeight="1">
      <c r="F31" s="22"/>
      <c r="G31" s="22"/>
      <c r="H31" s="90"/>
      <c r="J31" s="90"/>
      <c r="N31" s="49"/>
    </row>
    <row r="32" spans="1:14" ht="19.5" customHeight="1">
      <c r="A32" s="24" t="s">
        <v>110</v>
      </c>
      <c r="F32" s="22"/>
      <c r="G32" s="22"/>
      <c r="H32" s="91">
        <f>H29-H30</f>
        <v>171099553</v>
      </c>
      <c r="J32" s="91">
        <f>J29-J30</f>
        <v>172371693</v>
      </c>
      <c r="L32" s="89">
        <f>L29-L30</f>
        <v>166437960.76999992</v>
      </c>
      <c r="M32" s="32"/>
      <c r="N32" s="49"/>
    </row>
    <row r="33" spans="1:14" ht="3.95" customHeight="1">
      <c r="F33" s="22"/>
      <c r="G33" s="22"/>
      <c r="H33" s="88"/>
      <c r="J33" s="88"/>
      <c r="N33" s="49"/>
    </row>
    <row r="34" spans="1:14" ht="19.5" customHeight="1">
      <c r="A34" s="24" t="s">
        <v>111</v>
      </c>
      <c r="H34" s="91">
        <v>0</v>
      </c>
      <c r="J34" s="91">
        <v>0</v>
      </c>
      <c r="L34" s="89">
        <v>0</v>
      </c>
      <c r="N34" s="49"/>
    </row>
    <row r="35" spans="1:14" ht="3.95" customHeight="1">
      <c r="H35" s="90"/>
      <c r="J35" s="90"/>
      <c r="L35" s="93"/>
      <c r="N35" s="49"/>
    </row>
    <row r="36" spans="1:14" ht="19.5" customHeight="1" thickBot="1">
      <c r="A36" s="24" t="s">
        <v>84</v>
      </c>
      <c r="F36" s="22"/>
      <c r="G36" s="22"/>
      <c r="H36" s="94">
        <f>H32+H34</f>
        <v>171099553</v>
      </c>
      <c r="J36" s="94">
        <f>J32+J34</f>
        <v>172371693</v>
      </c>
      <c r="L36" s="95">
        <f>L32+L34</f>
        <v>166437960.76999992</v>
      </c>
      <c r="N36" s="49"/>
    </row>
    <row r="37" spans="1:14" ht="6.95" customHeight="1" thickTop="1">
      <c r="H37" s="60"/>
      <c r="J37" s="60"/>
    </row>
    <row r="38" spans="1:14" ht="19.5" customHeight="1">
      <c r="A38" s="24" t="s">
        <v>144</v>
      </c>
      <c r="H38" s="60"/>
      <c r="J38" s="60"/>
    </row>
    <row r="39" spans="1:14" ht="19.5" customHeight="1">
      <c r="A39" s="23" t="s">
        <v>145</v>
      </c>
      <c r="F39" s="22"/>
      <c r="H39" s="90">
        <f>H42-H40</f>
        <v>171481195</v>
      </c>
      <c r="J39" s="90">
        <f>J32</f>
        <v>172371693</v>
      </c>
      <c r="L39" s="81">
        <f>L36</f>
        <v>166437960.76999992</v>
      </c>
    </row>
    <row r="40" spans="1:14" ht="19.5" customHeight="1">
      <c r="A40" s="23" t="s">
        <v>146</v>
      </c>
      <c r="F40" s="22"/>
      <c r="H40" s="91">
        <v>-381642</v>
      </c>
      <c r="J40" s="91">
        <v>0</v>
      </c>
      <c r="L40" s="89">
        <v>0</v>
      </c>
    </row>
    <row r="41" spans="1:14" ht="3.95" customHeight="1">
      <c r="H41" s="90"/>
      <c r="J41" s="90"/>
      <c r="L41" s="92"/>
    </row>
    <row r="42" spans="1:14" ht="19.5" customHeight="1" thickBot="1">
      <c r="F42" s="22"/>
      <c r="G42" s="22"/>
      <c r="H42" s="94">
        <f>H32</f>
        <v>171099553</v>
      </c>
      <c r="J42" s="94">
        <f>SUM(J39:J40)</f>
        <v>172371693</v>
      </c>
      <c r="L42" s="95">
        <f>SUM(L39:L40)</f>
        <v>166437960.76999992</v>
      </c>
    </row>
    <row r="43" spans="1:14" ht="6.95" customHeight="1" thickTop="1">
      <c r="F43" s="22"/>
      <c r="G43" s="22"/>
      <c r="H43" s="88"/>
      <c r="J43" s="88"/>
      <c r="L43" s="79"/>
    </row>
    <row r="44" spans="1:14" ht="19.5" customHeight="1">
      <c r="A44" s="24" t="s">
        <v>147</v>
      </c>
      <c r="G44" s="22"/>
      <c r="H44" s="90"/>
      <c r="J44" s="90"/>
      <c r="L44" s="92"/>
    </row>
    <row r="45" spans="1:14" ht="19.5" customHeight="1">
      <c r="A45" s="23" t="s">
        <v>145</v>
      </c>
      <c r="F45" s="22"/>
      <c r="G45" s="22"/>
      <c r="H45" s="90">
        <f>H48-H46</f>
        <v>171481195</v>
      </c>
      <c r="J45" s="90">
        <f>J36</f>
        <v>172371693</v>
      </c>
      <c r="L45" s="92">
        <f>L42</f>
        <v>166437960.76999992</v>
      </c>
    </row>
    <row r="46" spans="1:14" ht="19.5" customHeight="1">
      <c r="A46" s="23" t="s">
        <v>146</v>
      </c>
      <c r="F46" s="22"/>
      <c r="G46" s="22"/>
      <c r="H46" s="91">
        <f>H40</f>
        <v>-381642</v>
      </c>
      <c r="J46" s="91">
        <f>'Thai6 (9M)'!J46</f>
        <v>0</v>
      </c>
      <c r="L46" s="89">
        <v>0</v>
      </c>
    </row>
    <row r="47" spans="1:14" ht="3.95" customHeight="1">
      <c r="H47" s="90"/>
      <c r="J47" s="90"/>
      <c r="L47" s="92"/>
    </row>
    <row r="48" spans="1:14" ht="19.5" customHeight="1" thickBot="1">
      <c r="F48" s="22"/>
      <c r="G48" s="22"/>
      <c r="H48" s="94">
        <f>H36</f>
        <v>171099553</v>
      </c>
      <c r="J48" s="94">
        <f>SUM(J45:J46)</f>
        <v>172371693</v>
      </c>
      <c r="L48" s="95">
        <f>SUM(L45:L46)</f>
        <v>166437960.76999992</v>
      </c>
    </row>
    <row r="49" spans="1:14" ht="6.95" customHeight="1" thickTop="1">
      <c r="F49" s="22"/>
      <c r="G49" s="22"/>
      <c r="H49" s="88"/>
      <c r="J49" s="88"/>
      <c r="L49" s="79"/>
    </row>
    <row r="50" spans="1:14" ht="19.5" customHeight="1">
      <c r="A50" s="24" t="s">
        <v>29</v>
      </c>
      <c r="H50" s="60"/>
      <c r="J50" s="60"/>
      <c r="L50" s="93"/>
    </row>
    <row r="51" spans="1:14" ht="3.95" customHeight="1">
      <c r="H51" s="90"/>
      <c r="J51" s="90"/>
      <c r="L51" s="93"/>
      <c r="N51" s="49"/>
    </row>
    <row r="52" spans="1:14" ht="19.5" customHeight="1" thickBot="1">
      <c r="A52" s="23" t="s">
        <v>55</v>
      </c>
      <c r="F52" s="22" t="s">
        <v>143</v>
      </c>
      <c r="G52" s="22"/>
      <c r="H52" s="97">
        <v>0.08</v>
      </c>
      <c r="I52" s="98"/>
      <c r="J52" s="97">
        <v>0.08</v>
      </c>
      <c r="K52" s="98"/>
      <c r="L52" s="99">
        <v>0.08</v>
      </c>
    </row>
    <row r="53" spans="1:14" ht="14.25" customHeight="1" thickTop="1">
      <c r="F53" s="22"/>
      <c r="G53" s="22"/>
      <c r="H53" s="92"/>
      <c r="J53" s="92"/>
      <c r="L53" s="93"/>
    </row>
    <row r="54" spans="1:14" ht="21.95" customHeight="1">
      <c r="A54" s="137" t="s">
        <v>54</v>
      </c>
      <c r="B54" s="137"/>
      <c r="C54" s="137"/>
      <c r="D54" s="137"/>
      <c r="E54" s="137"/>
      <c r="F54" s="137"/>
      <c r="G54" s="137"/>
      <c r="H54" s="137"/>
      <c r="I54" s="137"/>
      <c r="J54" s="137"/>
      <c r="K54" s="96"/>
      <c r="L54" s="82"/>
    </row>
    <row r="55" spans="1:14" ht="21.75" customHeight="1"/>
    <row r="56" spans="1:14" ht="21.75" customHeight="1"/>
    <row r="63" spans="1:14" ht="21.6" customHeight="1">
      <c r="K63" s="81"/>
    </row>
  </sheetData>
  <mergeCells count="3">
    <mergeCell ref="A3:J3"/>
    <mergeCell ref="A54:J54"/>
    <mergeCell ref="J5:L5"/>
  </mergeCells>
  <pageMargins left="0.8" right="0.5" top="0.5" bottom="0.6" header="0.49" footer="0.4"/>
  <pageSetup paperSize="9" scale="97" firstPageNumber="5" fitToHeight="0" orientation="portrait" useFirstPageNumber="1" horizontalDpi="1200" verticalDpi="1200" r:id="rId1"/>
  <headerFooter>
    <oddFooter>&amp;R&amp;"Browallia New,Regular"&amp;13&amp;P</oddFooter>
  </headerFooter>
  <ignoredErrors>
    <ignoredError sqref="F30 F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2D311-B2FE-41F4-90DB-49BC93657BA4}">
  <dimension ref="A1:P63"/>
  <sheetViews>
    <sheetView tabSelected="1" view="pageBreakPreview" topLeftCell="A21" zoomScaleNormal="100" zoomScaleSheetLayoutView="100" workbookViewId="0">
      <selection activeCell="N27" sqref="N27"/>
    </sheetView>
  </sheetViews>
  <sheetFormatPr defaultColWidth="9.140625" defaultRowHeight="21.6" customHeight="1"/>
  <cols>
    <col min="1" max="4" width="1.7109375" style="23" customWidth="1"/>
    <col min="5" max="5" width="34.140625" style="23" customWidth="1"/>
    <col min="6" max="6" width="8.140625" style="20" bestFit="1" customWidth="1"/>
    <col min="7" max="7" width="1.140625" style="20" customWidth="1"/>
    <col min="8" max="8" width="16.7109375" style="79" customWidth="1"/>
    <col min="9" max="9" width="1.140625" style="80" customWidth="1"/>
    <col min="10" max="10" width="14.28515625" style="79" customWidth="1"/>
    <col min="11" max="11" width="1.140625" style="80" customWidth="1"/>
    <col min="12" max="12" width="14.28515625" style="81" customWidth="1"/>
    <col min="13" max="13" width="10.85546875" style="23" bestFit="1" customWidth="1"/>
    <col min="14" max="14" width="14.42578125" style="23" bestFit="1" customWidth="1"/>
    <col min="15" max="16384" width="9.140625" style="23"/>
  </cols>
  <sheetData>
    <row r="1" spans="1:14" ht="20.100000000000001" customHeight="1">
      <c r="A1" s="24" t="s">
        <v>63</v>
      </c>
      <c r="H1" s="50"/>
      <c r="J1" s="50"/>
    </row>
    <row r="2" spans="1:14" ht="20.100000000000001" customHeight="1">
      <c r="A2" s="24" t="s">
        <v>167</v>
      </c>
      <c r="H2" s="52"/>
      <c r="J2" s="52"/>
    </row>
    <row r="3" spans="1:14" ht="20.100000000000001" customHeight="1">
      <c r="A3" s="135" t="s">
        <v>138</v>
      </c>
      <c r="B3" s="136"/>
      <c r="C3" s="136"/>
      <c r="D3" s="136"/>
      <c r="E3" s="136"/>
      <c r="F3" s="136"/>
      <c r="G3" s="136"/>
      <c r="H3" s="136"/>
      <c r="I3" s="136"/>
      <c r="J3" s="136"/>
      <c r="K3" s="82"/>
      <c r="L3" s="82"/>
    </row>
    <row r="4" spans="1:14" ht="13.5" customHeight="1">
      <c r="H4" s="83"/>
      <c r="J4" s="83"/>
    </row>
    <row r="5" spans="1:14" ht="19.5" customHeight="1">
      <c r="H5" s="101" t="s">
        <v>165</v>
      </c>
      <c r="J5" s="134" t="s">
        <v>169</v>
      </c>
      <c r="K5" s="134"/>
      <c r="L5" s="134"/>
    </row>
    <row r="6" spans="1:14" ht="19.5" customHeight="1">
      <c r="H6" s="83" t="s">
        <v>52</v>
      </c>
      <c r="J6" s="83" t="s">
        <v>52</v>
      </c>
      <c r="L6" s="56" t="s">
        <v>52</v>
      </c>
    </row>
    <row r="7" spans="1:14" ht="19.5" customHeight="1">
      <c r="H7" s="56" t="s">
        <v>117</v>
      </c>
      <c r="J7" s="56" t="s">
        <v>117</v>
      </c>
      <c r="L7" s="56" t="s">
        <v>105</v>
      </c>
    </row>
    <row r="8" spans="1:14" ht="19.5" customHeight="1">
      <c r="F8" s="31" t="s">
        <v>0</v>
      </c>
      <c r="G8" s="21"/>
      <c r="H8" s="84" t="s">
        <v>1</v>
      </c>
      <c r="I8" s="85"/>
      <c r="J8" s="84" t="s">
        <v>1</v>
      </c>
      <c r="K8" s="85"/>
      <c r="L8" s="84" t="s">
        <v>1</v>
      </c>
    </row>
    <row r="9" spans="1:14" ht="3.95" customHeight="1">
      <c r="F9" s="21"/>
      <c r="G9" s="21"/>
      <c r="H9" s="86"/>
      <c r="I9" s="85"/>
      <c r="J9" s="86"/>
      <c r="K9" s="85"/>
    </row>
    <row r="10" spans="1:14" ht="19.5" customHeight="1">
      <c r="A10" s="24" t="s">
        <v>12</v>
      </c>
      <c r="F10" s="21"/>
      <c r="G10" s="21"/>
      <c r="H10" s="87"/>
      <c r="I10" s="85"/>
      <c r="J10" s="87"/>
    </row>
    <row r="11" spans="1:14" ht="3.95" customHeight="1">
      <c r="H11" s="88"/>
      <c r="J11" s="88"/>
    </row>
    <row r="12" spans="1:14" ht="19.5" customHeight="1">
      <c r="A12" s="23" t="s">
        <v>37</v>
      </c>
      <c r="H12" s="60">
        <v>1681168637</v>
      </c>
      <c r="J12" s="60">
        <v>1681168637</v>
      </c>
      <c r="L12" s="62">
        <v>1319127323</v>
      </c>
      <c r="N12" s="49"/>
    </row>
    <row r="13" spans="1:14" ht="19.5" customHeight="1">
      <c r="A13" s="23" t="s">
        <v>140</v>
      </c>
      <c r="H13" s="60">
        <v>7405762</v>
      </c>
      <c r="J13" s="60">
        <v>0</v>
      </c>
      <c r="L13" s="62">
        <v>0</v>
      </c>
    </row>
    <row r="14" spans="1:14" ht="19.5" customHeight="1">
      <c r="A14" s="23" t="s">
        <v>71</v>
      </c>
      <c r="H14" s="60">
        <v>7827756</v>
      </c>
      <c r="J14" s="60">
        <v>7827756</v>
      </c>
      <c r="L14" s="62">
        <v>3457815</v>
      </c>
      <c r="N14" s="49"/>
    </row>
    <row r="15" spans="1:14" ht="19.5" customHeight="1">
      <c r="A15" s="23" t="s">
        <v>16</v>
      </c>
      <c r="F15" s="22"/>
      <c r="G15" s="22"/>
      <c r="H15" s="91">
        <v>4660423</v>
      </c>
      <c r="J15" s="91">
        <v>4816848</v>
      </c>
      <c r="L15" s="89">
        <v>5895903</v>
      </c>
      <c r="N15" s="49"/>
    </row>
    <row r="16" spans="1:14" ht="3.95" customHeight="1">
      <c r="F16" s="22"/>
      <c r="G16" s="22"/>
      <c r="H16" s="90"/>
      <c r="J16" s="90"/>
      <c r="N16" s="49"/>
    </row>
    <row r="17" spans="1:14" ht="19.5" customHeight="1">
      <c r="A17" s="24" t="s">
        <v>13</v>
      </c>
      <c r="F17" s="22"/>
      <c r="G17" s="22"/>
      <c r="H17" s="91">
        <f>SUM(H12:H16)</f>
        <v>1701062578</v>
      </c>
      <c r="J17" s="91">
        <f>SUM(J12:J16)</f>
        <v>1693813241</v>
      </c>
      <c r="L17" s="89">
        <f>SUM(L12:L16)</f>
        <v>1328481041</v>
      </c>
      <c r="N17" s="49"/>
    </row>
    <row r="18" spans="1:14" ht="6.95" customHeight="1">
      <c r="F18" s="22"/>
      <c r="G18" s="22"/>
      <c r="H18" s="88"/>
      <c r="J18" s="88"/>
      <c r="N18" s="49"/>
    </row>
    <row r="19" spans="1:14" ht="19.5" customHeight="1">
      <c r="A19" s="24" t="s">
        <v>14</v>
      </c>
      <c r="F19" s="22"/>
      <c r="G19" s="22"/>
      <c r="H19" s="88"/>
      <c r="J19" s="88"/>
      <c r="N19" s="49"/>
    </row>
    <row r="20" spans="1:14" ht="3.95" customHeight="1">
      <c r="A20" s="24"/>
      <c r="F20" s="22"/>
      <c r="G20" s="22"/>
      <c r="H20" s="88"/>
      <c r="J20" s="88"/>
      <c r="N20" s="49"/>
    </row>
    <row r="21" spans="1:14" ht="19.5" customHeight="1">
      <c r="A21" s="23" t="s">
        <v>141</v>
      </c>
      <c r="F21" s="22"/>
      <c r="G21" s="22"/>
      <c r="H21" s="60">
        <v>3495216</v>
      </c>
      <c r="J21" s="60">
        <v>0</v>
      </c>
      <c r="L21" s="62">
        <v>0</v>
      </c>
      <c r="N21" s="49"/>
    </row>
    <row r="22" spans="1:14" ht="19.5" customHeight="1">
      <c r="A22" s="23" t="s">
        <v>104</v>
      </c>
      <c r="F22" s="22"/>
      <c r="G22" s="22"/>
      <c r="H22" s="60">
        <v>29800045</v>
      </c>
      <c r="J22" s="60">
        <v>24800698</v>
      </c>
      <c r="L22" s="62">
        <v>20078839</v>
      </c>
      <c r="N22" s="49"/>
    </row>
    <row r="23" spans="1:14" ht="19.5" customHeight="1">
      <c r="A23" s="23" t="s">
        <v>27</v>
      </c>
      <c r="F23" s="22"/>
      <c r="G23" s="22"/>
      <c r="H23" s="60">
        <v>810658584</v>
      </c>
      <c r="J23" s="60">
        <v>807707184</v>
      </c>
      <c r="L23" s="62">
        <v>667160265</v>
      </c>
      <c r="N23" s="49"/>
    </row>
    <row r="24" spans="1:14" ht="19.5" customHeight="1">
      <c r="A24" s="23" t="s">
        <v>102</v>
      </c>
      <c r="F24" s="22"/>
      <c r="G24" s="22"/>
      <c r="H24" s="60">
        <v>110343836</v>
      </c>
      <c r="J24" s="60">
        <v>110343836</v>
      </c>
      <c r="L24" s="62">
        <v>41359297</v>
      </c>
      <c r="N24" s="49"/>
    </row>
    <row r="25" spans="1:14" ht="19.5" customHeight="1">
      <c r="A25" s="23" t="s">
        <v>19</v>
      </c>
      <c r="F25" s="22"/>
      <c r="G25" s="22"/>
      <c r="H25" s="64">
        <v>118751321</v>
      </c>
      <c r="J25" s="64">
        <v>118649251</v>
      </c>
      <c r="L25" s="68">
        <v>73717485</v>
      </c>
      <c r="N25" s="49"/>
    </row>
    <row r="26" spans="1:14" ht="3.95" customHeight="1">
      <c r="F26" s="22"/>
      <c r="G26" s="22"/>
      <c r="H26" s="88"/>
      <c r="J26" s="88"/>
      <c r="L26" s="79"/>
      <c r="N26" s="49"/>
    </row>
    <row r="27" spans="1:14" ht="19.5" customHeight="1">
      <c r="A27" s="24" t="s">
        <v>15</v>
      </c>
      <c r="F27" s="22"/>
      <c r="G27" s="22"/>
      <c r="H27" s="91">
        <f>SUM(H21:H25)</f>
        <v>1073049002</v>
      </c>
      <c r="J27" s="91">
        <f>SUM(J21:J25)</f>
        <v>1061500969</v>
      </c>
      <c r="L27" s="89">
        <f>SUM(L21:L25)</f>
        <v>802315886</v>
      </c>
      <c r="N27" s="49"/>
    </row>
    <row r="28" spans="1:14" ht="6.95" customHeight="1">
      <c r="F28" s="22"/>
      <c r="G28" s="22"/>
      <c r="H28" s="88"/>
      <c r="J28" s="88"/>
      <c r="N28" s="49"/>
    </row>
    <row r="29" spans="1:14" ht="19.5" customHeight="1">
      <c r="A29" s="24" t="s">
        <v>28</v>
      </c>
      <c r="F29" s="22"/>
      <c r="G29" s="22"/>
      <c r="H29" s="90">
        <f>SUM(H17-H27)</f>
        <v>628013576</v>
      </c>
      <c r="J29" s="90">
        <f>SUM(J17-J27)</f>
        <v>632312272</v>
      </c>
      <c r="L29" s="92">
        <f>SUM(L17-L27)</f>
        <v>526165155</v>
      </c>
      <c r="N29" s="49"/>
    </row>
    <row r="30" spans="1:14" ht="19.5" customHeight="1">
      <c r="A30" s="23" t="s">
        <v>21</v>
      </c>
      <c r="F30" s="22" t="s">
        <v>142</v>
      </c>
      <c r="G30" s="22"/>
      <c r="H30" s="91">
        <v>126529851</v>
      </c>
      <c r="J30" s="91">
        <v>126529851</v>
      </c>
      <c r="L30" s="89">
        <v>103988678</v>
      </c>
      <c r="N30" s="49"/>
    </row>
    <row r="31" spans="1:14" ht="3.95" customHeight="1">
      <c r="F31" s="22"/>
      <c r="G31" s="22"/>
      <c r="H31" s="90"/>
      <c r="J31" s="90"/>
      <c r="N31" s="49"/>
    </row>
    <row r="32" spans="1:14" ht="19.5" customHeight="1">
      <c r="A32" s="24" t="s">
        <v>110</v>
      </c>
      <c r="F32" s="22"/>
      <c r="G32" s="22"/>
      <c r="H32" s="91">
        <f>H29-H30</f>
        <v>501483725</v>
      </c>
      <c r="J32" s="91">
        <f>J29-J30</f>
        <v>505782421</v>
      </c>
      <c r="L32" s="89">
        <f>L29-L30</f>
        <v>422176477</v>
      </c>
      <c r="M32" s="32"/>
      <c r="N32" s="49"/>
    </row>
    <row r="33" spans="1:16" ht="3.95" customHeight="1">
      <c r="F33" s="22"/>
      <c r="G33" s="22"/>
      <c r="H33" s="88"/>
      <c r="J33" s="88"/>
      <c r="N33" s="49"/>
    </row>
    <row r="34" spans="1:16" ht="19.5" customHeight="1">
      <c r="A34" s="24" t="s">
        <v>111</v>
      </c>
      <c r="H34" s="91">
        <v>0</v>
      </c>
      <c r="J34" s="91">
        <v>0</v>
      </c>
      <c r="L34" s="89">
        <v>0</v>
      </c>
      <c r="N34" s="49"/>
    </row>
    <row r="35" spans="1:16" ht="3.95" customHeight="1">
      <c r="H35" s="90"/>
      <c r="J35" s="90"/>
      <c r="L35" s="93"/>
      <c r="N35" s="49"/>
    </row>
    <row r="36" spans="1:16" ht="19.5" customHeight="1" thickBot="1">
      <c r="A36" s="24" t="s">
        <v>84</v>
      </c>
      <c r="F36" s="22"/>
      <c r="G36" s="22"/>
      <c r="H36" s="94">
        <f>H32+H34</f>
        <v>501483725</v>
      </c>
      <c r="J36" s="94">
        <f>J32+J34</f>
        <v>505782421</v>
      </c>
      <c r="L36" s="95">
        <f>L32+L34</f>
        <v>422176477</v>
      </c>
      <c r="N36" s="49"/>
    </row>
    <row r="37" spans="1:16" ht="6.95" customHeight="1" thickTop="1">
      <c r="F37" s="22"/>
      <c r="G37" s="22"/>
      <c r="H37" s="88"/>
      <c r="J37" s="88"/>
      <c r="L37" s="79"/>
      <c r="P37" s="49"/>
    </row>
    <row r="38" spans="1:16" ht="19.5" customHeight="1">
      <c r="A38" s="24" t="s">
        <v>144</v>
      </c>
      <c r="H38" s="60"/>
      <c r="J38" s="60"/>
    </row>
    <row r="39" spans="1:16" ht="19.5" customHeight="1">
      <c r="A39" s="23" t="s">
        <v>145</v>
      </c>
      <c r="F39" s="22"/>
      <c r="H39" s="90">
        <f>H42-H40</f>
        <v>502773334</v>
      </c>
      <c r="J39" s="90">
        <f>J32</f>
        <v>505782421</v>
      </c>
      <c r="L39" s="81">
        <f>L36</f>
        <v>422176477</v>
      </c>
    </row>
    <row r="40" spans="1:16" ht="19.5" customHeight="1">
      <c r="A40" s="23" t="s">
        <v>146</v>
      </c>
      <c r="F40" s="22"/>
      <c r="H40" s="91">
        <v>-1289609</v>
      </c>
      <c r="J40" s="91">
        <v>0</v>
      </c>
      <c r="L40" s="89">
        <v>0</v>
      </c>
    </row>
    <row r="41" spans="1:16" ht="3.95" customHeight="1">
      <c r="H41" s="90"/>
      <c r="J41" s="90"/>
      <c r="L41" s="92"/>
    </row>
    <row r="42" spans="1:16" ht="19.5" customHeight="1" thickBot="1">
      <c r="F42" s="22"/>
      <c r="G42" s="22"/>
      <c r="H42" s="94">
        <f>H32</f>
        <v>501483725</v>
      </c>
      <c r="J42" s="94">
        <f>SUM(J39:J40)</f>
        <v>505782421</v>
      </c>
      <c r="L42" s="95">
        <f>SUM(L39:L40)</f>
        <v>422176477</v>
      </c>
    </row>
    <row r="43" spans="1:16" ht="6.95" customHeight="1" thickTop="1">
      <c r="F43" s="22"/>
      <c r="G43" s="22"/>
      <c r="H43" s="88"/>
      <c r="J43" s="88"/>
      <c r="L43" s="79"/>
    </row>
    <row r="44" spans="1:16" ht="19.5" customHeight="1">
      <c r="A44" s="24" t="s">
        <v>147</v>
      </c>
      <c r="G44" s="22"/>
      <c r="H44" s="90"/>
      <c r="J44" s="90"/>
      <c r="L44" s="92"/>
    </row>
    <row r="45" spans="1:16" ht="19.5" customHeight="1">
      <c r="A45" s="23" t="s">
        <v>145</v>
      </c>
      <c r="F45" s="22"/>
      <c r="G45" s="22"/>
      <c r="H45" s="90">
        <f>H48-H46</f>
        <v>502773334</v>
      </c>
      <c r="J45" s="90">
        <f>J36</f>
        <v>505782421</v>
      </c>
      <c r="L45" s="92">
        <f>L42</f>
        <v>422176477</v>
      </c>
    </row>
    <row r="46" spans="1:16" ht="19.5" customHeight="1">
      <c r="A46" s="23" t="s">
        <v>146</v>
      </c>
      <c r="F46" s="22"/>
      <c r="G46" s="22"/>
      <c r="H46" s="91">
        <f>H40</f>
        <v>-1289609</v>
      </c>
      <c r="J46" s="91">
        <v>0</v>
      </c>
      <c r="L46" s="89">
        <v>0</v>
      </c>
    </row>
    <row r="47" spans="1:16" ht="3.95" customHeight="1">
      <c r="H47" s="90"/>
      <c r="J47" s="90"/>
      <c r="L47" s="92"/>
    </row>
    <row r="48" spans="1:16" ht="19.5" customHeight="1" thickBot="1">
      <c r="F48" s="22"/>
      <c r="G48" s="22"/>
      <c r="H48" s="94">
        <f>H36</f>
        <v>501483725</v>
      </c>
      <c r="J48" s="94">
        <f>SUM(J45:J46)</f>
        <v>505782421</v>
      </c>
      <c r="L48" s="95">
        <f>SUM(L45:L46)</f>
        <v>422176477</v>
      </c>
    </row>
    <row r="49" spans="1:14" ht="6.95" customHeight="1" thickTop="1">
      <c r="F49" s="22"/>
      <c r="G49" s="22"/>
      <c r="H49" s="88"/>
      <c r="J49" s="88"/>
      <c r="L49" s="79"/>
    </row>
    <row r="50" spans="1:14" ht="19.5" customHeight="1">
      <c r="A50" s="24" t="s">
        <v>29</v>
      </c>
      <c r="H50" s="60"/>
      <c r="J50" s="60"/>
      <c r="L50" s="93"/>
    </row>
    <row r="51" spans="1:14" ht="3.95" customHeight="1">
      <c r="H51" s="90"/>
      <c r="J51" s="90"/>
      <c r="L51" s="93"/>
      <c r="N51" s="49"/>
    </row>
    <row r="52" spans="1:14" ht="19.5" customHeight="1" thickBot="1">
      <c r="A52" s="23" t="s">
        <v>55</v>
      </c>
      <c r="F52" s="22" t="s">
        <v>143</v>
      </c>
      <c r="G52" s="22"/>
      <c r="H52" s="97">
        <v>0.24</v>
      </c>
      <c r="I52" s="98"/>
      <c r="J52" s="97">
        <v>0.24</v>
      </c>
      <c r="K52" s="98"/>
      <c r="L52" s="99">
        <v>0.2</v>
      </c>
    </row>
    <row r="53" spans="1:14" ht="15" customHeight="1" thickTop="1">
      <c r="F53" s="22"/>
      <c r="G53" s="22"/>
      <c r="H53" s="92"/>
      <c r="J53" s="92"/>
      <c r="L53" s="93"/>
    </row>
    <row r="54" spans="1:14" ht="21.95" customHeight="1">
      <c r="A54" s="137" t="s">
        <v>54</v>
      </c>
      <c r="B54" s="137"/>
      <c r="C54" s="137"/>
      <c r="D54" s="137"/>
      <c r="E54" s="137"/>
      <c r="F54" s="137"/>
      <c r="G54" s="137"/>
      <c r="H54" s="137"/>
      <c r="I54" s="137"/>
      <c r="J54" s="137"/>
      <c r="K54" s="96"/>
      <c r="L54" s="82"/>
    </row>
    <row r="55" spans="1:14" ht="21.75" customHeight="1"/>
    <row r="56" spans="1:14" ht="21.75" customHeight="1"/>
    <row r="63" spans="1:14" ht="21.6" customHeight="1">
      <c r="K63" s="81"/>
    </row>
  </sheetData>
  <mergeCells count="3">
    <mergeCell ref="A3:J3"/>
    <mergeCell ref="J5:L5"/>
    <mergeCell ref="A54:J54"/>
  </mergeCells>
  <pageMargins left="0.8" right="0.5" top="0.5" bottom="0.6" header="0.49" footer="0.4"/>
  <pageSetup paperSize="9" scale="96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3727-5CB5-4527-944E-942C73E9DDC2}">
  <dimension ref="A1:Z44"/>
  <sheetViews>
    <sheetView view="pageBreakPreview" topLeftCell="A16" zoomScale="85" zoomScaleNormal="85" zoomScaleSheetLayoutView="85" workbookViewId="0">
      <selection activeCell="J19" sqref="J19"/>
    </sheetView>
  </sheetViews>
  <sheetFormatPr defaultColWidth="13" defaultRowHeight="21.6" customHeight="1"/>
  <cols>
    <col min="1" max="4" width="1.7109375" style="23" customWidth="1"/>
    <col min="5" max="5" width="34.7109375" style="23" customWidth="1"/>
    <col min="6" max="6" width="9.140625" style="23" customWidth="1"/>
    <col min="7" max="7" width="0.85546875" style="23" customWidth="1"/>
    <col min="8" max="8" width="12.7109375" style="26" customWidth="1"/>
    <col min="9" max="9" width="0.85546875" style="26" customWidth="1"/>
    <col min="10" max="10" width="12.7109375" style="27" customWidth="1"/>
    <col min="11" max="11" width="0.85546875" style="49" customWidth="1"/>
    <col min="12" max="12" width="17.7109375" style="49" customWidth="1"/>
    <col min="13" max="13" width="0.85546875" style="49" customWidth="1"/>
    <col min="14" max="14" width="12.7109375" style="49" customWidth="1"/>
    <col min="15" max="15" width="0.85546875" style="49" customWidth="1"/>
    <col min="16" max="16" width="12.7109375" style="49" customWidth="1"/>
    <col min="17" max="17" width="0.85546875" style="49" customWidth="1"/>
    <col min="18" max="18" width="12.7109375" style="23" customWidth="1"/>
    <col min="19" max="19" width="0.85546875" style="49" customWidth="1"/>
    <col min="20" max="20" width="12.7109375" style="23" customWidth="1"/>
    <col min="21" max="16384" width="13" style="23"/>
  </cols>
  <sheetData>
    <row r="1" spans="1:22" ht="21.75" customHeight="1">
      <c r="A1" s="24" t="str">
        <f>'Thai5 (3M)'!A1</f>
        <v>บริษัท ศักดิ์สยามลิสซิ่ง จำกัด (มหาชน)</v>
      </c>
      <c r="N1" s="37"/>
      <c r="O1" s="24"/>
      <c r="P1" s="37"/>
      <c r="Q1" s="24"/>
      <c r="S1" s="24"/>
    </row>
    <row r="2" spans="1:22" ht="21.75" customHeight="1">
      <c r="A2" s="24" t="s">
        <v>67</v>
      </c>
      <c r="N2" s="38"/>
      <c r="O2" s="26"/>
      <c r="P2" s="27"/>
      <c r="Q2" s="26"/>
      <c r="S2" s="26"/>
    </row>
    <row r="3" spans="1:22" ht="21.75" customHeight="1">
      <c r="A3" s="138" t="str">
        <f>'Thai6 (9M)'!A3</f>
        <v>สำหรับงวดเก้าเดือนสิ้นสุดวันที่ 30 กันยายน พ.ศ. 2565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33"/>
      <c r="R3" s="33"/>
      <c r="S3" s="33"/>
      <c r="T3" s="33"/>
    </row>
    <row r="4" spans="1:22" ht="21.75" customHeight="1"/>
    <row r="5" spans="1:22" ht="21.75" customHeight="1">
      <c r="H5" s="139" t="s">
        <v>165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</row>
    <row r="6" spans="1:22" ht="21.75" customHeight="1">
      <c r="J6" s="39"/>
      <c r="K6" s="40"/>
      <c r="L6" s="140" t="s">
        <v>26</v>
      </c>
      <c r="M6" s="140"/>
      <c r="N6" s="140"/>
      <c r="O6" s="40"/>
      <c r="P6" s="25" t="s">
        <v>148</v>
      </c>
      <c r="Q6" s="25"/>
      <c r="R6" s="25" t="s">
        <v>151</v>
      </c>
      <c r="S6" s="25"/>
    </row>
    <row r="7" spans="1:22" ht="21.75" customHeight="1">
      <c r="H7" s="25" t="s">
        <v>68</v>
      </c>
      <c r="J7" s="41" t="s">
        <v>90</v>
      </c>
      <c r="L7" s="25" t="s">
        <v>70</v>
      </c>
      <c r="N7" s="25"/>
      <c r="O7" s="25"/>
      <c r="P7" s="25" t="s">
        <v>149</v>
      </c>
      <c r="Q7" s="25"/>
      <c r="R7" s="25" t="s">
        <v>152</v>
      </c>
      <c r="S7" s="25"/>
      <c r="T7" s="25" t="s">
        <v>148</v>
      </c>
    </row>
    <row r="8" spans="1:22" ht="21.75" customHeight="1">
      <c r="H8" s="25" t="s">
        <v>69</v>
      </c>
      <c r="I8" s="42"/>
      <c r="J8" s="41" t="s">
        <v>91</v>
      </c>
      <c r="L8" s="25" t="s">
        <v>40</v>
      </c>
      <c r="N8" s="25" t="s">
        <v>42</v>
      </c>
      <c r="O8" s="25"/>
      <c r="P8" s="25" t="s">
        <v>150</v>
      </c>
      <c r="Q8" s="25"/>
      <c r="R8" s="25" t="s">
        <v>153</v>
      </c>
      <c r="S8" s="25"/>
      <c r="T8" s="25" t="s">
        <v>154</v>
      </c>
      <c r="U8" s="37"/>
      <c r="V8" s="37"/>
    </row>
    <row r="9" spans="1:22" ht="21.75" customHeight="1">
      <c r="F9" s="31" t="s">
        <v>0</v>
      </c>
      <c r="G9" s="21"/>
      <c r="H9" s="34" t="s">
        <v>1</v>
      </c>
      <c r="I9" s="42"/>
      <c r="J9" s="43" t="s">
        <v>1</v>
      </c>
      <c r="L9" s="34" t="s">
        <v>1</v>
      </c>
      <c r="N9" s="34" t="s">
        <v>1</v>
      </c>
      <c r="P9" s="34" t="s">
        <v>1</v>
      </c>
      <c r="Q9" s="27"/>
      <c r="R9" s="34" t="s">
        <v>1</v>
      </c>
      <c r="S9" s="27"/>
      <c r="T9" s="34" t="s">
        <v>1</v>
      </c>
    </row>
    <row r="10" spans="1:22" ht="6" customHeight="1">
      <c r="A10" s="24"/>
      <c r="H10" s="28"/>
      <c r="J10" s="44"/>
      <c r="K10" s="27"/>
      <c r="L10" s="28"/>
      <c r="M10" s="27"/>
      <c r="N10" s="28"/>
      <c r="O10" s="27"/>
      <c r="P10" s="28"/>
      <c r="Q10" s="27"/>
      <c r="R10" s="28"/>
      <c r="S10" s="27"/>
      <c r="T10" s="28"/>
      <c r="U10" s="27"/>
      <c r="V10" s="27"/>
    </row>
    <row r="11" spans="1:22" ht="21.75" customHeight="1">
      <c r="A11" s="24" t="s">
        <v>118</v>
      </c>
      <c r="B11" s="24"/>
      <c r="H11" s="28">
        <v>2096000000</v>
      </c>
      <c r="J11" s="28">
        <v>1902427997</v>
      </c>
      <c r="K11" s="27"/>
      <c r="L11" s="28">
        <v>131000000</v>
      </c>
      <c r="M11" s="27"/>
      <c r="N11" s="28">
        <v>762172803</v>
      </c>
      <c r="O11" s="27"/>
      <c r="P11" s="28">
        <f>SUM(H11:O11)</f>
        <v>4891600800</v>
      </c>
      <c r="Q11" s="27"/>
      <c r="R11" s="28">
        <v>14974574</v>
      </c>
      <c r="S11" s="27"/>
      <c r="T11" s="28">
        <f>P11+R11</f>
        <v>4906575374</v>
      </c>
      <c r="U11" s="27"/>
      <c r="V11" s="27"/>
    </row>
    <row r="12" spans="1:22" ht="21.75" customHeight="1">
      <c r="A12" s="45" t="s">
        <v>130</v>
      </c>
      <c r="F12" s="20">
        <v>18</v>
      </c>
      <c r="H12" s="28" t="s">
        <v>116</v>
      </c>
      <c r="J12" s="28" t="s">
        <v>116</v>
      </c>
      <c r="K12" s="27"/>
      <c r="L12" s="28" t="s">
        <v>116</v>
      </c>
      <c r="M12" s="27"/>
      <c r="N12" s="28">
        <v>-243135650</v>
      </c>
      <c r="O12" s="27"/>
      <c r="P12" s="28">
        <f>SUM(H12:O12)</f>
        <v>-243135650</v>
      </c>
      <c r="Q12" s="27"/>
      <c r="R12" s="28">
        <v>0</v>
      </c>
      <c r="S12" s="27"/>
      <c r="T12" s="28">
        <f t="shared" ref="T12:T13" si="0">P12+R12</f>
        <v>-243135650</v>
      </c>
      <c r="U12" s="27"/>
      <c r="V12" s="27"/>
    </row>
    <row r="13" spans="1:22" ht="21.75" customHeight="1">
      <c r="A13" s="45" t="s">
        <v>84</v>
      </c>
      <c r="H13" s="29" t="s">
        <v>116</v>
      </c>
      <c r="J13" s="29" t="s">
        <v>116</v>
      </c>
      <c r="K13" s="27"/>
      <c r="L13" s="29" t="s">
        <v>116</v>
      </c>
      <c r="M13" s="27"/>
      <c r="N13" s="29">
        <f>'Thai6 (9M)'!H39</f>
        <v>502773334</v>
      </c>
      <c r="O13" s="27"/>
      <c r="P13" s="29">
        <f>SUM(H13:O13)</f>
        <v>502773334</v>
      </c>
      <c r="Q13" s="27"/>
      <c r="R13" s="29">
        <f>'Thai6 (9M)'!H46</f>
        <v>-1289609</v>
      </c>
      <c r="S13" s="27"/>
      <c r="T13" s="29">
        <f t="shared" si="0"/>
        <v>501483725</v>
      </c>
      <c r="U13" s="27"/>
      <c r="V13" s="27"/>
    </row>
    <row r="14" spans="1:22" ht="6" customHeight="1">
      <c r="H14" s="4"/>
      <c r="J14" s="46"/>
      <c r="L14" s="5"/>
      <c r="N14" s="5"/>
      <c r="P14" s="28"/>
      <c r="R14" s="4"/>
      <c r="T14" s="4"/>
      <c r="U14" s="27"/>
      <c r="V14" s="27"/>
    </row>
    <row r="15" spans="1:22" ht="21.75" customHeight="1">
      <c r="A15" s="24" t="s">
        <v>139</v>
      </c>
      <c r="H15" s="4"/>
      <c r="J15" s="46"/>
      <c r="L15" s="5"/>
      <c r="N15" s="5"/>
      <c r="P15" s="28"/>
      <c r="R15" s="4"/>
      <c r="T15" s="4"/>
      <c r="U15" s="27"/>
      <c r="V15" s="27"/>
    </row>
    <row r="16" spans="1:22" ht="21.75" customHeight="1" thickBot="1">
      <c r="B16" s="24" t="s">
        <v>82</v>
      </c>
      <c r="H16" s="30">
        <f>SUM(H11:H15)</f>
        <v>2096000000</v>
      </c>
      <c r="J16" s="30">
        <f>SUM(J11:J15)</f>
        <v>1902427997</v>
      </c>
      <c r="K16" s="27"/>
      <c r="L16" s="30">
        <f>SUM(L11:L15)</f>
        <v>131000000</v>
      </c>
      <c r="M16" s="27"/>
      <c r="N16" s="30">
        <f>SUM(N11:N15)</f>
        <v>1021810487</v>
      </c>
      <c r="O16" s="27"/>
      <c r="P16" s="30">
        <f>SUM(H16:O16)</f>
        <v>5151238484</v>
      </c>
      <c r="Q16" s="27"/>
      <c r="R16" s="30">
        <f>SUM(R11:R13)</f>
        <v>13684965</v>
      </c>
      <c r="S16" s="27"/>
      <c r="T16" s="30">
        <f>SUM(T11:T13)</f>
        <v>5164923449</v>
      </c>
      <c r="U16" s="27"/>
      <c r="V16" s="27"/>
    </row>
    <row r="17" spans="1:26" ht="21.75" customHeight="1" thickTop="1">
      <c r="B17" s="24"/>
      <c r="H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</row>
    <row r="18" spans="1:26" ht="21.75" customHeight="1">
      <c r="B18" s="24"/>
      <c r="H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V18" s="27"/>
      <c r="W18" s="27"/>
      <c r="X18" s="27"/>
      <c r="Y18" s="27"/>
      <c r="Z18" s="27"/>
    </row>
    <row r="19" spans="1:26" ht="21.75" customHeight="1">
      <c r="B19" s="24"/>
      <c r="H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V19" s="27"/>
      <c r="W19" s="27"/>
      <c r="X19" s="27"/>
      <c r="Y19" s="27"/>
      <c r="Z19" s="27"/>
    </row>
    <row r="20" spans="1:26" ht="21.75" customHeight="1">
      <c r="B20" s="24"/>
      <c r="H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V20" s="27"/>
      <c r="W20" s="27"/>
      <c r="X20" s="27"/>
      <c r="Y20" s="27"/>
      <c r="Z20" s="27"/>
    </row>
    <row r="21" spans="1:26" ht="21.75" customHeight="1">
      <c r="B21" s="24"/>
      <c r="H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V21" s="27"/>
      <c r="W21" s="27"/>
      <c r="X21" s="27"/>
      <c r="Y21" s="27"/>
      <c r="Z21" s="27"/>
    </row>
    <row r="22" spans="1:26" ht="21.75" customHeight="1">
      <c r="B22" s="24"/>
      <c r="H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V22" s="27"/>
      <c r="W22" s="27"/>
      <c r="X22" s="27"/>
      <c r="Y22" s="27"/>
      <c r="Z22" s="27"/>
    </row>
    <row r="23" spans="1:26" ht="21.75" customHeight="1">
      <c r="B23" s="24"/>
      <c r="H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V23" s="27"/>
      <c r="W23" s="27"/>
      <c r="X23" s="27"/>
      <c r="Y23" s="27"/>
      <c r="Z23" s="27"/>
    </row>
    <row r="24" spans="1:26" ht="21.75" customHeight="1">
      <c r="B24" s="24"/>
      <c r="H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6" ht="21.75" customHeight="1">
      <c r="B25" s="24"/>
      <c r="H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6" ht="13.5" customHeight="1">
      <c r="B26" s="24"/>
      <c r="H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6" ht="21.95" customHeight="1">
      <c r="A27" s="33" t="s">
        <v>54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9" spans="1:26" ht="21.6" customHeight="1"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6" ht="21.6" customHeight="1"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6" ht="21.6" customHeight="1"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6" ht="21.6" customHeight="1"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0:20" ht="21.6" customHeight="1"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0:20" ht="21.6" customHeight="1"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44" spans="10:20" ht="21.6" customHeight="1">
      <c r="L44" s="27"/>
      <c r="N44" s="27"/>
      <c r="P44" s="27"/>
    </row>
  </sheetData>
  <mergeCells count="3">
    <mergeCell ref="A3:P3"/>
    <mergeCell ref="H5:T5"/>
    <mergeCell ref="L6:N6"/>
  </mergeCells>
  <pageMargins left="0.5" right="0.5" top="0.5" bottom="0.6" header="0.49" footer="0.4"/>
  <pageSetup paperSize="9" scale="93" firstPageNumber="7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017D7-62E6-4737-AFC3-5F02F09DF2C4}">
  <dimension ref="A1:Z45"/>
  <sheetViews>
    <sheetView view="pageBreakPreview" topLeftCell="A13" zoomScale="85" zoomScaleNormal="85" zoomScaleSheetLayoutView="85" workbookViewId="0">
      <selection activeCell="E28" sqref="E28"/>
    </sheetView>
  </sheetViews>
  <sheetFormatPr defaultColWidth="13" defaultRowHeight="21.6" customHeight="1"/>
  <cols>
    <col min="1" max="4" width="1.7109375" style="23" customWidth="1"/>
    <col min="5" max="5" width="43.5703125" style="23" customWidth="1"/>
    <col min="6" max="6" width="9.140625" style="23" customWidth="1"/>
    <col min="7" max="7" width="1.42578125" style="23" customWidth="1"/>
    <col min="8" max="8" width="13.7109375" style="26" bestFit="1" customWidth="1"/>
    <col min="9" max="9" width="1.42578125" style="26" customWidth="1"/>
    <col min="10" max="10" width="14.7109375" style="27" customWidth="1"/>
    <col min="11" max="11" width="1.42578125" style="49" customWidth="1"/>
    <col min="12" max="12" width="20.42578125" style="49" bestFit="1" customWidth="1"/>
    <col min="13" max="13" width="1.42578125" style="49" customWidth="1"/>
    <col min="14" max="14" width="14.7109375" style="49" customWidth="1"/>
    <col min="15" max="15" width="1.42578125" style="49" customWidth="1"/>
    <col min="16" max="16" width="14.7109375" style="49" customWidth="1"/>
    <col min="17" max="16384" width="13" style="23"/>
  </cols>
  <sheetData>
    <row r="1" spans="1:17" ht="21.75" customHeight="1">
      <c r="A1" s="24" t="str">
        <f>'Thai5 (3M)'!A1</f>
        <v>บริษัท ศักดิ์สยามลิสซิ่ง จำกัด (มหาชน)</v>
      </c>
      <c r="N1" s="37"/>
      <c r="O1" s="24"/>
      <c r="P1" s="37"/>
    </row>
    <row r="2" spans="1:17" ht="21.75" customHeight="1">
      <c r="A2" s="24" t="s">
        <v>166</v>
      </c>
      <c r="N2" s="38"/>
      <c r="O2" s="26"/>
      <c r="P2" s="27"/>
    </row>
    <row r="3" spans="1:17" ht="21.75" customHeight="1">
      <c r="A3" s="138" t="str">
        <f>'Thai6 (9M)'!A3</f>
        <v>สำหรับงวดเก้าเดือนสิ้นสุดวันที่ 30 กันยายน พ.ศ. 2565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</row>
    <row r="4" spans="1:17" ht="21.75" customHeight="1"/>
    <row r="5" spans="1:17" ht="21.75" customHeight="1">
      <c r="H5" s="139" t="s">
        <v>169</v>
      </c>
      <c r="I5" s="139"/>
      <c r="J5" s="139"/>
      <c r="K5" s="139"/>
      <c r="L5" s="139"/>
      <c r="M5" s="139"/>
      <c r="N5" s="139"/>
      <c r="O5" s="139"/>
      <c r="P5" s="139"/>
    </row>
    <row r="6" spans="1:17" ht="21.75" customHeight="1">
      <c r="J6" s="39"/>
      <c r="K6" s="40"/>
      <c r="L6" s="141" t="s">
        <v>26</v>
      </c>
      <c r="M6" s="141"/>
      <c r="N6" s="141"/>
      <c r="O6" s="40"/>
      <c r="P6" s="25"/>
    </row>
    <row r="7" spans="1:17" ht="21.75" customHeight="1">
      <c r="H7" s="25" t="s">
        <v>68</v>
      </c>
      <c r="J7" s="41" t="s">
        <v>90</v>
      </c>
      <c r="L7" s="25" t="s">
        <v>70</v>
      </c>
      <c r="N7" s="25"/>
      <c r="O7" s="25"/>
      <c r="P7" s="25" t="s">
        <v>148</v>
      </c>
    </row>
    <row r="8" spans="1:17" ht="21.75" customHeight="1">
      <c r="H8" s="25" t="s">
        <v>69</v>
      </c>
      <c r="I8" s="42"/>
      <c r="J8" s="41" t="s">
        <v>91</v>
      </c>
      <c r="L8" s="25" t="s">
        <v>40</v>
      </c>
      <c r="N8" s="25" t="s">
        <v>42</v>
      </c>
      <c r="O8" s="25"/>
      <c r="P8" s="25" t="s">
        <v>154</v>
      </c>
      <c r="Q8" s="37"/>
    </row>
    <row r="9" spans="1:17" ht="21.75" customHeight="1">
      <c r="F9" s="31" t="s">
        <v>0</v>
      </c>
      <c r="G9" s="21"/>
      <c r="H9" s="34" t="s">
        <v>1</v>
      </c>
      <c r="I9" s="42"/>
      <c r="J9" s="43" t="s">
        <v>1</v>
      </c>
      <c r="L9" s="34" t="s">
        <v>1</v>
      </c>
      <c r="N9" s="34" t="s">
        <v>1</v>
      </c>
      <c r="P9" s="34" t="s">
        <v>1</v>
      </c>
    </row>
    <row r="10" spans="1:17" ht="6" customHeight="1">
      <c r="A10" s="24"/>
      <c r="H10" s="27"/>
      <c r="J10" s="47"/>
      <c r="K10" s="27"/>
      <c r="L10" s="27"/>
      <c r="M10" s="27"/>
      <c r="N10" s="27"/>
      <c r="O10" s="27"/>
      <c r="P10" s="27"/>
      <c r="Q10" s="27"/>
    </row>
    <row r="11" spans="1:17" ht="21.75" customHeight="1">
      <c r="A11" s="24" t="s">
        <v>106</v>
      </c>
      <c r="B11" s="24"/>
      <c r="H11" s="27">
        <v>2096000000</v>
      </c>
      <c r="J11" s="27">
        <v>1902427997</v>
      </c>
      <c r="K11" s="27"/>
      <c r="L11" s="27">
        <v>100000000</v>
      </c>
      <c r="M11" s="27"/>
      <c r="N11" s="27">
        <v>409704613</v>
      </c>
      <c r="O11" s="27"/>
      <c r="P11" s="27">
        <f>SUM(H11:O11)</f>
        <v>4508132610</v>
      </c>
      <c r="Q11" s="27"/>
    </row>
    <row r="12" spans="1:17" ht="21.75" customHeight="1">
      <c r="A12" s="45" t="s">
        <v>130</v>
      </c>
      <c r="F12" s="20">
        <v>18</v>
      </c>
      <c r="H12" s="27" t="s">
        <v>116</v>
      </c>
      <c r="J12" s="27" t="s">
        <v>116</v>
      </c>
      <c r="K12" s="27"/>
      <c r="L12" s="27" t="s">
        <v>116</v>
      </c>
      <c r="M12" s="27"/>
      <c r="N12" s="27">
        <v>-226367568</v>
      </c>
      <c r="O12" s="27"/>
      <c r="P12" s="27">
        <f>SUM(H12:O12)</f>
        <v>-226367568</v>
      </c>
      <c r="Q12" s="27"/>
    </row>
    <row r="13" spans="1:17" ht="21.75" customHeight="1">
      <c r="A13" s="45" t="s">
        <v>84</v>
      </c>
      <c r="H13" s="35" t="s">
        <v>116</v>
      </c>
      <c r="J13" s="35" t="s">
        <v>116</v>
      </c>
      <c r="K13" s="27"/>
      <c r="L13" s="35" t="s">
        <v>116</v>
      </c>
      <c r="M13" s="27"/>
      <c r="N13" s="35">
        <v>422176477</v>
      </c>
      <c r="O13" s="27"/>
      <c r="P13" s="35">
        <f>SUM(H13:O13)</f>
        <v>422176477</v>
      </c>
      <c r="Q13" s="27"/>
    </row>
    <row r="14" spans="1:17" ht="6" customHeight="1">
      <c r="H14" s="2"/>
      <c r="J14" s="23"/>
      <c r="L14" s="3"/>
      <c r="N14" s="3"/>
      <c r="P14" s="27"/>
      <c r="Q14" s="27"/>
    </row>
    <row r="15" spans="1:17" ht="21.75" customHeight="1">
      <c r="A15" s="24" t="s">
        <v>134</v>
      </c>
      <c r="H15" s="2"/>
      <c r="J15" s="23"/>
      <c r="L15" s="3"/>
      <c r="N15" s="3"/>
      <c r="P15" s="27"/>
      <c r="Q15" s="27"/>
    </row>
    <row r="16" spans="1:17" ht="21.75" customHeight="1" thickBot="1">
      <c r="B16" s="24" t="s">
        <v>82</v>
      </c>
      <c r="H16" s="36">
        <f>SUM(H11:H15)</f>
        <v>2096000000</v>
      </c>
      <c r="J16" s="36">
        <f>SUM(J11:J15)</f>
        <v>1902427997</v>
      </c>
      <c r="K16" s="27"/>
      <c r="L16" s="36">
        <f>SUM(L11:L15)</f>
        <v>100000000</v>
      </c>
      <c r="M16" s="27"/>
      <c r="N16" s="36">
        <f>SUM(N11:N15)</f>
        <v>605513522</v>
      </c>
      <c r="O16" s="27"/>
      <c r="P16" s="36">
        <f>SUM(H16:O16)</f>
        <v>4703941519</v>
      </c>
      <c r="Q16" s="27"/>
    </row>
    <row r="17" spans="1:26" ht="21.75" customHeight="1" thickTop="1">
      <c r="B17" s="24"/>
      <c r="H17" s="27"/>
      <c r="K17" s="27"/>
      <c r="L17" s="27"/>
      <c r="M17" s="27"/>
      <c r="N17" s="27"/>
      <c r="O17" s="27"/>
      <c r="P17" s="27"/>
      <c r="Q17" s="27"/>
    </row>
    <row r="18" spans="1:26" ht="21.75" customHeight="1">
      <c r="A18" s="24" t="s">
        <v>118</v>
      </c>
      <c r="B18" s="24"/>
      <c r="H18" s="28">
        <v>2096000000</v>
      </c>
      <c r="J18" s="28">
        <v>1902427997</v>
      </c>
      <c r="K18" s="27"/>
      <c r="L18" s="28">
        <v>131000000</v>
      </c>
      <c r="M18" s="27"/>
      <c r="N18" s="28">
        <v>762232130</v>
      </c>
      <c r="O18" s="27"/>
      <c r="P18" s="28">
        <f>SUM(H18:N18)</f>
        <v>4891660127</v>
      </c>
      <c r="Q18" s="27"/>
    </row>
    <row r="19" spans="1:26" ht="21.75" customHeight="1">
      <c r="A19" s="45" t="s">
        <v>130</v>
      </c>
      <c r="F19" s="20">
        <v>18</v>
      </c>
      <c r="H19" s="28">
        <v>0</v>
      </c>
      <c r="J19" s="28">
        <v>0</v>
      </c>
      <c r="K19" s="27"/>
      <c r="L19" s="28">
        <v>0</v>
      </c>
      <c r="M19" s="27"/>
      <c r="N19" s="28">
        <v>-243135650</v>
      </c>
      <c r="O19" s="27"/>
      <c r="P19" s="28">
        <f>SUM(H19:N19)</f>
        <v>-243135650</v>
      </c>
      <c r="Q19" s="27"/>
    </row>
    <row r="20" spans="1:26" ht="21.75" customHeight="1">
      <c r="A20" s="45" t="s">
        <v>84</v>
      </c>
      <c r="H20" s="29">
        <v>0</v>
      </c>
      <c r="J20" s="29">
        <v>0</v>
      </c>
      <c r="K20" s="27"/>
      <c r="L20" s="29">
        <v>0</v>
      </c>
      <c r="M20" s="27"/>
      <c r="N20" s="29">
        <f>'Thai6 (9M)'!J36</f>
        <v>505782421</v>
      </c>
      <c r="O20" s="27"/>
      <c r="P20" s="29">
        <f>SUM(H20:N20)</f>
        <v>505782421</v>
      </c>
      <c r="Q20" s="27"/>
    </row>
    <row r="21" spans="1:26" ht="6" customHeight="1">
      <c r="H21" s="4"/>
      <c r="J21" s="46"/>
      <c r="L21" s="5"/>
      <c r="N21" s="5"/>
      <c r="P21" s="28"/>
      <c r="Q21" s="27"/>
    </row>
    <row r="22" spans="1:26" ht="21.75" customHeight="1">
      <c r="A22" s="24" t="s">
        <v>139</v>
      </c>
      <c r="H22" s="4"/>
      <c r="J22" s="46"/>
      <c r="L22" s="5"/>
      <c r="N22" s="5"/>
      <c r="P22" s="28"/>
      <c r="Q22" s="27"/>
    </row>
    <row r="23" spans="1:26" ht="21.75" customHeight="1" thickBot="1">
      <c r="B23" s="24" t="s">
        <v>82</v>
      </c>
      <c r="H23" s="30">
        <f>SUM(H18:H20)</f>
        <v>2096000000</v>
      </c>
      <c r="J23" s="30">
        <f>SUM(J18:J20)</f>
        <v>1902427997</v>
      </c>
      <c r="K23" s="27"/>
      <c r="L23" s="30">
        <f>SUM(L18:L20)</f>
        <v>131000000</v>
      </c>
      <c r="M23" s="27"/>
      <c r="N23" s="30">
        <f>SUM(N18:N20)</f>
        <v>1024878901</v>
      </c>
      <c r="O23" s="27"/>
      <c r="P23" s="30">
        <f>SUM(P18:P20)</f>
        <v>5154306898</v>
      </c>
      <c r="Q23" s="27"/>
    </row>
    <row r="24" spans="1:26" ht="21.75" customHeight="1" thickTop="1">
      <c r="B24" s="24"/>
      <c r="H24" s="27"/>
      <c r="K24" s="27"/>
      <c r="L24" s="27"/>
      <c r="M24" s="27"/>
      <c r="N24" s="27"/>
      <c r="O24" s="27"/>
      <c r="P24" s="27"/>
      <c r="Q24" s="27"/>
    </row>
    <row r="25" spans="1:26" ht="21.75" customHeight="1">
      <c r="B25" s="24"/>
      <c r="H25" s="27"/>
      <c r="K25" s="27"/>
      <c r="L25" s="27"/>
      <c r="M25" s="27"/>
      <c r="N25" s="27"/>
      <c r="O25" s="27"/>
      <c r="P25" s="27"/>
      <c r="Q25" s="27"/>
    </row>
    <row r="26" spans="1:26" ht="21.75" customHeight="1">
      <c r="B26" s="24"/>
      <c r="H26" s="27"/>
      <c r="K26" s="27"/>
      <c r="L26" s="27"/>
      <c r="M26" s="27"/>
      <c r="N26" s="27"/>
      <c r="O26" s="27"/>
      <c r="P26" s="27"/>
      <c r="Q26" s="27"/>
    </row>
    <row r="27" spans="1:26" ht="6.75" customHeight="1">
      <c r="B27" s="24"/>
      <c r="H27" s="27"/>
      <c r="K27" s="27"/>
      <c r="L27" s="27"/>
      <c r="M27" s="27"/>
      <c r="N27" s="27"/>
      <c r="O27" s="27"/>
      <c r="P27" s="27"/>
      <c r="Q27" s="27"/>
    </row>
    <row r="28" spans="1:26" ht="21.95" customHeight="1">
      <c r="A28" s="33" t="s">
        <v>54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26" ht="21.6" customHeight="1"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21.6" customHeight="1"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1.6" customHeight="1"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21.6" customHeight="1">
      <c r="R32" s="48"/>
      <c r="S32" s="48"/>
      <c r="T32" s="48"/>
      <c r="U32" s="48"/>
      <c r="V32" s="48"/>
      <c r="W32" s="48"/>
      <c r="X32" s="48"/>
      <c r="Y32" s="48"/>
      <c r="Z32" s="48"/>
    </row>
    <row r="33" spans="12:26" ht="21.6" customHeight="1">
      <c r="R33" s="48"/>
      <c r="S33" s="48"/>
      <c r="T33" s="48"/>
      <c r="U33" s="48"/>
      <c r="V33" s="48"/>
      <c r="W33" s="48"/>
      <c r="X33" s="48"/>
      <c r="Y33" s="48"/>
      <c r="Z33" s="48"/>
    </row>
    <row r="34" spans="12:26" ht="21.6" customHeight="1">
      <c r="R34" s="48"/>
      <c r="S34" s="48"/>
      <c r="T34" s="48"/>
      <c r="U34" s="48"/>
      <c r="V34" s="48"/>
      <c r="W34" s="48"/>
      <c r="X34" s="48"/>
      <c r="Y34" s="48"/>
      <c r="Z34" s="48"/>
    </row>
    <row r="35" spans="12:26" ht="21.6" customHeight="1">
      <c r="R35" s="48"/>
      <c r="S35" s="48"/>
      <c r="T35" s="48"/>
      <c r="U35" s="48"/>
      <c r="V35" s="48"/>
      <c r="W35" s="48"/>
      <c r="X35" s="48"/>
      <c r="Y35" s="48"/>
      <c r="Z35" s="48"/>
    </row>
    <row r="36" spans="12:26" ht="21.6" customHeight="1">
      <c r="R36" s="48"/>
      <c r="S36" s="48"/>
      <c r="T36" s="48"/>
      <c r="U36" s="48"/>
      <c r="V36" s="48"/>
      <c r="W36" s="48"/>
      <c r="X36" s="48"/>
      <c r="Y36" s="48"/>
      <c r="Z36" s="48"/>
    </row>
    <row r="37" spans="12:26" ht="21.6" customHeight="1">
      <c r="R37" s="48"/>
      <c r="S37" s="48"/>
      <c r="T37" s="48"/>
      <c r="U37" s="48"/>
      <c r="V37" s="48"/>
      <c r="W37" s="48"/>
      <c r="X37" s="48"/>
      <c r="Y37" s="48"/>
      <c r="Z37" s="48"/>
    </row>
    <row r="38" spans="12:26" ht="21.6" customHeight="1">
      <c r="R38" s="48"/>
      <c r="S38" s="48"/>
      <c r="T38" s="48"/>
      <c r="U38" s="48"/>
      <c r="V38" s="48"/>
      <c r="W38" s="48"/>
      <c r="X38" s="48"/>
      <c r="Y38" s="48"/>
      <c r="Z38" s="48"/>
    </row>
    <row r="39" spans="12:26" ht="21.6" customHeight="1">
      <c r="R39" s="48"/>
      <c r="S39" s="48"/>
      <c r="T39" s="48"/>
      <c r="U39" s="48"/>
      <c r="V39" s="48"/>
      <c r="W39" s="48"/>
      <c r="X39" s="48"/>
      <c r="Y39" s="48"/>
      <c r="Z39" s="48"/>
    </row>
    <row r="40" spans="12:26" ht="21.6" customHeight="1">
      <c r="R40" s="48"/>
      <c r="S40" s="48"/>
      <c r="T40" s="48"/>
      <c r="U40" s="48"/>
      <c r="V40" s="48"/>
      <c r="W40" s="48"/>
      <c r="X40" s="48"/>
      <c r="Y40" s="48"/>
      <c r="Z40" s="48"/>
    </row>
    <row r="41" spans="12:26" ht="21.6" customHeight="1">
      <c r="R41" s="48"/>
      <c r="S41" s="48"/>
      <c r="T41" s="48"/>
      <c r="U41" s="48"/>
      <c r="V41" s="48"/>
      <c r="W41" s="48"/>
      <c r="X41" s="48"/>
      <c r="Y41" s="48"/>
      <c r="Z41" s="48"/>
    </row>
    <row r="45" spans="12:26" ht="21.6" customHeight="1">
      <c r="L45" s="27"/>
      <c r="N45" s="27"/>
      <c r="P45" s="27"/>
    </row>
  </sheetData>
  <mergeCells count="3">
    <mergeCell ref="A3:P3"/>
    <mergeCell ref="H5:P5"/>
    <mergeCell ref="L6:N6"/>
  </mergeCells>
  <pageMargins left="0.7" right="0.7" top="0.5" bottom="0.6" header="0.49" footer="0.4"/>
  <pageSetup paperSize="9" scale="97" firstPageNumber="8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63770-288A-4402-97A7-4779AF2027B0}">
  <dimension ref="A1:N117"/>
  <sheetViews>
    <sheetView view="pageBreakPreview" topLeftCell="A31" zoomScaleNormal="100" zoomScaleSheetLayoutView="100" workbookViewId="0">
      <selection activeCell="D15" sqref="D15"/>
    </sheetView>
  </sheetViews>
  <sheetFormatPr defaultColWidth="9.140625" defaultRowHeight="21.6" customHeight="1"/>
  <cols>
    <col min="1" max="1" width="1.7109375" style="23" customWidth="1"/>
    <col min="2" max="2" width="1.5703125" style="23" customWidth="1"/>
    <col min="3" max="3" width="42.28515625" style="23" customWidth="1"/>
    <col min="4" max="4" width="7.5703125" style="20" customWidth="1"/>
    <col min="5" max="5" width="1" style="49" customWidth="1"/>
    <col min="6" max="6" width="17.28515625" style="113" customWidth="1"/>
    <col min="7" max="7" width="1" style="49" customWidth="1"/>
    <col min="8" max="8" width="14.7109375" style="113" customWidth="1"/>
    <col min="9" max="9" width="1" style="49" customWidth="1"/>
    <col min="10" max="10" width="14.7109375" style="23" customWidth="1"/>
    <col min="11" max="11" width="10.85546875" style="23" bestFit="1" customWidth="1"/>
    <col min="12" max="12" width="9.140625" style="23"/>
    <col min="13" max="13" width="18.140625" style="23" customWidth="1"/>
    <col min="14" max="16384" width="9.140625" style="23"/>
  </cols>
  <sheetData>
    <row r="1" spans="1:14" ht="20.45" customHeight="1">
      <c r="A1" s="145" t="str">
        <f>'Thai 7'!A1</f>
        <v>บริษัท ศักดิ์สยามลิสซิ่ง จำกัด (มหาชน)</v>
      </c>
      <c r="B1" s="145"/>
      <c r="C1" s="145"/>
      <c r="D1" s="145"/>
      <c r="E1" s="145"/>
      <c r="F1" s="145"/>
      <c r="G1" s="145"/>
      <c r="H1" s="145"/>
      <c r="I1" s="23"/>
    </row>
    <row r="2" spans="1:14" ht="20.45" customHeight="1">
      <c r="A2" s="146" t="s">
        <v>43</v>
      </c>
      <c r="B2" s="146"/>
      <c r="C2" s="146"/>
      <c r="D2" s="146"/>
      <c r="E2" s="146"/>
      <c r="F2" s="146"/>
      <c r="G2" s="146"/>
      <c r="H2" s="146"/>
      <c r="I2" s="23"/>
    </row>
    <row r="3" spans="1:14" ht="20.45" customHeight="1">
      <c r="A3" s="143" t="str">
        <f>'Thai 7'!A3:P3</f>
        <v>สำหรับงวดเก้าเดือนสิ้นสุดวันที่ 30 กันยายน พ.ศ. 2565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4" ht="19.5" customHeight="1">
      <c r="A4" s="105"/>
      <c r="B4" s="106"/>
      <c r="C4" s="106"/>
      <c r="D4" s="106"/>
      <c r="E4" s="106"/>
      <c r="F4" s="107"/>
      <c r="G4" s="106"/>
      <c r="H4" s="107"/>
      <c r="I4" s="106"/>
      <c r="M4" s="108"/>
    </row>
    <row r="5" spans="1:14" ht="19.5" customHeight="1">
      <c r="A5" s="105"/>
      <c r="B5" s="106"/>
      <c r="C5" s="106"/>
      <c r="D5" s="106"/>
      <c r="E5" s="106"/>
      <c r="F5" s="102" t="s">
        <v>165</v>
      </c>
      <c r="G5" s="20"/>
      <c r="H5" s="142" t="s">
        <v>169</v>
      </c>
      <c r="I5" s="142"/>
      <c r="J5" s="142"/>
      <c r="M5" s="108"/>
    </row>
    <row r="6" spans="1:14" ht="19.5" customHeight="1">
      <c r="A6" s="106"/>
      <c r="B6" s="106"/>
      <c r="C6" s="106"/>
      <c r="D6" s="21"/>
      <c r="E6" s="38"/>
      <c r="F6" s="109" t="s">
        <v>52</v>
      </c>
      <c r="G6" s="38"/>
      <c r="H6" s="109" t="s">
        <v>52</v>
      </c>
      <c r="I6" s="38"/>
      <c r="J6" s="109" t="s">
        <v>52</v>
      </c>
      <c r="M6" s="108"/>
    </row>
    <row r="7" spans="1:14" ht="19.5" customHeight="1">
      <c r="A7" s="20"/>
      <c r="B7" s="20"/>
      <c r="C7" s="20"/>
      <c r="E7" s="38"/>
      <c r="F7" s="109" t="s">
        <v>117</v>
      </c>
      <c r="G7" s="38"/>
      <c r="H7" s="109" t="s">
        <v>117</v>
      </c>
      <c r="I7" s="38"/>
      <c r="J7" s="109" t="s">
        <v>105</v>
      </c>
      <c r="L7" s="110"/>
      <c r="M7" s="108"/>
      <c r="N7" s="110"/>
    </row>
    <row r="8" spans="1:14" ht="19.5" customHeight="1">
      <c r="A8" s="20"/>
      <c r="B8" s="20"/>
      <c r="C8" s="20"/>
      <c r="D8" s="31" t="s">
        <v>0</v>
      </c>
      <c r="F8" s="111" t="s">
        <v>1</v>
      </c>
      <c r="H8" s="111" t="s">
        <v>1</v>
      </c>
      <c r="J8" s="111" t="s">
        <v>1</v>
      </c>
      <c r="L8" s="110"/>
      <c r="M8" s="108"/>
      <c r="N8" s="110"/>
    </row>
    <row r="9" spans="1:14" ht="19.5" customHeight="1">
      <c r="A9" s="24" t="s">
        <v>44</v>
      </c>
      <c r="F9" s="112"/>
      <c r="H9" s="112"/>
    </row>
    <row r="10" spans="1:14" ht="19.5" customHeight="1">
      <c r="A10" s="23" t="s">
        <v>73</v>
      </c>
      <c r="E10" s="113"/>
      <c r="F10" s="114">
        <f>'Thai6 (9M)'!H29</f>
        <v>628013576</v>
      </c>
      <c r="G10" s="113"/>
      <c r="H10" s="114">
        <f>'Thai6 (9M)'!J29</f>
        <v>632312272</v>
      </c>
      <c r="I10" s="113"/>
      <c r="J10" s="113">
        <v>526165155</v>
      </c>
      <c r="K10" s="49"/>
    </row>
    <row r="11" spans="1:14" ht="19.5" customHeight="1">
      <c r="A11" s="23" t="s">
        <v>107</v>
      </c>
      <c r="E11" s="113"/>
      <c r="F11" s="114"/>
      <c r="G11" s="113"/>
      <c r="H11" s="114"/>
      <c r="I11" s="113"/>
      <c r="J11" s="113"/>
      <c r="K11" s="49"/>
    </row>
    <row r="12" spans="1:14" ht="19.5" customHeight="1">
      <c r="B12" s="23" t="s">
        <v>45</v>
      </c>
      <c r="D12" s="20" t="s">
        <v>155</v>
      </c>
      <c r="E12" s="113"/>
      <c r="F12" s="114">
        <v>104114864</v>
      </c>
      <c r="G12" s="113"/>
      <c r="H12" s="114">
        <v>103079738</v>
      </c>
      <c r="I12" s="113"/>
      <c r="J12" s="113">
        <v>86121869</v>
      </c>
      <c r="K12" s="49"/>
    </row>
    <row r="13" spans="1:14" ht="19.5" customHeight="1">
      <c r="B13" s="23" t="s">
        <v>99</v>
      </c>
      <c r="D13" s="20">
        <v>9</v>
      </c>
      <c r="E13" s="113"/>
      <c r="F13" s="114">
        <v>51480</v>
      </c>
      <c r="G13" s="113"/>
      <c r="H13" s="114">
        <v>51480</v>
      </c>
      <c r="I13" s="113"/>
      <c r="J13" s="113">
        <v>15</v>
      </c>
      <c r="K13" s="49"/>
    </row>
    <row r="14" spans="1:14" ht="19.5" customHeight="1">
      <c r="B14" s="23" t="s">
        <v>102</v>
      </c>
      <c r="E14" s="113"/>
      <c r="F14" s="114">
        <v>110343836</v>
      </c>
      <c r="G14" s="113"/>
      <c r="H14" s="114">
        <v>110343836</v>
      </c>
      <c r="I14" s="113"/>
      <c r="J14" s="113">
        <v>41359297</v>
      </c>
      <c r="K14" s="49"/>
    </row>
    <row r="15" spans="1:14" ht="19.5" customHeight="1">
      <c r="B15" s="23" t="s">
        <v>108</v>
      </c>
      <c r="E15" s="113"/>
      <c r="F15" s="114">
        <v>3670579</v>
      </c>
      <c r="G15" s="113"/>
      <c r="H15" s="114">
        <v>3670579</v>
      </c>
      <c r="I15" s="113"/>
      <c r="J15" s="113">
        <v>3204320</v>
      </c>
      <c r="K15" s="49"/>
    </row>
    <row r="16" spans="1:14" ht="19.5" customHeight="1">
      <c r="B16" s="23" t="s">
        <v>115</v>
      </c>
      <c r="E16" s="113"/>
      <c r="F16" s="114">
        <v>-1549504</v>
      </c>
      <c r="G16" s="113"/>
      <c r="H16" s="114">
        <v>-1549504</v>
      </c>
      <c r="I16" s="113"/>
      <c r="J16" s="113">
        <v>75226</v>
      </c>
      <c r="K16" s="49"/>
    </row>
    <row r="17" spans="1:11" ht="19.5" customHeight="1">
      <c r="B17" s="23" t="s">
        <v>156</v>
      </c>
      <c r="E17" s="113"/>
      <c r="F17" s="114"/>
      <c r="G17" s="113"/>
      <c r="H17" s="114"/>
      <c r="I17" s="113"/>
      <c r="J17" s="113"/>
      <c r="K17" s="49"/>
    </row>
    <row r="18" spans="1:11" ht="19.5" customHeight="1">
      <c r="C18" s="23" t="s">
        <v>157</v>
      </c>
      <c r="E18" s="113"/>
      <c r="F18" s="114">
        <v>0</v>
      </c>
      <c r="G18" s="113"/>
      <c r="H18" s="114">
        <v>0</v>
      </c>
      <c r="I18" s="113"/>
      <c r="J18" s="113">
        <v>-368890</v>
      </c>
      <c r="K18" s="49"/>
    </row>
    <row r="19" spans="1:11" ht="19.5" customHeight="1">
      <c r="B19" s="23" t="s">
        <v>23</v>
      </c>
      <c r="E19" s="3"/>
      <c r="F19" s="5">
        <v>9527650</v>
      </c>
      <c r="G19" s="3"/>
      <c r="H19" s="5">
        <v>9527650</v>
      </c>
      <c r="I19" s="3"/>
      <c r="J19" s="3">
        <v>8402330</v>
      </c>
      <c r="K19" s="49"/>
    </row>
    <row r="20" spans="1:11" ht="19.5" customHeight="1">
      <c r="B20" s="23" t="s">
        <v>37</v>
      </c>
      <c r="E20" s="3"/>
      <c r="F20" s="5">
        <v>-1681168637</v>
      </c>
      <c r="G20" s="3"/>
      <c r="H20" s="5">
        <v>-1681168637</v>
      </c>
      <c r="I20" s="3"/>
      <c r="J20" s="3">
        <v>-1319127323</v>
      </c>
      <c r="K20" s="49"/>
    </row>
    <row r="21" spans="1:11" ht="19.5" customHeight="1">
      <c r="B21" s="23" t="s">
        <v>72</v>
      </c>
      <c r="E21" s="3"/>
      <c r="F21" s="5">
        <v>118751321</v>
      </c>
      <c r="G21" s="3"/>
      <c r="H21" s="5">
        <v>118649251</v>
      </c>
      <c r="I21" s="3"/>
      <c r="J21" s="3">
        <v>73717485</v>
      </c>
      <c r="K21" s="49"/>
    </row>
    <row r="22" spans="1:11" ht="19.5" customHeight="1">
      <c r="B22" s="23" t="s">
        <v>57</v>
      </c>
      <c r="E22" s="3"/>
      <c r="F22" s="5">
        <v>1609755465</v>
      </c>
      <c r="G22" s="3"/>
      <c r="H22" s="5">
        <v>1609755465</v>
      </c>
      <c r="I22" s="3"/>
      <c r="J22" s="3">
        <v>1233875364</v>
      </c>
      <c r="K22" s="49"/>
    </row>
    <row r="23" spans="1:11" ht="19.5" customHeight="1">
      <c r="B23" s="23" t="s">
        <v>46</v>
      </c>
      <c r="D23" s="38"/>
      <c r="E23" s="113"/>
      <c r="F23" s="114">
        <v>-121218711</v>
      </c>
      <c r="G23" s="113"/>
      <c r="H23" s="114">
        <v>-121116641</v>
      </c>
      <c r="I23" s="113"/>
      <c r="J23" s="113">
        <v>-76288843</v>
      </c>
      <c r="K23" s="49"/>
    </row>
    <row r="24" spans="1:11" ht="19.5" customHeight="1">
      <c r="B24" s="23" t="s">
        <v>113</v>
      </c>
      <c r="E24" s="3"/>
      <c r="F24" s="115">
        <v>-192179748</v>
      </c>
      <c r="G24" s="3"/>
      <c r="H24" s="115">
        <v>-192179748</v>
      </c>
      <c r="I24" s="3"/>
      <c r="J24" s="116">
        <v>-121802510</v>
      </c>
      <c r="K24" s="49"/>
    </row>
    <row r="25" spans="1:11" ht="6" customHeight="1">
      <c r="E25" s="113"/>
      <c r="F25" s="5"/>
      <c r="G25" s="113"/>
      <c r="H25" s="5"/>
      <c r="I25" s="113"/>
      <c r="J25" s="3"/>
      <c r="K25" s="49"/>
    </row>
    <row r="26" spans="1:11" ht="19.5" customHeight="1">
      <c r="A26" s="23" t="s">
        <v>158</v>
      </c>
      <c r="E26" s="23"/>
      <c r="F26" s="114"/>
      <c r="G26" s="23"/>
      <c r="H26" s="114"/>
      <c r="I26" s="23"/>
      <c r="J26" s="113"/>
      <c r="K26" s="49"/>
    </row>
    <row r="27" spans="1:11" ht="19.5" customHeight="1">
      <c r="B27" s="23" t="s">
        <v>159</v>
      </c>
      <c r="E27" s="113"/>
      <c r="F27" s="112">
        <f>SUM(F10:F25)</f>
        <v>588112171</v>
      </c>
      <c r="G27" s="113"/>
      <c r="H27" s="112">
        <f>SUM(H10:H25)</f>
        <v>591375741</v>
      </c>
      <c r="I27" s="113"/>
      <c r="J27" s="49">
        <f>SUM(J10:J25)</f>
        <v>455333495</v>
      </c>
      <c r="K27" s="49"/>
    </row>
    <row r="28" spans="1:11" ht="19.5" customHeight="1">
      <c r="B28" s="23" t="s">
        <v>100</v>
      </c>
      <c r="E28" s="113"/>
      <c r="F28" s="114"/>
      <c r="G28" s="113"/>
      <c r="H28" s="114"/>
      <c r="I28" s="113"/>
      <c r="J28" s="113"/>
      <c r="K28" s="49"/>
    </row>
    <row r="29" spans="1:11" ht="19.5" customHeight="1">
      <c r="C29" s="23" t="s">
        <v>92</v>
      </c>
      <c r="E29" s="113"/>
      <c r="F29" s="114">
        <v>-92120794</v>
      </c>
      <c r="G29" s="113"/>
      <c r="H29" s="114">
        <v>-92120794</v>
      </c>
      <c r="I29" s="113"/>
      <c r="J29" s="113">
        <v>-204008820</v>
      </c>
      <c r="K29" s="49"/>
    </row>
    <row r="30" spans="1:11" ht="19.5" customHeight="1">
      <c r="C30" s="23" t="s">
        <v>93</v>
      </c>
      <c r="E30" s="113"/>
      <c r="F30" s="114">
        <v>-1556890541</v>
      </c>
      <c r="G30" s="113"/>
      <c r="H30" s="114">
        <v>-1556890541</v>
      </c>
      <c r="I30" s="113"/>
      <c r="J30" s="113">
        <v>-1592549395</v>
      </c>
      <c r="K30" s="49"/>
    </row>
    <row r="31" spans="1:11" ht="19.5" customHeight="1">
      <c r="C31" s="23" t="s">
        <v>127</v>
      </c>
      <c r="E31" s="113"/>
      <c r="F31" s="114">
        <v>-18302177</v>
      </c>
      <c r="G31" s="113"/>
      <c r="H31" s="114">
        <v>0</v>
      </c>
      <c r="I31" s="113"/>
      <c r="J31" s="113">
        <v>0</v>
      </c>
      <c r="K31" s="49"/>
    </row>
    <row r="32" spans="1:11" ht="19.5" customHeight="1">
      <c r="C32" s="23" t="s">
        <v>83</v>
      </c>
      <c r="E32" s="3"/>
      <c r="F32" s="5">
        <v>26150986</v>
      </c>
      <c r="G32" s="3"/>
      <c r="H32" s="5">
        <v>26150986</v>
      </c>
      <c r="I32" s="113"/>
      <c r="J32" s="3">
        <v>20709817</v>
      </c>
      <c r="K32" s="49"/>
    </row>
    <row r="33" spans="1:13" ht="19.5" customHeight="1">
      <c r="C33" s="117" t="s">
        <v>31</v>
      </c>
      <c r="E33" s="3"/>
      <c r="F33" s="5">
        <v>-4161550</v>
      </c>
      <c r="G33" s="3"/>
      <c r="H33" s="5">
        <v>-3789620</v>
      </c>
      <c r="I33" s="3"/>
      <c r="J33" s="3">
        <v>-41625</v>
      </c>
      <c r="K33" s="49"/>
    </row>
    <row r="34" spans="1:13" ht="19.5" customHeight="1">
      <c r="C34" s="23" t="s">
        <v>47</v>
      </c>
      <c r="E34" s="113"/>
      <c r="F34" s="114">
        <v>-561396</v>
      </c>
      <c r="G34" s="113"/>
      <c r="H34" s="114">
        <v>529453</v>
      </c>
      <c r="I34" s="3"/>
      <c r="J34" s="113">
        <v>-18621977</v>
      </c>
      <c r="K34" s="49"/>
    </row>
    <row r="35" spans="1:13" ht="19.5" customHeight="1">
      <c r="B35" s="23" t="s">
        <v>114</v>
      </c>
      <c r="E35" s="113"/>
      <c r="F35" s="114"/>
      <c r="G35" s="113"/>
      <c r="H35" s="114"/>
      <c r="I35" s="113"/>
      <c r="J35" s="113"/>
      <c r="K35" s="49"/>
    </row>
    <row r="36" spans="1:13" ht="19.5" customHeight="1">
      <c r="C36" s="23" t="s">
        <v>33</v>
      </c>
      <c r="E36" s="113"/>
      <c r="F36" s="118">
        <v>7049030</v>
      </c>
      <c r="G36" s="113"/>
      <c r="H36" s="118">
        <v>6610549</v>
      </c>
      <c r="I36" s="113"/>
      <c r="J36" s="119">
        <v>7403178</v>
      </c>
      <c r="K36" s="49"/>
    </row>
    <row r="37" spans="1:13" ht="19.5" customHeight="1">
      <c r="C37" s="23" t="s">
        <v>48</v>
      </c>
      <c r="E37" s="113"/>
      <c r="F37" s="118">
        <v>3383561</v>
      </c>
      <c r="G37" s="113"/>
      <c r="H37" s="118">
        <v>3315662</v>
      </c>
      <c r="I37" s="113"/>
      <c r="J37" s="119">
        <v>3522080</v>
      </c>
      <c r="K37" s="49"/>
    </row>
    <row r="38" spans="1:13" ht="19.5" customHeight="1">
      <c r="C38" s="23" t="s">
        <v>135</v>
      </c>
      <c r="E38" s="113"/>
      <c r="F38" s="120">
        <v>-559181</v>
      </c>
      <c r="G38" s="113"/>
      <c r="H38" s="120">
        <v>-559181</v>
      </c>
      <c r="I38" s="113"/>
      <c r="J38" s="121">
        <v>-583843</v>
      </c>
      <c r="K38" s="49"/>
    </row>
    <row r="39" spans="1:13" ht="6" customHeight="1">
      <c r="E39" s="113"/>
      <c r="F39" s="5"/>
      <c r="G39" s="113"/>
      <c r="H39" s="5"/>
      <c r="I39" s="113"/>
      <c r="J39" s="3"/>
      <c r="K39" s="49"/>
    </row>
    <row r="40" spans="1:13" ht="19.5" customHeight="1">
      <c r="A40" s="24" t="s">
        <v>164</v>
      </c>
      <c r="E40" s="113"/>
      <c r="F40" s="115">
        <f>SUM(F27:F38)</f>
        <v>-1047899891</v>
      </c>
      <c r="G40" s="113"/>
      <c r="H40" s="115">
        <f>SUM(H27:H38)</f>
        <v>-1025377745</v>
      </c>
      <c r="I40" s="113"/>
      <c r="J40" s="116">
        <f>SUM(J27:J38)</f>
        <v>-1328837090</v>
      </c>
      <c r="K40" s="49"/>
      <c r="M40" s="6"/>
    </row>
    <row r="41" spans="1:13" ht="19.5" customHeight="1">
      <c r="A41" s="24"/>
      <c r="E41" s="113"/>
      <c r="F41" s="3"/>
      <c r="G41" s="113"/>
      <c r="H41" s="3"/>
      <c r="I41" s="113"/>
      <c r="K41" s="49"/>
      <c r="M41" s="6"/>
    </row>
    <row r="42" spans="1:13" ht="19.5" customHeight="1">
      <c r="A42" s="24"/>
      <c r="E42" s="113"/>
      <c r="F42" s="3"/>
      <c r="G42" s="113"/>
      <c r="H42" s="3"/>
      <c r="I42" s="113"/>
      <c r="K42" s="49"/>
      <c r="M42" s="6"/>
    </row>
    <row r="43" spans="1:13" ht="19.5" customHeight="1">
      <c r="A43" s="24"/>
      <c r="E43" s="113"/>
      <c r="F43" s="3"/>
      <c r="G43" s="113"/>
      <c r="H43" s="3"/>
      <c r="I43" s="113"/>
      <c r="K43" s="49"/>
      <c r="M43" s="6"/>
    </row>
    <row r="44" spans="1:13" ht="19.5" customHeight="1">
      <c r="A44" s="24"/>
      <c r="E44" s="113"/>
      <c r="F44" s="3"/>
      <c r="G44" s="113"/>
      <c r="H44" s="3"/>
      <c r="I44" s="113"/>
      <c r="K44" s="49"/>
      <c r="M44" s="6"/>
    </row>
    <row r="45" spans="1:13" ht="21.95" customHeight="1">
      <c r="A45" s="33" t="str">
        <f>'Thai 7'!A27:P27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5" s="33"/>
      <c r="C45" s="33"/>
      <c r="D45" s="122"/>
      <c r="E45" s="116"/>
      <c r="F45" s="116"/>
      <c r="G45" s="116"/>
      <c r="H45" s="116"/>
      <c r="I45" s="116"/>
      <c r="J45" s="116"/>
    </row>
    <row r="46" spans="1:13" ht="21.6" customHeight="1">
      <c r="A46" s="145" t="str">
        <f>A1</f>
        <v>บริษัท ศักดิ์สยามลิสซิ่ง จำกัด (มหาชน)</v>
      </c>
      <c r="B46" s="145"/>
      <c r="C46" s="145"/>
      <c r="D46" s="145"/>
      <c r="E46" s="145"/>
      <c r="F46" s="145"/>
      <c r="G46" s="145"/>
      <c r="H46" s="145"/>
      <c r="I46" s="3"/>
      <c r="K46" s="49"/>
    </row>
    <row r="47" spans="1:13" ht="21.6" customHeight="1">
      <c r="A47" s="24" t="s">
        <v>163</v>
      </c>
      <c r="B47" s="24"/>
      <c r="C47" s="24"/>
      <c r="D47" s="21"/>
      <c r="E47" s="37"/>
      <c r="F47" s="37"/>
      <c r="G47" s="37"/>
      <c r="H47" s="37"/>
      <c r="I47" s="23"/>
      <c r="K47" s="49"/>
    </row>
    <row r="48" spans="1:13" ht="21.6" customHeight="1">
      <c r="A48" s="123" t="str">
        <f>A3</f>
        <v>สำหรับงวดเก้าเดือนสิ้นสุดวันที่ 30 กันยายน พ.ศ. 2565</v>
      </c>
      <c r="B48" s="124"/>
      <c r="C48" s="124"/>
      <c r="D48" s="31"/>
      <c r="E48" s="125"/>
      <c r="F48" s="125"/>
      <c r="G48" s="125"/>
      <c r="H48" s="125"/>
      <c r="I48" s="125"/>
      <c r="J48" s="125"/>
    </row>
    <row r="49" spans="1:14" ht="18.75" customHeight="1">
      <c r="A49" s="126"/>
      <c r="B49" s="24"/>
      <c r="C49" s="24"/>
      <c r="D49" s="21"/>
      <c r="E49" s="127"/>
      <c r="F49" s="127"/>
      <c r="G49" s="127"/>
      <c r="H49" s="127"/>
      <c r="I49" s="37"/>
      <c r="K49" s="49"/>
    </row>
    <row r="50" spans="1:14" ht="18.75" customHeight="1">
      <c r="A50" s="126"/>
      <c r="B50" s="24"/>
      <c r="C50" s="24"/>
      <c r="D50" s="21"/>
      <c r="E50" s="37"/>
      <c r="F50" s="102" t="s">
        <v>165</v>
      </c>
      <c r="G50" s="20"/>
      <c r="H50" s="142" t="s">
        <v>169</v>
      </c>
      <c r="I50" s="142"/>
      <c r="J50" s="142"/>
      <c r="K50" s="49"/>
    </row>
    <row r="51" spans="1:14" ht="21.6" customHeight="1">
      <c r="A51" s="106"/>
      <c r="B51" s="106"/>
      <c r="C51" s="106"/>
      <c r="D51" s="21"/>
      <c r="E51" s="38"/>
      <c r="F51" s="109" t="s">
        <v>52</v>
      </c>
      <c r="G51" s="38"/>
      <c r="H51" s="109" t="s">
        <v>52</v>
      </c>
      <c r="I51" s="38"/>
      <c r="J51" s="109" t="s">
        <v>52</v>
      </c>
      <c r="K51" s="49"/>
    </row>
    <row r="52" spans="1:14" ht="21.6" customHeight="1">
      <c r="A52" s="106"/>
      <c r="B52" s="106"/>
      <c r="C52" s="106"/>
      <c r="D52" s="21"/>
      <c r="E52" s="38"/>
      <c r="F52" s="109" t="s">
        <v>117</v>
      </c>
      <c r="G52" s="38"/>
      <c r="H52" s="109" t="s">
        <v>117</v>
      </c>
      <c r="I52" s="38"/>
      <c r="J52" s="109" t="s">
        <v>105</v>
      </c>
      <c r="K52" s="49"/>
    </row>
    <row r="53" spans="1:14" ht="21.6" customHeight="1">
      <c r="A53" s="20"/>
      <c r="B53" s="20"/>
      <c r="C53" s="20"/>
      <c r="D53" s="31" t="s">
        <v>0</v>
      </c>
      <c r="F53" s="111" t="s">
        <v>1</v>
      </c>
      <c r="H53" s="111" t="s">
        <v>1</v>
      </c>
      <c r="J53" s="111" t="s">
        <v>1</v>
      </c>
      <c r="K53" s="49"/>
      <c r="L53" s="110"/>
      <c r="N53" s="110"/>
    </row>
    <row r="54" spans="1:14" ht="21.6" customHeight="1">
      <c r="A54" s="24" t="s">
        <v>49</v>
      </c>
      <c r="E54" s="3"/>
      <c r="F54" s="5"/>
      <c r="G54" s="3"/>
      <c r="H54" s="5"/>
      <c r="I54" s="38"/>
      <c r="K54" s="49"/>
    </row>
    <row r="55" spans="1:14" ht="21.6" customHeight="1">
      <c r="A55" s="23" t="s">
        <v>101</v>
      </c>
      <c r="E55" s="113"/>
      <c r="F55" s="5">
        <v>1920561</v>
      </c>
      <c r="G55" s="113"/>
      <c r="H55" s="5">
        <v>1920561</v>
      </c>
      <c r="J55" s="3">
        <v>17103</v>
      </c>
      <c r="K55" s="49"/>
    </row>
    <row r="56" spans="1:14" ht="21.6" customHeight="1">
      <c r="A56" s="23" t="s">
        <v>74</v>
      </c>
      <c r="E56" s="113"/>
      <c r="F56" s="5">
        <v>-67957273</v>
      </c>
      <c r="G56" s="113"/>
      <c r="H56" s="5">
        <v>-65656240</v>
      </c>
      <c r="I56" s="3"/>
      <c r="J56" s="3">
        <v>-37766124</v>
      </c>
      <c r="K56" s="49"/>
    </row>
    <row r="57" spans="1:14" ht="21.6" customHeight="1">
      <c r="A57" s="23" t="s">
        <v>56</v>
      </c>
      <c r="E57" s="113"/>
      <c r="F57" s="5">
        <v>-36856758</v>
      </c>
      <c r="G57" s="113"/>
      <c r="H57" s="5">
        <v>-34678758</v>
      </c>
      <c r="I57" s="113"/>
      <c r="J57" s="3">
        <v>-14901797</v>
      </c>
      <c r="K57" s="49"/>
    </row>
    <row r="58" spans="1:14" ht="21.6" customHeight="1">
      <c r="A58" s="23" t="s">
        <v>160</v>
      </c>
      <c r="E58" s="113"/>
      <c r="F58" s="5"/>
      <c r="G58" s="113"/>
      <c r="H58" s="5"/>
      <c r="I58" s="113"/>
      <c r="J58" s="3"/>
      <c r="K58" s="49"/>
    </row>
    <row r="59" spans="1:14" ht="21.6" customHeight="1">
      <c r="B59" s="23" t="s">
        <v>157</v>
      </c>
      <c r="E59" s="113"/>
      <c r="F59" s="115">
        <v>0</v>
      </c>
      <c r="G59" s="113"/>
      <c r="H59" s="115">
        <v>0</v>
      </c>
      <c r="I59" s="113"/>
      <c r="J59" s="116">
        <v>1600442946</v>
      </c>
      <c r="K59" s="49"/>
    </row>
    <row r="60" spans="1:14" ht="6" customHeight="1">
      <c r="E60" s="113"/>
      <c r="F60" s="5"/>
      <c r="G60" s="113"/>
      <c r="H60" s="5"/>
      <c r="I60" s="113"/>
      <c r="J60" s="3"/>
      <c r="K60" s="49"/>
    </row>
    <row r="61" spans="1:14" ht="21.6" customHeight="1">
      <c r="A61" s="24" t="s">
        <v>136</v>
      </c>
      <c r="E61" s="113"/>
      <c r="F61" s="115">
        <f>SUM(F55:F59)</f>
        <v>-102893470</v>
      </c>
      <c r="G61" s="113"/>
      <c r="H61" s="115">
        <f>SUM(H55:H59)</f>
        <v>-98414437</v>
      </c>
      <c r="I61" s="113"/>
      <c r="J61" s="116">
        <f>SUM(J55:J59)</f>
        <v>1547792128</v>
      </c>
      <c r="K61" s="49"/>
    </row>
    <row r="62" spans="1:14" ht="9.9499999999999993" customHeight="1">
      <c r="E62" s="113"/>
      <c r="F62" s="5"/>
      <c r="G62" s="113"/>
      <c r="H62" s="5"/>
      <c r="I62" s="113"/>
      <c r="K62" s="49"/>
    </row>
    <row r="63" spans="1:14" ht="21.6" customHeight="1">
      <c r="A63" s="24" t="s">
        <v>50</v>
      </c>
      <c r="E63" s="113"/>
      <c r="F63" s="5"/>
      <c r="G63" s="113"/>
      <c r="H63" s="5"/>
      <c r="I63" s="113"/>
      <c r="K63" s="49"/>
    </row>
    <row r="64" spans="1:14" ht="21.6" customHeight="1">
      <c r="A64" s="23" t="s">
        <v>75</v>
      </c>
      <c r="D64" s="20">
        <v>12</v>
      </c>
      <c r="E64" s="113"/>
      <c r="F64" s="5">
        <v>2204200000</v>
      </c>
      <c r="G64" s="113"/>
      <c r="H64" s="5">
        <v>2204200000</v>
      </c>
      <c r="I64" s="113"/>
      <c r="J64" s="3">
        <v>1245008000</v>
      </c>
      <c r="K64" s="49"/>
    </row>
    <row r="65" spans="1:11" ht="21.6" customHeight="1">
      <c r="A65" s="23" t="s">
        <v>76</v>
      </c>
      <c r="D65" s="20">
        <v>12</v>
      </c>
      <c r="E65" s="113"/>
      <c r="F65" s="5">
        <v>-1909000000</v>
      </c>
      <c r="G65" s="113"/>
      <c r="H65" s="5">
        <v>-1909000000</v>
      </c>
      <c r="I65" s="113"/>
      <c r="J65" s="3">
        <v>-1390516002</v>
      </c>
      <c r="K65" s="49"/>
    </row>
    <row r="66" spans="1:11" ht="21.6" customHeight="1">
      <c r="A66" s="23" t="s">
        <v>88</v>
      </c>
      <c r="D66" s="20">
        <v>12</v>
      </c>
      <c r="E66" s="113"/>
      <c r="F66" s="5">
        <v>2527800000</v>
      </c>
      <c r="G66" s="113"/>
      <c r="H66" s="5">
        <v>2527800000</v>
      </c>
      <c r="I66" s="113"/>
      <c r="J66" s="3">
        <v>968000000</v>
      </c>
      <c r="K66" s="49"/>
    </row>
    <row r="67" spans="1:11" ht="21.6" customHeight="1">
      <c r="A67" s="23" t="s">
        <v>89</v>
      </c>
      <c r="D67" s="20">
        <v>12</v>
      </c>
      <c r="E67" s="113"/>
      <c r="F67" s="5">
        <v>-1366300000</v>
      </c>
      <c r="G67" s="113"/>
      <c r="H67" s="5">
        <v>-1366300000</v>
      </c>
      <c r="I67" s="113"/>
      <c r="J67" s="3">
        <v>-767900000</v>
      </c>
      <c r="K67" s="49"/>
    </row>
    <row r="68" spans="1:11" ht="21.6" customHeight="1">
      <c r="A68" s="23" t="s">
        <v>112</v>
      </c>
      <c r="D68" s="20">
        <v>10</v>
      </c>
      <c r="E68" s="113"/>
      <c r="F68" s="5">
        <v>-76914410</v>
      </c>
      <c r="G68" s="3"/>
      <c r="H68" s="5">
        <v>-75480364</v>
      </c>
      <c r="I68" s="113"/>
      <c r="J68" s="3">
        <v>-60425402</v>
      </c>
      <c r="K68" s="49"/>
    </row>
    <row r="69" spans="1:11" ht="21.6" customHeight="1">
      <c r="A69" s="23" t="s">
        <v>131</v>
      </c>
      <c r="E69" s="113"/>
      <c r="F69" s="115">
        <v>-243108973</v>
      </c>
      <c r="G69" s="113"/>
      <c r="H69" s="115">
        <v>-243108973</v>
      </c>
      <c r="I69" s="113"/>
      <c r="J69" s="116">
        <v>-226306779</v>
      </c>
      <c r="K69" s="49"/>
    </row>
    <row r="70" spans="1:11" ht="6" customHeight="1">
      <c r="E70" s="113"/>
      <c r="F70" s="5"/>
      <c r="G70" s="113"/>
      <c r="H70" s="5"/>
      <c r="I70" s="113"/>
      <c r="J70" s="3"/>
      <c r="K70" s="49"/>
    </row>
    <row r="71" spans="1:11" ht="21.6" customHeight="1">
      <c r="A71" s="24" t="s">
        <v>161</v>
      </c>
      <c r="E71" s="3"/>
      <c r="F71" s="115">
        <f>SUM(F64:F69)</f>
        <v>1136676617</v>
      </c>
      <c r="G71" s="3"/>
      <c r="H71" s="115">
        <f>SUM(H64:H69)</f>
        <v>1138110663</v>
      </c>
      <c r="I71" s="3"/>
      <c r="J71" s="116">
        <f>SUM(J64:J69)</f>
        <v>-232140183</v>
      </c>
      <c r="K71" s="49"/>
    </row>
    <row r="72" spans="1:11" ht="8.25" customHeight="1">
      <c r="E72" s="113"/>
      <c r="F72" s="5"/>
      <c r="G72" s="113"/>
      <c r="H72" s="5"/>
      <c r="I72" s="113"/>
      <c r="K72" s="49"/>
    </row>
    <row r="73" spans="1:11" ht="21.6" customHeight="1">
      <c r="A73" s="24" t="s">
        <v>162</v>
      </c>
      <c r="E73" s="113"/>
      <c r="F73" s="114">
        <f>+F40+F61+F71</f>
        <v>-14116744</v>
      </c>
      <c r="G73" s="113"/>
      <c r="H73" s="114">
        <f>+H40+H61+H71</f>
        <v>14318481</v>
      </c>
      <c r="I73" s="3"/>
      <c r="J73" s="113">
        <f>+J40+J61+J71</f>
        <v>-13185145</v>
      </c>
      <c r="K73" s="49"/>
    </row>
    <row r="74" spans="1:11" ht="21.6" customHeight="1">
      <c r="A74" s="23" t="s">
        <v>77</v>
      </c>
      <c r="E74" s="113"/>
      <c r="F74" s="115">
        <v>307355947</v>
      </c>
      <c r="G74" s="113"/>
      <c r="H74" s="115">
        <v>259461208</v>
      </c>
      <c r="I74" s="113"/>
      <c r="J74" s="116">
        <v>306566181</v>
      </c>
      <c r="K74" s="49"/>
    </row>
    <row r="75" spans="1:11" ht="6" customHeight="1">
      <c r="E75" s="113"/>
      <c r="F75" s="5"/>
      <c r="G75" s="113"/>
      <c r="H75" s="5"/>
      <c r="I75" s="113"/>
      <c r="K75" s="49"/>
    </row>
    <row r="76" spans="1:11" ht="21.6" customHeight="1" thickBot="1">
      <c r="A76" s="24" t="s">
        <v>78</v>
      </c>
      <c r="E76" s="113"/>
      <c r="F76" s="128">
        <f>SUM(F73:F75)</f>
        <v>293239203</v>
      </c>
      <c r="G76" s="113"/>
      <c r="H76" s="128">
        <f>SUM(H73:H75)</f>
        <v>273779689</v>
      </c>
      <c r="I76" s="113"/>
      <c r="J76" s="129">
        <f>SUM(J73:J75)</f>
        <v>293381036</v>
      </c>
      <c r="K76" s="49"/>
    </row>
    <row r="77" spans="1:11" ht="9.9499999999999993" customHeight="1" thickTop="1">
      <c r="A77" s="24"/>
      <c r="E77" s="113"/>
      <c r="F77" s="5"/>
      <c r="G77" s="113"/>
      <c r="H77" s="5"/>
      <c r="I77" s="113"/>
      <c r="J77" s="130"/>
      <c r="K77" s="49"/>
    </row>
    <row r="78" spans="1:11" ht="21.6" customHeight="1">
      <c r="A78" s="24" t="s">
        <v>81</v>
      </c>
      <c r="E78" s="113"/>
      <c r="F78" s="5"/>
      <c r="G78" s="113"/>
      <c r="H78" s="5"/>
      <c r="I78" s="113"/>
      <c r="J78" s="130"/>
      <c r="K78" s="49"/>
    </row>
    <row r="79" spans="1:11" ht="21.6" customHeight="1">
      <c r="A79" s="23" t="s">
        <v>51</v>
      </c>
      <c r="E79" s="113"/>
      <c r="F79" s="5"/>
      <c r="G79" s="113"/>
      <c r="H79" s="5"/>
      <c r="I79" s="6"/>
      <c r="J79" s="130"/>
      <c r="K79" s="49"/>
    </row>
    <row r="80" spans="1:11" ht="21.6" customHeight="1">
      <c r="B80" s="23" t="s">
        <v>79</v>
      </c>
      <c r="E80" s="113"/>
      <c r="F80" s="5">
        <v>562930</v>
      </c>
      <c r="G80" s="113"/>
      <c r="H80" s="5">
        <v>562930</v>
      </c>
      <c r="I80" s="113"/>
      <c r="J80" s="3">
        <v>154150</v>
      </c>
      <c r="K80" s="49"/>
    </row>
    <row r="81" spans="1:11" ht="21.6" customHeight="1">
      <c r="B81" s="23" t="s">
        <v>109</v>
      </c>
      <c r="E81" s="113"/>
      <c r="F81" s="5">
        <v>120000</v>
      </c>
      <c r="G81" s="113"/>
      <c r="H81" s="5">
        <v>120000</v>
      </c>
      <c r="I81" s="113"/>
      <c r="J81" s="3">
        <v>576150</v>
      </c>
      <c r="K81" s="49"/>
    </row>
    <row r="82" spans="1:11" ht="21.6" customHeight="1">
      <c r="A82" s="24"/>
      <c r="B82" s="23" t="s">
        <v>80</v>
      </c>
      <c r="D82" s="20">
        <v>9</v>
      </c>
      <c r="E82" s="113"/>
      <c r="F82" s="5">
        <v>1131433</v>
      </c>
      <c r="G82" s="113"/>
      <c r="H82" s="5">
        <v>1131433</v>
      </c>
      <c r="I82" s="113"/>
      <c r="J82" s="3">
        <v>221008</v>
      </c>
      <c r="K82" s="49"/>
    </row>
    <row r="83" spans="1:11" ht="21.6" customHeight="1">
      <c r="A83" s="24"/>
      <c r="B83" s="23" t="s">
        <v>86</v>
      </c>
      <c r="E83" s="113"/>
      <c r="F83" s="5">
        <v>36382390</v>
      </c>
      <c r="G83" s="113"/>
      <c r="H83" s="5">
        <v>36382390</v>
      </c>
      <c r="I83" s="113"/>
      <c r="J83" s="3">
        <v>24447740</v>
      </c>
      <c r="K83" s="49"/>
    </row>
    <row r="84" spans="1:11" ht="21.6" customHeight="1">
      <c r="A84" s="24"/>
      <c r="B84" s="23" t="s">
        <v>103</v>
      </c>
      <c r="D84" s="100">
        <v>10</v>
      </c>
      <c r="E84" s="113"/>
      <c r="F84" s="5">
        <v>140809330</v>
      </c>
      <c r="G84" s="131"/>
      <c r="H84" s="5">
        <v>134630318</v>
      </c>
      <c r="I84" s="113"/>
      <c r="J84" s="3">
        <v>66034806</v>
      </c>
    </row>
    <row r="85" spans="1:11" ht="21.6" customHeight="1">
      <c r="A85" s="24"/>
      <c r="B85" s="23" t="s">
        <v>168</v>
      </c>
      <c r="D85" s="20">
        <v>9</v>
      </c>
      <c r="E85" s="113"/>
      <c r="F85" s="5">
        <v>16694860</v>
      </c>
      <c r="G85" s="113"/>
      <c r="H85" s="5">
        <v>16694860</v>
      </c>
      <c r="I85" s="113"/>
      <c r="J85" s="3">
        <v>5991715</v>
      </c>
    </row>
    <row r="86" spans="1:11" ht="21.6" customHeight="1">
      <c r="A86" s="24"/>
      <c r="E86" s="113"/>
      <c r="F86" s="3"/>
      <c r="G86" s="113"/>
      <c r="H86" s="3"/>
      <c r="I86" s="113"/>
      <c r="J86" s="130"/>
    </row>
    <row r="87" spans="1:11" ht="36" customHeight="1">
      <c r="A87" s="24"/>
      <c r="E87" s="113"/>
      <c r="F87" s="3"/>
      <c r="G87" s="113"/>
      <c r="H87" s="3"/>
      <c r="I87" s="113"/>
      <c r="J87" s="130"/>
    </row>
    <row r="88" spans="1:11" ht="21.95" customHeight="1">
      <c r="A88" s="33" t="str">
        <f>'Thai 7'!A27:P27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8" s="33"/>
      <c r="C88" s="33"/>
      <c r="D88" s="122"/>
      <c r="E88" s="116"/>
      <c r="F88" s="116"/>
      <c r="G88" s="116"/>
      <c r="H88" s="116"/>
      <c r="I88" s="116"/>
      <c r="J88" s="116"/>
    </row>
    <row r="89" spans="1:11" ht="21.6" customHeight="1">
      <c r="E89" s="113"/>
      <c r="F89" s="3"/>
      <c r="G89" s="113"/>
      <c r="H89" s="3"/>
      <c r="I89" s="131"/>
      <c r="J89" s="130"/>
    </row>
    <row r="90" spans="1:11" ht="21.6" customHeight="1">
      <c r="E90" s="113"/>
      <c r="F90" s="3"/>
      <c r="G90" s="113"/>
      <c r="H90" s="3"/>
      <c r="I90" s="113"/>
      <c r="J90" s="130"/>
    </row>
    <row r="91" spans="1:11" ht="21.6" customHeight="1">
      <c r="E91" s="113"/>
      <c r="F91" s="3"/>
      <c r="G91" s="113"/>
      <c r="H91" s="3"/>
      <c r="I91" s="3"/>
      <c r="J91" s="130"/>
    </row>
    <row r="92" spans="1:11" ht="21.6" customHeight="1">
      <c r="E92" s="113"/>
      <c r="F92" s="3"/>
      <c r="G92" s="113"/>
      <c r="H92" s="3"/>
      <c r="I92" s="3"/>
      <c r="J92" s="130"/>
    </row>
    <row r="93" spans="1:11" ht="21.6" customHeight="1">
      <c r="E93" s="113"/>
      <c r="F93" s="3"/>
      <c r="G93" s="113"/>
      <c r="H93" s="3"/>
      <c r="I93" s="3"/>
      <c r="J93" s="130"/>
    </row>
    <row r="94" spans="1:11" ht="21.6" customHeight="1">
      <c r="E94" s="113"/>
      <c r="F94" s="3"/>
      <c r="G94" s="113"/>
      <c r="H94" s="3"/>
      <c r="I94" s="3"/>
      <c r="J94" s="130"/>
    </row>
    <row r="95" spans="1:11" ht="21.6" customHeight="1">
      <c r="E95" s="113"/>
      <c r="F95" s="3"/>
      <c r="G95" s="113"/>
      <c r="H95" s="3"/>
      <c r="I95" s="3"/>
      <c r="J95" s="130"/>
    </row>
    <row r="96" spans="1:11" ht="21.6" customHeight="1">
      <c r="E96" s="113"/>
      <c r="F96" s="3"/>
      <c r="G96" s="113"/>
      <c r="H96" s="3"/>
      <c r="I96" s="113"/>
      <c r="J96" s="130"/>
    </row>
    <row r="97" spans="5:10" ht="21.6" customHeight="1">
      <c r="E97" s="113"/>
      <c r="F97" s="3"/>
      <c r="G97" s="113"/>
      <c r="H97" s="3"/>
      <c r="I97" s="113"/>
      <c r="J97" s="130"/>
    </row>
    <row r="98" spans="5:10" ht="21.6" customHeight="1">
      <c r="E98" s="113"/>
      <c r="F98" s="3"/>
      <c r="G98" s="113"/>
      <c r="H98" s="3"/>
      <c r="I98" s="113"/>
      <c r="J98" s="130"/>
    </row>
    <row r="99" spans="5:10" ht="21.6" customHeight="1">
      <c r="I99" s="113"/>
    </row>
    <row r="100" spans="5:10" ht="21.6" customHeight="1">
      <c r="E100" s="3"/>
      <c r="F100" s="3"/>
      <c r="G100" s="3"/>
      <c r="H100" s="3"/>
      <c r="I100" s="113"/>
    </row>
    <row r="101" spans="5:10" ht="21.6" customHeight="1">
      <c r="E101" s="3"/>
      <c r="F101" s="3"/>
      <c r="G101" s="3"/>
      <c r="H101" s="3"/>
      <c r="I101" s="113"/>
    </row>
    <row r="102" spans="5:10" ht="21.6" customHeight="1">
      <c r="E102" s="3"/>
      <c r="F102" s="3"/>
      <c r="G102" s="3"/>
      <c r="H102" s="3"/>
    </row>
    <row r="103" spans="5:10" ht="21.6" customHeight="1">
      <c r="E103" s="3"/>
      <c r="F103" s="3"/>
      <c r="G103" s="3"/>
      <c r="H103" s="3"/>
      <c r="I103" s="3"/>
    </row>
    <row r="104" spans="5:10" ht="21.6" customHeight="1">
      <c r="E104" s="3"/>
      <c r="F104" s="3"/>
      <c r="G104" s="3"/>
      <c r="H104" s="3"/>
      <c r="I104" s="3"/>
    </row>
    <row r="105" spans="5:10" ht="21.6" customHeight="1">
      <c r="E105" s="3"/>
      <c r="F105" s="3"/>
      <c r="G105" s="3"/>
      <c r="H105" s="3"/>
      <c r="I105" s="3"/>
    </row>
    <row r="106" spans="5:10" ht="21.6" customHeight="1">
      <c r="E106" s="3"/>
      <c r="F106" s="3"/>
      <c r="G106" s="3"/>
      <c r="H106" s="3"/>
      <c r="I106" s="3"/>
    </row>
    <row r="107" spans="5:10" ht="21.6" customHeight="1">
      <c r="E107" s="3"/>
      <c r="F107" s="3"/>
      <c r="G107" s="3"/>
      <c r="H107" s="3"/>
      <c r="I107" s="3"/>
    </row>
    <row r="108" spans="5:10" ht="21.6" customHeight="1">
      <c r="E108" s="3"/>
      <c r="F108" s="3"/>
      <c r="G108" s="3"/>
      <c r="H108" s="3"/>
      <c r="I108" s="3"/>
    </row>
    <row r="109" spans="5:10" ht="21.6" customHeight="1">
      <c r="E109" s="3"/>
      <c r="F109" s="3"/>
      <c r="G109" s="3"/>
      <c r="H109" s="3"/>
      <c r="I109" s="3"/>
    </row>
    <row r="110" spans="5:10" ht="21.6" customHeight="1">
      <c r="E110" s="3"/>
      <c r="F110" s="3"/>
      <c r="G110" s="3"/>
      <c r="H110" s="3"/>
      <c r="I110" s="3"/>
    </row>
    <row r="111" spans="5:10" ht="21.6" customHeight="1">
      <c r="E111" s="3"/>
      <c r="F111" s="3"/>
      <c r="G111" s="3"/>
      <c r="H111" s="3"/>
      <c r="I111" s="3"/>
    </row>
    <row r="112" spans="5:10" ht="21.6" customHeight="1">
      <c r="E112" s="3"/>
      <c r="F112" s="3"/>
      <c r="G112" s="3"/>
      <c r="H112" s="3"/>
      <c r="I112" s="3"/>
    </row>
    <row r="113" spans="5:9" ht="21.6" customHeight="1">
      <c r="E113" s="3"/>
      <c r="F113" s="3"/>
      <c r="G113" s="3"/>
      <c r="H113" s="3"/>
      <c r="I113" s="3"/>
    </row>
    <row r="114" spans="5:9" ht="21.6" customHeight="1">
      <c r="E114" s="3"/>
      <c r="F114" s="3"/>
      <c r="G114" s="3"/>
      <c r="H114" s="3"/>
      <c r="I114" s="3"/>
    </row>
    <row r="115" spans="5:9" ht="21.6" customHeight="1">
      <c r="I115" s="3"/>
    </row>
    <row r="116" spans="5:9" ht="21.6" customHeight="1">
      <c r="I116" s="3"/>
    </row>
    <row r="117" spans="5:9" ht="21.6" customHeight="1">
      <c r="I117" s="3"/>
    </row>
  </sheetData>
  <mergeCells count="6">
    <mergeCell ref="H50:J50"/>
    <mergeCell ref="A3:J3"/>
    <mergeCell ref="A1:H1"/>
    <mergeCell ref="A2:H2"/>
    <mergeCell ref="A46:H46"/>
    <mergeCell ref="H5:J5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Thai5 (3M)</vt:lpstr>
      <vt:lpstr>Thai6 (9M)</vt:lpstr>
      <vt:lpstr>Thai 7</vt:lpstr>
      <vt:lpstr>Thai 8</vt:lpstr>
      <vt:lpstr>Thai 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2022-11-08T06:16:36Z</cp:lastPrinted>
  <dcterms:created xsi:type="dcterms:W3CDTF">2002-01-04T02:58:58Z</dcterms:created>
  <dcterms:modified xsi:type="dcterms:W3CDTF">2022-11-09T02:22:08Z</dcterms:modified>
</cp:coreProperties>
</file>