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SepQ3'22 (TPS-14)\"/>
    </mc:Choice>
  </mc:AlternateContent>
  <xr:revisionPtr revIDLastSave="0" documentId="13_ncr:1_{70CBEC6F-01BA-44C6-B706-7B8F07A8ABFE}" xr6:coauthVersionLast="47" xr6:coauthVersionMax="47" xr10:uidLastSave="{00000000-0000-0000-0000-000000000000}"/>
  <bookViews>
    <workbookView xWindow="-120" yWindow="-120" windowWidth="21840" windowHeight="13140" tabRatio="558" xr2:uid="{00000000-000D-0000-FFFF-FFFF00000000}"/>
  </bookViews>
  <sheets>
    <sheet name="ไทย3-5" sheetId="30" r:id="rId1"/>
    <sheet name="ไทย6-7 (3M)" sheetId="27" r:id="rId2"/>
    <sheet name="ไทย8-9 (9M)" sheetId="26" r:id="rId3"/>
    <sheet name="ไทย10" sheetId="17" r:id="rId4"/>
    <sheet name="ไทย11" sheetId="19" r:id="rId5"/>
    <sheet name="ไทย12-14" sheetId="29" r:id="rId6"/>
  </sheets>
  <externalReferences>
    <externalReference r:id="rId7"/>
    <externalReference r:id="rId8"/>
  </externalReferences>
  <definedNames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4" i="26" l="1"/>
  <c r="U15" i="17"/>
  <c r="I49" i="26"/>
  <c r="O44" i="26"/>
  <c r="M44" i="26"/>
  <c r="K44" i="26"/>
  <c r="O40" i="27"/>
  <c r="K40" i="27"/>
  <c r="M40" i="27"/>
  <c r="I40" i="27"/>
  <c r="I23" i="26"/>
  <c r="I14" i="29"/>
  <c r="G14" i="29"/>
  <c r="K14" i="29"/>
  <c r="Q21" i="19"/>
  <c r="O21" i="19"/>
  <c r="U22" i="17"/>
  <c r="W23" i="17"/>
  <c r="U23" i="17"/>
  <c r="S23" i="17"/>
  <c r="U27" i="17"/>
  <c r="U26" i="17"/>
  <c r="U24" i="17"/>
  <c r="U21" i="17"/>
  <c r="U17" i="17"/>
  <c r="U16" i="17"/>
  <c r="S17" i="17"/>
  <c r="S16" i="17"/>
  <c r="S15" i="17"/>
  <c r="M26" i="19"/>
  <c r="Q24" i="19"/>
  <c r="Q20" i="19"/>
  <c r="Q22" i="19"/>
  <c r="Q19" i="19"/>
  <c r="O20" i="19"/>
  <c r="O22" i="19"/>
  <c r="O24" i="19"/>
  <c r="O19" i="19"/>
  <c r="O15" i="19"/>
  <c r="O14" i="19"/>
  <c r="M17" i="19"/>
  <c r="S26" i="17"/>
  <c r="W26" i="17" s="1"/>
  <c r="S21" i="17"/>
  <c r="S22" i="17"/>
  <c r="S27" i="17"/>
  <c r="S24" i="17"/>
  <c r="Q19" i="17"/>
  <c r="U29" i="17" l="1"/>
  <c r="W22" i="17"/>
  <c r="O26" i="19"/>
  <c r="O17" i="19"/>
  <c r="Q29" i="17"/>
  <c r="S19" i="17"/>
  <c r="S29" i="17"/>
  <c r="W21" i="17"/>
  <c r="G17" i="19"/>
  <c r="I13" i="27" l="1"/>
  <c r="K13" i="27"/>
  <c r="M13" i="27"/>
  <c r="O13" i="27"/>
  <c r="M112" i="29" l="1"/>
  <c r="M89" i="29"/>
  <c r="M14" i="29"/>
  <c r="M40" i="29" s="1"/>
  <c r="M66" i="29" s="1"/>
  <c r="M70" i="29" s="1"/>
  <c r="I112" i="29"/>
  <c r="I89" i="29"/>
  <c r="I40" i="29"/>
  <c r="I66" i="29" s="1"/>
  <c r="I70" i="29" s="1"/>
  <c r="K26" i="19"/>
  <c r="I26" i="19"/>
  <c r="G26" i="19"/>
  <c r="E26" i="19"/>
  <c r="Q26" i="19"/>
  <c r="O29" i="17"/>
  <c r="M29" i="17"/>
  <c r="K29" i="17"/>
  <c r="I29" i="17"/>
  <c r="G29" i="17"/>
  <c r="E29" i="17"/>
  <c r="W27" i="17"/>
  <c r="W24" i="17"/>
  <c r="W29" i="17" s="1"/>
  <c r="O79" i="26"/>
  <c r="O82" i="26" s="1"/>
  <c r="O69" i="26"/>
  <c r="O72" i="26" s="1"/>
  <c r="O49" i="26"/>
  <c r="O13" i="26"/>
  <c r="O23" i="26" s="1"/>
  <c r="K79" i="26"/>
  <c r="K82" i="26" s="1"/>
  <c r="K69" i="26"/>
  <c r="K72" i="26" s="1"/>
  <c r="K49" i="26"/>
  <c r="K13" i="26"/>
  <c r="O74" i="27"/>
  <c r="O77" i="27" s="1"/>
  <c r="O64" i="27"/>
  <c r="O67" i="27" s="1"/>
  <c r="O44" i="27"/>
  <c r="O21" i="27"/>
  <c r="O25" i="27" s="1"/>
  <c r="K74" i="27"/>
  <c r="K77" i="27" s="1"/>
  <c r="K64" i="27"/>
  <c r="K67" i="27" s="1"/>
  <c r="K21" i="27"/>
  <c r="K25" i="27" s="1"/>
  <c r="Q126" i="30"/>
  <c r="Q128" i="30" s="1"/>
  <c r="O126" i="30"/>
  <c r="O128" i="30" s="1"/>
  <c r="M126" i="30"/>
  <c r="M128" i="30" s="1"/>
  <c r="K126" i="30"/>
  <c r="K128" i="30" s="1"/>
  <c r="A93" i="30"/>
  <c r="A138" i="30" s="1"/>
  <c r="Q85" i="30"/>
  <c r="O85" i="30"/>
  <c r="M85" i="30"/>
  <c r="K85" i="30"/>
  <c r="Q77" i="30"/>
  <c r="O77" i="30"/>
  <c r="M77" i="30"/>
  <c r="K77" i="30"/>
  <c r="A50" i="30"/>
  <c r="A96" i="30" s="1"/>
  <c r="A48" i="30"/>
  <c r="A94" i="30" s="1"/>
  <c r="Q41" i="30"/>
  <c r="O41" i="30"/>
  <c r="M41" i="30"/>
  <c r="K41" i="30"/>
  <c r="Q27" i="30"/>
  <c r="O27" i="30"/>
  <c r="O43" i="30" s="1"/>
  <c r="M27" i="30"/>
  <c r="M43" i="30" s="1"/>
  <c r="K27" i="30"/>
  <c r="M87" i="30" l="1"/>
  <c r="M130" i="30" s="1"/>
  <c r="Q87" i="30"/>
  <c r="Q130" i="30" s="1"/>
  <c r="Q43" i="30"/>
  <c r="O27" i="26"/>
  <c r="K87" i="30"/>
  <c r="K130" i="30" s="1"/>
  <c r="K43" i="30"/>
  <c r="K23" i="26"/>
  <c r="M114" i="29"/>
  <c r="M120" i="29" s="1"/>
  <c r="I114" i="29"/>
  <c r="I120" i="29" s="1"/>
  <c r="O87" i="30"/>
  <c r="O130" i="30" s="1"/>
  <c r="O46" i="27"/>
  <c r="O29" i="27"/>
  <c r="K46" i="27"/>
  <c r="K29" i="27"/>
  <c r="O31" i="26" l="1"/>
  <c r="O51" i="26"/>
  <c r="K27" i="26"/>
  <c r="I44" i="27"/>
  <c r="K31" i="26" l="1"/>
  <c r="K51" i="26"/>
  <c r="K112" i="29"/>
  <c r="G112" i="29"/>
  <c r="K89" i="29"/>
  <c r="G89" i="29"/>
  <c r="K40" i="29"/>
  <c r="G40" i="29"/>
  <c r="K66" i="29" l="1"/>
  <c r="K70" i="29" s="1"/>
  <c r="K114" i="29" s="1"/>
  <c r="K120" i="29" s="1"/>
  <c r="G66" i="29"/>
  <c r="G70" i="29" s="1"/>
  <c r="G114" i="29" s="1"/>
  <c r="G120" i="29" s="1"/>
  <c r="M49" i="26" l="1"/>
  <c r="Q15" i="19" l="1"/>
  <c r="Q14" i="19" l="1"/>
  <c r="M74" i="27" l="1"/>
  <c r="M77" i="27" s="1"/>
  <c r="I74" i="27"/>
  <c r="I77" i="27" s="1"/>
  <c r="M64" i="27"/>
  <c r="M67" i="27" s="1"/>
  <c r="I64" i="27"/>
  <c r="I67" i="27" s="1"/>
  <c r="M44" i="27"/>
  <c r="M21" i="27"/>
  <c r="I21" i="27"/>
  <c r="I25" i="27" s="1"/>
  <c r="M25" i="27" l="1"/>
  <c r="M46" i="27" s="1"/>
  <c r="I46" i="27"/>
  <c r="I29" i="27"/>
  <c r="M29" i="27" l="1"/>
  <c r="M13" i="26"/>
  <c r="I13" i="26"/>
  <c r="W16" i="17" l="1"/>
  <c r="E19" i="17" l="1"/>
  <c r="K17" i="19" l="1"/>
  <c r="I17" i="19"/>
  <c r="E17" i="19"/>
  <c r="W15" i="17"/>
  <c r="Q17" i="19" l="1"/>
  <c r="O19" i="17"/>
  <c r="M19" i="17"/>
  <c r="K19" i="17"/>
  <c r="I19" i="17"/>
  <c r="G19" i="17"/>
  <c r="W17" i="17"/>
  <c r="W19" i="17" l="1"/>
  <c r="U19" i="17"/>
  <c r="I79" i="26" l="1"/>
  <c r="I82" i="26" s="1"/>
  <c r="M79" i="26" l="1"/>
  <c r="M82" i="26" s="1"/>
  <c r="M69" i="26"/>
  <c r="M72" i="26" s="1"/>
  <c r="I69" i="26"/>
  <c r="I72" i="26" s="1"/>
  <c r="I27" i="26" l="1"/>
  <c r="M23" i="26" l="1"/>
  <c r="M27" i="26" s="1"/>
  <c r="M51" i="26" l="1"/>
  <c r="I31" i="26" l="1"/>
  <c r="M31" i="26"/>
  <c r="I51" i="26" l="1"/>
</calcChain>
</file>

<file path=xl/sharedStrings.xml><?xml version="1.0" encoding="utf-8"?>
<sst xmlns="http://schemas.openxmlformats.org/spreadsheetml/2006/main" count="547" uniqueCount="254">
  <si>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</si>
  <si>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</si>
  <si>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</si>
  <si>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</si>
  <si>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</si>
  <si>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</si>
  <si>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</si>
  <si>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</si>
  <si>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</si>
  <si>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</si>
  <si>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</si>
  <si>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</si>
  <si>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</si>
  <si>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</si>
  <si>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</si>
  <si>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</si>
  <si>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</si>
  <si>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</si>
  <si>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</si>
  <si>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</si>
  <si>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</si>
  <si>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</si>
  <si>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</si>
  <si>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</si>
  <si>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</si>
  <si>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</si>
  <si>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</si>
  <si>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</si>
  <si>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</si>
  <si>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</si>
  <si>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</si>
  <si>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</si>
  <si>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</si>
  <si>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</si>
  <si>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</si>
  <si>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</si>
  <si>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</si>
  <si>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</si>
  <si>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</si>
  <si>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</si>
  <si>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</si>
  <si>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</si>
  <si>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</si>
  <si>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</si>
  <si>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</si>
  <si>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</si>
  <si>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</si>
  <si>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</si>
  <si>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</si>
  <si>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</si>
  <si>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</si>
  <si>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</si>
  <si>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</si>
  <si>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</si>
  <si>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</si>
  <si>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</si>
  <si>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</si>
  <si>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</si>
  <si>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</si>
  <si>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</si>
  <si>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</si>
  <si>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</si>
  <si>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</si>
  <si>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</si>
  <si>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</si>
  <si>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</si>
  <si>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</si>
  <si>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</si>
  <si>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</si>
  <si>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</si>
  <si>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</si>
  <si>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</si>
  <si>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</si>
  <si>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</si>
  <si>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</si>
  <si>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</si>
  <si>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</si>
  <si>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เบ็ดเสร็จอื่น</t>
  </si>
  <si>
    <t>สัดส่วนเงินลงทุน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</si>
  <si>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</si>
  <si>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</si>
  <si>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</si>
  <si>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</si>
  <si>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</si>
  <si>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</si>
  <si>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</si>
  <si>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</si>
  <si>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</si>
  <si>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</si>
  <si>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</si>
  <si>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</si>
  <si>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</si>
  <si>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</si>
  <si>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</si>
  <si>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</si>
  <si>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</si>
  <si>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</si>
  <si>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เงินสดจ่ายคืนเงินกู้ยืมระยะสั้นจากกิจการที่เกี่ยวข้องกัน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</si>
  <si>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</si>
  <si>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</si>
  <si>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</si>
  <si>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</si>
  <si>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</si>
  <si>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</si>
  <si>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</si>
  <si>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</si>
  <si>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การซื้ออุปกรณ์โดยมิได้ชำระเงิน</t>
  </si>
  <si>
    <t>ส่วนที่ถึงกำหนดชำระภายในหนึ่งปี</t>
  </si>
  <si>
    <t>- จ่ายภาระผูกพันผลประโยชน์พนักงาน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</si>
  <si>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</si>
  <si>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</si>
  <si>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</si>
  <si>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</si>
  <si>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</si>
  <si>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</si>
  <si>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</si>
  <si>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</si>
  <si>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</si>
  <si>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</si>
  <si>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</si>
  <si>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</si>
  <si>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</si>
  <si>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</si>
  <si>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</si>
  <si>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</si>
  <si>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</si>
  <si>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</si>
  <si>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เงินให้กู้ยืมระยะสั้นแก่กิจการ</t>
  </si>
  <si>
    <t>ที่เกี่ยวข้องกัน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</si>
  <si>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</si>
  <si>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</si>
  <si>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เงินกู้ยืมระยะสั้นจากบุคคลภายนอก</t>
  </si>
  <si>
    <t>หนี้สินตามสัญญาเช่า</t>
  </si>
  <si>
    <t>จำหน่ายเงินลงทุนในบริษัทร่วม</t>
  </si>
  <si>
    <t>ค่าตัดจำหน่ายสินทรัพย์ไม่มีตัวตน</t>
  </si>
  <si>
    <t>เงินสดรับจากการขายเงินลงทุนในบริษัทร่วม</t>
  </si>
  <si>
    <t>กฎหมาย</t>
  </si>
  <si>
    <t>สำรองตาม</t>
  </si>
  <si>
    <t>ลูกหนี้การค้าและลูกหนี้อื่น</t>
  </si>
  <si>
    <t>สินทรัพย์สิทธิการใช้</t>
  </si>
  <si>
    <t>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</si>
  <si>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</si>
  <si>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</si>
  <si>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แก่กิจการที่เกี่ยวข้องกัน</t>
  </si>
  <si>
    <t>ขาดทุนเบ็ดเสร็จรวมสำหรับงวด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</si>
  <si>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</si>
  <si>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</si>
  <si>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</si>
  <si>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</si>
  <si>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 xml:space="preserve">หุ้นสามัญจำนวน 785,261,701 หุ้น </t>
  </si>
  <si>
    <t>ผลขาดทุนด้านเครดิตที่คาดว่าจะเกิดขึ้นของ</t>
  </si>
  <si>
    <t>สินทรัพย์ทางการเงิน</t>
  </si>
  <si>
    <t xml:space="preserve">(ขาดทุน)กำไรสะสม </t>
  </si>
  <si>
    <t>ขาดทุนสะสม</t>
  </si>
  <si>
    <t>(ขาดทุน)กำไรสะสม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</si>
  <si>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</si>
  <si>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</si>
  <si>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</si>
  <si>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>เงินปันผลรับ</t>
  </si>
  <si>
    <t>เงินสดจ่ายสำหรับเงินให้กู้ยืมระยะสั้นแก่กิจการที่เกี่ยวข้องกัน</t>
  </si>
  <si>
    <t>(ขาดทุน)กำไรสำหรับงวด</t>
  </si>
  <si>
    <t>กำไร(ขาดทุน)อื่น</t>
  </si>
  <si>
    <t>เงินสดสุทธิใช้ไปในกิจกรรมจัดหาเงิน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</si>
  <si>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</si>
  <si>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</si>
  <si>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</si>
  <si>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</si>
  <si>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สินทรัพย์ที่ถือไว้เพื่อขาย</t>
  </si>
  <si>
    <t>ของบริษัทร่วม</t>
  </si>
  <si>
    <t>30 กันยายน</t>
  </si>
  <si>
    <t>ยอดคงเหลือสิ้นงวด ณ วันที่ 30 กันยายน พ.ศ. 2564</t>
  </si>
  <si>
    <t>เงินสดจ่ายล่วงหน้าจากการซื้อเงินลงทุน</t>
  </si>
  <si>
    <t>รายการปรับปรุง</t>
  </si>
  <si>
    <t>รายได้เงินปันผล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</si>
  <si>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</si>
  <si>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เงินสดรับจากเงินกู้ยืมระยะสั้นจากบุคคลภายนอก</t>
  </si>
  <si>
    <t>จ่ายคืนเงินต้นตามหนี้สินตามสัญญาเช่า</t>
  </si>
  <si>
    <t>จากการดำเนินงานที่ต่อเนื่อง</t>
  </si>
  <si>
    <t>ค่าเสื่อมราคาสินทรัพย์สิทธิการใช้</t>
  </si>
  <si>
    <t>เงินสดจ่ายเงินลงทุนในบริษัทย่อย</t>
  </si>
  <si>
    <t>กำไรจากการเปลี่ยนแปลงสัญญาเช่าและการประเมิน</t>
  </si>
  <si>
    <t>กำไรจากการจำหน่ายสินทรัพย์ทางการเงิน</t>
  </si>
  <si>
    <t>ผลขาดทุนด้านเครดิตที่คาดว่าจะเกิดขึ้น</t>
  </si>
  <si>
    <t>(ขาดทุน)กำไรอื่น</t>
  </si>
  <si>
    <t>เงินสดรับจากเงินเบิกเกินบัญชีธนาคาร</t>
  </si>
  <si>
    <t>กำไรจากการวัดมูลค่ายุติธรรมของสินทรัพย์ที่ถือไว้เพื่อขาย</t>
  </si>
  <si>
    <t>พ.ศ. 2565</t>
  </si>
  <si>
    <t>มูลค่ายุติธรรมผ่านกำไรขาดทุนเบ็ดเสร็จอื่น</t>
  </si>
  <si>
    <t>ส่วนปรับปรุงอาคารและอุปกรณ์</t>
  </si>
  <si>
    <t>หนี้สินที่เกี่ยวข้องโดยตรงกับสินทรัพย์</t>
  </si>
  <si>
    <t>ไม่หมุนเวียนที่ถือไว้เพื่อขาย</t>
  </si>
  <si>
    <t>มูลค่าที่ตราไว้หุ้นละ 0.5 บาท</t>
  </si>
  <si>
    <t>(พ.ศ. 2564: 1,415,000,000 หุ้น</t>
  </si>
  <si>
    <t>มูลค่าที่ตราไว้หุ้นละ 1 บาท)</t>
  </si>
  <si>
    <t>(พ.ศ. 2564: 785,261,701 หุ้น</t>
  </si>
  <si>
    <t>มูลค่าที่ได้รับชำระแล้วหุ้นละ 1 บาท)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</si>
  <si>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</si>
  <si>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</si>
  <si>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</si>
  <si>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ณ วันที่ 1 มกราคม พ.ศ. 2565</t>
  </si>
  <si>
    <t>ยอดคงเหลือสิ้นงวด ณ วันที่ 30 กันยายน พ.ศ. 2565</t>
  </si>
  <si>
    <t>รายการที่จะไม่จัดประเภทรายการใหม่ไปยังกำไร</t>
  </si>
  <si>
    <t>หรือขาดทุนภายหลัง :</t>
  </si>
  <si>
    <t>การวัดมูลค่าใหม่ของภาระผูกพันผลประโยชน์</t>
  </si>
  <si>
    <t>หลังออกจากงาน</t>
  </si>
  <si>
    <t>ลดหุ้นสามัญ</t>
  </si>
  <si>
    <t>กำไรจากการเปลี่ยนสถานะจากเงินลงทุนในบริษัทร่วม</t>
  </si>
  <si>
    <t>เป็นสินทรัพย์ทางการเงินที่วัดมูลค่าด้วยมูลค่ายุติธรรม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</si>
  <si>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</si>
  <si>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กำไรจากการตัดจำหน่ายเงินมัดจำ</t>
  </si>
  <si>
    <t>เงินสดรับจากการขายสินทรัพย์ทางการเงิน</t>
  </si>
  <si>
    <t>ที่วัดด้วยมูลค่ายุติธรรม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</si>
  <si>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</si>
  <si>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</si>
  <si>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</si>
  <si>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</si>
  <si>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</si>
  <si>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</si>
  <si>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</si>
  <si>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</si>
  <si>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</si>
  <si>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ขาดทุนเบ็ดเสร็จอื่น</t>
  </si>
  <si>
    <t>รวม</t>
  </si>
  <si>
    <t>องค์ประกอบ</t>
  </si>
  <si>
    <t>อื่นของส่วน</t>
  </si>
  <si>
    <t>ของเจ้าของ</t>
  </si>
  <si>
    <t>การวัดมูลค่าเงินลงทุนในตราสารทุนด้วยมูลค่า</t>
  </si>
  <si>
    <t>ยุติธรรมผ่านกำไรขาดทุนเบ็ดเสร็จอื่น</t>
  </si>
  <si>
    <t xml:space="preserve">หุ้นสามัญจำนวน 12,812,053,036 หุ้น </t>
  </si>
  <si>
    <t>กลับรายการเงินกู้ยืมและดอกเบี้ยค้างจ่ายจากบุคคลภายนอก</t>
  </si>
  <si>
    <t>เงินสดรับจากการชำระหนี้เงินให้กู้ยืมระยะสั้น</t>
  </si>
  <si>
    <t>ส่วนแบ่งกำไรสุทธิจากบริษัทร่วม</t>
  </si>
  <si>
    <t>การเพิ่มขึ้นของสินทรัพย์สิทธิการใช้</t>
  </si>
  <si>
    <t>-</t>
  </si>
  <si>
    <t>ค่าใช้จ่ายภาษีเงินได้</t>
  </si>
  <si>
    <t>(ขาดทุน)กำไรสำหรับงวดจากการ</t>
  </si>
  <si>
    <t>ดำเนินงานต่อเนื่อง, สุทธิจากภาษีเงินได้</t>
  </si>
  <si>
    <t>ขาดทุนสำหรับงวดจากการดำเนินงานที่ยกเลิก,</t>
  </si>
  <si>
    <t>สุทธิจากภาษีเงินได้</t>
  </si>
  <si>
    <t>8.3, 9.2</t>
  </si>
  <si>
    <t>กำไร(ขาดทุน)สำหรับงวดจากการดำเนินงานที่ยกเลิก,</t>
  </si>
  <si>
    <t>ขาดทุนเบ็ดเสร็จอื่นสำหรับงวด</t>
  </si>
  <si>
    <t>กำไร(ขาดทุน)เบ็ดเสร็จรวมสำหรับงวด</t>
  </si>
  <si>
    <t>ขาดทุน(กำไร)จากการจำหน่ายเงินลงทุนในบริษัทร่วม</t>
  </si>
  <si>
    <t>กำไรจากการตัดจำหน่ายสินทรัพย์สิทธิการใช้</t>
  </si>
  <si>
    <t>(จ่าย)รับคืนภาษีเงินได้</t>
  </si>
  <si>
    <t>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</si>
  <si>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</si>
  <si>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</si>
  <si>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</si>
  <si>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</si>
  <si>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</si>
  <si>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การหักกลบขาดทุนสะสม</t>
  </si>
  <si>
    <t>ตัดจำหน่ายภาษีเงินได้หัก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</si>
</sst>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;\ \(#,##0\)"/>
    <numFmt numFmtId="173" formatCode="#,##0;\(#,###\)"/>
    <numFmt numFmtId="174" formatCode="#,##0;\(#,##0\);&quot;-&quot;;@"/>
    <numFmt numFmtId="175" formatCode="#,##0.00;\(#,##0.00\);&quot;-&quot;;@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_-[$€]* #,##0.00_-;\-[$€]* #,##0.00_-;_-[$€]* &quot;-&quot;??_-;_-@_-"/>
    <numFmt numFmtId="182" formatCode="mm/dd/yy"/>
    <numFmt numFmtId="183" formatCode="0_);\(0\)"/>
    <numFmt numFmtId="184" formatCode="_-* #,##0_-;\-* #,##0_-;_-* &quot;-&quot;??_-;_-@_-"/>
    <numFmt numFmtId="185" formatCode="#,##0;[Red]\(#,##0\)"/>
    <numFmt numFmtId="186" formatCode="#,##0.0000;\(#,##0.0000\);&quot;-&quot;;@"/>
    <numFmt numFmtId="187" formatCode="#,##0;\(#,##0\);\-"/>
    <numFmt numFmtId="188" formatCode="#,##0.0;\-#,##0.0"/>
    <numFmt numFmtId="189" formatCode="_(* #,##0_);_(* \(#,##0\);_(* &quot;-&quot;??_);_(@_)"/>
    <numFmt numFmtId="190" formatCode="#,##0.000;\(#,##0.000\);&quot;-&quot;;@"/>
    <numFmt numFmtId="191" formatCode="\$#,##0.00;\(\$#,##0.00\)"/>
    <numFmt numFmtId="192" formatCode="&quot;\&quot;#,##0;[Red]&quot;\&quot;\-#,##0"/>
    <numFmt numFmtId="193" formatCode="&quot;\&quot;#,##0.00;[Red]&quot;\&quot;\-#,##0.00"/>
    <numFmt numFmtId="194" formatCode="#,##0.0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">
    <xf numFmtId="0" fontId="0" fillId="0" borderId="0"/>
    <xf numFmtId="176" fontId="9" fillId="0" borderId="0"/>
    <xf numFmtId="176" fontId="9" fillId="0" borderId="0"/>
    <xf numFmtId="176" fontId="9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" fillId="0" borderId="0"/>
    <xf numFmtId="0" fontId="10" fillId="0" borderId="0" applyNumberFormat="0" applyFill="0" applyBorder="0" applyAlignment="0" applyProtection="0"/>
    <xf numFmtId="164" fontId="11" fillId="0" borderId="1" applyAlignment="0" applyProtection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/>
    <xf numFmtId="166" fontId="7" fillId="0" borderId="0" applyFont="0" applyFill="0" applyBorder="0" applyAlignment="0" applyProtection="0"/>
    <xf numFmtId="0" fontId="12" fillId="0" borderId="0" applyNumberFormat="0" applyAlignment="0">
      <alignment horizontal="left"/>
    </xf>
    <xf numFmtId="44" fontId="2" fillId="0" borderId="0" applyFont="0" applyFill="0" applyBorder="0" applyAlignment="0" applyProtection="0"/>
    <xf numFmtId="0" fontId="10" fillId="0" borderId="2"/>
    <xf numFmtId="177" fontId="7" fillId="0" borderId="0" applyFont="0" applyFill="0" applyBorder="0" applyAlignment="0" applyProtection="0"/>
    <xf numFmtId="168" fontId="3" fillId="0" borderId="0"/>
    <xf numFmtId="14" fontId="13" fillId="0" borderId="0" applyFill="0" applyBorder="0" applyAlignment="0"/>
    <xf numFmtId="38" fontId="14" fillId="0" borderId="3">
      <alignment vertical="center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3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81" fontId="7" fillId="0" borderId="0" applyFont="0" applyFill="0" applyBorder="0" applyAlignment="0" applyProtection="0"/>
    <xf numFmtId="38" fontId="4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4" fillId="3" borderId="2" applyNumberFormat="0" applyBorder="0" applyAlignment="0" applyProtection="0"/>
    <xf numFmtId="0" fontId="19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5" fillId="0" borderId="0"/>
    <xf numFmtId="0" fontId="20" fillId="0" borderId="0"/>
    <xf numFmtId="0" fontId="21" fillId="0" borderId="0"/>
    <xf numFmtId="0" fontId="21" fillId="0" borderId="0"/>
    <xf numFmtId="169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24" fillId="4" borderId="0">
      <alignment horizontal="right"/>
    </xf>
    <xf numFmtId="0" fontId="25" fillId="4" borderId="6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7" applyNumberFormat="0" applyBorder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7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6" fillId="0" borderId="0"/>
    <xf numFmtId="1" fontId="7" fillId="0" borderId="9" applyNumberFormat="0" applyFill="0" applyAlignment="0" applyProtection="0">
      <alignment horizontal="center" vertical="center"/>
    </xf>
    <xf numFmtId="182" fontId="27" fillId="0" borderId="0" applyNumberFormat="0" applyFill="0" applyBorder="0" applyAlignment="0" applyProtection="0">
      <alignment horizontal="left"/>
    </xf>
    <xf numFmtId="0" fontId="7" fillId="0" borderId="2" applyNumberFormat="0"/>
    <xf numFmtId="0" fontId="28" fillId="0" borderId="10"/>
    <xf numFmtId="0" fontId="7" fillId="6" borderId="0"/>
    <xf numFmtId="0" fontId="7" fillId="0" borderId="0" applyNumberFormat="0" applyFill="0" applyBorder="0" applyAlignment="0" applyProtection="0"/>
    <xf numFmtId="176" fontId="9" fillId="0" borderId="0"/>
    <xf numFmtId="0" fontId="29" fillId="0" borderId="11"/>
    <xf numFmtId="40" fontId="30" fillId="0" borderId="0" applyBorder="0">
      <alignment horizontal="right"/>
    </xf>
    <xf numFmtId="49" fontId="13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31" fillId="7" borderId="2"/>
    <xf numFmtId="184" fontId="4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7" fillId="0" borderId="0"/>
    <xf numFmtId="0" fontId="3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14">
      <alignment horizontal="center"/>
    </xf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9" fillId="0" borderId="0"/>
    <xf numFmtId="191" fontId="39" fillId="0" borderId="0"/>
    <xf numFmtId="180" fontId="3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37" fontId="41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2" fillId="0" borderId="0" applyFont="0" applyFill="0" applyBorder="0" applyAlignment="0" applyProtection="0"/>
    <xf numFmtId="0" fontId="7" fillId="0" borderId="0"/>
  </cellStyleXfs>
  <cellXfs count="301">
    <xf numFmtId="0" fontId="0" fillId="0" borderId="0" xfId="0"/>
    <xf numFmtId="173" fontId="35" fillId="0" borderId="0" xfId="0" applyNumberFormat="1" applyFont="1" applyFill="1" applyAlignment="1">
      <alignment horizontal="right" vertical="center"/>
    </xf>
    <xf numFmtId="185" fontId="36" fillId="0" borderId="0" xfId="29" applyNumberFormat="1" applyFont="1" applyFill="1" applyBorder="1" applyAlignment="1">
      <alignment horizontal="right" vertical="center"/>
    </xf>
    <xf numFmtId="174" fontId="36" fillId="0" borderId="0" xfId="78" applyNumberFormat="1" applyFont="1" applyFill="1" applyAlignment="1">
      <alignment horizontal="right" vertical="top"/>
    </xf>
    <xf numFmtId="0" fontId="35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horizontal="center" vertical="top"/>
    </xf>
    <xf numFmtId="173" fontId="36" fillId="0" borderId="0" xfId="0" applyNumberFormat="1" applyFont="1" applyFill="1" applyAlignment="1">
      <alignment horizontal="centerContinuous" vertical="top"/>
    </xf>
    <xf numFmtId="37" fontId="35" fillId="0" borderId="0" xfId="0" applyNumberFormat="1" applyFont="1" applyFill="1" applyAlignment="1">
      <alignment horizontal="left" vertical="top"/>
    </xf>
    <xf numFmtId="37" fontId="35" fillId="0" borderId="12" xfId="0" applyNumberFormat="1" applyFont="1" applyFill="1" applyBorder="1" applyAlignment="1">
      <alignment horizontal="left" vertical="center"/>
    </xf>
    <xf numFmtId="37" fontId="36" fillId="0" borderId="12" xfId="0" applyNumberFormat="1" applyFont="1" applyFill="1" applyBorder="1" applyAlignment="1">
      <alignment horizontal="left" vertical="top"/>
    </xf>
    <xf numFmtId="37" fontId="36" fillId="0" borderId="12" xfId="0" applyNumberFormat="1" applyFont="1" applyFill="1" applyBorder="1" applyAlignment="1">
      <alignment horizontal="center" vertical="top"/>
    </xf>
    <xf numFmtId="173" fontId="36" fillId="0" borderId="12" xfId="0" applyNumberFormat="1" applyFont="1" applyFill="1" applyBorder="1" applyAlignment="1">
      <alignment horizontal="centerContinuous" vertical="top"/>
    </xf>
    <xf numFmtId="37" fontId="35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center" vertical="top"/>
    </xf>
    <xf numFmtId="3" fontId="36" fillId="0" borderId="0" xfId="20" applyNumberFormat="1" applyFont="1" applyFill="1" applyBorder="1" applyAlignment="1">
      <alignment horizontal="right" vertical="top"/>
    </xf>
    <xf numFmtId="174" fontId="36" fillId="0" borderId="0" xfId="31" applyNumberFormat="1" applyFont="1" applyFill="1" applyBorder="1" applyAlignment="1">
      <alignment horizontal="right" vertical="top"/>
    </xf>
    <xf numFmtId="3" fontId="36" fillId="0" borderId="12" xfId="20" applyNumberFormat="1" applyFont="1" applyFill="1" applyBorder="1" applyAlignment="1">
      <alignment horizontal="right" vertical="top"/>
    </xf>
    <xf numFmtId="0" fontId="36" fillId="0" borderId="0" xfId="0" applyFont="1" applyFill="1" applyBorder="1" applyAlignment="1">
      <alignment vertical="top"/>
    </xf>
    <xf numFmtId="174" fontId="36" fillId="0" borderId="12" xfId="31" applyNumberFormat="1" applyFont="1" applyFill="1" applyBorder="1" applyAlignment="1">
      <alignment horizontal="right" vertical="center"/>
    </xf>
    <xf numFmtId="37" fontId="36" fillId="0" borderId="0" xfId="0" quotePrefix="1" applyNumberFormat="1" applyFont="1" applyFill="1" applyBorder="1" applyAlignment="1">
      <alignment horizontal="left" vertical="top"/>
    </xf>
    <xf numFmtId="0" fontId="36" fillId="0" borderId="12" xfId="0" applyFont="1" applyFill="1" applyBorder="1" applyAlignment="1">
      <alignment vertical="top"/>
    </xf>
    <xf numFmtId="3" fontId="36" fillId="0" borderId="12" xfId="20" applyNumberFormat="1" applyFont="1" applyFill="1" applyBorder="1" applyAlignment="1">
      <alignment vertical="top"/>
    </xf>
    <xf numFmtId="37" fontId="35" fillId="0" borderId="12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vertical="top"/>
    </xf>
    <xf numFmtId="173" fontId="36" fillId="0" borderId="0" xfId="0" applyNumberFormat="1" applyFont="1" applyFill="1" applyAlignment="1">
      <alignment vertical="top"/>
    </xf>
    <xf numFmtId="173" fontId="36" fillId="0" borderId="12" xfId="0" applyNumberFormat="1" applyFont="1" applyFill="1" applyBorder="1" applyAlignment="1">
      <alignment horizontal="right" vertical="top"/>
    </xf>
    <xf numFmtId="37" fontId="36" fillId="0" borderId="12" xfId="0" applyNumberFormat="1" applyFont="1" applyFill="1" applyBorder="1" applyAlignment="1">
      <alignment vertical="top"/>
    </xf>
    <xf numFmtId="190" fontId="36" fillId="0" borderId="0" xfId="0" applyNumberFormat="1" applyFont="1" applyFill="1" applyBorder="1" applyAlignment="1">
      <alignment horizontal="right" vertical="top"/>
    </xf>
    <xf numFmtId="190" fontId="36" fillId="0" borderId="0" xfId="31" applyNumberFormat="1" applyFont="1" applyFill="1" applyBorder="1" applyAlignment="1">
      <alignment horizontal="right" vertical="top"/>
    </xf>
    <xf numFmtId="171" fontId="36" fillId="0" borderId="0" xfId="78" applyNumberFormat="1" applyFont="1" applyFill="1" applyAlignment="1">
      <alignment horizontal="center" vertical="top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center" vertical="center"/>
    </xf>
    <xf numFmtId="174" fontId="36" fillId="0" borderId="0" xfId="31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74" fontId="36" fillId="0" borderId="0" xfId="3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172" fontId="36" fillId="0" borderId="0" xfId="0" applyNumberFormat="1" applyFont="1" applyFill="1" applyAlignment="1">
      <alignment horizontal="right" vertical="center"/>
    </xf>
    <xf numFmtId="171" fontId="36" fillId="0" borderId="0" xfId="0" applyNumberFormat="1" applyFont="1" applyFill="1" applyBorder="1" applyAlignment="1">
      <alignment horizontal="center" vertical="center"/>
    </xf>
    <xf numFmtId="171" fontId="36" fillId="0" borderId="0" xfId="0" applyNumberFormat="1" applyFont="1" applyFill="1" applyAlignment="1">
      <alignment horizontal="left" vertical="center"/>
    </xf>
    <xf numFmtId="171" fontId="36" fillId="0" borderId="0" xfId="0" applyNumberFormat="1" applyFont="1" applyFill="1" applyAlignment="1">
      <alignment horizontal="centerContinuous" vertical="center"/>
    </xf>
    <xf numFmtId="171" fontId="35" fillId="0" borderId="0" xfId="0" applyNumberFormat="1" applyFont="1" applyFill="1" applyAlignment="1">
      <alignment horizontal="left" vertical="center"/>
    </xf>
    <xf numFmtId="171" fontId="36" fillId="0" borderId="12" xfId="0" applyNumberFormat="1" applyFont="1" applyFill="1" applyBorder="1" applyAlignment="1">
      <alignment horizontal="center" vertical="center"/>
    </xf>
    <xf numFmtId="171" fontId="36" fillId="0" borderId="12" xfId="0" applyNumberFormat="1" applyFont="1" applyFill="1" applyBorder="1" applyAlignment="1">
      <alignment horizontal="left" vertical="center"/>
    </xf>
    <xf numFmtId="171" fontId="36" fillId="0" borderId="12" xfId="0" applyNumberFormat="1" applyFont="1" applyFill="1" applyBorder="1" applyAlignment="1">
      <alignment horizontal="centerContinuous" vertical="center"/>
    </xf>
    <xf numFmtId="171" fontId="35" fillId="0" borderId="0" xfId="0" applyNumberFormat="1" applyFont="1" applyFill="1" applyBorder="1" applyAlignment="1">
      <alignment horizontal="center" vertical="center" wrapText="1"/>
    </xf>
    <xf numFmtId="171" fontId="35" fillId="0" borderId="0" xfId="0" applyNumberFormat="1" applyFont="1" applyFill="1" applyBorder="1" applyAlignment="1">
      <alignment horizontal="right" vertical="center" wrapText="1"/>
    </xf>
    <xf numFmtId="172" fontId="35" fillId="0" borderId="0" xfId="0" applyNumberFormat="1" applyFont="1" applyFill="1" applyAlignment="1">
      <alignment horizontal="right" vertical="center"/>
    </xf>
    <xf numFmtId="171" fontId="35" fillId="0" borderId="0" xfId="0" applyNumberFormat="1" applyFont="1" applyFill="1" applyAlignment="1">
      <alignment horizontal="right" vertical="center"/>
    </xf>
    <xf numFmtId="171" fontId="35" fillId="0" borderId="0" xfId="0" applyNumberFormat="1" applyFont="1" applyFill="1" applyBorder="1" applyAlignment="1">
      <alignment horizontal="center" vertical="center"/>
    </xf>
    <xf numFmtId="171" fontId="35" fillId="0" borderId="12" xfId="0" applyNumberFormat="1" applyFont="1" applyFill="1" applyBorder="1" applyAlignment="1">
      <alignment horizontal="right" vertical="center" wrapText="1"/>
    </xf>
    <xf numFmtId="37" fontId="35" fillId="0" borderId="12" xfId="0" applyNumberFormat="1" applyFont="1" applyFill="1" applyBorder="1" applyAlignment="1">
      <alignment horizontal="right" vertical="center" wrapText="1"/>
    </xf>
    <xf numFmtId="172" fontId="36" fillId="0" borderId="0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Border="1" applyAlignment="1">
      <alignment horizontal="right" vertical="center"/>
    </xf>
    <xf numFmtId="171" fontId="36" fillId="0" borderId="0" xfId="0" applyNumberFormat="1" applyFont="1" applyFill="1" applyAlignment="1">
      <alignment vertical="center"/>
    </xf>
    <xf numFmtId="171" fontId="36" fillId="0" borderId="0" xfId="0" applyNumberFormat="1" applyFont="1" applyFill="1" applyAlignment="1">
      <alignment horizontal="center" vertical="center"/>
    </xf>
    <xf numFmtId="187" fontId="36" fillId="0" borderId="0" xfId="20" applyNumberFormat="1" applyFont="1" applyFill="1" applyBorder="1" applyAlignment="1">
      <alignment horizontal="right" vertical="center"/>
    </xf>
    <xf numFmtId="187" fontId="36" fillId="0" borderId="12" xfId="20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quotePrefix="1" applyNumberFormat="1" applyFont="1" applyAlignment="1">
      <alignment horizontal="left" vertical="center"/>
    </xf>
    <xf numFmtId="173" fontId="35" fillId="0" borderId="0" xfId="0" applyNumberFormat="1" applyFont="1" applyFill="1" applyAlignment="1">
      <alignment vertical="top"/>
    </xf>
    <xf numFmtId="173" fontId="36" fillId="0" borderId="0" xfId="0" applyNumberFormat="1" applyFont="1" applyFill="1" applyBorder="1" applyAlignment="1">
      <alignment horizontal="centerContinuous" vertical="center"/>
    </xf>
    <xf numFmtId="171" fontId="35" fillId="0" borderId="0" xfId="0" applyNumberFormat="1" applyFont="1" applyFill="1" applyBorder="1" applyAlignment="1">
      <alignment horizontal="right" vertical="top"/>
    </xf>
    <xf numFmtId="173" fontId="36" fillId="0" borderId="0" xfId="0" applyNumberFormat="1" applyFont="1" applyFill="1" applyBorder="1" applyAlignment="1">
      <alignment horizontal="right" vertical="top"/>
    </xf>
    <xf numFmtId="173" fontId="35" fillId="0" borderId="0" xfId="0" applyNumberFormat="1" applyFont="1" applyFill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173" fontId="35" fillId="0" borderId="12" xfId="0" applyNumberFormat="1" applyFont="1" applyFill="1" applyBorder="1" applyAlignment="1">
      <alignment horizontal="right" vertical="top"/>
    </xf>
    <xf numFmtId="174" fontId="36" fillId="0" borderId="12" xfId="31" applyNumberFormat="1" applyFont="1" applyFill="1" applyBorder="1" applyAlignment="1">
      <alignment horizontal="right" vertical="top"/>
    </xf>
    <xf numFmtId="37" fontId="36" fillId="0" borderId="0" xfId="0" applyNumberFormat="1" applyFont="1" applyFill="1" applyBorder="1" applyAlignment="1">
      <alignment vertical="top"/>
    </xf>
    <xf numFmtId="171" fontId="36" fillId="0" borderId="0" xfId="78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/>
    </xf>
    <xf numFmtId="174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center" vertical="top"/>
    </xf>
    <xf numFmtId="173" fontId="36" fillId="0" borderId="13" xfId="0" applyNumberFormat="1" applyFont="1" applyFill="1" applyBorder="1" applyAlignment="1">
      <alignment horizontal="right" vertical="top"/>
    </xf>
    <xf numFmtId="190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right" vertical="center"/>
    </xf>
    <xf numFmtId="49" fontId="36" fillId="0" borderId="0" xfId="0" applyNumberFormat="1" applyFont="1" applyAlignment="1">
      <alignment vertical="center"/>
    </xf>
    <xf numFmtId="187" fontId="36" fillId="0" borderId="0" xfId="20" applyNumberFormat="1" applyFont="1" applyFill="1" applyAlignment="1">
      <alignment vertical="center"/>
    </xf>
    <xf numFmtId="187" fontId="36" fillId="0" borderId="0" xfId="20" applyNumberFormat="1" applyFont="1" applyFill="1" applyAlignment="1">
      <alignment horizontal="right" vertical="center"/>
    </xf>
    <xf numFmtId="174" fontId="35" fillId="0" borderId="0" xfId="23" applyNumberFormat="1" applyFont="1" applyFill="1" applyBorder="1" applyAlignment="1">
      <alignment horizontal="right" vertical="center"/>
    </xf>
    <xf numFmtId="174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Border="1" applyAlignment="1">
      <alignment horizontal="right" vertical="center"/>
    </xf>
    <xf numFmtId="187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Alignment="1">
      <alignment horizontal="right" vertical="center"/>
    </xf>
    <xf numFmtId="187" fontId="36" fillId="0" borderId="12" xfId="23" applyNumberFormat="1" applyFont="1" applyFill="1" applyBorder="1" applyAlignment="1">
      <alignment horizontal="right" vertical="center"/>
    </xf>
    <xf numFmtId="187" fontId="36" fillId="0" borderId="0" xfId="23" applyNumberFormat="1" applyFont="1" applyFill="1" applyAlignment="1">
      <alignment horizontal="center" vertical="center"/>
    </xf>
    <xf numFmtId="187" fontId="36" fillId="0" borderId="0" xfId="23" applyNumberFormat="1" applyFont="1" applyFill="1" applyBorder="1" applyAlignment="1">
      <alignment horizontal="right" vertical="center"/>
    </xf>
    <xf numFmtId="0" fontId="35" fillId="0" borderId="12" xfId="0" applyFont="1" applyFill="1" applyBorder="1" applyAlignment="1">
      <alignment horizontal="center" vertical="top"/>
    </xf>
    <xf numFmtId="174" fontId="36" fillId="0" borderId="0" xfId="78" applyNumberFormat="1" applyFont="1" applyAlignment="1">
      <alignment horizontal="right" vertical="center"/>
    </xf>
    <xf numFmtId="174" fontId="36" fillId="0" borderId="12" xfId="78" applyNumberFormat="1" applyFont="1" applyBorder="1" applyAlignment="1">
      <alignment horizontal="right" vertical="center"/>
    </xf>
    <xf numFmtId="173" fontId="36" fillId="0" borderId="0" xfId="0" applyNumberFormat="1" applyFont="1" applyAlignment="1">
      <alignment horizontal="right" vertical="center"/>
    </xf>
    <xf numFmtId="190" fontId="36" fillId="0" borderId="0" xfId="0" applyNumberFormat="1" applyFont="1" applyAlignment="1">
      <alignment horizontal="right" vertical="top"/>
    </xf>
    <xf numFmtId="3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right" vertical="center"/>
    </xf>
    <xf numFmtId="37" fontId="36" fillId="0" borderId="0" xfId="0" applyNumberFormat="1" applyFont="1" applyAlignment="1">
      <alignment horizontal="right" vertical="center"/>
    </xf>
    <xf numFmtId="18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center" vertical="center"/>
    </xf>
    <xf numFmtId="187" fontId="36" fillId="0" borderId="0" xfId="0" quotePrefix="1" applyNumberFormat="1" applyFont="1" applyAlignment="1">
      <alignment vertical="center"/>
    </xf>
    <xf numFmtId="187" fontId="36" fillId="0" borderId="12" xfId="0" applyNumberFormat="1" applyFont="1" applyBorder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187" fontId="36" fillId="0" borderId="0" xfId="0" quotePrefix="1" applyNumberFormat="1" applyFont="1" applyAlignment="1">
      <alignment horizontal="right" vertical="center"/>
    </xf>
    <xf numFmtId="0" fontId="36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Fill="1" applyBorder="1" applyAlignment="1">
      <alignment vertical="center"/>
    </xf>
    <xf numFmtId="187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right" vertical="center"/>
    </xf>
    <xf numFmtId="190" fontId="36" fillId="0" borderId="0" xfId="0" applyNumberFormat="1" applyFont="1" applyFill="1" applyAlignment="1">
      <alignment horizontal="right" vertical="top"/>
    </xf>
    <xf numFmtId="175" fontId="36" fillId="0" borderId="0" xfId="0" applyNumberFormat="1" applyFont="1" applyFill="1" applyAlignment="1">
      <alignment horizontal="right" vertical="top"/>
    </xf>
    <xf numFmtId="37" fontId="35" fillId="0" borderId="0" xfId="0" applyNumberFormat="1" applyFont="1" applyFill="1" applyBorder="1" applyAlignment="1">
      <alignment vertical="center"/>
    </xf>
    <xf numFmtId="174" fontId="36" fillId="0" borderId="13" xfId="78" applyNumberFormat="1" applyFont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165" fontId="36" fillId="0" borderId="0" xfId="0" applyNumberFormat="1" applyFont="1" applyFill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74" fontId="36" fillId="8" borderId="12" xfId="78" applyNumberFormat="1" applyFont="1" applyFill="1" applyBorder="1" applyAlignment="1">
      <alignment horizontal="right" vertical="center"/>
    </xf>
    <xf numFmtId="174" fontId="36" fillId="8" borderId="13" xfId="78" applyNumberFormat="1" applyFont="1" applyFill="1" applyBorder="1" applyAlignment="1">
      <alignment horizontal="right" vertical="center"/>
    </xf>
    <xf numFmtId="3" fontId="36" fillId="8" borderId="0" xfId="20" applyNumberFormat="1" applyFont="1" applyFill="1" applyBorder="1" applyAlignment="1">
      <alignment horizontal="right" vertical="top"/>
    </xf>
    <xf numFmtId="174" fontId="36" fillId="8" borderId="12" xfId="31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horizontal="right" vertical="top"/>
    </xf>
    <xf numFmtId="174" fontId="36" fillId="8" borderId="13" xfId="31" applyNumberFormat="1" applyFont="1" applyFill="1" applyBorder="1" applyAlignment="1">
      <alignment horizontal="right" vertical="top"/>
    </xf>
    <xf numFmtId="190" fontId="36" fillId="8" borderId="0" xfId="31" applyNumberFormat="1" applyFont="1" applyFill="1" applyBorder="1" applyAlignment="1">
      <alignment horizontal="right" vertical="top"/>
    </xf>
    <xf numFmtId="37" fontId="37" fillId="0" borderId="0" xfId="0" applyNumberFormat="1" applyFont="1" applyFill="1" applyAlignment="1">
      <alignment horizontal="center" vertical="center"/>
    </xf>
    <xf numFmtId="37" fontId="35" fillId="0" borderId="12" xfId="0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horizontal="center" vertical="center"/>
    </xf>
    <xf numFmtId="3" fontId="36" fillId="0" borderId="0" xfId="20" applyNumberFormat="1" applyFont="1" applyFill="1" applyAlignment="1">
      <alignment vertical="center"/>
    </xf>
    <xf numFmtId="174" fontId="36" fillId="0" borderId="0" xfId="23" applyNumberFormat="1" applyFont="1" applyFill="1" applyBorder="1" applyAlignment="1">
      <alignment vertical="center"/>
    </xf>
    <xf numFmtId="37" fontId="36" fillId="0" borderId="0" xfId="0" applyNumberFormat="1" applyFont="1" applyBorder="1" applyAlignment="1">
      <alignment vertical="center"/>
    </xf>
    <xf numFmtId="0" fontId="36" fillId="0" borderId="0" xfId="79" applyFont="1" applyBorder="1" applyAlignment="1">
      <alignment vertical="center"/>
    </xf>
    <xf numFmtId="49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 applyAlignment="1">
      <alignment horizontal="right" vertical="center"/>
    </xf>
    <xf numFmtId="37" fontId="36" fillId="0" borderId="0" xfId="0" applyNumberFormat="1" applyFont="1" applyBorder="1" applyAlignment="1">
      <alignment horizontal="right" vertical="center"/>
    </xf>
    <xf numFmtId="172" fontId="36" fillId="0" borderId="0" xfId="0" applyNumberFormat="1" applyFont="1" applyBorder="1" applyAlignment="1">
      <alignment horizontal="right" vertical="center"/>
    </xf>
    <xf numFmtId="174" fontId="36" fillId="0" borderId="0" xfId="23" applyNumberFormat="1" applyFont="1" applyFill="1" applyAlignment="1">
      <alignment vertical="center"/>
    </xf>
    <xf numFmtId="0" fontId="36" fillId="0" borderId="0" xfId="79" applyFont="1" applyFill="1" applyAlignment="1">
      <alignment vertical="center"/>
    </xf>
    <xf numFmtId="189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Continuous" vertical="center"/>
    </xf>
    <xf numFmtId="187" fontId="36" fillId="0" borderId="0" xfId="0" applyNumberFormat="1" applyFont="1" applyAlignment="1">
      <alignment horizontal="centerContinuous" vertical="center"/>
    </xf>
    <xf numFmtId="37" fontId="35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centerContinuous" vertical="center"/>
    </xf>
    <xf numFmtId="187" fontId="36" fillId="0" borderId="12" xfId="0" applyNumberFormat="1" applyFont="1" applyBorder="1" applyAlignment="1">
      <alignment horizontal="centerContinuous" vertical="center"/>
    </xf>
    <xf numFmtId="174" fontId="35" fillId="0" borderId="0" xfId="0" applyNumberFormat="1" applyFont="1" applyAlignment="1">
      <alignment horizontal="right" vertical="center"/>
    </xf>
    <xf numFmtId="174" fontId="36" fillId="0" borderId="0" xfId="0" applyNumberFormat="1" applyFont="1" applyAlignment="1">
      <alignment horizontal="centerContinuous" vertical="center"/>
    </xf>
    <xf numFmtId="174" fontId="35" fillId="0" borderId="0" xfId="0" applyNumberFormat="1" applyFont="1" applyAlignment="1">
      <alignment vertical="center"/>
    </xf>
    <xf numFmtId="171" fontId="35" fillId="0" borderId="0" xfId="0" applyNumberFormat="1" applyFont="1" applyAlignment="1">
      <alignment horizontal="right" vertical="center"/>
    </xf>
    <xf numFmtId="173" fontId="35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87" fontId="35" fillId="0" borderId="12" xfId="0" applyNumberFormat="1" applyFont="1" applyBorder="1" applyAlignment="1">
      <alignment horizontal="right" vertical="center"/>
    </xf>
    <xf numFmtId="187" fontId="35" fillId="0" borderId="0" xfId="0" applyNumberFormat="1" applyFont="1" applyAlignment="1">
      <alignment horizontal="right" vertical="center"/>
    </xf>
    <xf numFmtId="188" fontId="36" fillId="0" borderId="0" xfId="0" applyNumberFormat="1" applyFont="1" applyAlignment="1">
      <alignment horizontal="center" vertical="center"/>
    </xf>
    <xf numFmtId="0" fontId="36" fillId="0" borderId="12" xfId="0" applyFont="1" applyBorder="1" applyAlignment="1">
      <alignment vertical="center"/>
    </xf>
    <xf numFmtId="37" fontId="36" fillId="0" borderId="12" xfId="0" applyNumberFormat="1" applyFont="1" applyBorder="1" applyAlignment="1">
      <alignment vertical="center"/>
    </xf>
    <xf numFmtId="188" fontId="36" fillId="0" borderId="0" xfId="0" quotePrefix="1" applyNumberFormat="1" applyFont="1" applyAlignment="1">
      <alignment horizontal="center" vertical="center"/>
    </xf>
    <xf numFmtId="171" fontId="36" fillId="0" borderId="0" xfId="79" applyNumberFormat="1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87" fontId="36" fillId="0" borderId="0" xfId="79" applyNumberFormat="1" applyFont="1" applyAlignment="1">
      <alignment vertical="center"/>
    </xf>
    <xf numFmtId="0" fontId="36" fillId="0" borderId="0" xfId="79" applyFont="1" applyAlignment="1">
      <alignment vertical="center"/>
    </xf>
    <xf numFmtId="37" fontId="36" fillId="0" borderId="0" xfId="0" quotePrefix="1" applyNumberFormat="1" applyFont="1" applyAlignment="1">
      <alignment horizontal="left" vertical="top"/>
    </xf>
    <xf numFmtId="0" fontId="35" fillId="0" borderId="0" xfId="0" applyFont="1" applyAlignment="1">
      <alignment vertical="center"/>
    </xf>
    <xf numFmtId="174" fontId="36" fillId="8" borderId="0" xfId="78" applyNumberFormat="1" applyFont="1" applyFill="1" applyAlignment="1">
      <alignment horizontal="right" vertical="center"/>
    </xf>
    <xf numFmtId="185" fontId="36" fillId="8" borderId="0" xfId="29" applyNumberFormat="1" applyFont="1" applyFill="1" applyBorder="1" applyAlignment="1">
      <alignment horizontal="right" vertical="center"/>
    </xf>
    <xf numFmtId="173" fontId="36" fillId="8" borderId="0" xfId="0" applyNumberFormat="1" applyFont="1" applyFill="1" applyBorder="1" applyAlignment="1">
      <alignment horizontal="right" vertical="top"/>
    </xf>
    <xf numFmtId="3" fontId="36" fillId="8" borderId="0" xfId="20" applyNumberFormat="1" applyFont="1" applyFill="1" applyBorder="1" applyAlignment="1">
      <alignment horizontal="right" vertical="center"/>
    </xf>
    <xf numFmtId="174" fontId="36" fillId="8" borderId="12" xfId="31" applyNumberFormat="1" applyFont="1" applyFill="1" applyBorder="1" applyAlignment="1">
      <alignment horizontal="right" vertical="center"/>
    </xf>
    <xf numFmtId="174" fontId="36" fillId="8" borderId="0" xfId="31" applyNumberFormat="1" applyFont="1" applyFill="1" applyBorder="1" applyAlignment="1">
      <alignment horizontal="right" vertical="center"/>
    </xf>
    <xf numFmtId="0" fontId="36" fillId="8" borderId="0" xfId="0" applyFont="1" applyFill="1" applyAlignment="1">
      <alignment vertical="top"/>
    </xf>
    <xf numFmtId="173" fontId="36" fillId="8" borderId="0" xfId="0" applyNumberFormat="1" applyFont="1" applyFill="1" applyAlignment="1">
      <alignment horizontal="right" vertical="center"/>
    </xf>
    <xf numFmtId="3" fontId="36" fillId="8" borderId="0" xfId="20" applyNumberFormat="1" applyFont="1" applyFill="1" applyBorder="1" applyAlignment="1">
      <alignment vertical="top"/>
    </xf>
    <xf numFmtId="173" fontId="36" fillId="8" borderId="13" xfId="0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vertical="center"/>
    </xf>
    <xf numFmtId="174" fontId="36" fillId="8" borderId="12" xfId="31" applyNumberFormat="1" applyFont="1" applyFill="1" applyBorder="1" applyAlignment="1">
      <alignment vertical="center"/>
    </xf>
    <xf numFmtId="3" fontId="36" fillId="8" borderId="13" xfId="20" applyNumberFormat="1" applyFont="1" applyFill="1" applyBorder="1" applyAlignment="1">
      <alignment vertical="center"/>
    </xf>
    <xf numFmtId="187" fontId="36" fillId="8" borderId="0" xfId="0" applyNumberFormat="1" applyFont="1" applyFill="1" applyBorder="1" applyAlignment="1">
      <alignment horizontal="right" vertical="center"/>
    </xf>
    <xf numFmtId="189" fontId="36" fillId="8" borderId="13" xfId="20" applyNumberFormat="1" applyFont="1" applyFill="1" applyBorder="1" applyAlignment="1">
      <alignment vertical="center"/>
    </xf>
    <xf numFmtId="3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horizontal="right" vertical="center"/>
    </xf>
    <xf numFmtId="187" fontId="36" fillId="8" borderId="12" xfId="0" applyNumberFormat="1" applyFont="1" applyFill="1" applyBorder="1" applyAlignment="1">
      <alignment horizontal="right" vertical="center"/>
    </xf>
    <xf numFmtId="171" fontId="36" fillId="8" borderId="0" xfId="0" applyNumberFormat="1" applyFont="1" applyFill="1" applyBorder="1" applyAlignment="1">
      <alignment horizontal="right" vertical="center"/>
    </xf>
    <xf numFmtId="171" fontId="36" fillId="8" borderId="13" xfId="0" applyNumberFormat="1" applyFont="1" applyFill="1" applyBorder="1" applyAlignment="1">
      <alignment horizontal="right" vertical="center"/>
    </xf>
    <xf numFmtId="171" fontId="36" fillId="8" borderId="0" xfId="0" applyNumberFormat="1" applyFont="1" applyFill="1" applyAlignment="1">
      <alignment horizontal="right" vertical="center"/>
    </xf>
    <xf numFmtId="187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vertical="center"/>
    </xf>
    <xf numFmtId="187" fontId="36" fillId="8" borderId="0" xfId="0" quotePrefix="1" applyNumberFormat="1" applyFont="1" applyFill="1" applyAlignment="1">
      <alignment vertical="center"/>
    </xf>
    <xf numFmtId="187" fontId="36" fillId="8" borderId="12" xfId="0" quotePrefix="1" applyNumberFormat="1" applyFont="1" applyFill="1" applyBorder="1" applyAlignment="1">
      <alignment vertical="center"/>
    </xf>
    <xf numFmtId="187" fontId="36" fillId="8" borderId="12" xfId="0" applyNumberFormat="1" applyFont="1" applyFill="1" applyBorder="1" applyAlignment="1">
      <alignment vertical="center"/>
    </xf>
    <xf numFmtId="187" fontId="36" fillId="8" borderId="0" xfId="0" quotePrefix="1" applyNumberFormat="1" applyFont="1" applyFill="1" applyAlignment="1">
      <alignment horizontal="right" vertical="center"/>
    </xf>
    <xf numFmtId="187" fontId="36" fillId="8" borderId="0" xfId="20" applyNumberFormat="1" applyFont="1" applyFill="1" applyAlignment="1">
      <alignment vertical="center"/>
    </xf>
    <xf numFmtId="187" fontId="35" fillId="8" borderId="0" xfId="23" applyNumberFormat="1" applyFont="1" applyFill="1" applyBorder="1" applyAlignment="1">
      <alignment horizontal="right" vertical="center"/>
    </xf>
    <xf numFmtId="187" fontId="36" fillId="8" borderId="12" xfId="23" applyNumberFormat="1" applyFont="1" applyFill="1" applyBorder="1" applyAlignment="1">
      <alignment horizontal="right" vertical="center"/>
    </xf>
    <xf numFmtId="187" fontId="36" fillId="8" borderId="0" xfId="23" applyNumberFormat="1" applyFont="1" applyFill="1" applyBorder="1" applyAlignment="1">
      <alignment horizontal="right" vertical="center"/>
    </xf>
    <xf numFmtId="187" fontId="36" fillId="8" borderId="13" xfId="0" applyNumberFormat="1" applyFont="1" applyFill="1" applyBorder="1" applyAlignment="1">
      <alignment vertical="center"/>
    </xf>
    <xf numFmtId="187" fontId="36" fillId="8" borderId="0" xfId="20" applyNumberFormat="1" applyFont="1" applyFill="1" applyBorder="1" applyAlignment="1">
      <alignment horizontal="right" vertical="center"/>
    </xf>
    <xf numFmtId="187" fontId="36" fillId="8" borderId="13" xfId="20" applyNumberFormat="1" applyFont="1" applyFill="1" applyBorder="1" applyAlignment="1">
      <alignment vertical="center"/>
    </xf>
    <xf numFmtId="0" fontId="35" fillId="0" borderId="12" xfId="76" quotePrefix="1" applyFont="1" applyBorder="1" applyAlignment="1">
      <alignment horizontal="left" vertical="center"/>
    </xf>
    <xf numFmtId="174" fontId="35" fillId="0" borderId="0" xfId="78" quotePrefix="1" applyNumberFormat="1" applyFont="1" applyAlignment="1">
      <alignment horizontal="right" vertical="center"/>
    </xf>
    <xf numFmtId="0" fontId="35" fillId="0" borderId="0" xfId="78" applyFont="1" applyAlignment="1">
      <alignment horizontal="center" vertical="center"/>
    </xf>
    <xf numFmtId="174" fontId="35" fillId="0" borderId="0" xfId="78" applyNumberFormat="1" applyFont="1" applyAlignment="1">
      <alignment horizontal="right" vertical="center"/>
    </xf>
    <xf numFmtId="174" fontId="35" fillId="0" borderId="0" xfId="78" applyNumberFormat="1" applyFont="1" applyAlignment="1">
      <alignment horizontal="center" vertical="center"/>
    </xf>
    <xf numFmtId="173" fontId="36" fillId="0" borderId="0" xfId="0" applyNumberFormat="1" applyFont="1" applyAlignment="1">
      <alignment horizontal="centerContinuous" vertical="center"/>
    </xf>
    <xf numFmtId="173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top"/>
    </xf>
    <xf numFmtId="37" fontId="35" fillId="0" borderId="0" xfId="0" applyNumberFormat="1" applyFont="1" applyAlignment="1">
      <alignment vertical="center"/>
    </xf>
    <xf numFmtId="37" fontId="36" fillId="0" borderId="0" xfId="213" applyNumberFormat="1" applyFont="1" applyAlignment="1">
      <alignment horizontal="center" vertical="center"/>
    </xf>
    <xf numFmtId="171" fontId="36" fillId="0" borderId="12" xfId="79" applyNumberFormat="1" applyFont="1" applyBorder="1" applyAlignment="1">
      <alignment horizontal="left" vertical="center"/>
    </xf>
    <xf numFmtId="0" fontId="36" fillId="0" borderId="12" xfId="0" applyFont="1" applyBorder="1" applyAlignment="1">
      <alignment horizontal="center" vertical="center"/>
    </xf>
    <xf numFmtId="171" fontId="35" fillId="0" borderId="12" xfId="0" applyNumberFormat="1" applyFont="1" applyBorder="1" applyAlignment="1">
      <alignment horizontal="right" vertical="center"/>
    </xf>
    <xf numFmtId="0" fontId="36" fillId="0" borderId="12" xfId="79" applyFont="1" applyBorder="1" applyAlignment="1">
      <alignment vertical="center"/>
    </xf>
    <xf numFmtId="187" fontId="36" fillId="0" borderId="12" xfId="23" applyNumberFormat="1" applyFont="1" applyFill="1" applyBorder="1" applyAlignment="1">
      <alignment horizontal="center" vertical="center"/>
    </xf>
    <xf numFmtId="37" fontId="36" fillId="8" borderId="0" xfId="0" applyNumberFormat="1" applyFont="1" applyFill="1" applyAlignment="1">
      <alignment horizontal="right" vertical="center"/>
    </xf>
    <xf numFmtId="0" fontId="36" fillId="0" borderId="0" xfId="0" applyFont="1" applyAlignment="1">
      <alignment vertical="top"/>
    </xf>
    <xf numFmtId="186" fontId="36" fillId="0" borderId="0" xfId="31" applyNumberFormat="1" applyFont="1" applyFill="1" applyBorder="1" applyAlignment="1">
      <alignment horizontal="right" vertical="top"/>
    </xf>
    <xf numFmtId="188" fontId="36" fillId="0" borderId="0" xfId="0" applyNumberFormat="1" applyFont="1" applyFill="1" applyBorder="1" applyAlignment="1">
      <alignment horizontal="center" vertical="top"/>
    </xf>
    <xf numFmtId="190" fontId="36" fillId="8" borderId="13" xfId="31" applyNumberFormat="1" applyFont="1" applyFill="1" applyBorder="1" applyAlignment="1">
      <alignment horizontal="right" vertical="top"/>
    </xf>
    <xf numFmtId="190" fontId="36" fillId="8" borderId="0" xfId="0" applyNumberFormat="1" applyFont="1" applyFill="1" applyBorder="1" applyAlignment="1">
      <alignment horizontal="right" vertical="top"/>
    </xf>
    <xf numFmtId="190" fontId="36" fillId="8" borderId="0" xfId="0" applyNumberFormat="1" applyFont="1" applyFill="1" applyAlignment="1">
      <alignment vertical="top"/>
    </xf>
    <xf numFmtId="187" fontId="35" fillId="0" borderId="0" xfId="0" applyNumberFormat="1" applyFont="1" applyAlignment="1">
      <alignment horizontal="center" vertical="center"/>
    </xf>
    <xf numFmtId="37" fontId="36" fillId="0" borderId="12" xfId="0" applyNumberFormat="1" applyFont="1" applyFill="1" applyBorder="1" applyAlignment="1">
      <alignment horizontal="left" vertical="center"/>
    </xf>
    <xf numFmtId="0" fontId="35" fillId="0" borderId="0" xfId="78" applyFont="1" applyAlignment="1">
      <alignment vertical="center"/>
    </xf>
    <xf numFmtId="0" fontId="35" fillId="0" borderId="12" xfId="78" applyFont="1" applyBorder="1" applyAlignment="1">
      <alignment vertical="center"/>
    </xf>
    <xf numFmtId="0" fontId="35" fillId="0" borderId="12" xfId="78" applyFont="1" applyBorder="1" applyAlignment="1">
      <alignment horizontal="center" vertical="center"/>
    </xf>
    <xf numFmtId="174" fontId="35" fillId="0" borderId="12" xfId="78" applyNumberFormat="1" applyFont="1" applyBorder="1" applyAlignment="1">
      <alignment horizontal="right" vertical="center"/>
    </xf>
    <xf numFmtId="0" fontId="36" fillId="0" borderId="12" xfId="78" applyFont="1" applyBorder="1" applyAlignment="1">
      <alignment vertical="center"/>
    </xf>
    <xf numFmtId="0" fontId="36" fillId="0" borderId="0" xfId="78" applyFont="1" applyAlignment="1">
      <alignment vertical="center"/>
    </xf>
    <xf numFmtId="171" fontId="35" fillId="0" borderId="12" xfId="78" applyNumberFormat="1" applyFont="1" applyBorder="1" applyAlignment="1">
      <alignment vertical="center"/>
    </xf>
    <xf numFmtId="0" fontId="36" fillId="0" borderId="0" xfId="78" applyFont="1" applyAlignment="1">
      <alignment horizontal="center" vertical="center"/>
    </xf>
    <xf numFmtId="174" fontId="36" fillId="0" borderId="0" xfId="78" applyNumberFormat="1" applyFont="1" applyAlignment="1">
      <alignment horizontal="center" vertical="center"/>
    </xf>
    <xf numFmtId="186" fontId="35" fillId="0" borderId="0" xfId="78" applyNumberFormat="1" applyFont="1" applyAlignment="1">
      <alignment vertical="center"/>
    </xf>
    <xf numFmtId="0" fontId="35" fillId="0" borderId="12" xfId="78" applyFont="1" applyBorder="1" applyAlignment="1">
      <alignment horizontal="right" vertical="center"/>
    </xf>
    <xf numFmtId="0" fontId="36" fillId="0" borderId="0" xfId="78" quotePrefix="1" applyFont="1" applyAlignment="1">
      <alignment vertical="center"/>
    </xf>
    <xf numFmtId="0" fontId="36" fillId="8" borderId="0" xfId="78" applyFont="1" applyFill="1" applyAlignment="1">
      <alignment horizontal="center" vertical="center"/>
    </xf>
    <xf numFmtId="174" fontId="36" fillId="0" borderId="0" xfId="78" applyNumberFormat="1" applyFont="1" applyAlignment="1">
      <alignment vertical="center"/>
    </xf>
    <xf numFmtId="165" fontId="36" fillId="0" borderId="0" xfId="78" applyNumberFormat="1" applyFont="1" applyAlignment="1">
      <alignment horizontal="right" vertical="center"/>
    </xf>
    <xf numFmtId="3" fontId="36" fillId="8" borderId="0" xfId="78" applyNumberFormat="1" applyFont="1" applyFill="1" applyAlignment="1">
      <alignment horizontal="right" vertical="center"/>
    </xf>
    <xf numFmtId="171" fontId="36" fillId="0" borderId="0" xfId="78" applyNumberFormat="1" applyFont="1" applyAlignment="1">
      <alignment horizontal="right" vertical="center"/>
    </xf>
    <xf numFmtId="0" fontId="36" fillId="8" borderId="0" xfId="78" applyFont="1" applyFill="1" applyAlignment="1">
      <alignment horizontal="right" vertical="center"/>
    </xf>
    <xf numFmtId="194" fontId="36" fillId="0" borderId="0" xfId="0" applyNumberFormat="1" applyFont="1" applyAlignment="1">
      <alignment horizontal="center" vertical="center"/>
    </xf>
    <xf numFmtId="0" fontId="36" fillId="0" borderId="0" xfId="78" applyFont="1" applyAlignment="1">
      <alignment horizontal="right" vertical="center"/>
    </xf>
    <xf numFmtId="0" fontId="45" fillId="0" borderId="0" xfId="78" applyFont="1" applyAlignment="1">
      <alignment vertical="center"/>
    </xf>
    <xf numFmtId="0" fontId="36" fillId="0" borderId="0" xfId="75" applyFont="1" applyAlignment="1">
      <alignment vertical="center"/>
    </xf>
    <xf numFmtId="0" fontId="36" fillId="0" borderId="0" xfId="75" quotePrefix="1" applyFont="1" applyAlignment="1">
      <alignment vertical="center"/>
    </xf>
    <xf numFmtId="171" fontId="35" fillId="0" borderId="0" xfId="78" applyNumberFormat="1" applyFont="1" applyAlignment="1">
      <alignment vertical="center"/>
    </xf>
    <xf numFmtId="174" fontId="36" fillId="8" borderId="0" xfId="80" applyNumberFormat="1" applyFont="1" applyFill="1" applyAlignment="1">
      <alignment horizontal="right" vertical="center"/>
    </xf>
    <xf numFmtId="174" fontId="36" fillId="0" borderId="0" xfId="80" applyNumberFormat="1" applyFont="1" applyAlignment="1">
      <alignment horizontal="right" vertical="center"/>
    </xf>
    <xf numFmtId="190" fontId="36" fillId="0" borderId="0" xfId="0" applyNumberFormat="1" applyFont="1" applyFill="1" applyAlignment="1">
      <alignment vertical="top"/>
    </xf>
    <xf numFmtId="187" fontId="36" fillId="0" borderId="0" xfId="0" applyNumberFormat="1" applyFont="1" applyFill="1" applyBorder="1" applyAlignment="1">
      <alignment horizontal="right" vertical="center"/>
    </xf>
    <xf numFmtId="0" fontId="36" fillId="0" borderId="0" xfId="79" applyFont="1" applyFill="1" applyBorder="1" applyAlignment="1">
      <alignment vertical="center"/>
    </xf>
    <xf numFmtId="174" fontId="36" fillId="0" borderId="0" xfId="31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horizontal="right" vertical="center"/>
    </xf>
    <xf numFmtId="174" fontId="36" fillId="0" borderId="12" xfId="31" applyNumberFormat="1" applyFont="1" applyFill="1" applyBorder="1" applyAlignment="1">
      <alignment vertical="center"/>
    </xf>
    <xf numFmtId="171" fontId="36" fillId="0" borderId="0" xfId="0" applyNumberFormat="1" applyFont="1" applyFill="1" applyAlignment="1">
      <alignment horizontal="right" vertical="center"/>
    </xf>
    <xf numFmtId="171" fontId="36" fillId="0" borderId="13" xfId="0" applyNumberFormat="1" applyFont="1" applyFill="1" applyBorder="1" applyAlignment="1">
      <alignment horizontal="right" vertical="center"/>
    </xf>
    <xf numFmtId="187" fontId="36" fillId="0" borderId="0" xfId="0" applyNumberFormat="1" applyFont="1" applyFill="1" applyAlignment="1">
      <alignment horizontal="right" vertical="center"/>
    </xf>
    <xf numFmtId="187" fontId="36" fillId="0" borderId="12" xfId="0" applyNumberFormat="1" applyFont="1" applyFill="1" applyBorder="1" applyAlignment="1">
      <alignment horizontal="right" vertical="center"/>
    </xf>
    <xf numFmtId="3" fontId="36" fillId="0" borderId="13" xfId="20" applyNumberFormat="1" applyFont="1" applyFill="1" applyBorder="1" applyAlignment="1">
      <alignment vertical="center"/>
    </xf>
    <xf numFmtId="189" fontId="36" fillId="0" borderId="13" xfId="20" applyNumberFormat="1" applyFont="1" applyFill="1" applyBorder="1" applyAlignment="1">
      <alignment vertical="center"/>
    </xf>
    <xf numFmtId="187" fontId="36" fillId="0" borderId="0" xfId="0" applyNumberFormat="1" applyFont="1" applyFill="1" applyAlignment="1">
      <alignment vertical="center"/>
    </xf>
    <xf numFmtId="187" fontId="36" fillId="0" borderId="12" xfId="0" applyNumberFormat="1" applyFont="1" applyFill="1" applyBorder="1" applyAlignment="1">
      <alignment vertical="center"/>
    </xf>
    <xf numFmtId="174" fontId="35" fillId="0" borderId="0" xfId="0" applyNumberFormat="1" applyFont="1" applyFill="1" applyAlignment="1">
      <alignment horizontal="right" vertical="center"/>
    </xf>
    <xf numFmtId="187" fontId="35" fillId="0" borderId="12" xfId="0" applyNumberFormat="1" applyFont="1" applyFill="1" applyBorder="1" applyAlignment="1">
      <alignment horizontal="right" vertical="center"/>
    </xf>
    <xf numFmtId="187" fontId="36" fillId="0" borderId="12" xfId="0" quotePrefix="1" applyNumberFormat="1" applyFont="1" applyFill="1" applyBorder="1" applyAlignment="1">
      <alignment vertical="center"/>
    </xf>
    <xf numFmtId="187" fontId="36" fillId="0" borderId="0" xfId="0" quotePrefix="1" applyNumberFormat="1" applyFont="1" applyFill="1" applyAlignment="1">
      <alignment vertical="center"/>
    </xf>
    <xf numFmtId="187" fontId="36" fillId="0" borderId="0" xfId="0" quotePrefix="1" applyNumberFormat="1" applyFont="1" applyFill="1" applyAlignment="1">
      <alignment horizontal="right" vertical="center"/>
    </xf>
    <xf numFmtId="187" fontId="36" fillId="0" borderId="13" xfId="0" applyNumberFormat="1" applyFont="1" applyFill="1" applyBorder="1" applyAlignment="1">
      <alignment vertical="center"/>
    </xf>
    <xf numFmtId="37" fontId="36" fillId="0" borderId="0" xfId="0" applyNumberFormat="1" applyFont="1" applyAlignment="1">
      <alignment horizontal="center" vertical="top"/>
    </xf>
    <xf numFmtId="37" fontId="35" fillId="0" borderId="0" xfId="0" applyNumberFormat="1" applyFont="1" applyAlignment="1">
      <alignment horizontal="left" vertical="top"/>
    </xf>
    <xf numFmtId="37" fontId="35" fillId="0" borderId="12" xfId="0" applyNumberFormat="1" applyFont="1" applyFill="1" applyBorder="1" applyAlignment="1">
      <alignment horizontal="center" vertical="center"/>
    </xf>
    <xf numFmtId="174" fontId="36" fillId="0" borderId="13" xfId="31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horizontal="left" vertical="center"/>
    </xf>
    <xf numFmtId="172" fontId="35" fillId="0" borderId="0" xfId="0" applyNumberFormat="1" applyFont="1" applyFill="1" applyBorder="1" applyAlignment="1">
      <alignment horizontal="center" vertical="center"/>
    </xf>
    <xf numFmtId="172" fontId="35" fillId="0" borderId="0" xfId="0" applyNumberFormat="1" applyFont="1" applyFill="1" applyBorder="1" applyAlignment="1">
      <alignment horizontal="right" vertical="center"/>
    </xf>
    <xf numFmtId="174" fontId="36" fillId="0" borderId="13" xfId="31" applyNumberFormat="1" applyFont="1" applyFill="1" applyBorder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171" fontId="35" fillId="0" borderId="12" xfId="0" applyNumberFormat="1" applyFont="1" applyFill="1" applyBorder="1" applyAlignment="1">
      <alignment horizontal="right" vertical="center"/>
    </xf>
    <xf numFmtId="174" fontId="35" fillId="0" borderId="12" xfId="78" applyNumberFormat="1" applyFont="1" applyBorder="1" applyAlignment="1">
      <alignment horizontal="center" vertical="center"/>
    </xf>
    <xf numFmtId="44" fontId="35" fillId="0" borderId="12" xfId="33" applyFont="1" applyFill="1" applyBorder="1" applyAlignment="1">
      <alignment horizontal="center" vertical="top"/>
    </xf>
    <xf numFmtId="174" fontId="35" fillId="0" borderId="12" xfId="78" applyNumberFormat="1" applyFont="1" applyFill="1" applyBorder="1" applyAlignment="1">
      <alignment horizontal="center" vertical="top"/>
    </xf>
    <xf numFmtId="37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left" vertical="center"/>
    </xf>
    <xf numFmtId="37" fontId="35" fillId="0" borderId="5" xfId="0" applyNumberFormat="1" applyFont="1" applyFill="1" applyBorder="1" applyAlignment="1">
      <alignment horizontal="center" vertical="center"/>
    </xf>
    <xf numFmtId="172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justify" vertical="center"/>
    </xf>
    <xf numFmtId="187" fontId="35" fillId="0" borderId="12" xfId="0" applyNumberFormat="1" applyFont="1" applyBorder="1" applyAlignment="1">
      <alignment horizontal="center" vertical="center"/>
    </xf>
    <xf numFmtId="187" fontId="35" fillId="0" borderId="12" xfId="78" applyNumberFormat="1" applyFont="1" applyBorder="1" applyAlignment="1">
      <alignment horizontal="center" vertical="center"/>
    </xf>
  </cellXfs>
  <cellStyles count="21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0" xfId="184" xr:uid="{BC84E57D-987E-4D5A-8A60-EE2E25443D7F}"/>
    <cellStyle name="Comma 21" xfId="195" xr:uid="{DB3EDB95-BFD3-462D-B638-869E5A829049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Normal_OHTL - E updat" xfId="213" xr:uid="{4747D790-312C-45D1-9300-14AE480D4942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3" xfId="89" xr:uid="{00000000-0005-0000-0000-00005A000000}"/>
    <cellStyle name="Percent 3 2" xfId="173" xr:uid="{8F472D8F-52C6-4C53-86E7-FF67F8D837E5}"/>
    <cellStyle name="Percent 4" xfId="174" xr:uid="{8B9C8545-0545-4724-8FB1-74AE8709B9F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เปอร์เซ็นต์_asset-accent" xfId="189" xr:uid="{28117863-4DE4-4668-932B-88ED10A53EB7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306BF-0ABA-4206-BC94-72F72D046D22}">
  <dimension ref="A1:S138"/>
  <sheetViews>
    <sheetView tabSelected="1" topLeftCell="B129" zoomScale="130" zoomScaleNormal="130" zoomScaleSheetLayoutView="74" workbookViewId="0">
      <selection activeCell="H135" sqref="H135"/>
    </sheetView>
  </sheetViews>
  <sheetFormatPr defaultColWidth="1.5703125" defaultRowHeight="18" customHeight="1"/>
  <cols>
    <col min="1" max="7" width="1.42578125" style="240" customWidth="1"/>
    <col min="8" max="8" width="20.85546875" style="240" customWidth="1"/>
    <col min="9" max="9" width="7.42578125" style="242" customWidth="1"/>
    <col min="10" max="10" width="0.85546875" style="242" customWidth="1"/>
    <col min="11" max="11" width="14.42578125" style="242" customWidth="1"/>
    <col min="12" max="12" width="0.85546875" style="242" customWidth="1"/>
    <col min="13" max="13" width="12.42578125" style="100" customWidth="1"/>
    <col min="14" max="14" width="0.85546875" style="242" customWidth="1"/>
    <col min="15" max="15" width="14.42578125" style="242" customWidth="1"/>
    <col min="16" max="16" width="0.85546875" style="242" customWidth="1"/>
    <col min="17" max="17" width="12.42578125" style="100" customWidth="1"/>
    <col min="18" max="115" width="9.42578125" style="240" customWidth="1"/>
    <col min="116" max="118" width="2.42578125" style="240" customWidth="1"/>
    <col min="119" max="119" width="7.42578125" style="240" customWidth="1"/>
    <col min="120" max="121" width="2.42578125" style="240" customWidth="1"/>
    <col min="122" max="122" width="28.5703125" style="240" customWidth="1"/>
    <col min="123" max="123" width="8.42578125" style="240" bestFit="1" customWidth="1"/>
    <col min="124" max="124" width="1.42578125" style="240" customWidth="1"/>
    <col min="125" max="125" width="14.42578125" style="240" customWidth="1"/>
    <col min="126" max="126" width="1.42578125" style="240" customWidth="1"/>
    <col min="127" max="127" width="14.42578125" style="240" customWidth="1"/>
    <col min="128" max="128" width="9.42578125" style="240" customWidth="1"/>
    <col min="129" max="129" width="9.5703125" style="240" bestFit="1" customWidth="1"/>
    <col min="130" max="131" width="10.42578125" style="240" customWidth="1"/>
    <col min="132" max="135" width="9.42578125" style="240" customWidth="1"/>
    <col min="136" max="16384" width="1.5703125" style="240"/>
  </cols>
  <sheetData>
    <row r="1" spans="1:17" s="235" customFormat="1" ht="20.100000000000001" customHeight="1">
      <c r="A1" s="235" t="s">
        <v>30</v>
      </c>
      <c r="I1" s="213"/>
      <c r="J1" s="213"/>
      <c r="K1" s="213"/>
      <c r="L1" s="213"/>
      <c r="M1" s="214"/>
      <c r="N1" s="213"/>
      <c r="O1" s="213"/>
      <c r="P1" s="213"/>
      <c r="Q1" s="214"/>
    </row>
    <row r="2" spans="1:17" s="235" customFormat="1" ht="20.100000000000001" customHeight="1">
      <c r="A2" s="235" t="s">
        <v>5</v>
      </c>
      <c r="I2" s="213"/>
      <c r="J2" s="213"/>
      <c r="K2" s="213"/>
      <c r="L2" s="213"/>
      <c r="M2" s="214"/>
      <c r="N2" s="213"/>
      <c r="O2" s="213"/>
      <c r="P2" s="213"/>
      <c r="Q2" s="214"/>
    </row>
    <row r="3" spans="1:17" s="235" customFormat="1" ht="20.100000000000001" customHeight="1">
      <c r="A3" s="211" t="s">
        <v>196</v>
      </c>
      <c r="B3" s="236"/>
      <c r="C3" s="236"/>
      <c r="D3" s="236"/>
      <c r="E3" s="236"/>
      <c r="F3" s="236"/>
      <c r="G3" s="236"/>
      <c r="H3" s="236"/>
      <c r="I3" s="237"/>
      <c r="J3" s="237"/>
      <c r="K3" s="237"/>
      <c r="L3" s="237"/>
      <c r="M3" s="238"/>
      <c r="N3" s="237"/>
      <c r="O3" s="237"/>
      <c r="P3" s="237"/>
      <c r="Q3" s="238"/>
    </row>
    <row r="4" spans="1:17" s="235" customFormat="1" ht="20.100000000000001" customHeight="1">
      <c r="I4" s="213"/>
      <c r="J4" s="213"/>
      <c r="K4" s="213"/>
      <c r="L4" s="213"/>
      <c r="M4" s="214"/>
      <c r="N4" s="213"/>
      <c r="O4" s="213"/>
      <c r="P4" s="213"/>
      <c r="Q4" s="214"/>
    </row>
    <row r="5" spans="1:17" s="235" customFormat="1" ht="20.100000000000001" customHeight="1">
      <c r="I5" s="213"/>
      <c r="J5" s="213"/>
      <c r="K5" s="291" t="s">
        <v>43</v>
      </c>
      <c r="L5" s="291"/>
      <c r="M5" s="291"/>
      <c r="N5" s="215"/>
      <c r="O5" s="291" t="s">
        <v>84</v>
      </c>
      <c r="P5" s="291"/>
      <c r="Q5" s="291"/>
    </row>
    <row r="6" spans="1:17" s="235" customFormat="1" ht="20.100000000000001" customHeight="1">
      <c r="I6" s="213"/>
      <c r="J6" s="213"/>
      <c r="K6" s="214" t="s">
        <v>104</v>
      </c>
      <c r="L6" s="215"/>
      <c r="M6" s="214" t="s">
        <v>105</v>
      </c>
      <c r="N6" s="215"/>
      <c r="O6" s="214" t="s">
        <v>104</v>
      </c>
      <c r="P6" s="215"/>
      <c r="Q6" s="214" t="s">
        <v>105</v>
      </c>
    </row>
    <row r="7" spans="1:17" s="235" customFormat="1" ht="20.100000000000001" customHeight="1">
      <c r="H7" s="244"/>
      <c r="I7" s="213"/>
      <c r="J7" s="213"/>
      <c r="K7" s="212" t="s">
        <v>169</v>
      </c>
      <c r="L7" s="213"/>
      <c r="M7" s="214" t="s">
        <v>50</v>
      </c>
      <c r="N7" s="215"/>
      <c r="O7" s="212" t="s">
        <v>169</v>
      </c>
      <c r="P7" s="215"/>
      <c r="Q7" s="214" t="s">
        <v>50</v>
      </c>
    </row>
    <row r="8" spans="1:17" s="235" customFormat="1" ht="20.100000000000001" customHeight="1">
      <c r="I8" s="213"/>
      <c r="J8" s="213"/>
      <c r="K8" s="161" t="s">
        <v>186</v>
      </c>
      <c r="L8" s="102"/>
      <c r="M8" s="161" t="s">
        <v>147</v>
      </c>
      <c r="N8" s="162"/>
      <c r="O8" s="161" t="s">
        <v>186</v>
      </c>
      <c r="P8" s="102"/>
      <c r="Q8" s="161" t="s">
        <v>147</v>
      </c>
    </row>
    <row r="9" spans="1:17" s="235" customFormat="1" ht="20.100000000000001" customHeight="1">
      <c r="I9" s="237" t="s">
        <v>44</v>
      </c>
      <c r="J9" s="213"/>
      <c r="K9" s="245" t="s">
        <v>29</v>
      </c>
      <c r="L9" s="213"/>
      <c r="M9" s="245" t="s">
        <v>29</v>
      </c>
      <c r="N9" s="213"/>
      <c r="O9" s="245" t="s">
        <v>29</v>
      </c>
      <c r="P9" s="213"/>
      <c r="Q9" s="245" t="s">
        <v>29</v>
      </c>
    </row>
    <row r="10" spans="1:17" ht="6" customHeight="1">
      <c r="E10" s="246"/>
      <c r="K10" s="247"/>
      <c r="M10" s="248"/>
      <c r="O10" s="247"/>
      <c r="P10" s="249"/>
      <c r="Q10" s="248"/>
    </row>
    <row r="11" spans="1:17" ht="20.100000000000001" customHeight="1">
      <c r="A11" s="235" t="s">
        <v>6</v>
      </c>
      <c r="K11" s="247"/>
      <c r="O11" s="247"/>
      <c r="P11" s="249"/>
    </row>
    <row r="12" spans="1:17" ht="6" customHeight="1">
      <c r="E12" s="246"/>
      <c r="K12" s="247"/>
      <c r="M12" s="248"/>
      <c r="O12" s="247"/>
      <c r="P12" s="249"/>
      <c r="Q12" s="248"/>
    </row>
    <row r="13" spans="1:17" ht="20.100000000000001" customHeight="1">
      <c r="A13" s="235" t="s">
        <v>1</v>
      </c>
      <c r="B13" s="246"/>
      <c r="E13" s="246"/>
      <c r="K13" s="247"/>
      <c r="M13" s="248"/>
      <c r="O13" s="247"/>
      <c r="P13" s="249"/>
      <c r="Q13" s="248"/>
    </row>
    <row r="14" spans="1:17" ht="6" customHeight="1">
      <c r="A14" s="235"/>
      <c r="B14" s="246"/>
      <c r="E14" s="246"/>
      <c r="K14" s="247"/>
      <c r="M14" s="248"/>
      <c r="O14" s="247"/>
      <c r="P14" s="249"/>
      <c r="Q14" s="248"/>
    </row>
    <row r="15" spans="1:17" ht="20.100000000000001" customHeight="1">
      <c r="A15" s="240" t="s">
        <v>0</v>
      </c>
      <c r="K15" s="250">
        <v>2940667</v>
      </c>
      <c r="M15" s="100">
        <v>6354998</v>
      </c>
      <c r="O15" s="250">
        <v>26595</v>
      </c>
      <c r="P15" s="251"/>
      <c r="Q15" s="100">
        <v>31226</v>
      </c>
    </row>
    <row r="16" spans="1:17" ht="20.100000000000001" customHeight="1">
      <c r="A16" s="240" t="s">
        <v>129</v>
      </c>
      <c r="K16" s="252"/>
      <c r="O16" s="252"/>
      <c r="P16" s="251"/>
    </row>
    <row r="17" spans="1:19" ht="20.100000000000001" customHeight="1">
      <c r="B17" s="240" t="s">
        <v>130</v>
      </c>
      <c r="I17" s="242">
        <v>6</v>
      </c>
      <c r="K17" s="177">
        <v>0</v>
      </c>
      <c r="M17" s="100">
        <v>5000000</v>
      </c>
      <c r="O17" s="177">
        <v>0</v>
      </c>
      <c r="P17" s="251"/>
      <c r="Q17" s="100">
        <v>5000000</v>
      </c>
    </row>
    <row r="18" spans="1:19" ht="20.100000000000001" customHeight="1">
      <c r="A18" s="240" t="s">
        <v>129</v>
      </c>
      <c r="K18" s="252"/>
      <c r="O18" s="252"/>
      <c r="P18" s="251"/>
    </row>
    <row r="19" spans="1:19" ht="20.100000000000001" customHeight="1">
      <c r="B19" s="240" t="s">
        <v>187</v>
      </c>
      <c r="I19" s="242">
        <v>6</v>
      </c>
      <c r="K19" s="177">
        <v>313350000</v>
      </c>
      <c r="M19" s="100">
        <v>0</v>
      </c>
      <c r="O19" s="177">
        <v>313350000</v>
      </c>
      <c r="P19" s="251"/>
      <c r="Q19" s="100">
        <v>0</v>
      </c>
    </row>
    <row r="20" spans="1:19" ht="20.100000000000001" customHeight="1">
      <c r="A20" s="240" t="s">
        <v>138</v>
      </c>
      <c r="I20" s="242">
        <v>7</v>
      </c>
      <c r="K20" s="250">
        <v>25211796</v>
      </c>
      <c r="M20" s="100">
        <v>11643307</v>
      </c>
      <c r="O20" s="250">
        <v>1861698</v>
      </c>
      <c r="P20" s="251"/>
      <c r="Q20" s="100">
        <v>4988183</v>
      </c>
    </row>
    <row r="21" spans="1:19" ht="20.100000000000001" customHeight="1">
      <c r="A21" s="240" t="s">
        <v>127</v>
      </c>
      <c r="K21" s="132"/>
      <c r="O21" s="132"/>
      <c r="P21" s="251"/>
    </row>
    <row r="22" spans="1:19" ht="20.100000000000001" customHeight="1">
      <c r="B22" s="240" t="s">
        <v>128</v>
      </c>
      <c r="I22" s="253">
        <v>17.399999999999999</v>
      </c>
      <c r="K22" s="132">
        <v>0</v>
      </c>
      <c r="M22" s="100">
        <v>0</v>
      </c>
      <c r="O22" s="177">
        <v>180000000</v>
      </c>
      <c r="P22" s="251"/>
      <c r="Q22" s="100">
        <v>180000000</v>
      </c>
    </row>
    <row r="23" spans="1:19" ht="20.100000000000001" customHeight="1">
      <c r="A23" s="240" t="s">
        <v>7</v>
      </c>
      <c r="K23" s="177">
        <v>357684</v>
      </c>
      <c r="M23" s="100">
        <v>434689</v>
      </c>
      <c r="O23" s="177">
        <v>0</v>
      </c>
      <c r="P23" s="251"/>
      <c r="Q23" s="100">
        <v>0</v>
      </c>
    </row>
    <row r="24" spans="1:19" ht="20.100000000000001" customHeight="1">
      <c r="A24" s="240" t="s">
        <v>51</v>
      </c>
      <c r="K24" s="177">
        <v>9844890</v>
      </c>
      <c r="M24" s="100">
        <v>10469677</v>
      </c>
      <c r="O24" s="177">
        <v>1319769</v>
      </c>
      <c r="P24" s="251"/>
      <c r="Q24" s="100">
        <v>1855657</v>
      </c>
    </row>
    <row r="25" spans="1:19" ht="20.100000000000001" customHeight="1">
      <c r="A25" s="240" t="s">
        <v>167</v>
      </c>
      <c r="J25" s="240"/>
      <c r="K25" s="128">
        <v>0</v>
      </c>
      <c r="M25" s="101">
        <v>196524837</v>
      </c>
      <c r="O25" s="128">
        <v>0</v>
      </c>
      <c r="P25" s="251"/>
      <c r="Q25" s="101">
        <v>48499153</v>
      </c>
    </row>
    <row r="26" spans="1:19" ht="6" customHeight="1">
      <c r="E26" s="246"/>
      <c r="K26" s="177"/>
      <c r="L26" s="254"/>
      <c r="N26" s="254"/>
      <c r="O26" s="177"/>
      <c r="P26" s="254"/>
    </row>
    <row r="27" spans="1:19" ht="20.100000000000001" customHeight="1">
      <c r="A27" s="235" t="s">
        <v>52</v>
      </c>
      <c r="K27" s="128">
        <f>SUM(K15:K25)</f>
        <v>351705037</v>
      </c>
      <c r="M27" s="101">
        <f>SUM(M15:M25)</f>
        <v>230427508</v>
      </c>
      <c r="O27" s="128">
        <f>SUM(O15:O25)</f>
        <v>496558062</v>
      </c>
      <c r="P27" s="251"/>
      <c r="Q27" s="101">
        <f>SUM(Q15:Q25)</f>
        <v>240374219</v>
      </c>
      <c r="S27" s="248"/>
    </row>
    <row r="28" spans="1:19" ht="10.35" customHeight="1">
      <c r="K28" s="177"/>
      <c r="L28" s="254"/>
      <c r="N28" s="254"/>
      <c r="O28" s="177"/>
      <c r="P28" s="254"/>
    </row>
    <row r="29" spans="1:19" ht="20.100000000000001" customHeight="1">
      <c r="A29" s="235" t="s">
        <v>8</v>
      </c>
      <c r="K29" s="177"/>
      <c r="L29" s="254"/>
      <c r="N29" s="254"/>
      <c r="O29" s="177"/>
      <c r="P29" s="254"/>
    </row>
    <row r="30" spans="1:19" ht="6" customHeight="1">
      <c r="A30" s="235"/>
      <c r="K30" s="177"/>
      <c r="L30" s="254"/>
      <c r="N30" s="254"/>
      <c r="O30" s="177"/>
      <c r="P30" s="254"/>
    </row>
    <row r="31" spans="1:19" ht="20.100000000000001" customHeight="1">
      <c r="A31" s="240" t="s">
        <v>61</v>
      </c>
      <c r="K31" s="177">
        <v>20250000</v>
      </c>
      <c r="L31" s="254"/>
      <c r="M31" s="100">
        <v>20250000</v>
      </c>
      <c r="N31" s="254"/>
      <c r="O31" s="177">
        <v>20000000</v>
      </c>
      <c r="P31" s="254"/>
      <c r="Q31" s="100">
        <v>20000000</v>
      </c>
    </row>
    <row r="32" spans="1:19" ht="20.100000000000001" customHeight="1">
      <c r="A32" s="240" t="s">
        <v>10</v>
      </c>
      <c r="I32" s="242">
        <v>9.1</v>
      </c>
      <c r="K32" s="177">
        <v>0</v>
      </c>
      <c r="L32" s="254"/>
      <c r="M32" s="100">
        <v>0</v>
      </c>
      <c r="N32" s="254"/>
      <c r="O32" s="177">
        <v>72116700</v>
      </c>
      <c r="P32" s="254"/>
      <c r="Q32" s="100">
        <v>0</v>
      </c>
    </row>
    <row r="33" spans="1:17" ht="20.100000000000001" customHeight="1">
      <c r="A33" s="240" t="s">
        <v>9</v>
      </c>
      <c r="I33" s="242">
        <v>9.1999999999999993</v>
      </c>
      <c r="K33" s="177">
        <v>0</v>
      </c>
      <c r="L33" s="254"/>
      <c r="M33" s="100">
        <v>308531732</v>
      </c>
      <c r="N33" s="254"/>
      <c r="O33" s="177">
        <v>0</v>
      </c>
      <c r="P33" s="254"/>
      <c r="Q33" s="100">
        <v>285000000</v>
      </c>
    </row>
    <row r="34" spans="1:17" ht="20.100000000000001" customHeight="1">
      <c r="A34" s="240" t="s">
        <v>188</v>
      </c>
      <c r="I34" s="242">
        <v>10</v>
      </c>
      <c r="K34" s="177">
        <v>25458521</v>
      </c>
      <c r="L34" s="254"/>
      <c r="M34" s="100">
        <v>25917184</v>
      </c>
      <c r="N34" s="254"/>
      <c r="O34" s="177">
        <v>40221</v>
      </c>
      <c r="P34" s="254"/>
      <c r="Q34" s="100">
        <v>62627</v>
      </c>
    </row>
    <row r="35" spans="1:17" ht="20.100000000000001" customHeight="1">
      <c r="A35" s="240" t="s">
        <v>139</v>
      </c>
      <c r="I35" s="242">
        <v>11</v>
      </c>
      <c r="K35" s="177">
        <v>56072708</v>
      </c>
      <c r="L35" s="254"/>
      <c r="M35" s="100">
        <v>66554885</v>
      </c>
      <c r="N35" s="254"/>
      <c r="O35" s="177">
        <v>3112434</v>
      </c>
      <c r="P35" s="254"/>
      <c r="Q35" s="100">
        <v>7645855</v>
      </c>
    </row>
    <row r="36" spans="1:17" ht="20.100000000000001" customHeight="1">
      <c r="A36" s="240" t="s">
        <v>140</v>
      </c>
      <c r="I36" s="242">
        <v>10</v>
      </c>
      <c r="K36" s="177">
        <v>17772859</v>
      </c>
      <c r="L36" s="254"/>
      <c r="M36" s="100">
        <v>21369344</v>
      </c>
      <c r="N36" s="254"/>
      <c r="O36" s="177">
        <v>0</v>
      </c>
      <c r="P36" s="254"/>
      <c r="Q36" s="100">
        <v>0</v>
      </c>
    </row>
    <row r="37" spans="1:17" ht="20.100000000000001" customHeight="1">
      <c r="A37" s="240" t="s">
        <v>62</v>
      </c>
      <c r="K37" s="177">
        <v>180000000</v>
      </c>
      <c r="L37" s="254"/>
      <c r="M37" s="100">
        <v>180000000</v>
      </c>
      <c r="N37" s="254"/>
      <c r="O37" s="177">
        <v>0</v>
      </c>
      <c r="P37" s="254"/>
      <c r="Q37" s="100">
        <v>0</v>
      </c>
    </row>
    <row r="38" spans="1:17" ht="20.100000000000001" customHeight="1">
      <c r="A38" s="240" t="s">
        <v>48</v>
      </c>
      <c r="K38" s="177">
        <v>970697</v>
      </c>
      <c r="L38" s="254"/>
      <c r="M38" s="100">
        <v>970697</v>
      </c>
      <c r="N38" s="254"/>
      <c r="O38" s="177">
        <v>970697</v>
      </c>
      <c r="P38" s="254"/>
      <c r="Q38" s="100">
        <v>970697</v>
      </c>
    </row>
    <row r="39" spans="1:17" ht="20.100000000000001" customHeight="1">
      <c r="A39" s="240" t="s">
        <v>11</v>
      </c>
      <c r="K39" s="128">
        <v>24021771</v>
      </c>
      <c r="L39" s="254"/>
      <c r="M39" s="101">
        <v>23204988</v>
      </c>
      <c r="N39" s="254"/>
      <c r="O39" s="128">
        <v>1407314</v>
      </c>
      <c r="P39" s="254"/>
      <c r="Q39" s="101">
        <v>1354036</v>
      </c>
    </row>
    <row r="40" spans="1:17" ht="6" customHeight="1">
      <c r="E40" s="246"/>
      <c r="K40" s="177"/>
      <c r="L40" s="254"/>
      <c r="N40" s="254"/>
      <c r="O40" s="177"/>
      <c r="P40" s="254"/>
    </row>
    <row r="41" spans="1:17" ht="20.100000000000001" customHeight="1">
      <c r="A41" s="235" t="s">
        <v>12</v>
      </c>
      <c r="K41" s="128">
        <f>SUM(K30:K40)</f>
        <v>324546556</v>
      </c>
      <c r="L41" s="254"/>
      <c r="M41" s="101">
        <f>SUM(M30:M40)</f>
        <v>646798830</v>
      </c>
      <c r="N41" s="254"/>
      <c r="O41" s="128">
        <f>SUM(O30:O40)</f>
        <v>97647366</v>
      </c>
      <c r="P41" s="254"/>
      <c r="Q41" s="101">
        <f>SUM(Q30:Q40)</f>
        <v>315033215</v>
      </c>
    </row>
    <row r="42" spans="1:17" ht="6" customHeight="1">
      <c r="K42" s="177"/>
      <c r="L42" s="254"/>
      <c r="N42" s="254"/>
      <c r="O42" s="177"/>
      <c r="P42" s="254"/>
    </row>
    <row r="43" spans="1:17" ht="20.25" customHeight="1" thickBot="1">
      <c r="A43" s="235" t="s">
        <v>53</v>
      </c>
      <c r="K43" s="129">
        <f>SUM(K27,K41)</f>
        <v>676251593</v>
      </c>
      <c r="L43" s="100"/>
      <c r="M43" s="124">
        <f>SUM(M27,M41)</f>
        <v>877226338</v>
      </c>
      <c r="N43" s="100"/>
      <c r="O43" s="129">
        <f>SUM(O27,O41)</f>
        <v>594205428</v>
      </c>
      <c r="P43" s="100"/>
      <c r="Q43" s="124">
        <f>SUM(Q27,Q41)</f>
        <v>555407434</v>
      </c>
    </row>
    <row r="44" spans="1:17" ht="20.25" customHeight="1" thickTop="1">
      <c r="A44" s="235"/>
      <c r="K44" s="100"/>
      <c r="L44" s="100"/>
      <c r="N44" s="100"/>
      <c r="O44" s="100"/>
      <c r="P44" s="100"/>
    </row>
    <row r="45" spans="1:17" ht="20.25" customHeight="1">
      <c r="A45" s="235"/>
      <c r="K45" s="100"/>
      <c r="L45" s="100"/>
      <c r="N45" s="100"/>
      <c r="O45" s="100"/>
      <c r="P45" s="100"/>
    </row>
    <row r="46" spans="1:17" ht="13.5" customHeight="1">
      <c r="A46" s="235"/>
      <c r="K46" s="100"/>
      <c r="L46" s="100"/>
      <c r="N46" s="100"/>
      <c r="O46" s="100"/>
      <c r="P46" s="100"/>
    </row>
    <row r="47" spans="1:17" ht="21.95" customHeight="1">
      <c r="A47" s="239" t="s">
        <v>113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</row>
    <row r="48" spans="1:17" s="235" customFormat="1" ht="20.100000000000001" customHeight="1">
      <c r="A48" s="235" t="str">
        <f>+A1</f>
        <v xml:space="preserve">บริษัท เวฟ เอ็นเตอร์เทนเมนท์ จำกัด (มหาชน) </v>
      </c>
      <c r="I48" s="213"/>
      <c r="J48" s="213"/>
      <c r="K48" s="213"/>
      <c r="L48" s="213"/>
      <c r="M48" s="214"/>
      <c r="N48" s="213"/>
      <c r="O48" s="213"/>
      <c r="P48" s="213"/>
      <c r="Q48" s="214"/>
    </row>
    <row r="49" spans="1:17" s="235" customFormat="1" ht="20.100000000000001" customHeight="1">
      <c r="A49" s="235" t="s">
        <v>120</v>
      </c>
      <c r="I49" s="213"/>
      <c r="J49" s="213"/>
      <c r="K49" s="213"/>
      <c r="L49" s="213"/>
      <c r="M49" s="214"/>
      <c r="N49" s="213"/>
      <c r="O49" s="213"/>
      <c r="P49" s="213"/>
      <c r="Q49" s="214"/>
    </row>
    <row r="50" spans="1:17" s="235" customFormat="1" ht="20.100000000000001" customHeight="1">
      <c r="A50" s="241" t="str">
        <f>A3</f>
        <v>ณ วันที่ 30 กันยายน พ.ศ. 2565</v>
      </c>
      <c r="B50" s="236"/>
      <c r="C50" s="236"/>
      <c r="D50" s="236"/>
      <c r="E50" s="236"/>
      <c r="F50" s="236"/>
      <c r="G50" s="236"/>
      <c r="H50" s="236"/>
      <c r="I50" s="237"/>
      <c r="J50" s="237"/>
      <c r="K50" s="237"/>
      <c r="L50" s="237"/>
      <c r="M50" s="238"/>
      <c r="N50" s="237"/>
      <c r="O50" s="237"/>
      <c r="P50" s="237"/>
      <c r="Q50" s="238"/>
    </row>
    <row r="51" spans="1:17" s="235" customFormat="1" ht="20.25" customHeight="1">
      <c r="I51" s="213"/>
      <c r="J51" s="213"/>
      <c r="K51" s="213"/>
      <c r="L51" s="213"/>
      <c r="M51" s="214"/>
      <c r="N51" s="213"/>
      <c r="O51" s="213"/>
      <c r="P51" s="213"/>
      <c r="Q51" s="214"/>
    </row>
    <row r="52" spans="1:17" s="235" customFormat="1" ht="20.25" customHeight="1">
      <c r="I52" s="213"/>
      <c r="J52" s="213"/>
      <c r="K52" s="291" t="s">
        <v>43</v>
      </c>
      <c r="L52" s="291"/>
      <c r="M52" s="291"/>
      <c r="N52" s="215"/>
      <c r="O52" s="291" t="s">
        <v>84</v>
      </c>
      <c r="P52" s="291"/>
      <c r="Q52" s="291"/>
    </row>
    <row r="53" spans="1:17" s="235" customFormat="1" ht="20.25" customHeight="1">
      <c r="I53" s="213"/>
      <c r="J53" s="213"/>
      <c r="K53" s="214" t="s">
        <v>104</v>
      </c>
      <c r="L53" s="215"/>
      <c r="M53" s="214" t="s">
        <v>105</v>
      </c>
      <c r="N53" s="215"/>
      <c r="O53" s="214" t="s">
        <v>104</v>
      </c>
      <c r="P53" s="215"/>
      <c r="Q53" s="214" t="s">
        <v>105</v>
      </c>
    </row>
    <row r="54" spans="1:17" s="235" customFormat="1" ht="20.25" customHeight="1">
      <c r="I54" s="213"/>
      <c r="J54" s="213"/>
      <c r="K54" s="212" t="s">
        <v>169</v>
      </c>
      <c r="L54" s="213"/>
      <c r="M54" s="214" t="s">
        <v>50</v>
      </c>
      <c r="N54" s="215"/>
      <c r="O54" s="212" t="s">
        <v>169</v>
      </c>
      <c r="P54" s="215"/>
      <c r="Q54" s="214" t="s">
        <v>50</v>
      </c>
    </row>
    <row r="55" spans="1:17" s="235" customFormat="1" ht="20.25" customHeight="1">
      <c r="I55" s="213"/>
      <c r="J55" s="213"/>
      <c r="K55" s="161" t="s">
        <v>186</v>
      </c>
      <c r="L55" s="102"/>
      <c r="M55" s="161" t="s">
        <v>147</v>
      </c>
      <c r="N55" s="162"/>
      <c r="O55" s="161" t="s">
        <v>186</v>
      </c>
      <c r="P55" s="102"/>
      <c r="Q55" s="161" t="s">
        <v>147</v>
      </c>
    </row>
    <row r="56" spans="1:17" s="235" customFormat="1" ht="20.25" customHeight="1">
      <c r="I56" s="237" t="s">
        <v>44</v>
      </c>
      <c r="J56" s="213"/>
      <c r="K56" s="245" t="s">
        <v>29</v>
      </c>
      <c r="L56" s="213"/>
      <c r="M56" s="245" t="s">
        <v>29</v>
      </c>
      <c r="N56" s="213"/>
      <c r="O56" s="245" t="s">
        <v>29</v>
      </c>
      <c r="P56" s="213"/>
      <c r="Q56" s="245" t="s">
        <v>29</v>
      </c>
    </row>
    <row r="57" spans="1:17" ht="6" customHeight="1">
      <c r="E57" s="246"/>
      <c r="K57" s="177"/>
      <c r="O57" s="177"/>
      <c r="P57" s="249"/>
    </row>
    <row r="58" spans="1:17" ht="20.25" customHeight="1">
      <c r="A58" s="235" t="s">
        <v>79</v>
      </c>
      <c r="K58" s="177"/>
      <c r="O58" s="177"/>
      <c r="P58" s="249"/>
    </row>
    <row r="59" spans="1:17" ht="6" customHeight="1">
      <c r="E59" s="246"/>
      <c r="K59" s="177"/>
      <c r="O59" s="177"/>
      <c r="P59" s="249"/>
    </row>
    <row r="60" spans="1:17" ht="20.25" customHeight="1">
      <c r="A60" s="235" t="s">
        <v>13</v>
      </c>
      <c r="E60" s="246"/>
      <c r="K60" s="177"/>
      <c r="O60" s="177"/>
      <c r="P60" s="249"/>
    </row>
    <row r="61" spans="1:17" ht="6" customHeight="1">
      <c r="E61" s="246"/>
      <c r="K61" s="177"/>
      <c r="O61" s="177"/>
      <c r="P61" s="249"/>
    </row>
    <row r="62" spans="1:17" ht="20.25" customHeight="1">
      <c r="A62" s="240" t="s">
        <v>76</v>
      </c>
      <c r="E62" s="246"/>
      <c r="K62" s="177">
        <v>65654721</v>
      </c>
      <c r="M62" s="100">
        <v>69262421</v>
      </c>
      <c r="O62" s="177">
        <v>39480389</v>
      </c>
      <c r="Q62" s="100">
        <v>39968743</v>
      </c>
    </row>
    <row r="63" spans="1:17" ht="20.25" customHeight="1">
      <c r="A63" s="240" t="s">
        <v>42</v>
      </c>
      <c r="E63" s="246"/>
      <c r="K63" s="178">
        <v>50267568</v>
      </c>
      <c r="M63" s="2">
        <v>37907547</v>
      </c>
      <c r="O63" s="177">
        <v>0</v>
      </c>
      <c r="Q63" s="100">
        <v>0</v>
      </c>
    </row>
    <row r="64" spans="1:17" ht="20.25" customHeight="1">
      <c r="A64" s="240" t="s">
        <v>66</v>
      </c>
      <c r="E64" s="246"/>
      <c r="K64" s="177">
        <v>153122622</v>
      </c>
      <c r="M64" s="100">
        <v>98118045</v>
      </c>
      <c r="O64" s="177">
        <v>0</v>
      </c>
      <c r="Q64" s="100">
        <v>1399</v>
      </c>
    </row>
    <row r="65" spans="1:19" ht="20.100000000000001" customHeight="1">
      <c r="A65" s="240" t="s">
        <v>14</v>
      </c>
      <c r="E65" s="246"/>
      <c r="K65" s="178">
        <v>32078760</v>
      </c>
      <c r="M65" s="2">
        <v>27286122</v>
      </c>
      <c r="O65" s="178">
        <v>6942031</v>
      </c>
      <c r="Q65" s="2">
        <v>13398032</v>
      </c>
    </row>
    <row r="66" spans="1:19" ht="20.25" customHeight="1">
      <c r="A66" s="240" t="s">
        <v>131</v>
      </c>
      <c r="E66" s="246"/>
      <c r="I66" s="242">
        <v>12.1</v>
      </c>
      <c r="K66" s="177">
        <v>36400000</v>
      </c>
      <c r="M66" s="2">
        <v>17500000</v>
      </c>
      <c r="O66" s="177">
        <v>36400000</v>
      </c>
      <c r="Q66" s="2">
        <v>17500000</v>
      </c>
    </row>
    <row r="67" spans="1:19" ht="20.25" customHeight="1">
      <c r="A67" s="240" t="s">
        <v>63</v>
      </c>
      <c r="E67" s="246"/>
      <c r="I67" s="242">
        <v>17.5</v>
      </c>
      <c r="K67" s="177">
        <v>18000000</v>
      </c>
      <c r="M67" s="100">
        <v>0</v>
      </c>
      <c r="O67" s="177">
        <v>25000000</v>
      </c>
      <c r="Q67" s="100">
        <v>10000000</v>
      </c>
    </row>
    <row r="68" spans="1:19" ht="20.25" customHeight="1">
      <c r="A68" s="240" t="s">
        <v>132</v>
      </c>
      <c r="E68" s="246"/>
      <c r="K68" s="177"/>
      <c r="O68" s="177"/>
    </row>
    <row r="69" spans="1:19" ht="20.25" customHeight="1">
      <c r="A69" s="240" t="s">
        <v>64</v>
      </c>
      <c r="E69" s="246"/>
      <c r="I69" s="242">
        <v>13</v>
      </c>
      <c r="K69" s="177">
        <v>34325278</v>
      </c>
      <c r="M69" s="100">
        <v>41487964</v>
      </c>
      <c r="O69" s="177">
        <v>2315614</v>
      </c>
      <c r="Q69" s="100">
        <v>6130445</v>
      </c>
    </row>
    <row r="70" spans="1:19" ht="20.25" customHeight="1">
      <c r="A70" s="240" t="s">
        <v>67</v>
      </c>
      <c r="E70" s="246"/>
      <c r="K70" s="177"/>
      <c r="O70" s="177"/>
    </row>
    <row r="71" spans="1:19" ht="20.25" customHeight="1">
      <c r="B71" s="240" t="s">
        <v>107</v>
      </c>
      <c r="E71" s="246"/>
      <c r="I71" s="242">
        <v>12.2</v>
      </c>
      <c r="K71" s="177">
        <v>121342389</v>
      </c>
      <c r="M71" s="100">
        <v>125346088</v>
      </c>
      <c r="O71" s="177">
        <v>121342389</v>
      </c>
      <c r="Q71" s="100">
        <v>124291790</v>
      </c>
    </row>
    <row r="72" spans="1:19" ht="20.25" customHeight="1">
      <c r="A72" s="240" t="s">
        <v>65</v>
      </c>
      <c r="E72" s="246"/>
      <c r="K72" s="177">
        <v>35726</v>
      </c>
      <c r="M72" s="100">
        <v>20672</v>
      </c>
      <c r="O72" s="177">
        <v>0</v>
      </c>
      <c r="Q72" s="100">
        <v>0</v>
      </c>
    </row>
    <row r="73" spans="1:19" ht="20.25" customHeight="1">
      <c r="A73" s="240" t="s">
        <v>54</v>
      </c>
      <c r="C73" s="235"/>
      <c r="K73" s="177">
        <v>14032003</v>
      </c>
      <c r="M73" s="100">
        <v>20097475</v>
      </c>
      <c r="O73" s="177">
        <v>221315</v>
      </c>
      <c r="Q73" s="100">
        <v>1277370</v>
      </c>
    </row>
    <row r="74" spans="1:19" ht="20.25" customHeight="1">
      <c r="A74" s="255" t="s">
        <v>189</v>
      </c>
      <c r="C74" s="235"/>
      <c r="K74" s="177"/>
      <c r="O74" s="177"/>
    </row>
    <row r="75" spans="1:19" ht="20.25" customHeight="1">
      <c r="A75" s="255"/>
      <c r="B75" s="255" t="s">
        <v>190</v>
      </c>
      <c r="C75" s="235"/>
      <c r="K75" s="128">
        <v>0</v>
      </c>
      <c r="M75" s="101">
        <v>208282028</v>
      </c>
      <c r="O75" s="128">
        <v>0</v>
      </c>
      <c r="Q75" s="101">
        <v>0</v>
      </c>
    </row>
    <row r="76" spans="1:19" ht="6" customHeight="1">
      <c r="E76" s="246"/>
      <c r="K76" s="177"/>
      <c r="O76" s="177"/>
    </row>
    <row r="77" spans="1:19" ht="20.25" customHeight="1">
      <c r="A77" s="235" t="s">
        <v>55</v>
      </c>
      <c r="K77" s="128">
        <f>SUM(K62:K73)</f>
        <v>525259067</v>
      </c>
      <c r="M77" s="101">
        <f>SUM(M62:M75)</f>
        <v>645308362</v>
      </c>
      <c r="O77" s="128">
        <f>SUM(O62:O73)</f>
        <v>231701738</v>
      </c>
      <c r="Q77" s="101">
        <f>SUM(Q62:Q75)</f>
        <v>212567779</v>
      </c>
      <c r="S77" s="248"/>
    </row>
    <row r="78" spans="1:19" ht="6" customHeight="1">
      <c r="E78" s="246"/>
      <c r="K78" s="177"/>
      <c r="O78" s="177"/>
    </row>
    <row r="79" spans="1:19" ht="20.25" customHeight="1">
      <c r="A79" s="235" t="s">
        <v>15</v>
      </c>
      <c r="J79" s="240"/>
      <c r="K79" s="177"/>
      <c r="L79" s="240"/>
      <c r="N79" s="240"/>
      <c r="O79" s="177"/>
      <c r="P79" s="240"/>
    </row>
    <row r="80" spans="1:19" ht="6" customHeight="1">
      <c r="E80" s="246"/>
      <c r="K80" s="177"/>
      <c r="O80" s="177"/>
    </row>
    <row r="81" spans="1:17" s="256" customFormat="1" ht="20.25" customHeight="1">
      <c r="A81" s="240" t="s">
        <v>132</v>
      </c>
      <c r="E81" s="257"/>
      <c r="I81" s="242">
        <v>13</v>
      </c>
      <c r="J81" s="242"/>
      <c r="K81" s="177">
        <v>23094496</v>
      </c>
      <c r="L81" s="242"/>
      <c r="M81" s="100">
        <v>26644902</v>
      </c>
      <c r="N81" s="242"/>
      <c r="O81" s="177">
        <v>173000</v>
      </c>
      <c r="P81" s="242"/>
      <c r="Q81" s="100">
        <v>928733</v>
      </c>
    </row>
    <row r="82" spans="1:17" s="256" customFormat="1" ht="20.25" customHeight="1">
      <c r="A82" s="240" t="s">
        <v>67</v>
      </c>
      <c r="E82" s="257"/>
      <c r="I82" s="242">
        <v>12.2</v>
      </c>
      <c r="J82" s="242"/>
      <c r="K82" s="177">
        <v>0</v>
      </c>
      <c r="L82" s="242"/>
      <c r="M82" s="100">
        <v>59422776</v>
      </c>
      <c r="N82" s="242"/>
      <c r="O82" s="177">
        <v>0</v>
      </c>
      <c r="P82" s="242"/>
      <c r="Q82" s="100">
        <v>59422776</v>
      </c>
    </row>
    <row r="83" spans="1:17" s="256" customFormat="1" ht="20.25" customHeight="1">
      <c r="A83" s="240" t="s">
        <v>16</v>
      </c>
      <c r="E83" s="257"/>
      <c r="I83" s="242"/>
      <c r="J83" s="242"/>
      <c r="K83" s="128">
        <v>19014892</v>
      </c>
      <c r="L83" s="242"/>
      <c r="M83" s="101">
        <v>15580611</v>
      </c>
      <c r="N83" s="242"/>
      <c r="O83" s="128">
        <v>16751255</v>
      </c>
      <c r="P83" s="242"/>
      <c r="Q83" s="101">
        <v>13711459</v>
      </c>
    </row>
    <row r="84" spans="1:17" ht="6" customHeight="1">
      <c r="J84" s="240"/>
      <c r="K84" s="177"/>
      <c r="L84" s="240"/>
      <c r="N84" s="240"/>
      <c r="O84" s="177"/>
      <c r="P84" s="240"/>
    </row>
    <row r="85" spans="1:17" ht="20.25" customHeight="1">
      <c r="A85" s="235" t="s">
        <v>56</v>
      </c>
      <c r="J85" s="240"/>
      <c r="K85" s="128">
        <f>SUM(K81:K84)</f>
        <v>42109388</v>
      </c>
      <c r="L85" s="240"/>
      <c r="M85" s="101">
        <f>SUM(M81:M84)</f>
        <v>101648289</v>
      </c>
      <c r="N85" s="240"/>
      <c r="O85" s="128">
        <f>SUM(O81:O84)</f>
        <v>16924255</v>
      </c>
      <c r="P85" s="240"/>
      <c r="Q85" s="101">
        <f>SUM(Q81:Q83)</f>
        <v>74062968</v>
      </c>
    </row>
    <row r="86" spans="1:17" ht="6" customHeight="1">
      <c r="K86" s="177"/>
      <c r="O86" s="177"/>
    </row>
    <row r="87" spans="1:17" ht="20.25" customHeight="1">
      <c r="A87" s="235" t="s">
        <v>17</v>
      </c>
      <c r="C87" s="235"/>
      <c r="K87" s="128">
        <f>SUM(K77+K85)</f>
        <v>567368455</v>
      </c>
      <c r="M87" s="101">
        <f>SUM(M77+M85)</f>
        <v>746956651</v>
      </c>
      <c r="O87" s="128">
        <f>SUM(O77+O85)</f>
        <v>248625993</v>
      </c>
      <c r="Q87" s="101">
        <f>SUM(Q77+Q85)</f>
        <v>286630747</v>
      </c>
    </row>
    <row r="88" spans="1:17" ht="18" customHeight="1">
      <c r="A88" s="235"/>
      <c r="C88" s="235"/>
      <c r="K88" s="100"/>
      <c r="O88" s="100"/>
      <c r="Q88" s="242"/>
    </row>
    <row r="89" spans="1:17" ht="18" customHeight="1">
      <c r="A89" s="235"/>
      <c r="C89" s="235"/>
      <c r="K89" s="100"/>
      <c r="O89" s="100"/>
    </row>
    <row r="90" spans="1:17" ht="18" customHeight="1">
      <c r="A90" s="235"/>
      <c r="C90" s="235"/>
      <c r="K90" s="100"/>
      <c r="O90" s="100"/>
    </row>
    <row r="91" spans="1:17" ht="28.5" customHeight="1">
      <c r="A91" s="235"/>
      <c r="C91" s="235"/>
      <c r="K91" s="100"/>
      <c r="O91" s="100"/>
    </row>
    <row r="92" spans="1:17" ht="30" customHeight="1">
      <c r="A92" s="235"/>
      <c r="C92" s="235"/>
      <c r="K92" s="100"/>
      <c r="O92" s="100"/>
    </row>
    <row r="93" spans="1:17" ht="21.95" customHeight="1">
      <c r="A93" s="239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  <c r="O93" s="239"/>
      <c r="P93" s="239"/>
      <c r="Q93" s="239"/>
    </row>
    <row r="94" spans="1:17" s="235" customFormat="1" ht="20.100000000000001" customHeight="1">
      <c r="A94" s="235" t="str">
        <f>A48</f>
        <v xml:space="preserve">บริษัท เวฟ เอ็นเตอร์เทนเมนท์ จำกัด (มหาชน) </v>
      </c>
      <c r="I94" s="213"/>
      <c r="J94" s="213"/>
      <c r="K94" s="213"/>
      <c r="L94" s="213"/>
      <c r="M94" s="214"/>
      <c r="N94" s="213"/>
      <c r="O94" s="213"/>
      <c r="P94" s="213"/>
      <c r="Q94" s="214"/>
    </row>
    <row r="95" spans="1:17" s="235" customFormat="1" ht="20.100000000000001" customHeight="1">
      <c r="A95" s="235" t="s">
        <v>120</v>
      </c>
      <c r="I95" s="213"/>
      <c r="J95" s="213"/>
      <c r="K95" s="213"/>
      <c r="L95" s="213"/>
      <c r="M95" s="214"/>
      <c r="N95" s="213"/>
      <c r="O95" s="213"/>
      <c r="P95" s="213"/>
      <c r="Q95" s="214"/>
    </row>
    <row r="96" spans="1:17" s="235" customFormat="1" ht="20.100000000000001" customHeight="1">
      <c r="A96" s="241" t="str">
        <f>A50</f>
        <v>ณ วันที่ 30 กันยายน พ.ศ. 2565</v>
      </c>
      <c r="B96" s="236"/>
      <c r="C96" s="236"/>
      <c r="D96" s="236"/>
      <c r="E96" s="236"/>
      <c r="F96" s="236"/>
      <c r="G96" s="236"/>
      <c r="H96" s="236"/>
      <c r="I96" s="237"/>
      <c r="J96" s="237"/>
      <c r="K96" s="237"/>
      <c r="L96" s="237"/>
      <c r="M96" s="238"/>
      <c r="N96" s="237"/>
      <c r="O96" s="237"/>
      <c r="P96" s="237"/>
      <c r="Q96" s="238"/>
    </row>
    <row r="97" spans="1:17" s="235" customFormat="1" ht="20.25" customHeight="1">
      <c r="I97" s="213"/>
      <c r="J97" s="213"/>
      <c r="K97" s="213"/>
      <c r="L97" s="213"/>
      <c r="M97" s="214"/>
      <c r="N97" s="213"/>
      <c r="O97" s="213"/>
      <c r="P97" s="213"/>
      <c r="Q97" s="214"/>
    </row>
    <row r="98" spans="1:17" s="235" customFormat="1" ht="20.25" customHeight="1">
      <c r="I98" s="213"/>
      <c r="J98" s="213"/>
      <c r="K98" s="291" t="s">
        <v>43</v>
      </c>
      <c r="L98" s="291"/>
      <c r="M98" s="291"/>
      <c r="N98" s="215"/>
      <c r="O98" s="291" t="s">
        <v>84</v>
      </c>
      <c r="P98" s="291"/>
      <c r="Q98" s="291"/>
    </row>
    <row r="99" spans="1:17" s="235" customFormat="1" ht="20.25" customHeight="1">
      <c r="I99" s="213"/>
      <c r="J99" s="213"/>
      <c r="K99" s="214" t="s">
        <v>104</v>
      </c>
      <c r="L99" s="215"/>
      <c r="M99" s="214" t="s">
        <v>105</v>
      </c>
      <c r="N99" s="215"/>
      <c r="O99" s="214" t="s">
        <v>104</v>
      </c>
      <c r="P99" s="215"/>
      <c r="Q99" s="214" t="s">
        <v>105</v>
      </c>
    </row>
    <row r="100" spans="1:17" s="235" customFormat="1" ht="20.25" customHeight="1">
      <c r="I100" s="213"/>
      <c r="J100" s="213"/>
      <c r="K100" s="212" t="s">
        <v>169</v>
      </c>
      <c r="L100" s="213"/>
      <c r="M100" s="214" t="s">
        <v>50</v>
      </c>
      <c r="N100" s="215"/>
      <c r="O100" s="212" t="s">
        <v>169</v>
      </c>
      <c r="P100" s="215"/>
      <c r="Q100" s="214" t="s">
        <v>50</v>
      </c>
    </row>
    <row r="101" spans="1:17" s="235" customFormat="1" ht="20.25" customHeight="1">
      <c r="I101" s="213"/>
      <c r="J101" s="213"/>
      <c r="K101" s="161" t="s">
        <v>186</v>
      </c>
      <c r="L101" s="102"/>
      <c r="M101" s="161" t="s">
        <v>147</v>
      </c>
      <c r="N101" s="162"/>
      <c r="O101" s="161" t="s">
        <v>186</v>
      </c>
      <c r="P101" s="102"/>
      <c r="Q101" s="161" t="s">
        <v>147</v>
      </c>
    </row>
    <row r="102" spans="1:17" s="235" customFormat="1" ht="20.25" customHeight="1">
      <c r="I102" s="237" t="s">
        <v>44</v>
      </c>
      <c r="J102" s="213"/>
      <c r="K102" s="245" t="s">
        <v>29</v>
      </c>
      <c r="L102" s="213"/>
      <c r="M102" s="245" t="s">
        <v>29</v>
      </c>
      <c r="N102" s="213"/>
      <c r="O102" s="245" t="s">
        <v>29</v>
      </c>
      <c r="P102" s="213"/>
      <c r="Q102" s="245" t="s">
        <v>29</v>
      </c>
    </row>
    <row r="103" spans="1:17" ht="8.1" customHeight="1">
      <c r="A103" s="235"/>
      <c r="K103" s="177"/>
      <c r="O103" s="177"/>
    </row>
    <row r="104" spans="1:17" ht="20.25" customHeight="1">
      <c r="A104" s="235" t="s">
        <v>121</v>
      </c>
      <c r="K104" s="177"/>
      <c r="O104" s="177"/>
      <c r="P104" s="249"/>
    </row>
    <row r="105" spans="1:17" ht="8.1" customHeight="1">
      <c r="A105" s="258"/>
      <c r="B105" s="235"/>
      <c r="C105" s="235"/>
      <c r="D105" s="235"/>
      <c r="E105" s="235"/>
      <c r="F105" s="235"/>
      <c r="G105" s="235"/>
      <c r="H105" s="235"/>
      <c r="K105" s="177"/>
      <c r="O105" s="177"/>
      <c r="P105" s="100"/>
    </row>
    <row r="106" spans="1:17" ht="20.25" customHeight="1">
      <c r="A106" s="235" t="s">
        <v>80</v>
      </c>
      <c r="K106" s="177"/>
      <c r="O106" s="177"/>
      <c r="P106" s="249"/>
    </row>
    <row r="107" spans="1:17" ht="8.1" customHeight="1">
      <c r="A107" s="235"/>
      <c r="K107" s="177"/>
      <c r="O107" s="177"/>
      <c r="P107" s="249"/>
    </row>
    <row r="108" spans="1:17" ht="20.25" customHeight="1">
      <c r="A108" s="240" t="s">
        <v>57</v>
      </c>
      <c r="K108" s="177"/>
      <c r="L108" s="100"/>
      <c r="N108" s="100"/>
      <c r="O108" s="177"/>
      <c r="P108" s="100"/>
    </row>
    <row r="109" spans="1:17" ht="20.25" customHeight="1">
      <c r="B109" s="240" t="s">
        <v>58</v>
      </c>
      <c r="K109" s="177"/>
      <c r="L109" s="100"/>
      <c r="N109" s="100"/>
      <c r="O109" s="177"/>
      <c r="P109" s="100"/>
    </row>
    <row r="110" spans="1:17" ht="20.25" customHeight="1">
      <c r="C110" s="240" t="s">
        <v>228</v>
      </c>
      <c r="K110" s="177"/>
      <c r="L110" s="100"/>
      <c r="N110" s="100"/>
      <c r="O110" s="177"/>
      <c r="P110" s="100"/>
    </row>
    <row r="111" spans="1:17" ht="20.25" customHeight="1">
      <c r="D111" s="240" t="s">
        <v>191</v>
      </c>
      <c r="K111" s="177"/>
      <c r="L111" s="100"/>
      <c r="N111" s="100"/>
      <c r="O111" s="177"/>
      <c r="P111" s="100"/>
    </row>
    <row r="112" spans="1:17" ht="20.25" customHeight="1">
      <c r="E112" s="240" t="s">
        <v>192</v>
      </c>
      <c r="K112" s="177"/>
      <c r="L112" s="100"/>
      <c r="N112" s="100"/>
      <c r="O112" s="177"/>
      <c r="P112" s="100"/>
    </row>
    <row r="113" spans="1:17" ht="20.25" customHeight="1" thickBot="1">
      <c r="F113" s="240" t="s">
        <v>193</v>
      </c>
      <c r="I113" s="242">
        <v>15</v>
      </c>
      <c r="K113" s="129">
        <v>6406026518</v>
      </c>
      <c r="L113" s="100"/>
      <c r="M113" s="124">
        <v>1415000000</v>
      </c>
      <c r="N113" s="100"/>
      <c r="O113" s="129">
        <v>6406026518</v>
      </c>
      <c r="P113" s="100"/>
      <c r="Q113" s="124">
        <v>1415000000</v>
      </c>
    </row>
    <row r="114" spans="1:17" ht="8.1" customHeight="1" thickTop="1">
      <c r="K114" s="259"/>
      <c r="M114" s="260"/>
      <c r="O114" s="259"/>
      <c r="Q114" s="260"/>
    </row>
    <row r="115" spans="1:17" ht="20.25" customHeight="1">
      <c r="B115" s="240" t="s">
        <v>18</v>
      </c>
      <c r="J115" s="240"/>
      <c r="K115" s="177"/>
      <c r="L115" s="100"/>
      <c r="N115" s="100"/>
      <c r="O115" s="177"/>
      <c r="P115" s="100"/>
    </row>
    <row r="116" spans="1:17" ht="20.25" customHeight="1">
      <c r="C116" s="240" t="s">
        <v>149</v>
      </c>
      <c r="J116" s="240"/>
      <c r="K116" s="177"/>
      <c r="L116" s="100"/>
      <c r="N116" s="100"/>
      <c r="O116" s="177"/>
      <c r="P116" s="100"/>
    </row>
    <row r="117" spans="1:17" ht="20.25" customHeight="1">
      <c r="D117" s="240" t="s">
        <v>191</v>
      </c>
      <c r="J117" s="240"/>
      <c r="K117" s="177"/>
      <c r="L117" s="100"/>
      <c r="N117" s="100"/>
      <c r="O117" s="177"/>
      <c r="P117" s="100"/>
    </row>
    <row r="118" spans="1:17" ht="20.25" customHeight="1">
      <c r="E118" s="240" t="s">
        <v>194</v>
      </c>
      <c r="J118" s="240"/>
      <c r="K118" s="177"/>
      <c r="L118" s="100"/>
      <c r="N118" s="100"/>
      <c r="O118" s="177"/>
      <c r="P118" s="100"/>
    </row>
    <row r="119" spans="1:17" ht="20.25" customHeight="1">
      <c r="F119" s="240" t="s">
        <v>195</v>
      </c>
      <c r="I119" s="242">
        <v>15</v>
      </c>
      <c r="J119" s="240"/>
      <c r="K119" s="177">
        <v>392630851</v>
      </c>
      <c r="L119" s="100"/>
      <c r="M119" s="100">
        <v>785261701</v>
      </c>
      <c r="N119" s="100"/>
      <c r="O119" s="177">
        <v>392630851</v>
      </c>
      <c r="P119" s="100"/>
      <c r="Q119" s="100">
        <v>785261701</v>
      </c>
    </row>
    <row r="120" spans="1:17" ht="20.25" customHeight="1">
      <c r="A120" s="240" t="s">
        <v>19</v>
      </c>
      <c r="I120" s="242">
        <v>15</v>
      </c>
      <c r="J120" s="240"/>
      <c r="K120" s="177">
        <v>0</v>
      </c>
      <c r="L120" s="100"/>
      <c r="M120" s="100">
        <v>353617102</v>
      </c>
      <c r="N120" s="100"/>
      <c r="O120" s="177">
        <v>0</v>
      </c>
      <c r="P120" s="100"/>
      <c r="Q120" s="100">
        <v>353617102</v>
      </c>
    </row>
    <row r="121" spans="1:17" ht="20.25" customHeight="1">
      <c r="A121" s="240" t="s">
        <v>114</v>
      </c>
      <c r="J121" s="240"/>
      <c r="K121" s="177"/>
      <c r="L121" s="100"/>
      <c r="N121" s="100"/>
      <c r="O121" s="177"/>
      <c r="P121" s="100"/>
    </row>
    <row r="122" spans="1:17" ht="20.25" customHeight="1">
      <c r="B122" s="240" t="s">
        <v>83</v>
      </c>
      <c r="I122" s="242">
        <v>16</v>
      </c>
      <c r="J122" s="240"/>
      <c r="K122" s="177">
        <v>0</v>
      </c>
      <c r="L122" s="100"/>
      <c r="M122" s="100">
        <v>46795718</v>
      </c>
      <c r="N122" s="100"/>
      <c r="O122" s="177">
        <v>0</v>
      </c>
      <c r="P122" s="100"/>
      <c r="Q122" s="100">
        <v>46795718</v>
      </c>
    </row>
    <row r="123" spans="1:17" ht="20.25" customHeight="1">
      <c r="B123" s="240" t="s">
        <v>153</v>
      </c>
      <c r="J123" s="240"/>
      <c r="K123" s="177">
        <v>-277486352</v>
      </c>
      <c r="L123" s="100"/>
      <c r="M123" s="100">
        <v>-1045072865</v>
      </c>
      <c r="N123" s="100"/>
      <c r="O123" s="177">
        <v>-41853294</v>
      </c>
      <c r="P123" s="100"/>
      <c r="Q123" s="100">
        <v>-916897834</v>
      </c>
    </row>
    <row r="124" spans="1:17" ht="20.25" customHeight="1">
      <c r="A124" s="240" t="s">
        <v>91</v>
      </c>
      <c r="J124" s="240"/>
      <c r="K124" s="128">
        <v>-6261361</v>
      </c>
      <c r="L124" s="100"/>
      <c r="M124" s="101">
        <v>-10331969</v>
      </c>
      <c r="N124" s="100"/>
      <c r="O124" s="128">
        <v>-5198122</v>
      </c>
      <c r="P124" s="100"/>
      <c r="Q124" s="101">
        <v>0</v>
      </c>
    </row>
    <row r="125" spans="1:17" ht="8.1" customHeight="1">
      <c r="K125" s="259"/>
      <c r="M125" s="260"/>
      <c r="O125" s="259"/>
      <c r="Q125" s="260"/>
    </row>
    <row r="126" spans="1:17" ht="20.25" customHeight="1">
      <c r="A126" s="235" t="s">
        <v>115</v>
      </c>
      <c r="K126" s="128">
        <f>SUM(K119:K124)</f>
        <v>108883138</v>
      </c>
      <c r="M126" s="101">
        <f>SUM(M119:M124)</f>
        <v>130269687</v>
      </c>
      <c r="O126" s="128">
        <f>SUM(O119:O124)</f>
        <v>345579435</v>
      </c>
      <c r="Q126" s="101">
        <f>SUM(Q119:Q124)</f>
        <v>268776687</v>
      </c>
    </row>
    <row r="127" spans="1:17" ht="8.1" customHeight="1">
      <c r="E127" s="246"/>
      <c r="K127" s="177"/>
      <c r="O127" s="177"/>
    </row>
    <row r="128" spans="1:17" ht="20.25" customHeight="1">
      <c r="A128" s="235" t="s">
        <v>81</v>
      </c>
      <c r="K128" s="128">
        <f>SUM(K126:K126)</f>
        <v>108883138</v>
      </c>
      <c r="M128" s="101">
        <f>SUM(M126:M126)</f>
        <v>130269687</v>
      </c>
      <c r="O128" s="128">
        <f>SUM(O126:O126)</f>
        <v>345579435</v>
      </c>
      <c r="Q128" s="101">
        <f>SUM(Q126:Q126)</f>
        <v>268776687</v>
      </c>
    </row>
    <row r="129" spans="1:17" ht="8.1" customHeight="1">
      <c r="E129" s="246"/>
      <c r="K129" s="177"/>
      <c r="O129" s="177"/>
    </row>
    <row r="130" spans="1:17" ht="20.25" customHeight="1" thickBot="1">
      <c r="A130" s="235" t="s">
        <v>82</v>
      </c>
      <c r="K130" s="129">
        <f>K87+K128</f>
        <v>676251593</v>
      </c>
      <c r="M130" s="124">
        <f>M87+M128</f>
        <v>877226338</v>
      </c>
      <c r="O130" s="129">
        <f>O87+O128</f>
        <v>594205428</v>
      </c>
      <c r="Q130" s="124">
        <f>Q87+Q128</f>
        <v>555407434</v>
      </c>
    </row>
    <row r="131" spans="1:17" ht="20.25" customHeight="1" thickTop="1">
      <c r="K131" s="243"/>
      <c r="M131" s="243"/>
      <c r="O131" s="243"/>
      <c r="Q131" s="243"/>
    </row>
    <row r="132" spans="1:17" ht="20.25" customHeight="1"/>
    <row r="133" spans="1:17" ht="20.25" customHeight="1"/>
    <row r="134" spans="1:17" ht="20.25" customHeight="1"/>
    <row r="135" spans="1:17" ht="20.25" customHeight="1"/>
    <row r="136" spans="1:17" ht="20.25" customHeight="1">
      <c r="O136" s="243"/>
    </row>
    <row r="137" spans="1:17" ht="18" customHeight="1">
      <c r="O137" s="243"/>
    </row>
    <row r="138" spans="1:17" ht="21.95" customHeight="1">
      <c r="A138" s="239" t="str">
        <f>A93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8" s="239"/>
      <c r="C138" s="239"/>
      <c r="D138" s="239"/>
      <c r="E138" s="239"/>
      <c r="F138" s="239"/>
      <c r="G138" s="239"/>
      <c r="H138" s="239"/>
      <c r="I138" s="239"/>
      <c r="J138" s="239"/>
      <c r="K138" s="239"/>
      <c r="L138" s="239"/>
      <c r="M138" s="239"/>
      <c r="N138" s="239"/>
      <c r="O138" s="239"/>
      <c r="P138" s="239"/>
      <c r="Q138" s="239"/>
    </row>
  </sheetData>
  <mergeCells count="6">
    <mergeCell ref="K5:M5"/>
    <mergeCell ref="O5:Q5"/>
    <mergeCell ref="K52:M52"/>
    <mergeCell ref="O52:Q52"/>
    <mergeCell ref="K98:M98"/>
    <mergeCell ref="O98:Q98"/>
  </mergeCells>
  <pageMargins left="0.8" right="0.5" top="0.5" bottom="0.6" header="0.49" footer="0.4"/>
  <pageSetup paperSize="9" scale="94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O98"/>
  <sheetViews>
    <sheetView topLeftCell="A103" zoomScale="145" zoomScaleNormal="145" zoomScaleSheetLayoutView="74" workbookViewId="0">
      <selection activeCell="H54" sqref="H54"/>
    </sheetView>
  </sheetViews>
  <sheetFormatPr defaultColWidth="9.140625" defaultRowHeight="21.6" customHeight="1"/>
  <cols>
    <col min="1" max="4" width="1.85546875" style="114" customWidth="1"/>
    <col min="5" max="5" width="11.42578125" style="114" customWidth="1"/>
    <col min="6" max="6" width="17.85546875" style="114" customWidth="1"/>
    <col min="7" max="7" width="4.85546875" style="114" customWidth="1"/>
    <col min="8" max="8" width="0.85546875" style="26" customWidth="1"/>
    <col min="9" max="9" width="11.140625" style="26" customWidth="1"/>
    <col min="10" max="10" width="0.85546875" style="26" customWidth="1"/>
    <col min="11" max="11" width="11.140625" style="26" customWidth="1"/>
    <col min="12" max="12" width="0.85546875" style="26" customWidth="1"/>
    <col min="13" max="13" width="11.140625" style="26" customWidth="1"/>
    <col min="14" max="14" width="0.85546875" style="26" customWidth="1"/>
    <col min="15" max="15" width="11.140625" style="26" customWidth="1"/>
    <col min="16" max="16384" width="9.140625" style="114"/>
  </cols>
  <sheetData>
    <row r="1" spans="1:15" ht="18.600000000000001" customHeight="1">
      <c r="A1" s="4" t="s">
        <v>28</v>
      </c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</row>
    <row r="2" spans="1:15" ht="18.600000000000001" customHeight="1">
      <c r="A2" s="8" t="s">
        <v>31</v>
      </c>
      <c r="B2" s="5"/>
      <c r="C2" s="5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</row>
    <row r="3" spans="1:15" ht="18.600000000000001" customHeight="1">
      <c r="A3" s="153" t="s">
        <v>197</v>
      </c>
      <c r="B3" s="10"/>
      <c r="C3" s="10"/>
      <c r="D3" s="10"/>
      <c r="E3" s="10"/>
      <c r="F3" s="10"/>
      <c r="G3" s="11"/>
      <c r="H3" s="12"/>
      <c r="I3" s="12"/>
      <c r="J3" s="12"/>
      <c r="K3" s="12"/>
      <c r="L3" s="12"/>
      <c r="M3" s="12"/>
      <c r="N3" s="12"/>
      <c r="O3" s="12"/>
    </row>
    <row r="4" spans="1:15" ht="18.600000000000001" customHeight="1">
      <c r="A4" s="5"/>
      <c r="B4" s="5"/>
      <c r="C4" s="5"/>
      <c r="D4" s="5"/>
      <c r="E4" s="5"/>
      <c r="F4" s="5"/>
      <c r="G4" s="6"/>
      <c r="H4" s="7"/>
      <c r="I4" s="7"/>
      <c r="J4" s="7"/>
      <c r="K4" s="7"/>
      <c r="L4" s="7"/>
      <c r="M4" s="7"/>
      <c r="N4" s="7"/>
      <c r="O4" s="7"/>
    </row>
    <row r="5" spans="1:15" ht="18.600000000000001" customHeight="1">
      <c r="A5" s="5"/>
      <c r="B5" s="5"/>
      <c r="C5" s="5"/>
      <c r="D5" s="5"/>
      <c r="E5" s="5"/>
      <c r="F5" s="5"/>
      <c r="G5" s="6"/>
      <c r="H5" s="6"/>
      <c r="I5" s="292" t="s">
        <v>41</v>
      </c>
      <c r="J5" s="292"/>
      <c r="K5" s="292"/>
      <c r="L5" s="71"/>
      <c r="M5" s="293" t="s">
        <v>84</v>
      </c>
      <c r="N5" s="293"/>
      <c r="O5" s="293"/>
    </row>
    <row r="6" spans="1:15" ht="18.600000000000001" customHeight="1">
      <c r="A6" s="5"/>
      <c r="B6" s="5"/>
      <c r="C6" s="5"/>
      <c r="D6" s="5"/>
      <c r="E6" s="5"/>
      <c r="F6" s="5"/>
      <c r="G6" s="6"/>
      <c r="H6" s="72"/>
      <c r="I6" s="162" t="s">
        <v>169</v>
      </c>
      <c r="J6" s="216"/>
      <c r="K6" s="1" t="s">
        <v>169</v>
      </c>
      <c r="L6" s="217"/>
      <c r="M6" s="162" t="s">
        <v>169</v>
      </c>
      <c r="N6" s="216"/>
      <c r="O6" s="1" t="s">
        <v>169</v>
      </c>
    </row>
    <row r="7" spans="1:15" ht="18.600000000000001" customHeight="1">
      <c r="A7" s="5"/>
      <c r="B7" s="5"/>
      <c r="C7" s="5"/>
      <c r="D7" s="5"/>
      <c r="E7" s="5"/>
      <c r="F7" s="5"/>
      <c r="G7" s="6"/>
      <c r="H7" s="74"/>
      <c r="I7" s="73" t="s">
        <v>186</v>
      </c>
      <c r="J7" s="74"/>
      <c r="K7" s="73" t="s">
        <v>147</v>
      </c>
      <c r="L7" s="75"/>
      <c r="M7" s="73" t="s">
        <v>186</v>
      </c>
      <c r="N7" s="74"/>
      <c r="O7" s="73" t="s">
        <v>147</v>
      </c>
    </row>
    <row r="8" spans="1:15" ht="18.600000000000001" customHeight="1">
      <c r="A8" s="5"/>
      <c r="B8" s="5"/>
      <c r="C8" s="5"/>
      <c r="D8" s="5"/>
      <c r="E8" s="5"/>
      <c r="F8" s="5"/>
      <c r="G8" s="6"/>
      <c r="H8" s="71"/>
      <c r="I8" s="77" t="s">
        <v>29</v>
      </c>
      <c r="J8" s="71"/>
      <c r="K8" s="77" t="s">
        <v>29</v>
      </c>
      <c r="L8" s="71"/>
      <c r="M8" s="77" t="s">
        <v>29</v>
      </c>
      <c r="N8" s="71"/>
      <c r="O8" s="77" t="s">
        <v>29</v>
      </c>
    </row>
    <row r="9" spans="1:15" ht="3.95" customHeight="1">
      <c r="A9" s="14"/>
      <c r="B9" s="14"/>
      <c r="C9" s="14"/>
      <c r="D9" s="14"/>
      <c r="E9" s="14"/>
      <c r="F9" s="14"/>
      <c r="G9" s="15"/>
      <c r="H9" s="74"/>
      <c r="I9" s="179"/>
      <c r="J9" s="74"/>
      <c r="K9" s="74"/>
      <c r="L9" s="74"/>
      <c r="M9" s="179"/>
      <c r="N9" s="74"/>
      <c r="O9" s="74"/>
    </row>
    <row r="10" spans="1:15" ht="18.600000000000001" customHeight="1">
      <c r="A10" s="14" t="s">
        <v>156</v>
      </c>
      <c r="B10" s="14"/>
      <c r="C10" s="14"/>
      <c r="D10" s="14"/>
      <c r="E10" s="14"/>
      <c r="F10" s="14"/>
      <c r="G10" s="15"/>
      <c r="H10" s="16"/>
      <c r="I10" s="180">
        <v>77788663</v>
      </c>
      <c r="J10" s="16"/>
      <c r="K10" s="87">
        <v>72445024</v>
      </c>
      <c r="L10" s="87"/>
      <c r="M10" s="182">
        <v>0</v>
      </c>
      <c r="N10" s="87"/>
      <c r="O10" s="38">
        <v>0</v>
      </c>
    </row>
    <row r="11" spans="1:15" ht="18.600000000000001" customHeight="1">
      <c r="A11" s="14" t="s">
        <v>157</v>
      </c>
      <c r="B11" s="14"/>
      <c r="C11" s="14"/>
      <c r="D11" s="14"/>
      <c r="E11" s="14"/>
      <c r="F11" s="14"/>
      <c r="G11" s="15"/>
      <c r="H11" s="16"/>
      <c r="I11" s="181">
        <v>-64156456</v>
      </c>
      <c r="J11" s="16"/>
      <c r="K11" s="20">
        <v>-42735812</v>
      </c>
      <c r="L11" s="87"/>
      <c r="M11" s="181">
        <v>0</v>
      </c>
      <c r="N11" s="87"/>
      <c r="O11" s="20">
        <v>0</v>
      </c>
    </row>
    <row r="12" spans="1:15" ht="3.95" customHeight="1">
      <c r="A12" s="79"/>
      <c r="B12" s="14"/>
      <c r="C12" s="14"/>
      <c r="D12" s="14"/>
      <c r="E12" s="14"/>
      <c r="F12" s="14"/>
      <c r="G12" s="15"/>
      <c r="H12" s="16"/>
      <c r="I12" s="130"/>
      <c r="J12" s="16"/>
      <c r="K12" s="16"/>
      <c r="L12" s="16"/>
      <c r="M12" s="130"/>
      <c r="N12" s="80"/>
      <c r="O12" s="16"/>
    </row>
    <row r="13" spans="1:15" ht="18.600000000000001" customHeight="1">
      <c r="A13" s="13" t="s">
        <v>49</v>
      </c>
      <c r="B13" s="14"/>
      <c r="C13" s="14"/>
      <c r="D13" s="14"/>
      <c r="E13" s="14"/>
      <c r="F13" s="14"/>
      <c r="G13" s="15"/>
      <c r="H13" s="17"/>
      <c r="I13" s="132">
        <f>+I10+I11</f>
        <v>13632207</v>
      </c>
      <c r="J13" s="17"/>
      <c r="K13" s="17">
        <f>+K10+K11</f>
        <v>29709212</v>
      </c>
      <c r="L13" s="17"/>
      <c r="M13" s="132">
        <f>SUM(M10:M11)</f>
        <v>0</v>
      </c>
      <c r="N13" s="81"/>
      <c r="O13" s="17">
        <f>SUM(O10:O11)</f>
        <v>0</v>
      </c>
    </row>
    <row r="14" spans="1:15" ht="18.600000000000001" customHeight="1">
      <c r="A14" s="14" t="s">
        <v>21</v>
      </c>
      <c r="B14" s="79"/>
      <c r="C14" s="14"/>
      <c r="D14" s="14"/>
      <c r="E14" s="14"/>
      <c r="F14" s="14"/>
      <c r="G14" s="15"/>
      <c r="H14" s="16"/>
      <c r="I14" s="180">
        <v>690363</v>
      </c>
      <c r="J14" s="16"/>
      <c r="K14" s="87">
        <v>11750673</v>
      </c>
      <c r="L14" s="87"/>
      <c r="M14" s="180">
        <v>908541</v>
      </c>
      <c r="N14" s="87"/>
      <c r="O14" s="87">
        <v>5150598</v>
      </c>
    </row>
    <row r="15" spans="1:15" ht="18.600000000000001" customHeight="1">
      <c r="A15" s="14" t="s">
        <v>22</v>
      </c>
      <c r="B15" s="14"/>
      <c r="C15" s="14"/>
      <c r="D15" s="14"/>
      <c r="E15" s="14"/>
      <c r="F15" s="14"/>
      <c r="G15" s="15"/>
      <c r="H15" s="16"/>
      <c r="I15" s="182">
        <v>-9545892</v>
      </c>
      <c r="J15" s="16"/>
      <c r="K15" s="38">
        <v>-5915291</v>
      </c>
      <c r="L15" s="87"/>
      <c r="M15" s="182">
        <v>0</v>
      </c>
      <c r="N15" s="87"/>
      <c r="O15" s="38">
        <v>0</v>
      </c>
    </row>
    <row r="16" spans="1:15" s="19" customFormat="1" ht="18.600000000000001" customHeight="1">
      <c r="A16" s="14" t="s">
        <v>23</v>
      </c>
      <c r="B16" s="13"/>
      <c r="C16" s="14"/>
      <c r="D16" s="14"/>
      <c r="E16" s="14"/>
      <c r="F16" s="14"/>
      <c r="G16" s="15"/>
      <c r="H16" s="16"/>
      <c r="I16" s="182">
        <v>-26010157</v>
      </c>
      <c r="J16" s="16"/>
      <c r="K16" s="38">
        <v>-26594017</v>
      </c>
      <c r="L16" s="87"/>
      <c r="M16" s="182">
        <v>-8750005</v>
      </c>
      <c r="N16" s="87"/>
      <c r="O16" s="38">
        <v>-11255449</v>
      </c>
    </row>
    <row r="17" spans="1:15" s="19" customFormat="1" ht="18.600000000000001" customHeight="1">
      <c r="A17" s="14" t="s">
        <v>161</v>
      </c>
      <c r="B17" s="13"/>
      <c r="C17" s="14"/>
      <c r="D17" s="14"/>
      <c r="E17" s="14"/>
      <c r="F17" s="14"/>
      <c r="G17" s="15"/>
      <c r="H17" s="16"/>
      <c r="I17" s="182">
        <v>0</v>
      </c>
      <c r="J17" s="16"/>
      <c r="K17" s="38">
        <v>-377480</v>
      </c>
      <c r="L17" s="87"/>
      <c r="M17" s="182">
        <v>0</v>
      </c>
      <c r="N17" s="87"/>
      <c r="O17" s="38">
        <v>34645458</v>
      </c>
    </row>
    <row r="18" spans="1:15" s="19" customFormat="1" ht="18.600000000000001" customHeight="1">
      <c r="A18" s="14" t="s">
        <v>60</v>
      </c>
      <c r="B18" s="13"/>
      <c r="C18" s="14"/>
      <c r="D18" s="14"/>
      <c r="E18" s="14"/>
      <c r="F18" s="14"/>
      <c r="G18" s="15"/>
      <c r="H18" s="16"/>
      <c r="I18" s="182">
        <v>-3902647</v>
      </c>
      <c r="J18" s="16"/>
      <c r="K18" s="38">
        <v>-5677906</v>
      </c>
      <c r="L18" s="87"/>
      <c r="M18" s="182">
        <v>-2785857</v>
      </c>
      <c r="N18" s="87"/>
      <c r="O18" s="38">
        <v>-4427354</v>
      </c>
    </row>
    <row r="19" spans="1:15" s="19" customFormat="1" ht="18.600000000000001" customHeight="1">
      <c r="A19" s="14" t="s">
        <v>142</v>
      </c>
      <c r="B19" s="13"/>
      <c r="C19" s="14"/>
      <c r="D19" s="14"/>
      <c r="E19" s="14"/>
      <c r="F19" s="14"/>
      <c r="G19" s="15"/>
      <c r="H19" s="16"/>
      <c r="I19" s="181">
        <v>0</v>
      </c>
      <c r="J19" s="16"/>
      <c r="K19" s="20">
        <v>2314113</v>
      </c>
      <c r="L19" s="87"/>
      <c r="M19" s="181">
        <v>0</v>
      </c>
      <c r="N19" s="87"/>
      <c r="O19" s="20">
        <v>0</v>
      </c>
    </row>
    <row r="20" spans="1:15" s="19" customFormat="1" ht="3.95" customHeight="1">
      <c r="A20" s="13"/>
      <c r="B20" s="13"/>
      <c r="C20" s="14"/>
      <c r="D20" s="14"/>
      <c r="E20" s="14"/>
      <c r="F20" s="14"/>
      <c r="G20" s="15"/>
      <c r="H20" s="16"/>
      <c r="I20" s="130"/>
      <c r="J20" s="16"/>
      <c r="K20" s="16"/>
      <c r="L20" s="16"/>
      <c r="M20" s="130"/>
      <c r="N20" s="80"/>
      <c r="O20" s="16"/>
    </row>
    <row r="21" spans="1:15" s="19" customFormat="1" ht="18.600000000000001" customHeight="1">
      <c r="A21" s="13" t="s">
        <v>98</v>
      </c>
      <c r="H21" s="17"/>
      <c r="I21" s="132">
        <f>SUM(I13:I20)</f>
        <v>-25136126</v>
      </c>
      <c r="J21" s="17"/>
      <c r="K21" s="17">
        <f>SUM(K13:K20)</f>
        <v>5209304</v>
      </c>
      <c r="L21" s="17"/>
      <c r="M21" s="132">
        <f>SUM(M13:M20)</f>
        <v>-10627321</v>
      </c>
      <c r="N21" s="81"/>
      <c r="O21" s="17">
        <f>SUM(O13:O20)</f>
        <v>24113253</v>
      </c>
    </row>
    <row r="22" spans="1:15" s="19" customFormat="1" ht="18.600000000000001" customHeight="1">
      <c r="A22" s="218" t="s">
        <v>234</v>
      </c>
      <c r="H22" s="17"/>
      <c r="I22" s="181">
        <v>-29058</v>
      </c>
      <c r="J22" s="16"/>
      <c r="K22" s="20">
        <v>-134</v>
      </c>
      <c r="L22" s="87"/>
      <c r="M22" s="181">
        <v>0</v>
      </c>
      <c r="N22" s="87"/>
      <c r="O22" s="20">
        <v>0</v>
      </c>
    </row>
    <row r="23" spans="1:15" ht="3.95" customHeight="1">
      <c r="A23" s="14"/>
      <c r="G23" s="19"/>
      <c r="H23" s="16"/>
      <c r="I23" s="130"/>
      <c r="J23" s="16"/>
      <c r="K23" s="16"/>
      <c r="L23" s="81"/>
      <c r="M23" s="130"/>
      <c r="N23" s="16"/>
      <c r="O23" s="16"/>
    </row>
    <row r="24" spans="1:15" ht="18.600000000000001" customHeight="1">
      <c r="A24" s="13" t="s">
        <v>235</v>
      </c>
      <c r="G24" s="19"/>
      <c r="H24" s="17"/>
      <c r="I24" s="132"/>
      <c r="J24" s="17"/>
      <c r="K24" s="17"/>
      <c r="L24" s="17"/>
      <c r="M24" s="132"/>
      <c r="N24" s="17"/>
      <c r="O24" s="17"/>
    </row>
    <row r="25" spans="1:15" ht="18.600000000000001" customHeight="1">
      <c r="A25" s="13"/>
      <c r="B25" s="4" t="s">
        <v>236</v>
      </c>
      <c r="G25" s="19"/>
      <c r="H25" s="17"/>
      <c r="I25" s="132">
        <f>SUM(I21:I23)</f>
        <v>-25165184</v>
      </c>
      <c r="J25" s="17"/>
      <c r="K25" s="17">
        <f>SUM(K21:K23)</f>
        <v>5209170</v>
      </c>
      <c r="L25" s="17"/>
      <c r="M25" s="132">
        <f>SUM(M21:M23)</f>
        <v>-10627321</v>
      </c>
      <c r="N25" s="17"/>
      <c r="O25" s="17">
        <f>SUM(O21:O23)</f>
        <v>24113253</v>
      </c>
    </row>
    <row r="26" spans="1:15" ht="18.600000000000001" customHeight="1">
      <c r="A26" s="218" t="s">
        <v>237</v>
      </c>
      <c r="B26" s="4"/>
      <c r="G26" s="19"/>
      <c r="H26" s="17"/>
      <c r="I26" s="132"/>
      <c r="J26" s="17"/>
      <c r="K26" s="17"/>
      <c r="L26" s="17"/>
      <c r="M26" s="132"/>
      <c r="N26" s="17"/>
      <c r="O26" s="17"/>
    </row>
    <row r="27" spans="1:15" ht="18.600000000000001" customHeight="1">
      <c r="A27" s="218"/>
      <c r="B27" s="114" t="s">
        <v>238</v>
      </c>
      <c r="G27" s="82"/>
      <c r="H27" s="16"/>
      <c r="I27" s="181">
        <v>0</v>
      </c>
      <c r="J27" s="16"/>
      <c r="K27" s="20">
        <v>-26864452</v>
      </c>
      <c r="L27" s="38"/>
      <c r="M27" s="181">
        <v>0</v>
      </c>
      <c r="N27" s="38"/>
      <c r="O27" s="20">
        <v>0</v>
      </c>
    </row>
    <row r="28" spans="1:15" ht="3.95" customHeight="1">
      <c r="A28" s="14"/>
      <c r="G28" s="19"/>
      <c r="H28" s="17"/>
      <c r="I28" s="132"/>
      <c r="J28" s="17"/>
      <c r="K28" s="17"/>
      <c r="L28" s="17"/>
      <c r="M28" s="132"/>
      <c r="N28" s="17"/>
      <c r="O28" s="17"/>
    </row>
    <row r="29" spans="1:15" ht="18.600000000000001" customHeight="1">
      <c r="A29" s="13" t="s">
        <v>160</v>
      </c>
      <c r="G29" s="19"/>
      <c r="H29" s="17"/>
      <c r="I29" s="131">
        <f>SUM(I24:I27)</f>
        <v>-25165184</v>
      </c>
      <c r="J29" s="17"/>
      <c r="K29" s="78">
        <f>SUM(K24:K27)</f>
        <v>-21655282</v>
      </c>
      <c r="L29" s="17"/>
      <c r="M29" s="131">
        <f>SUM(M24:M27)</f>
        <v>-10627321</v>
      </c>
      <c r="N29" s="17"/>
      <c r="O29" s="78">
        <f>SUM(O24:O27)</f>
        <v>24113253</v>
      </c>
    </row>
    <row r="30" spans="1:15" ht="5.0999999999999996" customHeight="1">
      <c r="A30" s="13"/>
      <c r="G30" s="19"/>
      <c r="H30" s="17"/>
      <c r="I30" s="132"/>
      <c r="J30" s="17"/>
      <c r="K30" s="17"/>
      <c r="L30" s="17"/>
      <c r="M30" s="132"/>
      <c r="N30" s="17"/>
      <c r="O30" s="17"/>
    </row>
    <row r="31" spans="1:15" ht="18.600000000000001" customHeight="1">
      <c r="A31" s="13" t="s">
        <v>241</v>
      </c>
      <c r="B31" s="14"/>
      <c r="C31" s="14"/>
      <c r="D31" s="14"/>
      <c r="E31" s="14"/>
      <c r="F31" s="14"/>
      <c r="G31" s="15"/>
      <c r="H31" s="16"/>
      <c r="I31" s="132"/>
      <c r="J31" s="16"/>
      <c r="K31" s="17"/>
      <c r="L31" s="16"/>
      <c r="M31" s="132"/>
      <c r="N31" s="16"/>
      <c r="O31" s="17"/>
    </row>
    <row r="32" spans="1:15" ht="3.95" customHeight="1">
      <c r="A32" s="14"/>
      <c r="B32" s="14"/>
      <c r="C32" s="14"/>
      <c r="D32" s="14"/>
      <c r="E32" s="14"/>
      <c r="F32" s="14"/>
      <c r="G32" s="15"/>
      <c r="H32" s="16"/>
      <c r="I32" s="130"/>
      <c r="J32" s="16"/>
      <c r="K32" s="16"/>
      <c r="L32" s="16"/>
      <c r="M32" s="130"/>
      <c r="N32" s="16"/>
      <c r="O32" s="16"/>
    </row>
    <row r="33" spans="1:15" ht="18.600000000000001" customHeight="1">
      <c r="A33" s="21" t="s">
        <v>116</v>
      </c>
      <c r="B33" s="21"/>
      <c r="C33" s="14"/>
      <c r="D33" s="14"/>
      <c r="E33" s="14"/>
      <c r="F33" s="14"/>
      <c r="G33" s="15"/>
      <c r="H33" s="16"/>
      <c r="I33" s="130"/>
      <c r="J33" s="16"/>
      <c r="K33" s="16"/>
      <c r="L33" s="16"/>
      <c r="M33" s="130"/>
      <c r="N33" s="16"/>
      <c r="O33" s="16"/>
    </row>
    <row r="34" spans="1:15" ht="18.600000000000001" customHeight="1">
      <c r="A34" s="21"/>
      <c r="B34" s="21" t="s">
        <v>201</v>
      </c>
      <c r="C34" s="14"/>
      <c r="D34" s="14"/>
      <c r="E34" s="14"/>
      <c r="F34" s="14"/>
      <c r="G34" s="15"/>
      <c r="H34" s="16"/>
      <c r="I34" s="130"/>
      <c r="J34" s="16"/>
      <c r="K34" s="16"/>
      <c r="L34" s="16"/>
      <c r="M34" s="130"/>
      <c r="N34" s="16"/>
      <c r="O34" s="16"/>
    </row>
    <row r="35" spans="1:15" ht="18.600000000000001" customHeight="1">
      <c r="A35" s="21"/>
      <c r="B35" s="21"/>
      <c r="C35" s="14" t="s">
        <v>202</v>
      </c>
      <c r="D35" s="14"/>
      <c r="E35" s="14"/>
      <c r="F35" s="14"/>
      <c r="G35" s="15"/>
      <c r="H35" s="16"/>
      <c r="I35" s="130"/>
      <c r="J35" s="16"/>
      <c r="K35" s="16"/>
      <c r="L35" s="16"/>
      <c r="M35" s="130"/>
      <c r="N35" s="16"/>
      <c r="O35" s="16"/>
    </row>
    <row r="36" spans="1:15" ht="18.600000000000001" customHeight="1">
      <c r="C36" s="14" t="s">
        <v>214</v>
      </c>
      <c r="D36" s="14"/>
      <c r="E36" s="14"/>
      <c r="F36" s="14"/>
      <c r="G36" s="15"/>
      <c r="H36" s="17"/>
      <c r="I36" s="132"/>
      <c r="J36" s="17"/>
      <c r="K36" s="17"/>
      <c r="L36" s="17"/>
      <c r="M36" s="132"/>
      <c r="N36" s="16"/>
      <c r="O36" s="17"/>
    </row>
    <row r="37" spans="1:15" ht="18.600000000000001" customHeight="1">
      <c r="C37" s="14"/>
      <c r="D37" s="14" t="s">
        <v>215</v>
      </c>
      <c r="E37" s="14"/>
      <c r="F37" s="14"/>
      <c r="G37" s="15"/>
      <c r="H37" s="17"/>
      <c r="I37" s="132"/>
      <c r="J37" s="17"/>
      <c r="K37" s="17"/>
      <c r="L37" s="17"/>
      <c r="M37" s="132"/>
      <c r="N37" s="16"/>
      <c r="O37" s="17"/>
    </row>
    <row r="38" spans="1:15" ht="18.600000000000001" customHeight="1">
      <c r="C38" s="14"/>
      <c r="D38" s="14"/>
      <c r="E38" s="218" t="s">
        <v>216</v>
      </c>
      <c r="F38" s="14"/>
      <c r="G38" s="15"/>
      <c r="H38" s="17"/>
      <c r="I38" s="181">
        <v>-5198122</v>
      </c>
      <c r="J38" s="17"/>
      <c r="K38" s="20">
        <v>0</v>
      </c>
      <c r="L38" s="38"/>
      <c r="M38" s="181">
        <v>-5198122</v>
      </c>
      <c r="N38" s="38"/>
      <c r="O38" s="20">
        <v>0</v>
      </c>
    </row>
    <row r="39" spans="1:15" ht="18.600000000000001" customHeight="1">
      <c r="A39" s="14" t="s">
        <v>99</v>
      </c>
      <c r="B39" s="21"/>
      <c r="C39" s="14"/>
      <c r="D39" s="14"/>
      <c r="E39" s="14"/>
      <c r="F39" s="14"/>
      <c r="G39" s="15"/>
      <c r="H39" s="16"/>
      <c r="I39" s="130"/>
      <c r="J39" s="16"/>
      <c r="K39" s="16"/>
      <c r="L39" s="16"/>
      <c r="M39" s="130"/>
      <c r="N39" s="16"/>
      <c r="O39" s="16"/>
    </row>
    <row r="40" spans="1:15" ht="18.600000000000001" customHeight="1">
      <c r="B40" s="114" t="s">
        <v>155</v>
      </c>
      <c r="C40" s="14"/>
      <c r="D40" s="14"/>
      <c r="E40" s="14"/>
      <c r="F40" s="14"/>
      <c r="G40" s="15"/>
      <c r="H40" s="17"/>
      <c r="I40" s="132">
        <f>I25+I38</f>
        <v>-30363306</v>
      </c>
      <c r="J40" s="17"/>
      <c r="K40" s="17">
        <f>K25+K38</f>
        <v>5209170</v>
      </c>
      <c r="L40" s="17"/>
      <c r="M40" s="132">
        <f>M25+M38</f>
        <v>-15825443</v>
      </c>
      <c r="N40" s="16"/>
      <c r="O40" s="17">
        <f>O25+O38</f>
        <v>24113253</v>
      </c>
    </row>
    <row r="41" spans="1:15" ht="3.95" customHeight="1">
      <c r="A41" s="14"/>
      <c r="B41" s="21"/>
      <c r="C41" s="14"/>
      <c r="D41" s="14"/>
      <c r="E41" s="14"/>
      <c r="F41" s="14"/>
      <c r="G41" s="15"/>
      <c r="H41" s="17"/>
      <c r="I41" s="132"/>
      <c r="J41" s="17"/>
      <c r="K41" s="17"/>
      <c r="L41" s="17"/>
      <c r="M41" s="132"/>
      <c r="N41" s="16"/>
      <c r="O41" s="17"/>
    </row>
    <row r="42" spans="1:15" ht="18.600000000000001" customHeight="1">
      <c r="A42" s="21" t="s">
        <v>117</v>
      </c>
      <c r="F42" s="14"/>
      <c r="G42" s="82"/>
      <c r="H42" s="17"/>
      <c r="I42" s="181">
        <v>0</v>
      </c>
      <c r="J42" s="17"/>
      <c r="K42" s="20">
        <v>0</v>
      </c>
      <c r="L42" s="38"/>
      <c r="M42" s="181">
        <v>0</v>
      </c>
      <c r="N42" s="38"/>
      <c r="O42" s="20">
        <v>0</v>
      </c>
    </row>
    <row r="43" spans="1:15" ht="18.600000000000001" customHeight="1">
      <c r="A43" s="79" t="s">
        <v>99</v>
      </c>
      <c r="B43" s="13"/>
      <c r="C43" s="14"/>
      <c r="D43" s="14"/>
      <c r="E43" s="14"/>
      <c r="F43" s="14"/>
      <c r="G43" s="15"/>
      <c r="H43" s="17"/>
      <c r="I43" s="132"/>
      <c r="J43" s="17"/>
      <c r="K43" s="17"/>
      <c r="L43" s="17"/>
      <c r="M43" s="132"/>
      <c r="N43" s="16"/>
      <c r="O43" s="17"/>
    </row>
    <row r="44" spans="1:15" ht="18.600000000000001" customHeight="1">
      <c r="A44" s="25"/>
      <c r="B44" s="14" t="s">
        <v>109</v>
      </c>
      <c r="C44" s="14"/>
      <c r="D44" s="14"/>
      <c r="E44" s="14"/>
      <c r="F44" s="14"/>
      <c r="G44" s="15"/>
      <c r="H44" s="17"/>
      <c r="I44" s="131">
        <f>I27+I42</f>
        <v>0</v>
      </c>
      <c r="J44" s="17"/>
      <c r="K44" s="78">
        <v>-26864452</v>
      </c>
      <c r="L44" s="17"/>
      <c r="M44" s="131">
        <f>M27+M42</f>
        <v>0</v>
      </c>
      <c r="N44" s="16"/>
      <c r="O44" s="78">
        <f>O27+O42</f>
        <v>0</v>
      </c>
    </row>
    <row r="45" spans="1:15" ht="3.95" customHeight="1">
      <c r="A45" s="25"/>
      <c r="B45" s="13"/>
      <c r="C45" s="14"/>
      <c r="D45" s="14"/>
      <c r="E45" s="14"/>
      <c r="F45" s="14"/>
      <c r="G45" s="15"/>
      <c r="H45" s="17"/>
      <c r="I45" s="132"/>
      <c r="J45" s="17"/>
      <c r="K45" s="17"/>
      <c r="L45" s="17"/>
      <c r="M45" s="132"/>
      <c r="N45" s="16"/>
      <c r="O45" s="17"/>
    </row>
    <row r="46" spans="1:15" ht="18.600000000000001" customHeight="1" thickBot="1">
      <c r="A46" s="25" t="s">
        <v>99</v>
      </c>
      <c r="B46" s="13"/>
      <c r="C46" s="14"/>
      <c r="D46" s="14"/>
      <c r="E46" s="14"/>
      <c r="F46" s="14"/>
      <c r="G46" s="15"/>
      <c r="H46" s="17"/>
      <c r="I46" s="133">
        <f>I40+I44</f>
        <v>-30363306</v>
      </c>
      <c r="J46" s="17"/>
      <c r="K46" s="83">
        <f>K40+K44</f>
        <v>-21655282</v>
      </c>
      <c r="L46" s="17"/>
      <c r="M46" s="133">
        <f>M40+M44</f>
        <v>-15825443</v>
      </c>
      <c r="N46" s="16"/>
      <c r="O46" s="83">
        <f>O40+O44</f>
        <v>24113253</v>
      </c>
    </row>
    <row r="47" spans="1:15" ht="13.5" customHeight="1" thickTop="1">
      <c r="A47" s="25"/>
      <c r="B47" s="13"/>
      <c r="C47" s="14"/>
      <c r="D47" s="14"/>
      <c r="E47" s="14"/>
      <c r="F47" s="14"/>
      <c r="G47" s="15"/>
      <c r="H47" s="17"/>
      <c r="I47" s="17"/>
      <c r="J47" s="17"/>
      <c r="K47" s="17"/>
      <c r="L47" s="17"/>
      <c r="M47" s="17"/>
      <c r="N47" s="16"/>
      <c r="O47" s="17"/>
    </row>
    <row r="48" spans="1:15" ht="19.5" customHeight="1">
      <c r="A48" s="25"/>
      <c r="B48" s="13"/>
      <c r="C48" s="14"/>
      <c r="D48" s="14"/>
      <c r="E48" s="14"/>
      <c r="F48" s="14"/>
      <c r="G48" s="15"/>
      <c r="H48" s="17"/>
      <c r="I48" s="17"/>
      <c r="J48" s="17"/>
      <c r="K48" s="17"/>
      <c r="L48" s="17"/>
      <c r="M48" s="17"/>
      <c r="N48" s="16"/>
      <c r="O48" s="17"/>
    </row>
    <row r="49" spans="1:15" ht="21.95" customHeight="1">
      <c r="A49" s="10" t="s">
        <v>113</v>
      </c>
      <c r="B49" s="22"/>
      <c r="C49" s="22"/>
      <c r="D49" s="22"/>
      <c r="E49" s="22"/>
      <c r="F49" s="22"/>
      <c r="G49" s="22"/>
      <c r="H49" s="18"/>
      <c r="I49" s="18"/>
      <c r="J49" s="18"/>
      <c r="K49" s="18"/>
      <c r="L49" s="23"/>
      <c r="M49" s="18"/>
      <c r="N49" s="18"/>
      <c r="O49" s="18"/>
    </row>
    <row r="50" spans="1:15" ht="21.6" customHeight="1">
      <c r="A50" s="4" t="s">
        <v>28</v>
      </c>
      <c r="B50" s="5"/>
      <c r="C50" s="5"/>
      <c r="D50" s="5"/>
      <c r="E50" s="5"/>
      <c r="F50" s="5"/>
      <c r="G50" s="6"/>
      <c r="H50" s="7"/>
      <c r="I50" s="7"/>
      <c r="J50" s="7"/>
      <c r="K50" s="7"/>
      <c r="L50" s="7"/>
      <c r="M50" s="7"/>
      <c r="N50" s="7"/>
      <c r="O50" s="7"/>
    </row>
    <row r="51" spans="1:15" ht="21.6" customHeight="1">
      <c r="A51" s="8" t="s">
        <v>122</v>
      </c>
      <c r="B51" s="5"/>
      <c r="C51" s="5"/>
      <c r="D51" s="5"/>
      <c r="E51" s="5"/>
      <c r="F51" s="5"/>
      <c r="G51" s="6"/>
      <c r="H51" s="7"/>
      <c r="I51" s="7"/>
      <c r="J51" s="7"/>
      <c r="K51" s="7"/>
      <c r="L51" s="7"/>
      <c r="M51" s="7"/>
      <c r="N51" s="7"/>
      <c r="O51" s="7"/>
    </row>
    <row r="52" spans="1:15" ht="21.6" customHeight="1">
      <c r="A52" s="24" t="s">
        <v>197</v>
      </c>
      <c r="B52" s="10"/>
      <c r="C52" s="10"/>
      <c r="D52" s="10"/>
      <c r="E52" s="10"/>
      <c r="F52" s="10"/>
      <c r="G52" s="11"/>
      <c r="H52" s="12"/>
      <c r="I52" s="12"/>
      <c r="J52" s="12"/>
      <c r="K52" s="12"/>
      <c r="L52" s="12"/>
      <c r="M52" s="12"/>
      <c r="N52" s="12"/>
      <c r="O52" s="12"/>
    </row>
    <row r="53" spans="1:15" ht="21.6" customHeight="1">
      <c r="A53" s="5"/>
      <c r="B53" s="5"/>
      <c r="C53" s="5"/>
      <c r="D53" s="5"/>
      <c r="E53" s="5"/>
      <c r="F53" s="5"/>
      <c r="G53" s="6"/>
      <c r="H53" s="7"/>
      <c r="I53" s="7"/>
      <c r="J53" s="7"/>
      <c r="K53" s="7"/>
      <c r="L53" s="7"/>
      <c r="M53" s="7"/>
      <c r="N53" s="7"/>
      <c r="O53" s="7"/>
    </row>
    <row r="54" spans="1:15" ht="21.6" customHeight="1">
      <c r="A54" s="5"/>
      <c r="B54" s="5"/>
      <c r="C54" s="5"/>
      <c r="D54" s="5"/>
      <c r="E54" s="5"/>
      <c r="F54" s="5"/>
      <c r="G54" s="6"/>
      <c r="H54" s="6"/>
      <c r="I54" s="292" t="s">
        <v>41</v>
      </c>
      <c r="J54" s="292"/>
      <c r="K54" s="292"/>
      <c r="L54" s="71"/>
      <c r="M54" s="293" t="s">
        <v>84</v>
      </c>
      <c r="N54" s="293"/>
      <c r="O54" s="293"/>
    </row>
    <row r="55" spans="1:15" ht="21.6" customHeight="1">
      <c r="A55" s="5"/>
      <c r="B55" s="5"/>
      <c r="C55" s="5"/>
      <c r="D55" s="5"/>
      <c r="E55" s="5"/>
      <c r="F55" s="5"/>
      <c r="G55" s="6"/>
      <c r="H55" s="72"/>
      <c r="I55" s="162" t="s">
        <v>169</v>
      </c>
      <c r="J55" s="216"/>
      <c r="K55" s="1" t="s">
        <v>169</v>
      </c>
      <c r="L55" s="217"/>
      <c r="M55" s="162" t="s">
        <v>169</v>
      </c>
      <c r="N55" s="216"/>
      <c r="O55" s="1" t="s">
        <v>169</v>
      </c>
    </row>
    <row r="56" spans="1:15" ht="21.6" customHeight="1">
      <c r="A56" s="5"/>
      <c r="B56" s="5"/>
      <c r="C56" s="5"/>
      <c r="D56" s="5"/>
      <c r="E56" s="5"/>
      <c r="F56" s="5"/>
      <c r="G56" s="6"/>
      <c r="H56" s="74"/>
      <c r="I56" s="73" t="s">
        <v>186</v>
      </c>
      <c r="J56" s="74"/>
      <c r="K56" s="73" t="s">
        <v>147</v>
      </c>
      <c r="L56" s="75"/>
      <c r="M56" s="73" t="s">
        <v>186</v>
      </c>
      <c r="N56" s="74"/>
      <c r="O56" s="73" t="s">
        <v>147</v>
      </c>
    </row>
    <row r="57" spans="1:15" ht="21.6" customHeight="1">
      <c r="A57" s="5"/>
      <c r="B57" s="5"/>
      <c r="C57" s="5"/>
      <c r="D57" s="5"/>
      <c r="E57" s="5"/>
      <c r="F57" s="5"/>
      <c r="G57" s="76"/>
      <c r="H57" s="71"/>
      <c r="I57" s="77" t="s">
        <v>29</v>
      </c>
      <c r="J57" s="71"/>
      <c r="K57" s="77" t="s">
        <v>29</v>
      </c>
      <c r="L57" s="71"/>
      <c r="M57" s="77" t="s">
        <v>29</v>
      </c>
      <c r="N57" s="71"/>
      <c r="O57" s="77" t="s">
        <v>29</v>
      </c>
    </row>
    <row r="58" spans="1:15" ht="6" customHeight="1">
      <c r="A58" s="13"/>
      <c r="B58" s="14"/>
      <c r="C58" s="14"/>
      <c r="D58" s="14"/>
      <c r="E58" s="14"/>
      <c r="F58" s="14"/>
      <c r="G58" s="15"/>
      <c r="H58" s="74"/>
      <c r="I58" s="179"/>
      <c r="J58" s="74"/>
      <c r="K58" s="74"/>
      <c r="L58" s="74"/>
      <c r="M58" s="179"/>
      <c r="N58" s="74"/>
      <c r="O58" s="74"/>
    </row>
    <row r="59" spans="1:15" ht="21.6" customHeight="1">
      <c r="A59" s="4" t="s">
        <v>100</v>
      </c>
      <c r="B59" s="13"/>
      <c r="C59" s="14"/>
      <c r="D59" s="14"/>
      <c r="E59" s="14"/>
      <c r="F59" s="14"/>
      <c r="G59" s="15"/>
      <c r="H59" s="74"/>
      <c r="I59" s="179"/>
      <c r="J59" s="74"/>
      <c r="K59" s="74"/>
      <c r="L59" s="74"/>
      <c r="M59" s="179"/>
      <c r="N59" s="74"/>
      <c r="O59" s="74"/>
    </row>
    <row r="60" spans="1:15" ht="21.6" customHeight="1">
      <c r="A60" s="25"/>
      <c r="B60" s="114" t="s">
        <v>68</v>
      </c>
      <c r="C60" s="14"/>
      <c r="D60" s="14"/>
      <c r="E60" s="14"/>
      <c r="F60" s="14"/>
      <c r="G60" s="15"/>
      <c r="H60" s="114"/>
      <c r="I60" s="183"/>
      <c r="J60" s="114"/>
      <c r="K60" s="114"/>
      <c r="L60" s="74"/>
      <c r="M60" s="183"/>
      <c r="N60" s="74"/>
      <c r="O60" s="114"/>
    </row>
    <row r="61" spans="1:15" ht="21.6" customHeight="1">
      <c r="A61" s="25"/>
      <c r="B61" s="13"/>
      <c r="C61" s="21" t="s">
        <v>111</v>
      </c>
      <c r="D61" s="21"/>
      <c r="E61" s="21"/>
      <c r="F61" s="14"/>
      <c r="G61" s="15"/>
      <c r="H61" s="74"/>
      <c r="I61" s="184">
        <v>-25165184</v>
      </c>
      <c r="J61" s="74"/>
      <c r="K61" s="120">
        <v>5209170</v>
      </c>
      <c r="L61" s="120"/>
      <c r="M61" s="184">
        <v>-10627321</v>
      </c>
      <c r="N61" s="102"/>
      <c r="O61" s="120">
        <v>24113253</v>
      </c>
    </row>
    <row r="62" spans="1:15" ht="21.6" customHeight="1">
      <c r="A62" s="25"/>
      <c r="B62" s="13"/>
      <c r="C62" s="21" t="s">
        <v>110</v>
      </c>
      <c r="D62" s="21"/>
      <c r="E62" s="21"/>
      <c r="F62" s="14"/>
      <c r="G62" s="15"/>
      <c r="H62" s="74"/>
      <c r="I62" s="181" t="s">
        <v>233</v>
      </c>
      <c r="J62" s="74"/>
      <c r="K62" s="20">
        <v>-26864452</v>
      </c>
      <c r="L62" s="120"/>
      <c r="M62" s="181">
        <v>0</v>
      </c>
      <c r="N62" s="102"/>
      <c r="O62" s="20">
        <v>0</v>
      </c>
    </row>
    <row r="63" spans="1:15" ht="6" customHeight="1">
      <c r="A63" s="25"/>
      <c r="B63" s="13"/>
      <c r="C63" s="21"/>
      <c r="D63" s="21"/>
      <c r="E63" s="21"/>
      <c r="F63" s="14"/>
      <c r="G63" s="15"/>
      <c r="H63" s="74"/>
      <c r="I63" s="179"/>
      <c r="J63" s="74"/>
      <c r="K63" s="74"/>
      <c r="L63" s="74"/>
      <c r="M63" s="179"/>
      <c r="N63" s="74"/>
      <c r="O63" s="74"/>
    </row>
    <row r="64" spans="1:15" ht="21.6" customHeight="1">
      <c r="A64" s="25"/>
      <c r="B64" s="14" t="s">
        <v>118</v>
      </c>
      <c r="C64" s="21"/>
      <c r="D64" s="21"/>
      <c r="E64" s="21"/>
      <c r="F64" s="14"/>
      <c r="G64" s="15"/>
      <c r="H64" s="74"/>
      <c r="I64" s="179">
        <f>SUM(I61:I62)</f>
        <v>-25165184</v>
      </c>
      <c r="J64" s="74"/>
      <c r="K64" s="74">
        <f>SUM(K61:K62)</f>
        <v>-21655282</v>
      </c>
      <c r="L64" s="74"/>
      <c r="M64" s="179">
        <f>SUM(M61:M62)</f>
        <v>-10627321</v>
      </c>
      <c r="N64" s="74"/>
      <c r="O64" s="74">
        <f>SUM(O61:O62)</f>
        <v>24113253</v>
      </c>
    </row>
    <row r="65" spans="1:15" ht="21.6" customHeight="1">
      <c r="B65" s="114" t="s">
        <v>69</v>
      </c>
      <c r="C65" s="19"/>
      <c r="D65" s="19"/>
      <c r="E65" s="19"/>
      <c r="F65" s="19"/>
      <c r="G65" s="15"/>
      <c r="H65" s="16"/>
      <c r="I65" s="181">
        <v>0</v>
      </c>
      <c r="J65" s="16"/>
      <c r="K65" s="20">
        <v>0</v>
      </c>
      <c r="L65" s="87"/>
      <c r="M65" s="181">
        <v>0</v>
      </c>
      <c r="N65" s="87"/>
      <c r="O65" s="20">
        <v>0</v>
      </c>
    </row>
    <row r="66" spans="1:15" ht="6" customHeight="1">
      <c r="C66" s="19"/>
      <c r="D66" s="19"/>
      <c r="E66" s="19"/>
      <c r="F66" s="19"/>
      <c r="G66" s="15"/>
      <c r="H66" s="84"/>
      <c r="I66" s="185"/>
      <c r="J66" s="84"/>
      <c r="K66" s="81"/>
      <c r="L66" s="81"/>
      <c r="M66" s="185"/>
      <c r="N66" s="81"/>
      <c r="O66" s="81"/>
    </row>
    <row r="67" spans="1:15" ht="21.6" customHeight="1" thickBot="1">
      <c r="C67" s="19"/>
      <c r="D67" s="19"/>
      <c r="E67" s="19"/>
      <c r="F67" s="19"/>
      <c r="G67" s="15"/>
      <c r="H67" s="74"/>
      <c r="I67" s="186">
        <f>SUM(I64:I65)</f>
        <v>-25165184</v>
      </c>
      <c r="J67" s="74"/>
      <c r="K67" s="85">
        <f>SUM(K64:K65)</f>
        <v>-21655282</v>
      </c>
      <c r="L67" s="74"/>
      <c r="M67" s="186">
        <f t="shared" ref="M67:O67" si="0">SUM(M64:M65)</f>
        <v>-10627321</v>
      </c>
      <c r="N67" s="74"/>
      <c r="O67" s="85">
        <f t="shared" si="0"/>
        <v>24113253</v>
      </c>
    </row>
    <row r="68" spans="1:15" ht="21.6" customHeight="1" thickTop="1">
      <c r="A68" s="25"/>
      <c r="B68" s="13"/>
      <c r="C68" s="14"/>
      <c r="D68" s="14"/>
      <c r="E68" s="14"/>
      <c r="F68" s="14"/>
      <c r="G68" s="15"/>
      <c r="H68" s="74"/>
      <c r="I68" s="179"/>
      <c r="J68" s="74"/>
      <c r="K68" s="74"/>
      <c r="L68" s="74"/>
      <c r="M68" s="179"/>
      <c r="N68" s="74"/>
      <c r="O68" s="74"/>
    </row>
    <row r="69" spans="1:15" ht="21.6" customHeight="1">
      <c r="A69" s="25" t="s">
        <v>101</v>
      </c>
      <c r="B69" s="13"/>
      <c r="C69" s="14"/>
      <c r="D69" s="14"/>
      <c r="E69" s="14"/>
      <c r="F69" s="14"/>
      <c r="G69" s="15"/>
      <c r="H69" s="74"/>
      <c r="I69" s="179"/>
      <c r="J69" s="74"/>
      <c r="K69" s="74"/>
      <c r="L69" s="74"/>
      <c r="M69" s="179"/>
      <c r="N69" s="74"/>
      <c r="O69" s="74"/>
    </row>
    <row r="70" spans="1:15" ht="21.6" customHeight="1">
      <c r="A70" s="25"/>
      <c r="B70" s="114" t="s">
        <v>68</v>
      </c>
      <c r="C70" s="14"/>
      <c r="D70" s="14"/>
      <c r="E70" s="14"/>
      <c r="F70" s="14"/>
      <c r="G70" s="15"/>
      <c r="H70" s="74"/>
      <c r="I70" s="179"/>
      <c r="J70" s="74"/>
      <c r="K70" s="74"/>
      <c r="L70" s="74"/>
      <c r="M70" s="179"/>
      <c r="N70" s="74"/>
      <c r="O70" s="74"/>
    </row>
    <row r="71" spans="1:15" ht="21.6" customHeight="1">
      <c r="A71" s="25"/>
      <c r="B71" s="13"/>
      <c r="C71" s="21" t="s">
        <v>111</v>
      </c>
      <c r="D71" s="21"/>
      <c r="E71" s="21"/>
      <c r="F71" s="14"/>
      <c r="G71" s="15"/>
      <c r="H71" s="74"/>
      <c r="I71" s="184">
        <v>-30363306</v>
      </c>
      <c r="J71" s="74"/>
      <c r="K71" s="120">
        <v>5209170</v>
      </c>
      <c r="L71" s="120"/>
      <c r="M71" s="184">
        <v>-15825443</v>
      </c>
      <c r="N71" s="102"/>
      <c r="O71" s="120">
        <v>24113253</v>
      </c>
    </row>
    <row r="72" spans="1:15" ht="21.6" customHeight="1">
      <c r="A72" s="25"/>
      <c r="B72" s="13"/>
      <c r="C72" s="21" t="s">
        <v>110</v>
      </c>
      <c r="D72" s="21"/>
      <c r="E72" s="21"/>
      <c r="F72" s="14"/>
      <c r="G72" s="15"/>
      <c r="H72" s="74"/>
      <c r="I72" s="181">
        <v>0</v>
      </c>
      <c r="J72" s="74"/>
      <c r="K72" s="20">
        <v>-26864452</v>
      </c>
      <c r="L72" s="120"/>
      <c r="M72" s="181">
        <v>0</v>
      </c>
      <c r="N72" s="102"/>
      <c r="O72" s="20">
        <v>0</v>
      </c>
    </row>
    <row r="73" spans="1:15" ht="6" customHeight="1">
      <c r="A73" s="25"/>
      <c r="B73" s="13"/>
      <c r="C73" s="14"/>
      <c r="D73" s="14"/>
      <c r="E73" s="14"/>
      <c r="F73" s="14"/>
      <c r="G73" s="15"/>
      <c r="H73" s="74"/>
      <c r="I73" s="179"/>
      <c r="J73" s="74"/>
      <c r="K73" s="74"/>
      <c r="L73" s="74"/>
      <c r="M73" s="179"/>
      <c r="N73" s="74"/>
      <c r="O73" s="74"/>
    </row>
    <row r="74" spans="1:15" ht="21.6" customHeight="1">
      <c r="A74" s="25"/>
      <c r="B74" s="14" t="s">
        <v>118</v>
      </c>
      <c r="C74" s="14"/>
      <c r="D74" s="14"/>
      <c r="E74" s="14"/>
      <c r="F74" s="14"/>
      <c r="G74" s="15"/>
      <c r="H74" s="74"/>
      <c r="I74" s="179">
        <f>SUM(I71:I72)</f>
        <v>-30363306</v>
      </c>
      <c r="J74" s="74"/>
      <c r="K74" s="74">
        <f>SUM(K71:K72)</f>
        <v>-21655282</v>
      </c>
      <c r="L74" s="74"/>
      <c r="M74" s="179">
        <f>SUM(M71:M72)</f>
        <v>-15825443</v>
      </c>
      <c r="N74" s="74"/>
      <c r="O74" s="74">
        <f>SUM(O71:O72)</f>
        <v>24113253</v>
      </c>
    </row>
    <row r="75" spans="1:15" ht="21.6" customHeight="1">
      <c r="A75" s="25"/>
      <c r="B75" s="14" t="s">
        <v>69</v>
      </c>
      <c r="C75" s="14"/>
      <c r="D75" s="14"/>
      <c r="E75" s="14"/>
      <c r="F75" s="14"/>
      <c r="G75" s="15"/>
      <c r="H75" s="74"/>
      <c r="I75" s="181">
        <v>0</v>
      </c>
      <c r="J75" s="74"/>
      <c r="K75" s="20">
        <v>0</v>
      </c>
      <c r="L75" s="120"/>
      <c r="M75" s="181">
        <v>0</v>
      </c>
      <c r="N75" s="102"/>
      <c r="O75" s="20">
        <v>0</v>
      </c>
    </row>
    <row r="76" spans="1:15" ht="6" customHeight="1">
      <c r="A76" s="25"/>
      <c r="B76" s="13"/>
      <c r="C76" s="14"/>
      <c r="D76" s="14"/>
      <c r="E76" s="14"/>
      <c r="F76" s="14"/>
      <c r="G76" s="15"/>
      <c r="H76" s="74"/>
      <c r="I76" s="179"/>
      <c r="J76" s="74"/>
      <c r="K76" s="74"/>
      <c r="L76" s="74"/>
      <c r="M76" s="179"/>
      <c r="N76" s="74"/>
      <c r="O76" s="74"/>
    </row>
    <row r="77" spans="1:15" ht="21.6" customHeight="1" thickBot="1">
      <c r="A77" s="25"/>
      <c r="B77" s="13"/>
      <c r="C77" s="14"/>
      <c r="D77" s="14"/>
      <c r="E77" s="14"/>
      <c r="F77" s="14"/>
      <c r="G77" s="15"/>
      <c r="H77" s="74"/>
      <c r="I77" s="186">
        <f>SUM(I74:I76)</f>
        <v>-30363306</v>
      </c>
      <c r="J77" s="74"/>
      <c r="K77" s="85">
        <f>SUM(K74:K76)</f>
        <v>-21655282</v>
      </c>
      <c r="L77" s="74"/>
      <c r="M77" s="186">
        <f>SUM(M74:M76)</f>
        <v>-15825443</v>
      </c>
      <c r="N77" s="74"/>
      <c r="O77" s="85">
        <f>SUM(O74:O76)</f>
        <v>24113253</v>
      </c>
    </row>
    <row r="78" spans="1:15" ht="21.6" customHeight="1" thickTop="1">
      <c r="A78" s="25"/>
      <c r="B78" s="13"/>
      <c r="C78" s="14"/>
      <c r="D78" s="14"/>
      <c r="E78" s="14"/>
      <c r="F78" s="14"/>
      <c r="G78" s="15"/>
      <c r="H78" s="74"/>
      <c r="I78" s="179"/>
      <c r="J78" s="74"/>
      <c r="K78" s="74"/>
      <c r="L78" s="74"/>
      <c r="M78" s="179"/>
      <c r="N78" s="74"/>
      <c r="O78" s="74"/>
    </row>
    <row r="79" spans="1:15" ht="21.6" customHeight="1">
      <c r="A79" s="13" t="s">
        <v>102</v>
      </c>
      <c r="G79" s="15"/>
      <c r="H79" s="114"/>
      <c r="I79" s="183"/>
      <c r="J79" s="114"/>
      <c r="K79" s="114"/>
      <c r="L79" s="114"/>
      <c r="M79" s="183"/>
      <c r="N79" s="114"/>
      <c r="O79" s="114"/>
    </row>
    <row r="80" spans="1:15" ht="6" customHeight="1">
      <c r="A80" s="13"/>
      <c r="G80" s="15"/>
      <c r="H80" s="114"/>
      <c r="I80" s="183"/>
      <c r="J80" s="114"/>
      <c r="K80" s="114"/>
      <c r="L80" s="114"/>
      <c r="M80" s="183"/>
      <c r="N80" s="114"/>
      <c r="O80" s="114"/>
    </row>
    <row r="81" spans="1:15" ht="21.6" customHeight="1">
      <c r="A81" s="114" t="s">
        <v>164</v>
      </c>
      <c r="G81" s="15"/>
      <c r="H81" s="114"/>
      <c r="I81" s="183"/>
      <c r="J81" s="114"/>
      <c r="K81" s="114"/>
      <c r="L81" s="114"/>
      <c r="M81" s="183"/>
      <c r="N81" s="114"/>
      <c r="O81" s="114"/>
    </row>
    <row r="82" spans="1:15" ht="21.6" customHeight="1" thickBot="1">
      <c r="B82" s="21" t="s">
        <v>111</v>
      </c>
      <c r="G82" s="15"/>
      <c r="H82" s="29"/>
      <c r="I82" s="230">
        <v>-3.2000000000000001E-2</v>
      </c>
      <c r="J82" s="29"/>
      <c r="K82" s="86">
        <v>7.0000000000000001E-3</v>
      </c>
      <c r="L82" s="121"/>
      <c r="M82" s="230">
        <v>-1.4E-2</v>
      </c>
      <c r="N82" s="103"/>
      <c r="O82" s="86">
        <v>3.1E-2</v>
      </c>
    </row>
    <row r="83" spans="1:15" ht="6" customHeight="1" thickTop="1">
      <c r="B83" s="21"/>
      <c r="G83" s="15"/>
      <c r="H83" s="29"/>
      <c r="I83" s="134"/>
      <c r="J83" s="29"/>
      <c r="K83" s="30"/>
      <c r="L83" s="29"/>
      <c r="M83" s="134"/>
      <c r="N83" s="29"/>
      <c r="O83" s="30"/>
    </row>
    <row r="84" spans="1:15" ht="21.6" customHeight="1" thickBot="1">
      <c r="B84" s="21" t="s">
        <v>110</v>
      </c>
      <c r="G84" s="15"/>
      <c r="H84" s="29"/>
      <c r="I84" s="230">
        <v>0</v>
      </c>
      <c r="J84" s="29"/>
      <c r="K84" s="86">
        <v>-3.4000000000000002E-2</v>
      </c>
      <c r="L84" s="121"/>
      <c r="M84" s="230">
        <v>0</v>
      </c>
      <c r="N84" s="103"/>
      <c r="O84" s="86">
        <v>0</v>
      </c>
    </row>
    <row r="85" spans="1:15" ht="21.6" customHeight="1" thickTop="1">
      <c r="B85" s="21"/>
      <c r="G85" s="15"/>
      <c r="H85" s="29"/>
      <c r="I85" s="179"/>
      <c r="J85" s="29"/>
      <c r="K85" s="74"/>
      <c r="L85" s="29"/>
      <c r="M85" s="179"/>
      <c r="N85" s="29"/>
      <c r="O85" s="74"/>
    </row>
    <row r="86" spans="1:15" ht="21.6" customHeight="1">
      <c r="A86" s="114" t="s">
        <v>163</v>
      </c>
      <c r="B86" s="21"/>
      <c r="G86" s="15"/>
      <c r="H86" s="29"/>
      <c r="I86" s="183"/>
      <c r="J86" s="29"/>
      <c r="K86" s="114"/>
      <c r="L86" s="29"/>
      <c r="M86" s="183"/>
      <c r="N86" s="29"/>
      <c r="O86" s="114"/>
    </row>
    <row r="87" spans="1:15" ht="21.6" customHeight="1" thickBot="1">
      <c r="B87" s="21" t="s">
        <v>111</v>
      </c>
      <c r="G87" s="15"/>
      <c r="H87" s="29"/>
      <c r="I87" s="230">
        <v>-3.2000000000000001E-2</v>
      </c>
      <c r="J87" s="29"/>
      <c r="K87" s="86">
        <v>6.0000000000000001E-3</v>
      </c>
      <c r="L87" s="121"/>
      <c r="M87" s="230">
        <v>-1.4E-2</v>
      </c>
      <c r="N87" s="103"/>
      <c r="O87" s="86">
        <v>2.5999999999999999E-2</v>
      </c>
    </row>
    <row r="88" spans="1:15" ht="6" customHeight="1" thickTop="1">
      <c r="B88" s="21"/>
      <c r="G88" s="15"/>
      <c r="H88" s="29"/>
      <c r="I88" s="134"/>
      <c r="J88" s="29"/>
      <c r="K88" s="30"/>
      <c r="L88" s="29"/>
      <c r="M88" s="134"/>
      <c r="N88" s="29"/>
      <c r="O88" s="30"/>
    </row>
    <row r="89" spans="1:15" ht="21.6" customHeight="1" thickBot="1">
      <c r="B89" s="21" t="s">
        <v>110</v>
      </c>
      <c r="G89" s="15"/>
      <c r="H89" s="29"/>
      <c r="I89" s="230">
        <v>0</v>
      </c>
      <c r="J89" s="29"/>
      <c r="K89" s="86">
        <v>-3.4000000000000002E-2</v>
      </c>
      <c r="L89" s="121"/>
      <c r="M89" s="230">
        <v>0</v>
      </c>
      <c r="N89" s="103"/>
      <c r="O89" s="86">
        <v>0</v>
      </c>
    </row>
    <row r="90" spans="1:15" ht="10.5" customHeight="1" thickTop="1"/>
    <row r="91" spans="1:15" ht="8.25" customHeight="1"/>
    <row r="92" spans="1:15" ht="21.95" customHeight="1">
      <c r="A92" s="28" t="s">
        <v>113</v>
      </c>
      <c r="B92" s="10"/>
      <c r="C92" s="10"/>
      <c r="D92" s="10"/>
      <c r="E92" s="10"/>
      <c r="F92" s="10"/>
      <c r="G92" s="11"/>
      <c r="H92" s="27"/>
      <c r="I92" s="27"/>
      <c r="J92" s="27"/>
      <c r="K92" s="27"/>
      <c r="L92" s="27"/>
      <c r="M92" s="27"/>
      <c r="N92" s="27"/>
      <c r="O92" s="27"/>
    </row>
    <row r="93" spans="1:15" ht="21.6" customHeight="1">
      <c r="L93" s="31"/>
      <c r="M93" s="3"/>
      <c r="N93" s="31"/>
      <c r="O93" s="3"/>
    </row>
    <row r="94" spans="1:15" ht="21.6" customHeight="1">
      <c r="L94" s="31"/>
      <c r="M94" s="3"/>
      <c r="N94" s="31"/>
      <c r="O94" s="3"/>
    </row>
    <row r="95" spans="1:15" ht="21.6" customHeight="1">
      <c r="L95" s="31"/>
      <c r="M95" s="3"/>
      <c r="N95" s="31"/>
      <c r="O95" s="3"/>
    </row>
    <row r="98" spans="12:15" ht="21.6" customHeight="1">
      <c r="L98" s="31"/>
      <c r="M98" s="3"/>
      <c r="N98" s="31"/>
      <c r="O98" s="3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topLeftCell="A87" zoomScaleNormal="100" zoomScaleSheetLayoutView="74" workbookViewId="0">
      <selection activeCell="H54" sqref="H54"/>
    </sheetView>
  </sheetViews>
  <sheetFormatPr defaultColWidth="9.140625" defaultRowHeight="21.6" customHeight="1"/>
  <cols>
    <col min="1" max="4" width="1.85546875" style="114" customWidth="1"/>
    <col min="5" max="5" width="13.140625" style="114" customWidth="1"/>
    <col min="6" max="6" width="15.42578125" style="114" customWidth="1"/>
    <col min="7" max="7" width="7.85546875" style="114" customWidth="1"/>
    <col min="8" max="8" width="0.85546875" style="26" customWidth="1"/>
    <col min="9" max="9" width="11.85546875" style="26" customWidth="1"/>
    <col min="10" max="10" width="0.85546875" style="26" customWidth="1"/>
    <col min="11" max="11" width="11.85546875" style="26" customWidth="1"/>
    <col min="12" max="12" width="0.85546875" style="26" customWidth="1"/>
    <col min="13" max="13" width="11.85546875" style="26" customWidth="1"/>
    <col min="14" max="14" width="0.85546875" style="26" customWidth="1"/>
    <col min="15" max="15" width="11.85546875" style="26" customWidth="1"/>
    <col min="16" max="16384" width="9.140625" style="114"/>
  </cols>
  <sheetData>
    <row r="1" spans="1:15" ht="18" customHeight="1">
      <c r="A1" s="4" t="s">
        <v>28</v>
      </c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</row>
    <row r="2" spans="1:15" ht="18" customHeight="1">
      <c r="A2" s="8" t="s">
        <v>31</v>
      </c>
      <c r="B2" s="5"/>
      <c r="C2" s="5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</row>
    <row r="3" spans="1:15" ht="18" customHeight="1">
      <c r="A3" s="153" t="s">
        <v>198</v>
      </c>
      <c r="B3" s="10"/>
      <c r="C3" s="10"/>
      <c r="D3" s="10"/>
      <c r="E3" s="10"/>
      <c r="F3" s="10"/>
      <c r="G3" s="11"/>
      <c r="H3" s="12"/>
      <c r="I3" s="12"/>
      <c r="J3" s="12"/>
      <c r="K3" s="12"/>
      <c r="L3" s="12"/>
      <c r="M3" s="12"/>
      <c r="N3" s="12"/>
      <c r="O3" s="12"/>
    </row>
    <row r="4" spans="1:15" ht="18" customHeight="1">
      <c r="A4" s="5"/>
      <c r="B4" s="5"/>
      <c r="C4" s="5"/>
      <c r="D4" s="5"/>
      <c r="E4" s="5"/>
      <c r="F4" s="5"/>
      <c r="G4" s="6"/>
      <c r="H4" s="7"/>
      <c r="I4" s="7"/>
      <c r="J4" s="7"/>
      <c r="K4" s="7"/>
      <c r="L4" s="7"/>
      <c r="M4" s="7"/>
      <c r="N4" s="7"/>
      <c r="O4" s="7"/>
    </row>
    <row r="5" spans="1:15" ht="18" customHeight="1">
      <c r="A5" s="5"/>
      <c r="B5" s="5"/>
      <c r="C5" s="5"/>
      <c r="D5" s="5"/>
      <c r="E5" s="5"/>
      <c r="F5" s="5"/>
      <c r="G5" s="6"/>
      <c r="H5" s="6"/>
      <c r="I5" s="292" t="s">
        <v>41</v>
      </c>
      <c r="J5" s="292"/>
      <c r="K5" s="292"/>
      <c r="L5" s="71"/>
      <c r="M5" s="293" t="s">
        <v>84</v>
      </c>
      <c r="N5" s="293"/>
      <c r="O5" s="293"/>
    </row>
    <row r="6" spans="1:15" ht="18" customHeight="1">
      <c r="A6" s="5"/>
      <c r="B6" s="5"/>
      <c r="C6" s="5"/>
      <c r="D6" s="5"/>
      <c r="E6" s="5"/>
      <c r="F6" s="5"/>
      <c r="G6" s="6"/>
      <c r="H6" s="72"/>
      <c r="I6" s="162" t="s">
        <v>169</v>
      </c>
      <c r="J6" s="216"/>
      <c r="K6" s="1" t="s">
        <v>169</v>
      </c>
      <c r="L6" s="217"/>
      <c r="M6" s="162" t="s">
        <v>169</v>
      </c>
      <c r="N6" s="216"/>
      <c r="O6" s="1" t="s">
        <v>169</v>
      </c>
    </row>
    <row r="7" spans="1:15" ht="18" customHeight="1">
      <c r="A7" s="5"/>
      <c r="B7" s="5"/>
      <c r="C7" s="5"/>
      <c r="D7" s="5"/>
      <c r="E7" s="5"/>
      <c r="F7" s="5"/>
      <c r="G7" s="6"/>
      <c r="H7" s="74"/>
      <c r="I7" s="73" t="s">
        <v>186</v>
      </c>
      <c r="J7" s="74"/>
      <c r="K7" s="73" t="s">
        <v>147</v>
      </c>
      <c r="L7" s="75"/>
      <c r="M7" s="73" t="s">
        <v>186</v>
      </c>
      <c r="N7" s="74"/>
      <c r="O7" s="73" t="s">
        <v>147</v>
      </c>
    </row>
    <row r="8" spans="1:15" ht="18" customHeight="1">
      <c r="A8" s="5"/>
      <c r="B8" s="5"/>
      <c r="C8" s="5"/>
      <c r="D8" s="5"/>
      <c r="E8" s="5"/>
      <c r="F8" s="5"/>
      <c r="G8" s="99" t="s">
        <v>44</v>
      </c>
      <c r="H8" s="71"/>
      <c r="I8" s="77" t="s">
        <v>29</v>
      </c>
      <c r="J8" s="71"/>
      <c r="K8" s="77" t="s">
        <v>29</v>
      </c>
      <c r="L8" s="71"/>
      <c r="M8" s="77" t="s">
        <v>29</v>
      </c>
      <c r="N8" s="71"/>
      <c r="O8" s="77" t="s">
        <v>29</v>
      </c>
    </row>
    <row r="9" spans="1:15" ht="3.95" customHeight="1">
      <c r="A9" s="14"/>
      <c r="B9" s="14"/>
      <c r="C9" s="14"/>
      <c r="D9" s="14"/>
      <c r="E9" s="14"/>
      <c r="F9" s="14"/>
      <c r="G9" s="15"/>
      <c r="H9" s="74"/>
      <c r="I9" s="179"/>
      <c r="J9" s="74"/>
      <c r="K9" s="74"/>
      <c r="L9" s="74"/>
      <c r="M9" s="179"/>
      <c r="N9" s="74"/>
      <c r="O9" s="74"/>
    </row>
    <row r="10" spans="1:15" ht="18" customHeight="1">
      <c r="A10" s="14" t="s">
        <v>156</v>
      </c>
      <c r="B10" s="14"/>
      <c r="C10" s="14"/>
      <c r="D10" s="14"/>
      <c r="E10" s="14"/>
      <c r="F10" s="14"/>
      <c r="G10" s="15"/>
      <c r="H10" s="16"/>
      <c r="I10" s="180">
        <v>195060199</v>
      </c>
      <c r="J10" s="16"/>
      <c r="K10" s="87">
        <v>231044681</v>
      </c>
      <c r="L10" s="87"/>
      <c r="M10" s="182">
        <v>0</v>
      </c>
      <c r="N10" s="87"/>
      <c r="O10" s="38">
        <v>0</v>
      </c>
    </row>
    <row r="11" spans="1:15" ht="18" customHeight="1">
      <c r="A11" s="14" t="s">
        <v>157</v>
      </c>
      <c r="B11" s="14"/>
      <c r="C11" s="14"/>
      <c r="D11" s="14"/>
      <c r="E11" s="14"/>
      <c r="F11" s="14"/>
      <c r="G11" s="15"/>
      <c r="H11" s="16"/>
      <c r="I11" s="181">
        <v>-179312787</v>
      </c>
      <c r="J11" s="16"/>
      <c r="K11" s="20">
        <v>-167004644</v>
      </c>
      <c r="L11" s="87"/>
      <c r="M11" s="181">
        <v>0</v>
      </c>
      <c r="N11" s="87"/>
      <c r="O11" s="20">
        <v>0</v>
      </c>
    </row>
    <row r="12" spans="1:15" ht="3.95" customHeight="1">
      <c r="A12" s="79"/>
      <c r="B12" s="14"/>
      <c r="C12" s="14"/>
      <c r="D12" s="14"/>
      <c r="E12" s="14"/>
      <c r="F12" s="14"/>
      <c r="G12" s="15"/>
      <c r="H12" s="16"/>
      <c r="I12" s="130"/>
      <c r="J12" s="16"/>
      <c r="K12" s="16"/>
      <c r="L12" s="16"/>
      <c r="M12" s="130"/>
      <c r="N12" s="80"/>
      <c r="O12" s="16"/>
    </row>
    <row r="13" spans="1:15" ht="18" customHeight="1">
      <c r="A13" s="13" t="s">
        <v>49</v>
      </c>
      <c r="B13" s="14"/>
      <c r="C13" s="14"/>
      <c r="D13" s="14"/>
      <c r="E13" s="14"/>
      <c r="F13" s="14"/>
      <c r="G13" s="15"/>
      <c r="H13" s="17"/>
      <c r="I13" s="132">
        <f>+I10+I11</f>
        <v>15747412</v>
      </c>
      <c r="J13" s="17"/>
      <c r="K13" s="17">
        <f>+K10+K11</f>
        <v>64040037</v>
      </c>
      <c r="L13" s="17"/>
      <c r="M13" s="132">
        <f>+M10+M11</f>
        <v>0</v>
      </c>
      <c r="N13" s="81"/>
      <c r="O13" s="17">
        <f>+O10+O11</f>
        <v>0</v>
      </c>
    </row>
    <row r="14" spans="1:15" ht="18" customHeight="1">
      <c r="A14" s="14" t="s">
        <v>21</v>
      </c>
      <c r="B14" s="79"/>
      <c r="C14" s="14"/>
      <c r="D14" s="14"/>
      <c r="E14" s="14"/>
      <c r="F14" s="14"/>
      <c r="G14" s="15"/>
      <c r="H14" s="16"/>
      <c r="I14" s="180">
        <v>25639343</v>
      </c>
      <c r="J14" s="16"/>
      <c r="K14" s="87">
        <v>33272042</v>
      </c>
      <c r="L14" s="87"/>
      <c r="M14" s="180">
        <v>21311949</v>
      </c>
      <c r="N14" s="87"/>
      <c r="O14" s="87">
        <v>10171758</v>
      </c>
    </row>
    <row r="15" spans="1:15" ht="18" customHeight="1">
      <c r="A15" s="14" t="s">
        <v>22</v>
      </c>
      <c r="B15" s="14"/>
      <c r="C15" s="14"/>
      <c r="D15" s="14"/>
      <c r="E15" s="14"/>
      <c r="F15" s="14"/>
      <c r="G15" s="15"/>
      <c r="H15" s="16"/>
      <c r="I15" s="182">
        <v>-27912695</v>
      </c>
      <c r="J15" s="16"/>
      <c r="K15" s="38">
        <v>-22165473</v>
      </c>
      <c r="L15" s="87"/>
      <c r="M15" s="182">
        <v>0</v>
      </c>
      <c r="N15" s="87"/>
      <c r="O15" s="38">
        <v>0</v>
      </c>
    </row>
    <row r="16" spans="1:15" s="19" customFormat="1" ht="18" customHeight="1">
      <c r="A16" s="14" t="s">
        <v>23</v>
      </c>
      <c r="B16" s="13"/>
      <c r="C16" s="14"/>
      <c r="D16" s="14"/>
      <c r="E16" s="14"/>
      <c r="F16" s="14"/>
      <c r="G16" s="15"/>
      <c r="H16" s="16"/>
      <c r="I16" s="182">
        <v>-147029886</v>
      </c>
      <c r="J16" s="16"/>
      <c r="K16" s="38">
        <v>-82420115</v>
      </c>
      <c r="L16" s="87"/>
      <c r="M16" s="182">
        <v>-21572349</v>
      </c>
      <c r="N16" s="87"/>
      <c r="O16" s="38">
        <v>-31735248</v>
      </c>
    </row>
    <row r="17" spans="1:15" s="19" customFormat="1" ht="18" customHeight="1">
      <c r="A17" s="14" t="s">
        <v>150</v>
      </c>
      <c r="B17" s="13"/>
      <c r="C17" s="14"/>
      <c r="D17" s="14"/>
      <c r="E17" s="14"/>
      <c r="F17" s="14"/>
      <c r="G17" s="15"/>
      <c r="H17" s="16"/>
      <c r="I17" s="182"/>
      <c r="J17" s="16"/>
      <c r="K17" s="38"/>
      <c r="L17" s="87"/>
      <c r="M17" s="182"/>
      <c r="N17" s="87"/>
      <c r="O17" s="38"/>
    </row>
    <row r="18" spans="1:15" s="19" customFormat="1" ht="18" customHeight="1">
      <c r="A18" s="14"/>
      <c r="B18" s="227" t="s">
        <v>151</v>
      </c>
      <c r="C18" s="14"/>
      <c r="D18" s="14"/>
      <c r="E18" s="14"/>
      <c r="F18" s="14"/>
      <c r="G18" s="15"/>
      <c r="H18" s="16"/>
      <c r="I18" s="182">
        <v>0</v>
      </c>
      <c r="J18" s="16"/>
      <c r="K18" s="38">
        <v>0</v>
      </c>
      <c r="L18" s="87"/>
      <c r="M18" s="182">
        <v>-1943890</v>
      </c>
      <c r="N18" s="87"/>
      <c r="O18" s="38">
        <v>-13215468</v>
      </c>
    </row>
    <row r="19" spans="1:15" s="19" customFormat="1" ht="18" customHeight="1">
      <c r="A19" s="14" t="s">
        <v>183</v>
      </c>
      <c r="B19" s="13"/>
      <c r="C19" s="14"/>
      <c r="D19" s="14"/>
      <c r="E19" s="14"/>
      <c r="F19" s="14"/>
      <c r="G19" s="15" t="s">
        <v>239</v>
      </c>
      <c r="H19" s="16"/>
      <c r="I19" s="182">
        <v>-13887926</v>
      </c>
      <c r="J19" s="16"/>
      <c r="K19" s="38">
        <v>428288</v>
      </c>
      <c r="L19" s="87"/>
      <c r="M19" s="182">
        <v>93918217</v>
      </c>
      <c r="N19" s="87"/>
      <c r="O19" s="38">
        <v>89740471</v>
      </c>
    </row>
    <row r="20" spans="1:15" s="19" customFormat="1" ht="18" customHeight="1">
      <c r="A20" s="14" t="s">
        <v>60</v>
      </c>
      <c r="B20" s="13"/>
      <c r="C20" s="14"/>
      <c r="D20" s="14"/>
      <c r="E20" s="14"/>
      <c r="F20" s="14"/>
      <c r="G20" s="15"/>
      <c r="H20" s="16"/>
      <c r="I20" s="182">
        <v>-12094079</v>
      </c>
      <c r="J20" s="16"/>
      <c r="K20" s="38">
        <v>-17717686</v>
      </c>
      <c r="L20" s="87"/>
      <c r="M20" s="182">
        <v>-8569556</v>
      </c>
      <c r="N20" s="87"/>
      <c r="O20" s="38">
        <v>-13959892</v>
      </c>
    </row>
    <row r="21" spans="1:15" s="19" customFormat="1" ht="18" customHeight="1">
      <c r="A21" s="14" t="s">
        <v>142</v>
      </c>
      <c r="B21" s="13"/>
      <c r="C21" s="14"/>
      <c r="D21" s="14"/>
      <c r="E21" s="14"/>
      <c r="F21" s="14"/>
      <c r="G21" s="229">
        <v>9.1999999999999993</v>
      </c>
      <c r="H21" s="16"/>
      <c r="I21" s="181">
        <v>10016390</v>
      </c>
      <c r="J21" s="16"/>
      <c r="K21" s="20">
        <v>16443877</v>
      </c>
      <c r="L21" s="87"/>
      <c r="M21" s="181">
        <v>0</v>
      </c>
      <c r="N21" s="87"/>
      <c r="O21" s="20">
        <v>0</v>
      </c>
    </row>
    <row r="22" spans="1:15" s="19" customFormat="1" ht="3.95" customHeight="1">
      <c r="A22" s="13"/>
      <c r="B22" s="13"/>
      <c r="C22" s="14"/>
      <c r="D22" s="14"/>
      <c r="E22" s="14"/>
      <c r="F22" s="14"/>
      <c r="G22" s="15"/>
      <c r="H22" s="16"/>
      <c r="I22" s="130"/>
      <c r="J22" s="16"/>
      <c r="K22" s="16"/>
      <c r="L22" s="16"/>
      <c r="M22" s="130"/>
      <c r="N22" s="80"/>
      <c r="O22" s="16"/>
    </row>
    <row r="23" spans="1:15" s="19" customFormat="1" ht="18" customHeight="1">
      <c r="A23" s="13" t="s">
        <v>98</v>
      </c>
      <c r="H23" s="17"/>
      <c r="I23" s="132">
        <f>SUM(I13:I22)</f>
        <v>-149521441</v>
      </c>
      <c r="J23" s="17"/>
      <c r="K23" s="17">
        <f>SUM(K13:K22)</f>
        <v>-8119030</v>
      </c>
      <c r="L23" s="17"/>
      <c r="M23" s="132">
        <f>SUM(M13:M22)</f>
        <v>83144371</v>
      </c>
      <c r="N23" s="81"/>
      <c r="O23" s="17">
        <f>SUM(O13:O22)</f>
        <v>41001621</v>
      </c>
    </row>
    <row r="24" spans="1:15" ht="18" customHeight="1">
      <c r="A24" s="14" t="s">
        <v>234</v>
      </c>
      <c r="G24" s="82">
        <v>14</v>
      </c>
      <c r="H24" s="16"/>
      <c r="I24" s="181">
        <v>-47948</v>
      </c>
      <c r="J24" s="16"/>
      <c r="K24" s="20">
        <v>-2389</v>
      </c>
      <c r="L24" s="87"/>
      <c r="M24" s="181">
        <v>0</v>
      </c>
      <c r="N24" s="39"/>
      <c r="O24" s="20">
        <v>0</v>
      </c>
    </row>
    <row r="25" spans="1:15" ht="3.95" customHeight="1">
      <c r="A25" s="14"/>
      <c r="G25" s="19"/>
      <c r="H25" s="16"/>
      <c r="I25" s="130"/>
      <c r="J25" s="16"/>
      <c r="K25" s="16"/>
      <c r="L25" s="81"/>
      <c r="M25" s="130"/>
      <c r="N25" s="16"/>
      <c r="O25" s="16"/>
    </row>
    <row r="26" spans="1:15" ht="18" customHeight="1">
      <c r="A26" s="13" t="s">
        <v>235</v>
      </c>
      <c r="G26" s="19"/>
      <c r="H26" s="17"/>
      <c r="I26" s="132"/>
      <c r="J26" s="17"/>
      <c r="K26" s="17"/>
      <c r="L26" s="17"/>
      <c r="M26" s="132"/>
      <c r="N26" s="17"/>
      <c r="O26" s="17"/>
    </row>
    <row r="27" spans="1:15" ht="18" customHeight="1">
      <c r="A27" s="13"/>
      <c r="B27" s="4" t="s">
        <v>236</v>
      </c>
      <c r="G27" s="19"/>
      <c r="H27" s="17"/>
      <c r="I27" s="132">
        <f>SUM(I23:I25)</f>
        <v>-149569389</v>
      </c>
      <c r="J27" s="17"/>
      <c r="K27" s="17">
        <f>SUM(K23:K25)</f>
        <v>-8121419</v>
      </c>
      <c r="L27" s="17"/>
      <c r="M27" s="132">
        <f>SUM(M23:M25)</f>
        <v>83144371</v>
      </c>
      <c r="N27" s="17"/>
      <c r="O27" s="17">
        <f>SUM(O23:O25)</f>
        <v>41001621</v>
      </c>
    </row>
    <row r="28" spans="1:15" ht="18" customHeight="1">
      <c r="A28" s="14" t="s">
        <v>240</v>
      </c>
      <c r="B28" s="4"/>
      <c r="G28" s="19"/>
      <c r="H28" s="17"/>
      <c r="I28" s="132"/>
      <c r="J28" s="17"/>
      <c r="K28" s="17"/>
      <c r="L28" s="17"/>
      <c r="M28" s="132"/>
      <c r="N28" s="17"/>
      <c r="O28" s="17"/>
    </row>
    <row r="29" spans="1:15" ht="18" customHeight="1">
      <c r="A29" s="14"/>
      <c r="B29" s="114" t="s">
        <v>238</v>
      </c>
      <c r="G29" s="82"/>
      <c r="H29" s="16"/>
      <c r="I29" s="181">
        <v>125255733</v>
      </c>
      <c r="J29" s="16"/>
      <c r="K29" s="20">
        <v>-22035194</v>
      </c>
      <c r="L29" s="38"/>
      <c r="M29" s="181">
        <v>0</v>
      </c>
      <c r="N29" s="38"/>
      <c r="O29" s="20">
        <v>0</v>
      </c>
    </row>
    <row r="30" spans="1:15" ht="3.95" customHeight="1">
      <c r="A30" s="14"/>
      <c r="G30" s="19"/>
      <c r="H30" s="17"/>
      <c r="I30" s="132"/>
      <c r="J30" s="17"/>
      <c r="K30" s="17"/>
      <c r="L30" s="17"/>
      <c r="M30" s="132"/>
      <c r="N30" s="17"/>
      <c r="O30" s="17"/>
    </row>
    <row r="31" spans="1:15" ht="18" customHeight="1">
      <c r="A31" s="13" t="s">
        <v>160</v>
      </c>
      <c r="G31" s="19"/>
      <c r="H31" s="17"/>
      <c r="I31" s="131">
        <f>SUM(I26:I29)</f>
        <v>-24313656</v>
      </c>
      <c r="J31" s="17"/>
      <c r="K31" s="78">
        <f>SUM(K26:K29)</f>
        <v>-30156613</v>
      </c>
      <c r="L31" s="17"/>
      <c r="M31" s="131">
        <f>SUM(M26:M29)</f>
        <v>83144371</v>
      </c>
      <c r="N31" s="17"/>
      <c r="O31" s="78">
        <f>SUM(O26:O29)</f>
        <v>41001621</v>
      </c>
    </row>
    <row r="32" spans="1:15" ht="3.95" customHeight="1">
      <c r="A32" s="13"/>
      <c r="G32" s="19"/>
      <c r="H32" s="17"/>
      <c r="I32" s="132"/>
      <c r="J32" s="17"/>
      <c r="K32" s="17"/>
      <c r="L32" s="17"/>
      <c r="M32" s="132"/>
      <c r="N32" s="17"/>
      <c r="O32" s="17"/>
    </row>
    <row r="33" spans="1:15" ht="18" customHeight="1">
      <c r="A33" s="13" t="s">
        <v>241</v>
      </c>
      <c r="B33" s="14"/>
      <c r="C33" s="14"/>
      <c r="D33" s="14"/>
      <c r="E33" s="14"/>
      <c r="F33" s="14"/>
      <c r="G33" s="15"/>
      <c r="H33" s="16"/>
      <c r="I33" s="132"/>
      <c r="J33" s="16"/>
      <c r="K33" s="17"/>
      <c r="L33" s="16"/>
      <c r="M33" s="132"/>
      <c r="N33" s="16"/>
      <c r="O33" s="17"/>
    </row>
    <row r="34" spans="1:15" ht="3.95" customHeight="1">
      <c r="A34" s="14"/>
      <c r="B34" s="14"/>
      <c r="C34" s="14"/>
      <c r="D34" s="14"/>
      <c r="E34" s="14"/>
      <c r="F34" s="14"/>
      <c r="G34" s="15"/>
      <c r="H34" s="16"/>
      <c r="I34" s="130"/>
      <c r="J34" s="16"/>
      <c r="K34" s="16"/>
      <c r="L34" s="16"/>
      <c r="M34" s="130"/>
      <c r="N34" s="16"/>
      <c r="O34" s="16"/>
    </row>
    <row r="35" spans="1:15" s="227" customFormat="1" ht="18" customHeight="1">
      <c r="A35" s="175" t="s">
        <v>116</v>
      </c>
      <c r="B35" s="218"/>
      <c r="C35" s="218"/>
      <c r="D35" s="218"/>
      <c r="E35" s="218"/>
      <c r="F35" s="218"/>
      <c r="G35" s="281"/>
      <c r="H35" s="16"/>
      <c r="I35" s="132"/>
      <c r="J35" s="16"/>
      <c r="K35" s="17"/>
      <c r="L35" s="16"/>
      <c r="M35" s="132"/>
      <c r="N35" s="16"/>
      <c r="O35" s="17"/>
    </row>
    <row r="36" spans="1:15" s="227" customFormat="1" ht="18" customHeight="1">
      <c r="A36" s="282"/>
      <c r="B36" s="218" t="s">
        <v>201</v>
      </c>
      <c r="C36" s="218"/>
      <c r="D36" s="218"/>
      <c r="E36" s="218"/>
      <c r="F36" s="218"/>
      <c r="G36" s="281"/>
      <c r="H36" s="16"/>
      <c r="I36" s="132"/>
      <c r="J36" s="16"/>
      <c r="K36" s="17"/>
      <c r="L36" s="16"/>
      <c r="M36" s="132"/>
      <c r="N36" s="16"/>
      <c r="O36" s="17"/>
    </row>
    <row r="37" spans="1:15" s="227" customFormat="1" ht="18" customHeight="1">
      <c r="A37" s="282"/>
      <c r="B37" s="218"/>
      <c r="C37" s="218" t="s">
        <v>202</v>
      </c>
      <c r="D37" s="218"/>
      <c r="E37" s="218"/>
      <c r="F37" s="218"/>
      <c r="G37" s="281"/>
      <c r="H37" s="16"/>
      <c r="I37" s="132"/>
      <c r="J37" s="16"/>
      <c r="K37" s="17"/>
      <c r="L37" s="16"/>
      <c r="M37" s="132"/>
      <c r="N37" s="16"/>
      <c r="O37" s="17"/>
    </row>
    <row r="38" spans="1:15" s="227" customFormat="1" ht="18" customHeight="1">
      <c r="A38" s="282"/>
      <c r="B38" s="218"/>
      <c r="C38" s="218" t="s">
        <v>203</v>
      </c>
      <c r="D38" s="218"/>
      <c r="E38" s="218"/>
      <c r="F38" s="218"/>
      <c r="G38" s="281"/>
      <c r="H38" s="16"/>
      <c r="I38" s="132"/>
      <c r="J38" s="16"/>
      <c r="K38" s="17"/>
      <c r="L38" s="16"/>
      <c r="M38" s="132"/>
      <c r="N38" s="16"/>
      <c r="O38" s="17"/>
    </row>
    <row r="39" spans="1:15" s="227" customFormat="1" ht="18" customHeight="1">
      <c r="A39" s="282"/>
      <c r="B39" s="218"/>
      <c r="C39" s="218"/>
      <c r="D39" s="218" t="s">
        <v>204</v>
      </c>
      <c r="E39" s="218"/>
      <c r="F39" s="218"/>
      <c r="G39" s="281"/>
      <c r="H39" s="16"/>
      <c r="I39" s="132">
        <v>-1143501</v>
      </c>
      <c r="J39" s="16"/>
      <c r="K39" s="17">
        <v>0</v>
      </c>
      <c r="L39" s="16"/>
      <c r="M39" s="132">
        <v>-1143501</v>
      </c>
      <c r="N39" s="16"/>
      <c r="O39" s="17">
        <v>0</v>
      </c>
    </row>
    <row r="40" spans="1:15" s="227" customFormat="1" ht="18" customHeight="1">
      <c r="A40" s="282"/>
      <c r="B40" s="218"/>
      <c r="C40" s="218" t="s">
        <v>214</v>
      </c>
      <c r="D40" s="218"/>
      <c r="E40" s="218"/>
      <c r="F40" s="218"/>
      <c r="G40" s="281"/>
      <c r="H40" s="16"/>
      <c r="I40" s="132"/>
      <c r="J40" s="16"/>
      <c r="K40" s="17"/>
      <c r="L40" s="16"/>
      <c r="M40" s="132"/>
      <c r="N40" s="16"/>
      <c r="O40" s="17"/>
    </row>
    <row r="41" spans="1:15" s="227" customFormat="1" ht="18" customHeight="1">
      <c r="A41" s="282"/>
      <c r="B41" s="218"/>
      <c r="C41" s="218"/>
      <c r="D41" s="218" t="s">
        <v>215</v>
      </c>
      <c r="E41" s="218"/>
      <c r="F41" s="218"/>
      <c r="G41" s="281"/>
      <c r="H41" s="16"/>
      <c r="I41" s="132"/>
      <c r="J41" s="16"/>
      <c r="K41" s="17"/>
      <c r="L41" s="16"/>
      <c r="M41" s="132"/>
      <c r="N41" s="16"/>
      <c r="O41" s="17"/>
    </row>
    <row r="42" spans="1:15" s="227" customFormat="1" ht="18" customHeight="1">
      <c r="A42" s="282"/>
      <c r="B42" s="218"/>
      <c r="C42" s="218"/>
      <c r="D42" s="218"/>
      <c r="E42" s="218" t="s">
        <v>216</v>
      </c>
      <c r="F42" s="218"/>
      <c r="G42" s="281">
        <v>6</v>
      </c>
      <c r="H42" s="16"/>
      <c r="I42" s="181">
        <v>-5198122</v>
      </c>
      <c r="J42" s="16"/>
      <c r="K42" s="78">
        <v>0</v>
      </c>
      <c r="L42" s="16"/>
      <c r="M42" s="181">
        <v>-5198122</v>
      </c>
      <c r="N42" s="16"/>
      <c r="O42" s="78">
        <v>0</v>
      </c>
    </row>
    <row r="43" spans="1:15" ht="18" customHeight="1">
      <c r="A43" s="14" t="s">
        <v>99</v>
      </c>
      <c r="B43" s="21"/>
      <c r="C43" s="14"/>
      <c r="D43" s="14"/>
      <c r="E43" s="14"/>
      <c r="F43" s="14"/>
      <c r="G43" s="15"/>
      <c r="H43" s="16"/>
      <c r="I43" s="130"/>
      <c r="J43" s="16"/>
      <c r="K43" s="16"/>
      <c r="L43" s="16"/>
      <c r="M43" s="130"/>
      <c r="N43" s="16"/>
      <c r="O43" s="16"/>
    </row>
    <row r="44" spans="1:15" ht="18" customHeight="1">
      <c r="B44" s="114" t="s">
        <v>155</v>
      </c>
      <c r="C44" s="14"/>
      <c r="D44" s="14"/>
      <c r="E44" s="14"/>
      <c r="F44" s="14"/>
      <c r="G44" s="15"/>
      <c r="H44" s="17"/>
      <c r="I44" s="132">
        <f>I27+I39+I42</f>
        <v>-155911012</v>
      </c>
      <c r="J44" s="17"/>
      <c r="K44" s="17">
        <f>K27+K39+K42</f>
        <v>-8121419</v>
      </c>
      <c r="L44" s="17"/>
      <c r="M44" s="132">
        <f>M27+M39+M42</f>
        <v>76802748</v>
      </c>
      <c r="N44" s="16"/>
      <c r="O44" s="17">
        <f>O27+O39+O42</f>
        <v>41001621</v>
      </c>
    </row>
    <row r="45" spans="1:15" ht="3.95" customHeight="1">
      <c r="A45" s="14"/>
      <c r="B45" s="21"/>
      <c r="C45" s="14"/>
      <c r="D45" s="14"/>
      <c r="E45" s="14"/>
      <c r="F45" s="14"/>
      <c r="G45" s="15"/>
      <c r="H45" s="17"/>
      <c r="I45" s="132"/>
      <c r="J45" s="17"/>
      <c r="K45" s="17"/>
      <c r="L45" s="17"/>
      <c r="M45" s="132"/>
      <c r="N45" s="16"/>
      <c r="O45" s="17"/>
    </row>
    <row r="46" spans="1:15" ht="18" customHeight="1">
      <c r="A46" s="21" t="s">
        <v>117</v>
      </c>
      <c r="F46" s="14"/>
      <c r="G46" s="82"/>
      <c r="H46" s="17"/>
      <c r="I46" s="181">
        <v>0</v>
      </c>
      <c r="J46" s="17"/>
      <c r="K46" s="20">
        <v>0</v>
      </c>
      <c r="L46" s="38"/>
      <c r="M46" s="181">
        <v>0</v>
      </c>
      <c r="N46" s="38"/>
      <c r="O46" s="20">
        <v>0</v>
      </c>
    </row>
    <row r="47" spans="1:15" ht="3.95" customHeight="1">
      <c r="A47" s="25"/>
      <c r="B47" s="13"/>
      <c r="C47" s="14"/>
      <c r="D47" s="14"/>
      <c r="E47" s="14"/>
      <c r="F47" s="14"/>
      <c r="G47" s="15"/>
      <c r="H47" s="17"/>
      <c r="I47" s="132"/>
      <c r="J47" s="17"/>
      <c r="K47" s="17"/>
      <c r="L47" s="17"/>
      <c r="M47" s="132"/>
      <c r="N47" s="16"/>
      <c r="O47" s="17"/>
    </row>
    <row r="48" spans="1:15" ht="18" customHeight="1">
      <c r="A48" s="79" t="s">
        <v>242</v>
      </c>
      <c r="B48" s="13"/>
      <c r="C48" s="14"/>
      <c r="D48" s="14"/>
      <c r="E48" s="14"/>
      <c r="F48" s="14"/>
      <c r="G48" s="15"/>
      <c r="H48" s="17"/>
      <c r="I48" s="132"/>
      <c r="J48" s="17"/>
      <c r="K48" s="17"/>
      <c r="L48" s="17"/>
      <c r="M48" s="132"/>
      <c r="N48" s="16"/>
      <c r="O48" s="17"/>
    </row>
    <row r="49" spans="1:15" ht="18" customHeight="1">
      <c r="A49" s="25"/>
      <c r="B49" s="14" t="s">
        <v>109</v>
      </c>
      <c r="C49" s="14"/>
      <c r="D49" s="14"/>
      <c r="E49" s="14"/>
      <c r="F49" s="14"/>
      <c r="G49" s="15"/>
      <c r="H49" s="17"/>
      <c r="I49" s="131">
        <f>I29+I46</f>
        <v>125255733</v>
      </c>
      <c r="J49" s="17"/>
      <c r="K49" s="78">
        <f>K29+K46</f>
        <v>-22035194</v>
      </c>
      <c r="L49" s="17"/>
      <c r="M49" s="131">
        <f>M29+M46</f>
        <v>0</v>
      </c>
      <c r="N49" s="16"/>
      <c r="O49" s="78">
        <f>O29+O46</f>
        <v>0</v>
      </c>
    </row>
    <row r="50" spans="1:15" ht="3.95" customHeight="1">
      <c r="A50" s="25"/>
      <c r="B50" s="13"/>
      <c r="C50" s="14"/>
      <c r="D50" s="14"/>
      <c r="E50" s="14"/>
      <c r="F50" s="14"/>
      <c r="G50" s="15"/>
      <c r="H50" s="17"/>
      <c r="I50" s="132"/>
      <c r="J50" s="17"/>
      <c r="K50" s="17"/>
      <c r="L50" s="17"/>
      <c r="M50" s="132"/>
      <c r="N50" s="16"/>
      <c r="O50" s="17"/>
    </row>
    <row r="51" spans="1:15" ht="18" customHeight="1" thickBot="1">
      <c r="A51" s="25" t="s">
        <v>99</v>
      </c>
      <c r="B51" s="13"/>
      <c r="C51" s="14"/>
      <c r="D51" s="14"/>
      <c r="E51" s="14"/>
      <c r="F51" s="14"/>
      <c r="G51" s="15"/>
      <c r="H51" s="17"/>
      <c r="I51" s="133">
        <f>I44+I49</f>
        <v>-30655279</v>
      </c>
      <c r="J51" s="17"/>
      <c r="K51" s="83">
        <f>K44+K49</f>
        <v>-30156613</v>
      </c>
      <c r="L51" s="17"/>
      <c r="M51" s="133">
        <f>M44+M49</f>
        <v>76802748</v>
      </c>
      <c r="N51" s="16"/>
      <c r="O51" s="83">
        <f>O44+O49</f>
        <v>41001621</v>
      </c>
    </row>
    <row r="52" spans="1:15" ht="15.75" customHeight="1" thickTop="1">
      <c r="A52" s="25"/>
      <c r="B52" s="13"/>
      <c r="C52" s="14"/>
      <c r="D52" s="14"/>
      <c r="E52" s="14"/>
      <c r="F52" s="14"/>
      <c r="G52" s="15"/>
      <c r="H52" s="17"/>
      <c r="I52" s="17"/>
      <c r="J52" s="17"/>
      <c r="K52" s="17"/>
      <c r="L52" s="17"/>
      <c r="M52" s="17"/>
      <c r="N52" s="16"/>
      <c r="O52" s="17"/>
    </row>
    <row r="53" spans="1:15" ht="9.75" customHeight="1">
      <c r="A53" s="25"/>
      <c r="B53" s="13"/>
      <c r="C53" s="14"/>
      <c r="D53" s="14"/>
      <c r="E53" s="14"/>
      <c r="F53" s="14"/>
      <c r="G53" s="15"/>
      <c r="H53" s="17"/>
      <c r="I53" s="17"/>
      <c r="J53" s="17"/>
      <c r="K53" s="17"/>
      <c r="L53" s="17"/>
      <c r="M53" s="17"/>
      <c r="N53" s="16"/>
      <c r="O53" s="17"/>
    </row>
    <row r="54" spans="1:15" ht="21.95" customHeight="1">
      <c r="A54" s="10" t="s">
        <v>113</v>
      </c>
      <c r="B54" s="22"/>
      <c r="C54" s="22"/>
      <c r="D54" s="22"/>
      <c r="E54" s="22"/>
      <c r="F54" s="22"/>
      <c r="G54" s="22"/>
      <c r="H54" s="18"/>
      <c r="I54" s="18"/>
      <c r="J54" s="18"/>
      <c r="K54" s="18"/>
      <c r="L54" s="23"/>
      <c r="M54" s="18"/>
      <c r="N54" s="18"/>
      <c r="O54" s="18"/>
    </row>
    <row r="55" spans="1:15" ht="21.6" customHeight="1">
      <c r="A55" s="4" t="s">
        <v>28</v>
      </c>
      <c r="B55" s="5"/>
      <c r="C55" s="5"/>
      <c r="D55" s="5"/>
      <c r="E55" s="5"/>
      <c r="F55" s="5"/>
      <c r="G55" s="6"/>
      <c r="H55" s="7"/>
      <c r="I55" s="7"/>
      <c r="J55" s="7"/>
      <c r="K55" s="7"/>
      <c r="L55" s="7"/>
      <c r="M55" s="7"/>
      <c r="N55" s="7"/>
      <c r="O55" s="7"/>
    </row>
    <row r="56" spans="1:15" ht="21.6" customHeight="1">
      <c r="A56" s="8" t="s">
        <v>122</v>
      </c>
      <c r="B56" s="5"/>
      <c r="C56" s="5"/>
      <c r="D56" s="5"/>
      <c r="E56" s="5"/>
      <c r="F56" s="5"/>
      <c r="G56" s="6"/>
      <c r="H56" s="7"/>
      <c r="I56" s="7"/>
      <c r="J56" s="7"/>
      <c r="K56" s="7"/>
      <c r="L56" s="7"/>
      <c r="M56" s="7"/>
      <c r="N56" s="7"/>
      <c r="O56" s="7"/>
    </row>
    <row r="57" spans="1:15" ht="21.6" customHeight="1">
      <c r="A57" s="24" t="s">
        <v>198</v>
      </c>
      <c r="B57" s="10"/>
      <c r="C57" s="10"/>
      <c r="D57" s="10"/>
      <c r="E57" s="10"/>
      <c r="F57" s="10"/>
      <c r="G57" s="11"/>
      <c r="H57" s="12"/>
      <c r="I57" s="12"/>
      <c r="J57" s="12"/>
      <c r="K57" s="12"/>
      <c r="L57" s="12"/>
      <c r="M57" s="12"/>
      <c r="N57" s="12"/>
      <c r="O57" s="12"/>
    </row>
    <row r="58" spans="1:15" ht="21" customHeight="1">
      <c r="A58" s="5"/>
      <c r="B58" s="5"/>
      <c r="C58" s="5"/>
      <c r="D58" s="5"/>
      <c r="E58" s="5"/>
      <c r="F58" s="5"/>
      <c r="G58" s="6"/>
      <c r="H58" s="7"/>
      <c r="I58" s="7"/>
      <c r="J58" s="7"/>
      <c r="K58" s="7"/>
      <c r="L58" s="7"/>
      <c r="M58" s="7"/>
      <c r="N58" s="7"/>
      <c r="O58" s="7"/>
    </row>
    <row r="59" spans="1:15" ht="21" customHeight="1">
      <c r="A59" s="5"/>
      <c r="B59" s="5"/>
      <c r="C59" s="5"/>
      <c r="D59" s="5"/>
      <c r="E59" s="5"/>
      <c r="F59" s="5"/>
      <c r="G59" s="6"/>
      <c r="H59" s="6"/>
      <c r="I59" s="292" t="s">
        <v>41</v>
      </c>
      <c r="J59" s="292"/>
      <c r="K59" s="292"/>
      <c r="L59" s="71"/>
      <c r="M59" s="293" t="s">
        <v>84</v>
      </c>
      <c r="N59" s="293"/>
      <c r="O59" s="293"/>
    </row>
    <row r="60" spans="1:15" ht="21" customHeight="1">
      <c r="A60" s="5"/>
      <c r="B60" s="5"/>
      <c r="C60" s="5"/>
      <c r="D60" s="5"/>
      <c r="E60" s="5"/>
      <c r="F60" s="5"/>
      <c r="G60" s="6"/>
      <c r="H60" s="72"/>
      <c r="I60" s="162" t="s">
        <v>169</v>
      </c>
      <c r="J60" s="216"/>
      <c r="K60" s="1" t="s">
        <v>169</v>
      </c>
      <c r="L60" s="217"/>
      <c r="M60" s="162" t="s">
        <v>169</v>
      </c>
      <c r="N60" s="216"/>
      <c r="O60" s="1" t="s">
        <v>169</v>
      </c>
    </row>
    <row r="61" spans="1:15" ht="21" customHeight="1">
      <c r="A61" s="5"/>
      <c r="B61" s="5"/>
      <c r="C61" s="5"/>
      <c r="D61" s="5"/>
      <c r="E61" s="5"/>
      <c r="F61" s="5"/>
      <c r="G61" s="6"/>
      <c r="H61" s="74"/>
      <c r="I61" s="73" t="s">
        <v>186</v>
      </c>
      <c r="J61" s="74"/>
      <c r="K61" s="73" t="s">
        <v>147</v>
      </c>
      <c r="L61" s="75"/>
      <c r="M61" s="73" t="s">
        <v>186</v>
      </c>
      <c r="N61" s="74"/>
      <c r="O61" s="73" t="s">
        <v>147</v>
      </c>
    </row>
    <row r="62" spans="1:15" ht="21" customHeight="1">
      <c r="A62" s="5"/>
      <c r="B62" s="5"/>
      <c r="C62" s="5"/>
      <c r="D62" s="5"/>
      <c r="E62" s="5"/>
      <c r="F62" s="5"/>
      <c r="G62" s="76"/>
      <c r="H62" s="71"/>
      <c r="I62" s="77" t="s">
        <v>29</v>
      </c>
      <c r="J62" s="71"/>
      <c r="K62" s="77" t="s">
        <v>29</v>
      </c>
      <c r="L62" s="71"/>
      <c r="M62" s="77" t="s">
        <v>29</v>
      </c>
      <c r="N62" s="71"/>
      <c r="O62" s="77" t="s">
        <v>29</v>
      </c>
    </row>
    <row r="63" spans="1:15" ht="6" customHeight="1">
      <c r="A63" s="13"/>
      <c r="B63" s="14"/>
      <c r="C63" s="14"/>
      <c r="D63" s="14"/>
      <c r="E63" s="14"/>
      <c r="F63" s="14"/>
      <c r="G63" s="15"/>
      <c r="H63" s="74"/>
      <c r="I63" s="179"/>
      <c r="J63" s="74"/>
      <c r="K63" s="74"/>
      <c r="L63" s="74"/>
      <c r="M63" s="179"/>
      <c r="N63" s="74"/>
      <c r="O63" s="74"/>
    </row>
    <row r="64" spans="1:15" ht="21" customHeight="1">
      <c r="A64" s="4" t="s">
        <v>100</v>
      </c>
      <c r="B64" s="13"/>
      <c r="C64" s="14"/>
      <c r="D64" s="14"/>
      <c r="E64" s="14"/>
      <c r="F64" s="14"/>
      <c r="G64" s="15"/>
      <c r="H64" s="74"/>
      <c r="I64" s="179"/>
      <c r="J64" s="74"/>
      <c r="K64" s="74"/>
      <c r="L64" s="74"/>
      <c r="M64" s="179"/>
      <c r="N64" s="74"/>
      <c r="O64" s="74"/>
    </row>
    <row r="65" spans="1:15" ht="21" customHeight="1">
      <c r="A65" s="25"/>
      <c r="B65" s="114" t="s">
        <v>68</v>
      </c>
      <c r="C65" s="14"/>
      <c r="D65" s="14"/>
      <c r="E65" s="14"/>
      <c r="F65" s="14"/>
      <c r="G65" s="15"/>
      <c r="H65" s="114"/>
      <c r="I65" s="183"/>
      <c r="J65" s="114"/>
      <c r="K65" s="114"/>
      <c r="L65" s="74"/>
      <c r="M65" s="183"/>
      <c r="N65" s="74"/>
      <c r="O65" s="114"/>
    </row>
    <row r="66" spans="1:15" ht="21" customHeight="1">
      <c r="A66" s="25"/>
      <c r="B66" s="13"/>
      <c r="C66" s="21" t="s">
        <v>111</v>
      </c>
      <c r="D66" s="21"/>
      <c r="E66" s="21"/>
      <c r="F66" s="14"/>
      <c r="G66" s="15"/>
      <c r="H66" s="74"/>
      <c r="I66" s="184">
        <v>-149569389</v>
      </c>
      <c r="J66" s="74"/>
      <c r="K66" s="120">
        <v>-8121419</v>
      </c>
      <c r="L66" s="120"/>
      <c r="M66" s="184">
        <v>83144371</v>
      </c>
      <c r="N66" s="102"/>
      <c r="O66" s="120">
        <v>41001621</v>
      </c>
    </row>
    <row r="67" spans="1:15" ht="21" customHeight="1">
      <c r="A67" s="25"/>
      <c r="B67" s="13"/>
      <c r="C67" s="21" t="s">
        <v>110</v>
      </c>
      <c r="D67" s="21"/>
      <c r="E67" s="21"/>
      <c r="F67" s="14"/>
      <c r="G67" s="15"/>
      <c r="H67" s="74"/>
      <c r="I67" s="181">
        <v>125255733</v>
      </c>
      <c r="J67" s="74"/>
      <c r="K67" s="20">
        <v>-22035194</v>
      </c>
      <c r="L67" s="120"/>
      <c r="M67" s="181">
        <v>0</v>
      </c>
      <c r="N67" s="102"/>
      <c r="O67" s="20">
        <v>0</v>
      </c>
    </row>
    <row r="68" spans="1:15" ht="6" customHeight="1">
      <c r="A68" s="25"/>
      <c r="B68" s="13"/>
      <c r="C68" s="21"/>
      <c r="D68" s="21"/>
      <c r="E68" s="21"/>
      <c r="F68" s="14"/>
      <c r="G68" s="15"/>
      <c r="H68" s="74"/>
      <c r="I68" s="179"/>
      <c r="J68" s="74"/>
      <c r="K68" s="74"/>
      <c r="L68" s="74"/>
      <c r="M68" s="179"/>
      <c r="N68" s="74"/>
      <c r="O68" s="74"/>
    </row>
    <row r="69" spans="1:15" ht="21" customHeight="1">
      <c r="A69" s="25"/>
      <c r="B69" s="14" t="s">
        <v>118</v>
      </c>
      <c r="C69" s="21"/>
      <c r="D69" s="21"/>
      <c r="E69" s="21"/>
      <c r="F69" s="14"/>
      <c r="G69" s="15"/>
      <c r="H69" s="74"/>
      <c r="I69" s="179">
        <f>SUM(I66:I67)</f>
        <v>-24313656</v>
      </c>
      <c r="J69" s="74"/>
      <c r="K69" s="74">
        <f>SUM(K66:K67)</f>
        <v>-30156613</v>
      </c>
      <c r="L69" s="74"/>
      <c r="M69" s="179">
        <f>SUM(M66:M67)</f>
        <v>83144371</v>
      </c>
      <c r="N69" s="74"/>
      <c r="O69" s="74">
        <f>SUM(O66:O67)</f>
        <v>41001621</v>
      </c>
    </row>
    <row r="70" spans="1:15" ht="21" customHeight="1">
      <c r="B70" s="114" t="s">
        <v>69</v>
      </c>
      <c r="C70" s="19"/>
      <c r="D70" s="19"/>
      <c r="E70" s="19"/>
      <c r="F70" s="19"/>
      <c r="G70" s="15"/>
      <c r="H70" s="16"/>
      <c r="I70" s="181">
        <v>0</v>
      </c>
      <c r="J70" s="16"/>
      <c r="K70" s="20">
        <v>0</v>
      </c>
      <c r="L70" s="87"/>
      <c r="M70" s="181">
        <v>0</v>
      </c>
      <c r="N70" s="87"/>
      <c r="O70" s="20">
        <v>0</v>
      </c>
    </row>
    <row r="71" spans="1:15" ht="6" customHeight="1">
      <c r="C71" s="19"/>
      <c r="D71" s="19"/>
      <c r="E71" s="19"/>
      <c r="F71" s="19"/>
      <c r="G71" s="15"/>
      <c r="H71" s="84"/>
      <c r="I71" s="185"/>
      <c r="J71" s="84"/>
      <c r="K71" s="81"/>
      <c r="L71" s="81"/>
      <c r="M71" s="185"/>
      <c r="N71" s="81"/>
      <c r="O71" s="81"/>
    </row>
    <row r="72" spans="1:15" ht="21" customHeight="1" thickBot="1">
      <c r="C72" s="19"/>
      <c r="D72" s="19"/>
      <c r="E72" s="19"/>
      <c r="F72" s="19"/>
      <c r="G72" s="15"/>
      <c r="H72" s="74"/>
      <c r="I72" s="186">
        <f>SUM(I69:I70)</f>
        <v>-24313656</v>
      </c>
      <c r="J72" s="74"/>
      <c r="K72" s="85">
        <f>SUM(K69:K70)</f>
        <v>-30156613</v>
      </c>
      <c r="L72" s="74"/>
      <c r="M72" s="186">
        <f t="shared" ref="M72:O72" si="0">SUM(M69:M70)</f>
        <v>83144371</v>
      </c>
      <c r="N72" s="74"/>
      <c r="O72" s="85">
        <f t="shared" si="0"/>
        <v>41001621</v>
      </c>
    </row>
    <row r="73" spans="1:15" ht="21" customHeight="1" thickTop="1">
      <c r="A73" s="25"/>
      <c r="B73" s="13"/>
      <c r="C73" s="14"/>
      <c r="D73" s="14"/>
      <c r="E73" s="14"/>
      <c r="F73" s="14"/>
      <c r="G73" s="15"/>
      <c r="H73" s="74"/>
      <c r="I73" s="179"/>
      <c r="J73" s="74"/>
      <c r="K73" s="74"/>
      <c r="L73" s="74"/>
      <c r="M73" s="179"/>
      <c r="N73" s="74"/>
      <c r="O73" s="74"/>
    </row>
    <row r="74" spans="1:15" ht="21" customHeight="1">
      <c r="A74" s="25" t="s">
        <v>101</v>
      </c>
      <c r="B74" s="13"/>
      <c r="C74" s="14"/>
      <c r="D74" s="14"/>
      <c r="E74" s="14"/>
      <c r="F74" s="14"/>
      <c r="G74" s="15"/>
      <c r="H74" s="74"/>
      <c r="I74" s="179"/>
      <c r="J74" s="74"/>
      <c r="K74" s="74"/>
      <c r="L74" s="74"/>
      <c r="M74" s="179"/>
      <c r="N74" s="74"/>
      <c r="O74" s="74"/>
    </row>
    <row r="75" spans="1:15" ht="21" customHeight="1">
      <c r="A75" s="25"/>
      <c r="B75" s="114" t="s">
        <v>68</v>
      </c>
      <c r="C75" s="14"/>
      <c r="D75" s="14"/>
      <c r="E75" s="14"/>
      <c r="F75" s="14"/>
      <c r="G75" s="15"/>
      <c r="H75" s="74"/>
      <c r="I75" s="179"/>
      <c r="J75" s="74"/>
      <c r="K75" s="74"/>
      <c r="L75" s="74"/>
      <c r="M75" s="179"/>
      <c r="N75" s="74"/>
      <c r="O75" s="74"/>
    </row>
    <row r="76" spans="1:15" ht="21" customHeight="1">
      <c r="A76" s="25"/>
      <c r="B76" s="13"/>
      <c r="C76" s="21" t="s">
        <v>111</v>
      </c>
      <c r="D76" s="21"/>
      <c r="E76" s="21"/>
      <c r="F76" s="14"/>
      <c r="G76" s="15"/>
      <c r="H76" s="74"/>
      <c r="I76" s="184">
        <v>-155911012</v>
      </c>
      <c r="J76" s="74"/>
      <c r="K76" s="120">
        <v>-8121419</v>
      </c>
      <c r="L76" s="120"/>
      <c r="M76" s="184">
        <v>76802748</v>
      </c>
      <c r="N76" s="102"/>
      <c r="O76" s="120">
        <v>41001621</v>
      </c>
    </row>
    <row r="77" spans="1:15" ht="21" customHeight="1">
      <c r="A77" s="25"/>
      <c r="B77" s="13"/>
      <c r="C77" s="21" t="s">
        <v>110</v>
      </c>
      <c r="D77" s="21"/>
      <c r="E77" s="21"/>
      <c r="F77" s="14"/>
      <c r="G77" s="15"/>
      <c r="H77" s="74"/>
      <c r="I77" s="181">
        <v>125255733</v>
      </c>
      <c r="J77" s="74"/>
      <c r="K77" s="20">
        <v>-22035194</v>
      </c>
      <c r="L77" s="120"/>
      <c r="M77" s="181">
        <v>0</v>
      </c>
      <c r="N77" s="102"/>
      <c r="O77" s="20">
        <v>0</v>
      </c>
    </row>
    <row r="78" spans="1:15" ht="6" customHeight="1">
      <c r="A78" s="25"/>
      <c r="B78" s="13"/>
      <c r="C78" s="14"/>
      <c r="D78" s="14"/>
      <c r="E78" s="14"/>
      <c r="F78" s="14"/>
      <c r="G78" s="15"/>
      <c r="H78" s="74"/>
      <c r="I78" s="179"/>
      <c r="J78" s="74"/>
      <c r="K78" s="74"/>
      <c r="L78" s="74"/>
      <c r="M78" s="179"/>
      <c r="N78" s="74"/>
      <c r="O78" s="74"/>
    </row>
    <row r="79" spans="1:15" ht="21" customHeight="1">
      <c r="A79" s="25"/>
      <c r="B79" s="14" t="s">
        <v>118</v>
      </c>
      <c r="C79" s="14"/>
      <c r="D79" s="14"/>
      <c r="E79" s="14"/>
      <c r="F79" s="14"/>
      <c r="G79" s="15"/>
      <c r="H79" s="74"/>
      <c r="I79" s="179">
        <f>SUM(I76:I77)</f>
        <v>-30655279</v>
      </c>
      <c r="J79" s="74"/>
      <c r="K79" s="74">
        <f>SUM(K76:K77)</f>
        <v>-30156613</v>
      </c>
      <c r="L79" s="74"/>
      <c r="M79" s="179">
        <f>SUM(M76:M77)</f>
        <v>76802748</v>
      </c>
      <c r="N79" s="74"/>
      <c r="O79" s="74">
        <f>SUM(O76:O77)</f>
        <v>41001621</v>
      </c>
    </row>
    <row r="80" spans="1:15" ht="21" customHeight="1">
      <c r="A80" s="25"/>
      <c r="B80" s="14" t="s">
        <v>69</v>
      </c>
      <c r="C80" s="14"/>
      <c r="D80" s="14"/>
      <c r="E80" s="14"/>
      <c r="F80" s="14"/>
      <c r="G80" s="15"/>
      <c r="H80" s="74"/>
      <c r="I80" s="181">
        <v>0</v>
      </c>
      <c r="J80" s="74"/>
      <c r="K80" s="20">
        <v>0</v>
      </c>
      <c r="L80" s="120"/>
      <c r="M80" s="181">
        <v>0</v>
      </c>
      <c r="N80" s="102"/>
      <c r="O80" s="20">
        <v>0</v>
      </c>
    </row>
    <row r="81" spans="1:15" ht="6" customHeight="1">
      <c r="A81" s="25"/>
      <c r="B81" s="13"/>
      <c r="C81" s="14"/>
      <c r="D81" s="14"/>
      <c r="E81" s="14"/>
      <c r="F81" s="14"/>
      <c r="G81" s="15"/>
      <c r="H81" s="74"/>
      <c r="I81" s="179"/>
      <c r="J81" s="74"/>
      <c r="K81" s="74"/>
      <c r="L81" s="74"/>
      <c r="M81" s="179"/>
      <c r="N81" s="74"/>
      <c r="O81" s="74"/>
    </row>
    <row r="82" spans="1:15" ht="21" customHeight="1" thickBot="1">
      <c r="A82" s="25"/>
      <c r="B82" s="13"/>
      <c r="C82" s="14"/>
      <c r="D82" s="14"/>
      <c r="E82" s="14"/>
      <c r="F82" s="14"/>
      <c r="G82" s="15"/>
      <c r="H82" s="74"/>
      <c r="I82" s="186">
        <f>SUM(I79:I81)</f>
        <v>-30655279</v>
      </c>
      <c r="J82" s="74"/>
      <c r="K82" s="85">
        <f>SUM(K79:K81)</f>
        <v>-30156613</v>
      </c>
      <c r="L82" s="74"/>
      <c r="M82" s="186">
        <f>SUM(M79:M81)</f>
        <v>76802748</v>
      </c>
      <c r="N82" s="74"/>
      <c r="O82" s="85">
        <f>SUM(O79:O81)</f>
        <v>41001621</v>
      </c>
    </row>
    <row r="83" spans="1:15" ht="21" customHeight="1" thickTop="1">
      <c r="A83" s="25"/>
      <c r="B83" s="13"/>
      <c r="C83" s="14"/>
      <c r="D83" s="14"/>
      <c r="E83" s="14"/>
      <c r="F83" s="14"/>
      <c r="G83" s="15"/>
      <c r="H83" s="74"/>
      <c r="I83" s="179"/>
      <c r="J83" s="74"/>
      <c r="K83" s="74"/>
      <c r="L83" s="74"/>
      <c r="M83" s="179"/>
      <c r="N83" s="74"/>
      <c r="O83" s="74"/>
    </row>
    <row r="84" spans="1:15" ht="21" customHeight="1">
      <c r="A84" s="13" t="s">
        <v>102</v>
      </c>
      <c r="G84" s="15"/>
      <c r="H84" s="114"/>
      <c r="I84" s="183"/>
      <c r="J84" s="114"/>
      <c r="K84" s="114"/>
      <c r="L84" s="114"/>
      <c r="M84" s="183"/>
      <c r="N84" s="114"/>
      <c r="O84" s="114"/>
    </row>
    <row r="85" spans="1:15" ht="6" customHeight="1">
      <c r="A85" s="13"/>
      <c r="G85" s="15"/>
      <c r="H85" s="114"/>
      <c r="I85" s="183"/>
      <c r="J85" s="114"/>
      <c r="K85" s="114"/>
      <c r="L85" s="114"/>
      <c r="M85" s="183"/>
      <c r="N85" s="114"/>
      <c r="O85" s="114"/>
    </row>
    <row r="86" spans="1:15" ht="21" customHeight="1">
      <c r="A86" s="114" t="s">
        <v>164</v>
      </c>
      <c r="G86" s="15"/>
      <c r="H86" s="114"/>
      <c r="I86" s="183"/>
      <c r="J86" s="114"/>
      <c r="K86" s="114"/>
      <c r="L86" s="114"/>
      <c r="M86" s="183"/>
      <c r="N86" s="114"/>
      <c r="O86" s="114"/>
    </row>
    <row r="87" spans="1:15" ht="21" customHeight="1" thickBot="1">
      <c r="B87" s="21" t="s">
        <v>111</v>
      </c>
      <c r="G87" s="15"/>
      <c r="H87" s="29"/>
      <c r="I87" s="230">
        <v>-0.19</v>
      </c>
      <c r="J87" s="29"/>
      <c r="K87" s="86">
        <v>-0.01</v>
      </c>
      <c r="L87" s="121"/>
      <c r="M87" s="230">
        <v>0.106</v>
      </c>
      <c r="N87" s="103"/>
      <c r="O87" s="86">
        <v>5.1999999999999998E-2</v>
      </c>
    </row>
    <row r="88" spans="1:15" ht="6" customHeight="1" thickTop="1">
      <c r="B88" s="21"/>
      <c r="G88" s="15"/>
      <c r="H88" s="29"/>
      <c r="I88" s="134"/>
      <c r="J88" s="29"/>
      <c r="K88" s="30"/>
      <c r="L88" s="29"/>
      <c r="M88" s="134"/>
      <c r="N88" s="29"/>
      <c r="O88" s="30"/>
    </row>
    <row r="89" spans="1:15" ht="21" customHeight="1" thickBot="1">
      <c r="B89" s="21" t="s">
        <v>110</v>
      </c>
      <c r="G89" s="15"/>
      <c r="H89" s="29"/>
      <c r="I89" s="230">
        <v>0.16</v>
      </c>
      <c r="J89" s="29"/>
      <c r="K89" s="86">
        <v>-2.8000000000000001E-2</v>
      </c>
      <c r="L89" s="121"/>
      <c r="M89" s="230">
        <v>0</v>
      </c>
      <c r="N89" s="103"/>
      <c r="O89" s="86">
        <v>0</v>
      </c>
    </row>
    <row r="90" spans="1:15" ht="21" customHeight="1" thickTop="1">
      <c r="B90" s="21"/>
      <c r="G90" s="15"/>
      <c r="H90" s="29"/>
      <c r="I90" s="231"/>
      <c r="J90" s="29"/>
      <c r="K90" s="29"/>
      <c r="L90" s="29"/>
      <c r="M90" s="231"/>
      <c r="N90" s="29"/>
      <c r="O90" s="29"/>
    </row>
    <row r="91" spans="1:15" ht="21" customHeight="1">
      <c r="A91" s="114" t="s">
        <v>163</v>
      </c>
      <c r="B91" s="21"/>
      <c r="G91" s="15"/>
      <c r="H91" s="29"/>
      <c r="I91" s="232"/>
      <c r="J91" s="29"/>
      <c r="K91" s="261"/>
      <c r="L91" s="29"/>
      <c r="M91" s="232"/>
      <c r="N91" s="29"/>
      <c r="O91" s="261"/>
    </row>
    <row r="92" spans="1:15" ht="21" customHeight="1" thickBot="1">
      <c r="B92" s="21" t="s">
        <v>111</v>
      </c>
      <c r="G92" s="15"/>
      <c r="H92" s="29"/>
      <c r="I92" s="230">
        <v>-0.19</v>
      </c>
      <c r="J92" s="29"/>
      <c r="K92" s="86">
        <v>-0.01</v>
      </c>
      <c r="L92" s="121"/>
      <c r="M92" s="230">
        <v>5.6000000000000001E-2</v>
      </c>
      <c r="N92" s="103"/>
      <c r="O92" s="86">
        <v>4.2999999999999997E-2</v>
      </c>
    </row>
    <row r="93" spans="1:15" ht="6" customHeight="1" thickTop="1">
      <c r="B93" s="21"/>
      <c r="G93" s="15"/>
      <c r="H93" s="29"/>
      <c r="I93" s="134"/>
      <c r="J93" s="29"/>
      <c r="K93" s="30"/>
      <c r="L93" s="29"/>
      <c r="M93" s="134"/>
      <c r="N93" s="29"/>
      <c r="O93" s="30"/>
    </row>
    <row r="94" spans="1:15" ht="21" customHeight="1" thickBot="1">
      <c r="B94" s="21" t="s">
        <v>110</v>
      </c>
      <c r="G94" s="15"/>
      <c r="H94" s="29"/>
      <c r="I94" s="230">
        <v>8.4000000000000005E-2</v>
      </c>
      <c r="J94" s="29"/>
      <c r="K94" s="86">
        <v>-2.8000000000000001E-2</v>
      </c>
      <c r="L94" s="121"/>
      <c r="M94" s="230">
        <v>0</v>
      </c>
      <c r="N94" s="103"/>
      <c r="O94" s="86">
        <v>0</v>
      </c>
    </row>
    <row r="95" spans="1:15" ht="21" customHeight="1" thickTop="1">
      <c r="B95" s="21"/>
      <c r="G95" s="15"/>
      <c r="H95" s="29"/>
      <c r="I95" s="228"/>
      <c r="J95" s="29"/>
      <c r="K95" s="228"/>
      <c r="L95" s="122"/>
      <c r="M95" s="228"/>
      <c r="N95" s="121"/>
      <c r="O95" s="228"/>
    </row>
    <row r="96" spans="1:15" ht="21" customHeight="1">
      <c r="B96" s="21"/>
      <c r="G96" s="15"/>
      <c r="H96" s="29"/>
      <c r="I96" s="228"/>
      <c r="J96" s="29"/>
      <c r="K96" s="228"/>
      <c r="L96" s="122"/>
      <c r="M96" s="228"/>
      <c r="N96" s="121"/>
      <c r="O96" s="228"/>
    </row>
    <row r="97" spans="1:15" ht="21" customHeight="1">
      <c r="B97" s="21"/>
      <c r="G97" s="15"/>
      <c r="H97" s="29"/>
      <c r="I97" s="228"/>
      <c r="J97" s="29"/>
      <c r="K97" s="228"/>
      <c r="L97" s="122"/>
      <c r="M97" s="228"/>
      <c r="N97" s="121"/>
      <c r="O97" s="228"/>
    </row>
    <row r="98" spans="1:15" ht="18.75" customHeight="1">
      <c r="B98" s="21"/>
      <c r="G98" s="15"/>
      <c r="H98" s="29"/>
      <c r="I98" s="228"/>
      <c r="J98" s="29"/>
      <c r="K98" s="228"/>
      <c r="L98" s="122"/>
      <c r="M98" s="228"/>
      <c r="N98" s="121"/>
      <c r="O98" s="228"/>
    </row>
    <row r="99" spans="1:15" ht="21.95" customHeight="1">
      <c r="A99" s="28" t="s">
        <v>113</v>
      </c>
      <c r="B99" s="10"/>
      <c r="C99" s="10"/>
      <c r="D99" s="10"/>
      <c r="E99" s="10"/>
      <c r="F99" s="10"/>
      <c r="G99" s="11"/>
      <c r="H99" s="27"/>
      <c r="I99" s="27"/>
      <c r="J99" s="27"/>
      <c r="K99" s="27"/>
      <c r="L99" s="27"/>
      <c r="M99" s="27"/>
      <c r="N99" s="27"/>
      <c r="O99" s="27"/>
    </row>
    <row r="100" spans="1:15" ht="21.6" customHeight="1">
      <c r="L100" s="31"/>
      <c r="M100" s="3"/>
      <c r="N100" s="31"/>
      <c r="O100" s="3"/>
    </row>
    <row r="101" spans="1:15" ht="21.6" customHeight="1">
      <c r="L101" s="31"/>
      <c r="M101" s="3"/>
      <c r="N101" s="31"/>
      <c r="O101" s="3"/>
    </row>
    <row r="102" spans="1:15" ht="21.6" customHeight="1">
      <c r="L102" s="31"/>
      <c r="M102" s="3"/>
      <c r="N102" s="31"/>
      <c r="O102" s="3"/>
    </row>
    <row r="105" spans="1:15" ht="21.6" customHeight="1">
      <c r="L105" s="31"/>
      <c r="M105" s="3"/>
      <c r="N105" s="31"/>
      <c r="O105" s="3"/>
    </row>
  </sheetData>
  <mergeCells count="4">
    <mergeCell ref="I5:K5"/>
    <mergeCell ref="M5:O5"/>
    <mergeCell ref="I59:K59"/>
    <mergeCell ref="M59:O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topLeftCell="B18" zoomScale="115" zoomScaleNormal="115" zoomScaleSheetLayoutView="100" workbookViewId="0">
      <selection activeCell="H54" sqref="H54"/>
    </sheetView>
  </sheetViews>
  <sheetFormatPr defaultColWidth="10.85546875" defaultRowHeight="21.75" customHeight="1"/>
  <cols>
    <col min="1" max="1" width="1.85546875" style="115" customWidth="1"/>
    <col min="2" max="2" width="36.42578125" style="115" customWidth="1"/>
    <col min="3" max="3" width="7.42578125" style="32" customWidth="1"/>
    <col min="4" max="4" width="0.42578125" style="115" customWidth="1"/>
    <col min="5" max="5" width="10.85546875" style="115" bestFit="1" customWidth="1"/>
    <col min="6" max="6" width="0.42578125" style="115" customWidth="1"/>
    <col min="7" max="7" width="10.85546875" style="115" bestFit="1" customWidth="1"/>
    <col min="8" max="8" width="0.42578125" style="115" customWidth="1"/>
    <col min="9" max="9" width="9.85546875" style="32" customWidth="1"/>
    <col min="10" max="10" width="0.42578125" style="115" customWidth="1"/>
    <col min="11" max="11" width="12.7109375" style="32" bestFit="1" customWidth="1"/>
    <col min="12" max="12" width="0.42578125" style="115" customWidth="1"/>
    <col min="13" max="13" width="12.5703125" style="32" customWidth="1"/>
    <col min="14" max="14" width="0.42578125" style="115" customWidth="1"/>
    <col min="15" max="15" width="12.85546875" style="115" customWidth="1"/>
    <col min="16" max="16" width="0.42578125" style="115" customWidth="1"/>
    <col min="17" max="17" width="14.85546875" style="115" bestFit="1" customWidth="1"/>
    <col min="18" max="18" width="0.42578125" style="115" customWidth="1"/>
    <col min="19" max="19" width="11.42578125" style="115" customWidth="1"/>
    <col min="20" max="20" width="0.42578125" style="115" customWidth="1"/>
    <col min="21" max="21" width="11.42578125" style="115" customWidth="1"/>
    <col min="22" max="22" width="0.42578125" style="115" customWidth="1"/>
    <col min="23" max="23" width="10.85546875" style="115" customWidth="1"/>
    <col min="24" max="16384" width="10.85546875" style="115"/>
  </cols>
  <sheetData>
    <row r="1" spans="1:23" ht="21.75" customHeight="1">
      <c r="A1" s="125" t="s">
        <v>28</v>
      </c>
      <c r="B1" s="34"/>
      <c r="D1" s="116"/>
      <c r="E1" s="116"/>
      <c r="F1" s="116"/>
      <c r="G1" s="116"/>
      <c r="H1" s="116"/>
      <c r="I1" s="33"/>
      <c r="J1" s="33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23" ht="21.75" customHeight="1">
      <c r="A2" s="34" t="s">
        <v>87</v>
      </c>
      <c r="B2" s="34"/>
      <c r="D2" s="116"/>
      <c r="E2" s="116"/>
      <c r="F2" s="116"/>
      <c r="G2" s="116"/>
      <c r="H2" s="116"/>
      <c r="I2" s="33"/>
      <c r="J2" s="34"/>
      <c r="K2" s="34"/>
      <c r="L2" s="116"/>
      <c r="M2" s="34"/>
      <c r="N2" s="116"/>
      <c r="O2" s="116"/>
      <c r="P2" s="116"/>
      <c r="Q2" s="116"/>
      <c r="R2" s="116"/>
      <c r="S2" s="116"/>
      <c r="T2" s="116"/>
      <c r="U2" s="116"/>
      <c r="V2" s="116"/>
      <c r="W2" s="116"/>
    </row>
    <row r="3" spans="1:23" s="117" customFormat="1" ht="21.75" customHeight="1">
      <c r="A3" s="9" t="s">
        <v>198</v>
      </c>
      <c r="B3" s="9"/>
      <c r="C3" s="35"/>
      <c r="D3" s="234"/>
      <c r="E3" s="234"/>
      <c r="F3" s="234"/>
      <c r="G3" s="234"/>
      <c r="H3" s="234"/>
      <c r="I3" s="36"/>
      <c r="J3" s="36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3" ht="21" customHeight="1">
      <c r="A4" s="116"/>
      <c r="B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23" s="41" customFormat="1" ht="21" customHeight="1">
      <c r="A5" s="40"/>
      <c r="B5" s="40"/>
      <c r="C5" s="135"/>
      <c r="D5" s="40"/>
      <c r="E5" s="294" t="s">
        <v>43</v>
      </c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</row>
    <row r="6" spans="1:23" s="41" customFormat="1" ht="21" customHeight="1">
      <c r="A6" s="40"/>
      <c r="B6" s="40"/>
      <c r="C6" s="135"/>
      <c r="D6" s="40"/>
      <c r="E6" s="294" t="s">
        <v>86</v>
      </c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119"/>
      <c r="W6" s="119"/>
    </row>
    <row r="7" spans="1:23" s="32" customFormat="1" ht="21" customHeight="1">
      <c r="C7" s="119"/>
      <c r="D7" s="42"/>
      <c r="E7" s="43"/>
      <c r="F7" s="42"/>
      <c r="G7" s="43"/>
      <c r="H7" s="42"/>
      <c r="L7" s="296" t="s">
        <v>91</v>
      </c>
      <c r="M7" s="296"/>
      <c r="N7" s="296"/>
      <c r="O7" s="296"/>
      <c r="P7" s="296"/>
      <c r="Q7" s="296"/>
      <c r="R7" s="296"/>
      <c r="S7" s="296"/>
      <c r="T7" s="123"/>
      <c r="V7" s="42"/>
      <c r="W7" s="42"/>
    </row>
    <row r="8" spans="1:23" s="32" customFormat="1" ht="21" customHeight="1">
      <c r="C8" s="119"/>
      <c r="D8" s="42"/>
      <c r="E8" s="43"/>
      <c r="F8" s="42"/>
      <c r="G8" s="43"/>
      <c r="H8" s="42"/>
      <c r="L8" s="119"/>
      <c r="M8" s="119"/>
      <c r="N8" s="119"/>
      <c r="O8" s="119"/>
      <c r="P8" s="119"/>
      <c r="Q8" s="43" t="s">
        <v>217</v>
      </c>
      <c r="R8" s="119"/>
      <c r="S8" s="119"/>
      <c r="T8" s="123"/>
      <c r="V8" s="42"/>
      <c r="W8" s="42"/>
    </row>
    <row r="9" spans="1:23" s="32" customFormat="1" ht="21" customHeight="1">
      <c r="H9" s="42"/>
      <c r="I9" s="294" t="s">
        <v>152</v>
      </c>
      <c r="J9" s="294"/>
      <c r="K9" s="294"/>
      <c r="L9" s="42"/>
      <c r="M9" s="42" t="s">
        <v>165</v>
      </c>
      <c r="N9" s="42"/>
      <c r="Q9" s="42" t="s">
        <v>218</v>
      </c>
      <c r="S9" s="42" t="s">
        <v>222</v>
      </c>
      <c r="V9" s="42"/>
    </row>
    <row r="10" spans="1:23" s="32" customFormat="1" ht="21" customHeight="1">
      <c r="H10" s="42"/>
      <c r="I10" s="43" t="s">
        <v>94</v>
      </c>
      <c r="J10" s="42"/>
      <c r="K10" s="42"/>
      <c r="L10" s="42"/>
      <c r="M10" s="42" t="s">
        <v>166</v>
      </c>
      <c r="N10" s="42"/>
      <c r="O10" s="43" t="s">
        <v>92</v>
      </c>
      <c r="P10" s="42"/>
      <c r="Q10" s="42" t="s">
        <v>219</v>
      </c>
      <c r="R10" s="42"/>
      <c r="S10" s="42" t="s">
        <v>223</v>
      </c>
      <c r="T10" s="42"/>
      <c r="U10" s="42" t="s">
        <v>24</v>
      </c>
      <c r="V10" s="42"/>
    </row>
    <row r="11" spans="1:23" s="32" customFormat="1" ht="21" customHeight="1">
      <c r="C11" s="119"/>
      <c r="D11" s="42"/>
      <c r="E11" s="43" t="s">
        <v>32</v>
      </c>
      <c r="F11" s="42"/>
      <c r="G11" s="43" t="s">
        <v>2</v>
      </c>
      <c r="H11" s="42"/>
      <c r="I11" s="43" t="s">
        <v>137</v>
      </c>
      <c r="J11" s="42"/>
      <c r="K11" s="42"/>
      <c r="M11" s="42" t="s">
        <v>77</v>
      </c>
      <c r="N11" s="42"/>
      <c r="O11" s="43" t="s">
        <v>78</v>
      </c>
      <c r="P11" s="42"/>
      <c r="Q11" s="42" t="s">
        <v>220</v>
      </c>
      <c r="R11" s="42"/>
      <c r="S11" s="42" t="s">
        <v>224</v>
      </c>
      <c r="T11" s="42"/>
      <c r="U11" s="42" t="s">
        <v>89</v>
      </c>
      <c r="V11" s="42"/>
      <c r="W11" s="42" t="s">
        <v>24</v>
      </c>
    </row>
    <row r="12" spans="1:23" s="32" customFormat="1" ht="21" customHeight="1">
      <c r="C12" s="119"/>
      <c r="D12" s="42"/>
      <c r="E12" s="43" t="s">
        <v>33</v>
      </c>
      <c r="F12" s="42"/>
      <c r="G12" s="43" t="s">
        <v>3</v>
      </c>
      <c r="H12" s="42"/>
      <c r="I12" s="43" t="s">
        <v>136</v>
      </c>
      <c r="J12" s="42"/>
      <c r="K12" s="42" t="s">
        <v>153</v>
      </c>
      <c r="M12" s="43" t="s">
        <v>168</v>
      </c>
      <c r="N12" s="42"/>
      <c r="O12" s="43" t="s">
        <v>4</v>
      </c>
      <c r="P12" s="42"/>
      <c r="Q12" s="43" t="s">
        <v>221</v>
      </c>
      <c r="R12" s="42"/>
      <c r="S12" s="42" t="s">
        <v>225</v>
      </c>
      <c r="T12" s="42"/>
      <c r="U12" s="42" t="s">
        <v>90</v>
      </c>
      <c r="V12" s="42"/>
      <c r="W12" s="42" t="s">
        <v>88</v>
      </c>
    </row>
    <row r="13" spans="1:23" s="32" customFormat="1" ht="21" customHeight="1">
      <c r="C13" s="283" t="s">
        <v>44</v>
      </c>
      <c r="D13" s="42"/>
      <c r="E13" s="136" t="s">
        <v>29</v>
      </c>
      <c r="F13" s="42"/>
      <c r="G13" s="136" t="s">
        <v>29</v>
      </c>
      <c r="H13" s="42"/>
      <c r="I13" s="136" t="s">
        <v>29</v>
      </c>
      <c r="J13" s="42"/>
      <c r="K13" s="136" t="s">
        <v>29</v>
      </c>
      <c r="M13" s="136" t="s">
        <v>29</v>
      </c>
      <c r="N13" s="42"/>
      <c r="O13" s="136" t="s">
        <v>29</v>
      </c>
      <c r="P13" s="42"/>
      <c r="Q13" s="136" t="s">
        <v>29</v>
      </c>
      <c r="R13" s="42"/>
      <c r="S13" s="136" t="s">
        <v>29</v>
      </c>
      <c r="T13" s="42"/>
      <c r="U13" s="136" t="s">
        <v>29</v>
      </c>
      <c r="V13" s="42"/>
      <c r="W13" s="136" t="s">
        <v>29</v>
      </c>
    </row>
    <row r="14" spans="1:23" ht="21" customHeight="1">
      <c r="A14" s="44"/>
      <c r="B14" s="44"/>
      <c r="C14" s="137"/>
      <c r="D14" s="138"/>
      <c r="E14" s="39"/>
      <c r="F14" s="138"/>
      <c r="G14" s="39"/>
      <c r="H14" s="138"/>
      <c r="I14" s="39"/>
      <c r="J14" s="138"/>
      <c r="K14" s="38"/>
      <c r="M14" s="38"/>
      <c r="N14" s="138"/>
      <c r="O14" s="39"/>
      <c r="P14" s="138"/>
      <c r="Q14" s="39"/>
      <c r="R14" s="138"/>
      <c r="S14" s="39"/>
      <c r="T14" s="138"/>
      <c r="U14" s="39"/>
      <c r="V14" s="138"/>
      <c r="W14" s="39"/>
    </row>
    <row r="15" spans="1:23" ht="21" customHeight="1">
      <c r="A15" s="44" t="s">
        <v>148</v>
      </c>
      <c r="B15" s="44"/>
      <c r="C15" s="137"/>
      <c r="D15" s="138"/>
      <c r="E15" s="38">
        <v>785261701</v>
      </c>
      <c r="F15" s="39"/>
      <c r="G15" s="38">
        <v>353617102</v>
      </c>
      <c r="H15" s="39"/>
      <c r="I15" s="38">
        <v>46795718</v>
      </c>
      <c r="J15" s="39"/>
      <c r="K15" s="262">
        <v>-351227734</v>
      </c>
      <c r="L15" s="117"/>
      <c r="M15" s="38">
        <v>-14237135</v>
      </c>
      <c r="N15" s="139"/>
      <c r="O15" s="38">
        <v>-1063239</v>
      </c>
      <c r="P15" s="139"/>
      <c r="Q15" s="38">
        <v>0</v>
      </c>
      <c r="R15" s="139"/>
      <c r="S15" s="38">
        <f>SUM(M15:Q15)</f>
        <v>-15300374</v>
      </c>
      <c r="T15" s="139"/>
      <c r="U15" s="38">
        <f>SUM(E15:Q15)</f>
        <v>819146413</v>
      </c>
      <c r="V15" s="263"/>
      <c r="W15" s="269">
        <f>U15</f>
        <v>819146413</v>
      </c>
    </row>
    <row r="16" spans="1:23" ht="21" customHeight="1">
      <c r="A16" s="115" t="s">
        <v>144</v>
      </c>
      <c r="B16" s="44"/>
      <c r="C16" s="48"/>
      <c r="D16" s="126"/>
      <c r="E16" s="264">
        <v>0</v>
      </c>
      <c r="F16" s="127"/>
      <c r="G16" s="264">
        <v>0</v>
      </c>
      <c r="H16" s="265"/>
      <c r="I16" s="264">
        <v>0</v>
      </c>
      <c r="J16" s="62"/>
      <c r="K16" s="264">
        <v>-30156613</v>
      </c>
      <c r="L16" s="117"/>
      <c r="M16" s="264">
        <v>0</v>
      </c>
      <c r="N16" s="117"/>
      <c r="O16" s="264">
        <v>0</v>
      </c>
      <c r="P16" s="117"/>
      <c r="Q16" s="264">
        <v>0</v>
      </c>
      <c r="R16" s="117"/>
      <c r="S16" s="264">
        <f>SUM(M16:Q16)</f>
        <v>0</v>
      </c>
      <c r="T16" s="117"/>
      <c r="U16" s="264">
        <f>SUM(E16:Q16)</f>
        <v>-30156613</v>
      </c>
      <c r="V16" s="117"/>
      <c r="W16" s="262">
        <f>U16</f>
        <v>-30156613</v>
      </c>
    </row>
    <row r="17" spans="1:23" ht="21" customHeight="1">
      <c r="A17" s="115" t="s">
        <v>133</v>
      </c>
      <c r="C17" s="142"/>
      <c r="D17" s="39"/>
      <c r="E17" s="266">
        <v>0</v>
      </c>
      <c r="F17" s="127"/>
      <c r="G17" s="266">
        <v>0</v>
      </c>
      <c r="H17" s="265"/>
      <c r="I17" s="266">
        <v>0</v>
      </c>
      <c r="J17" s="62"/>
      <c r="K17" s="266">
        <v>0</v>
      </c>
      <c r="L17" s="117"/>
      <c r="M17" s="266">
        <v>3629725</v>
      </c>
      <c r="N17" s="117"/>
      <c r="O17" s="266">
        <v>0</v>
      </c>
      <c r="P17" s="117"/>
      <c r="Q17" s="266">
        <v>0</v>
      </c>
      <c r="R17" s="117"/>
      <c r="S17" s="266">
        <f>SUM(M17:Q17)</f>
        <v>3629725</v>
      </c>
      <c r="T17" s="117"/>
      <c r="U17" s="266">
        <f>SUM(E17:Q17)</f>
        <v>3629725</v>
      </c>
      <c r="V17" s="117"/>
      <c r="W17" s="270">
        <f>U17</f>
        <v>3629725</v>
      </c>
    </row>
    <row r="18" spans="1:23" ht="6" customHeight="1">
      <c r="C18" s="137"/>
      <c r="D18" s="87"/>
      <c r="E18" s="87"/>
      <c r="F18" s="87"/>
      <c r="G18" s="87"/>
      <c r="H18" s="87"/>
      <c r="I18" s="87"/>
      <c r="J18" s="39"/>
      <c r="K18" s="87"/>
      <c r="M18" s="87"/>
      <c r="N18" s="146"/>
      <c r="O18" s="39"/>
      <c r="P18" s="146"/>
      <c r="Q18" s="39"/>
      <c r="R18" s="146"/>
      <c r="S18" s="39"/>
      <c r="T18" s="146"/>
      <c r="U18" s="39"/>
      <c r="V18" s="147"/>
      <c r="W18" s="39"/>
    </row>
    <row r="19" spans="1:23" ht="21" customHeight="1" thickBot="1">
      <c r="A19" s="44" t="s">
        <v>170</v>
      </c>
      <c r="B19" s="44"/>
      <c r="C19" s="137"/>
      <c r="D19" s="39"/>
      <c r="E19" s="271">
        <f>SUM(E15:E18)</f>
        <v>785261701</v>
      </c>
      <c r="F19" s="39"/>
      <c r="G19" s="271">
        <f>SUM(G15:G18)</f>
        <v>353617102</v>
      </c>
      <c r="H19" s="138"/>
      <c r="I19" s="271">
        <f>SUM(I15:I18)</f>
        <v>46795718</v>
      </c>
      <c r="J19" s="138"/>
      <c r="K19" s="272">
        <f>SUM(K15:K18)</f>
        <v>-381384347</v>
      </c>
      <c r="M19" s="272">
        <f>SUM(M15:M18)</f>
        <v>-10607410</v>
      </c>
      <c r="N19" s="146"/>
      <c r="O19" s="272">
        <f>SUM(O15:O18)</f>
        <v>-1063239</v>
      </c>
      <c r="P19" s="146"/>
      <c r="Q19" s="284">
        <f>SUM(Q15:Q18)</f>
        <v>0</v>
      </c>
      <c r="R19" s="146"/>
      <c r="S19" s="272">
        <f>SUM(S15:S18)</f>
        <v>-11670649</v>
      </c>
      <c r="T19" s="146"/>
      <c r="U19" s="271">
        <f>SUM(U15:U18)</f>
        <v>792619525</v>
      </c>
      <c r="V19" s="147"/>
      <c r="W19" s="271">
        <f>SUM(W15:W18)</f>
        <v>792619525</v>
      </c>
    </row>
    <row r="20" spans="1:23" ht="18.75" customHeight="1" thickTop="1">
      <c r="A20" s="44"/>
      <c r="B20" s="44"/>
      <c r="C20" s="137"/>
      <c r="D20" s="39"/>
      <c r="E20" s="39"/>
      <c r="F20" s="39"/>
      <c r="G20" s="39"/>
      <c r="H20" s="138"/>
      <c r="I20" s="39"/>
      <c r="J20" s="138"/>
      <c r="K20" s="148"/>
      <c r="M20" s="148"/>
      <c r="N20" s="146"/>
      <c r="O20" s="148"/>
      <c r="P20" s="146"/>
      <c r="Q20" s="39"/>
      <c r="R20" s="146"/>
      <c r="S20" s="39"/>
      <c r="T20" s="146"/>
      <c r="U20" s="39"/>
      <c r="V20" s="147"/>
      <c r="W20" s="39"/>
    </row>
    <row r="21" spans="1:23" ht="21" customHeight="1">
      <c r="A21" s="44" t="s">
        <v>199</v>
      </c>
      <c r="B21" s="44"/>
      <c r="C21" s="137"/>
      <c r="D21" s="138"/>
      <c r="E21" s="182">
        <v>785261701</v>
      </c>
      <c r="F21" s="39"/>
      <c r="G21" s="182">
        <v>353617102</v>
      </c>
      <c r="H21" s="39"/>
      <c r="I21" s="182">
        <v>46795718</v>
      </c>
      <c r="J21" s="39"/>
      <c r="K21" s="190">
        <v>-1045072865</v>
      </c>
      <c r="L21" s="140"/>
      <c r="M21" s="182">
        <v>-9268730</v>
      </c>
      <c r="N21" s="139"/>
      <c r="O21" s="182">
        <v>-1063239</v>
      </c>
      <c r="P21" s="139"/>
      <c r="Q21" s="182">
        <v>0</v>
      </c>
      <c r="R21" s="139"/>
      <c r="S21" s="182">
        <f>SUM(M21:Q21)</f>
        <v>-10331969</v>
      </c>
      <c r="T21" s="139"/>
      <c r="U21" s="182">
        <f>SUM(E21:Q21)</f>
        <v>130269687</v>
      </c>
      <c r="V21" s="141"/>
      <c r="W21" s="193">
        <f>U21</f>
        <v>130269687</v>
      </c>
    </row>
    <row r="22" spans="1:23" ht="21" customHeight="1">
      <c r="A22" s="115" t="s">
        <v>205</v>
      </c>
      <c r="B22" s="44"/>
      <c r="C22" s="137">
        <v>15</v>
      </c>
      <c r="D22" s="138"/>
      <c r="E22" s="182">
        <v>-392630850</v>
      </c>
      <c r="F22" s="39"/>
      <c r="G22" s="182">
        <v>-353617102</v>
      </c>
      <c r="H22" s="39"/>
      <c r="I22" s="182">
        <v>0</v>
      </c>
      <c r="J22" s="39"/>
      <c r="K22" s="190">
        <v>793043670</v>
      </c>
      <c r="L22" s="140"/>
      <c r="M22" s="182">
        <v>0</v>
      </c>
      <c r="N22" s="139"/>
      <c r="O22" s="182">
        <v>0</v>
      </c>
      <c r="P22" s="139"/>
      <c r="Q22" s="182">
        <v>0</v>
      </c>
      <c r="R22" s="139"/>
      <c r="S22" s="182">
        <f>SUM(M22:Q22)</f>
        <v>0</v>
      </c>
      <c r="T22" s="139"/>
      <c r="U22" s="182">
        <f>SUM(E22:Q22)</f>
        <v>46795718</v>
      </c>
      <c r="V22" s="141"/>
      <c r="W22" s="193">
        <f>U22</f>
        <v>46795718</v>
      </c>
    </row>
    <row r="23" spans="1:23" ht="21" customHeight="1">
      <c r="A23" s="115" t="s">
        <v>252</v>
      </c>
      <c r="B23" s="44"/>
      <c r="C23" s="137">
        <v>16</v>
      </c>
      <c r="D23" s="138"/>
      <c r="E23" s="182">
        <v>0</v>
      </c>
      <c r="F23" s="39"/>
      <c r="G23" s="182">
        <v>0</v>
      </c>
      <c r="H23" s="39"/>
      <c r="I23" s="182">
        <v>-46795718</v>
      </c>
      <c r="J23" s="39"/>
      <c r="K23" s="190">
        <v>0</v>
      </c>
      <c r="L23" s="140"/>
      <c r="M23" s="182">
        <v>0</v>
      </c>
      <c r="N23" s="139"/>
      <c r="O23" s="182">
        <v>0</v>
      </c>
      <c r="P23" s="139"/>
      <c r="Q23" s="182">
        <v>0</v>
      </c>
      <c r="R23" s="139"/>
      <c r="S23" s="182">
        <f>SUM(M23:Q23)</f>
        <v>0</v>
      </c>
      <c r="T23" s="139"/>
      <c r="U23" s="182">
        <f>SUM(E23:Q23)</f>
        <v>-46795718</v>
      </c>
      <c r="V23" s="141"/>
      <c r="W23" s="193">
        <f>U23</f>
        <v>-46795718</v>
      </c>
    </row>
    <row r="24" spans="1:23" ht="21" customHeight="1">
      <c r="A24" s="115" t="s">
        <v>144</v>
      </c>
      <c r="B24" s="44"/>
      <c r="C24" s="48"/>
      <c r="D24" s="126"/>
      <c r="E24" s="187">
        <v>0</v>
      </c>
      <c r="F24" s="143"/>
      <c r="G24" s="187">
        <v>0</v>
      </c>
      <c r="H24" s="144"/>
      <c r="I24" s="187">
        <v>0</v>
      </c>
      <c r="J24" s="145"/>
      <c r="K24" s="187">
        <v>-25457157</v>
      </c>
      <c r="L24" s="140"/>
      <c r="M24" s="187">
        <v>0</v>
      </c>
      <c r="N24" s="140"/>
      <c r="O24" s="187">
        <v>0</v>
      </c>
      <c r="P24" s="140"/>
      <c r="Q24" s="187">
        <v>0</v>
      </c>
      <c r="R24" s="140"/>
      <c r="S24" s="187">
        <f>SUM(M24:Q24)</f>
        <v>0</v>
      </c>
      <c r="T24" s="140"/>
      <c r="U24" s="187">
        <f>SUM(E24:Q24)</f>
        <v>-25457157</v>
      </c>
      <c r="V24" s="140"/>
      <c r="W24" s="190">
        <f t="shared" ref="W24:W27" si="0">U24</f>
        <v>-25457157</v>
      </c>
    </row>
    <row r="25" spans="1:23" ht="21" customHeight="1">
      <c r="A25" s="285" t="s">
        <v>226</v>
      </c>
      <c r="B25" s="44"/>
      <c r="C25" s="48"/>
      <c r="D25" s="126"/>
      <c r="E25" s="187"/>
      <c r="F25" s="143"/>
      <c r="G25" s="187"/>
      <c r="H25" s="144"/>
      <c r="I25" s="187"/>
      <c r="J25" s="145"/>
      <c r="K25" s="187"/>
      <c r="L25" s="140"/>
      <c r="M25" s="187"/>
      <c r="N25" s="140"/>
      <c r="O25" s="187"/>
      <c r="P25" s="140"/>
      <c r="Q25" s="187"/>
      <c r="R25" s="140"/>
      <c r="S25" s="187"/>
      <c r="T25" s="140"/>
      <c r="U25" s="187"/>
      <c r="V25" s="140"/>
      <c r="W25" s="190"/>
    </row>
    <row r="26" spans="1:23" ht="21" customHeight="1">
      <c r="B26" s="115" t="s">
        <v>227</v>
      </c>
      <c r="C26" s="48">
        <v>6</v>
      </c>
      <c r="D26" s="126"/>
      <c r="E26" s="187">
        <v>0</v>
      </c>
      <c r="F26" s="143"/>
      <c r="G26" s="187">
        <v>0</v>
      </c>
      <c r="H26" s="144"/>
      <c r="I26" s="187">
        <v>0</v>
      </c>
      <c r="J26" s="145"/>
      <c r="K26" s="187">
        <v>0</v>
      </c>
      <c r="L26" s="140"/>
      <c r="M26" s="187">
        <v>0</v>
      </c>
      <c r="N26" s="140"/>
      <c r="O26" s="187">
        <v>0</v>
      </c>
      <c r="P26" s="140"/>
      <c r="Q26" s="187">
        <v>-5198122</v>
      </c>
      <c r="R26" s="140"/>
      <c r="S26" s="187">
        <f>SUM(M26:Q26)</f>
        <v>-5198122</v>
      </c>
      <c r="T26" s="140"/>
      <c r="U26" s="187">
        <f>SUM(E26:Q26)</f>
        <v>-5198122</v>
      </c>
      <c r="V26" s="140"/>
      <c r="W26" s="190">
        <f t="shared" si="0"/>
        <v>-5198122</v>
      </c>
    </row>
    <row r="27" spans="1:23" ht="21" customHeight="1">
      <c r="A27" s="115" t="s">
        <v>133</v>
      </c>
      <c r="C27" s="142"/>
      <c r="D27" s="39"/>
      <c r="E27" s="188">
        <v>0</v>
      </c>
      <c r="F27" s="143"/>
      <c r="G27" s="188">
        <v>0</v>
      </c>
      <c r="H27" s="144"/>
      <c r="I27" s="188">
        <v>0</v>
      </c>
      <c r="J27" s="145"/>
      <c r="K27" s="188">
        <v>0</v>
      </c>
      <c r="L27" s="140"/>
      <c r="M27" s="188">
        <v>9268730</v>
      </c>
      <c r="N27" s="140"/>
      <c r="O27" s="188">
        <v>0</v>
      </c>
      <c r="P27" s="140"/>
      <c r="Q27" s="188">
        <v>0</v>
      </c>
      <c r="R27" s="140"/>
      <c r="S27" s="188">
        <f>SUM(M27:Q27)</f>
        <v>9268730</v>
      </c>
      <c r="T27" s="140"/>
      <c r="U27" s="188">
        <f>SUM(E27:Q27)</f>
        <v>9268730</v>
      </c>
      <c r="V27" s="140"/>
      <c r="W27" s="194">
        <f t="shared" si="0"/>
        <v>9268730</v>
      </c>
    </row>
    <row r="28" spans="1:23" ht="6" customHeight="1">
      <c r="C28" s="137"/>
      <c r="D28" s="87"/>
      <c r="E28" s="180"/>
      <c r="F28" s="87"/>
      <c r="G28" s="180"/>
      <c r="H28" s="87"/>
      <c r="I28" s="180"/>
      <c r="J28" s="39"/>
      <c r="K28" s="180"/>
      <c r="M28" s="180"/>
      <c r="N28" s="146"/>
      <c r="O28" s="192"/>
      <c r="P28" s="146"/>
      <c r="Q28" s="192"/>
      <c r="R28" s="146"/>
      <c r="S28" s="192"/>
      <c r="T28" s="146"/>
      <c r="U28" s="192"/>
      <c r="V28" s="147"/>
      <c r="W28" s="192"/>
    </row>
    <row r="29" spans="1:23" ht="21" customHeight="1" thickBot="1">
      <c r="A29" s="44" t="s">
        <v>200</v>
      </c>
      <c r="B29" s="44"/>
      <c r="C29" s="137"/>
      <c r="D29" s="39"/>
      <c r="E29" s="189">
        <f>SUM(E21:E28)</f>
        <v>392630851</v>
      </c>
      <c r="F29" s="39"/>
      <c r="G29" s="284">
        <f>SUM(G21:G28)</f>
        <v>0</v>
      </c>
      <c r="H29" s="138"/>
      <c r="I29" s="284">
        <f>SUM(I21:I28)</f>
        <v>0</v>
      </c>
      <c r="J29" s="138"/>
      <c r="K29" s="191">
        <f>SUM(K21:K28)</f>
        <v>-277486352</v>
      </c>
      <c r="M29" s="284">
        <f>SUM(M21:M28)</f>
        <v>0</v>
      </c>
      <c r="N29" s="146"/>
      <c r="O29" s="191">
        <f>SUM(O21:O28)</f>
        <v>-1063239</v>
      </c>
      <c r="P29" s="146"/>
      <c r="Q29" s="284">
        <f>SUM(Q21:Q28)</f>
        <v>-5198122</v>
      </c>
      <c r="R29" s="146"/>
      <c r="S29" s="191">
        <f>SUM(S21:S28)</f>
        <v>-6261361</v>
      </c>
      <c r="T29" s="146"/>
      <c r="U29" s="189">
        <f>SUM(U21:U28)</f>
        <v>108883138</v>
      </c>
      <c r="V29" s="147"/>
      <c r="W29" s="189">
        <f>SUM(W21:W28)</f>
        <v>108883138</v>
      </c>
    </row>
    <row r="30" spans="1:23" ht="17.25" customHeight="1" thickTop="1">
      <c r="A30" s="44"/>
      <c r="B30" s="44"/>
      <c r="C30" s="137"/>
      <c r="D30" s="39"/>
      <c r="E30" s="39"/>
      <c r="F30" s="39"/>
      <c r="G30" s="39"/>
      <c r="H30" s="138"/>
      <c r="I30" s="39"/>
      <c r="J30" s="138"/>
      <c r="K30" s="148"/>
      <c r="M30" s="148"/>
      <c r="N30" s="146"/>
      <c r="O30" s="148"/>
      <c r="P30" s="146"/>
      <c r="Q30" s="39"/>
      <c r="R30" s="146"/>
      <c r="S30" s="39"/>
      <c r="T30" s="146"/>
      <c r="U30" s="39"/>
      <c r="V30" s="147"/>
      <c r="W30" s="39"/>
    </row>
    <row r="31" spans="1:23" ht="21.95" customHeight="1">
      <c r="A31" s="295" t="s">
        <v>113</v>
      </c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95"/>
    </row>
  </sheetData>
  <mergeCells count="5">
    <mergeCell ref="E5:W5"/>
    <mergeCell ref="E6:U6"/>
    <mergeCell ref="A31:W31"/>
    <mergeCell ref="I9:K9"/>
    <mergeCell ref="L7:S7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zoomScale="85" zoomScaleNormal="85" zoomScaleSheetLayoutView="74" workbookViewId="0">
      <selection activeCell="H54" sqref="H54"/>
    </sheetView>
  </sheetViews>
  <sheetFormatPr defaultColWidth="10.85546875" defaultRowHeight="21.75" customHeight="1"/>
  <cols>
    <col min="1" max="1" width="1.85546875" style="115" customWidth="1"/>
    <col min="2" max="2" width="36.85546875" style="115" customWidth="1"/>
    <col min="3" max="3" width="7.85546875" style="48" customWidth="1"/>
    <col min="4" max="4" width="1" style="115" customWidth="1"/>
    <col min="5" max="5" width="11.7109375" style="64" customWidth="1"/>
    <col min="6" max="6" width="1" style="115" customWidth="1"/>
    <col min="7" max="7" width="11.7109375" style="64" customWidth="1"/>
    <col min="8" max="8" width="1" style="115" customWidth="1"/>
    <col min="9" max="9" width="15.85546875" style="64" customWidth="1"/>
    <col min="10" max="10" width="1" style="115" customWidth="1"/>
    <col min="11" max="11" width="11.7109375" style="65" customWidth="1"/>
    <col min="12" max="12" width="1" style="115" customWidth="1"/>
    <col min="13" max="13" width="14.85546875" style="65" bestFit="1" customWidth="1"/>
    <col min="14" max="14" width="1" style="115" customWidth="1"/>
    <col min="15" max="15" width="11.7109375" style="65" customWidth="1"/>
    <col min="16" max="16" width="1" style="115" customWidth="1"/>
    <col min="17" max="17" width="11.7109375" style="65" customWidth="1"/>
    <col min="18" max="16384" width="10.85546875" style="115"/>
  </cols>
  <sheetData>
    <row r="1" spans="1:17" ht="20.100000000000001" customHeight="1">
      <c r="A1" s="125" t="s">
        <v>28</v>
      </c>
      <c r="B1" s="34"/>
      <c r="D1" s="116"/>
      <c r="E1" s="49"/>
      <c r="F1" s="116"/>
      <c r="G1" s="49"/>
      <c r="H1" s="116"/>
      <c r="I1" s="49"/>
      <c r="J1" s="116"/>
      <c r="K1" s="50"/>
      <c r="L1" s="33"/>
      <c r="M1" s="50"/>
      <c r="N1" s="33"/>
      <c r="O1" s="50"/>
      <c r="P1" s="33"/>
      <c r="Q1" s="50"/>
    </row>
    <row r="2" spans="1:17" ht="20.100000000000001" customHeight="1">
      <c r="A2" s="34" t="s">
        <v>123</v>
      </c>
      <c r="B2" s="34"/>
      <c r="D2" s="116"/>
      <c r="E2" s="49"/>
      <c r="F2" s="116"/>
      <c r="G2" s="49"/>
      <c r="H2" s="116"/>
      <c r="I2" s="49"/>
      <c r="J2" s="116"/>
      <c r="K2" s="50"/>
      <c r="L2" s="34"/>
      <c r="M2" s="51"/>
      <c r="N2" s="34"/>
      <c r="O2" s="51"/>
      <c r="P2" s="34"/>
      <c r="Q2" s="51"/>
    </row>
    <row r="3" spans="1:17" s="117" customFormat="1" ht="20.100000000000001" customHeight="1">
      <c r="A3" s="9" t="s">
        <v>198</v>
      </c>
      <c r="B3" s="9"/>
      <c r="C3" s="52"/>
      <c r="D3" s="234"/>
      <c r="E3" s="53"/>
      <c r="F3" s="234"/>
      <c r="G3" s="53"/>
      <c r="H3" s="234"/>
      <c r="I3" s="53"/>
      <c r="J3" s="234"/>
      <c r="K3" s="54"/>
      <c r="L3" s="36"/>
      <c r="M3" s="54"/>
      <c r="N3" s="36"/>
      <c r="O3" s="54"/>
      <c r="P3" s="36"/>
      <c r="Q3" s="54"/>
    </row>
    <row r="4" spans="1:17" ht="20.100000000000001" customHeight="1">
      <c r="A4" s="116"/>
      <c r="B4" s="116"/>
      <c r="D4" s="116"/>
      <c r="E4" s="49"/>
      <c r="F4" s="116"/>
      <c r="G4" s="49"/>
      <c r="H4" s="116"/>
      <c r="I4" s="49"/>
      <c r="J4" s="116"/>
      <c r="K4" s="49"/>
      <c r="L4" s="116"/>
      <c r="M4" s="49"/>
      <c r="N4" s="116"/>
      <c r="O4" s="49"/>
      <c r="P4" s="116"/>
      <c r="Q4" s="49"/>
    </row>
    <row r="5" spans="1:17" s="41" customFormat="1" ht="20.100000000000001" customHeight="1">
      <c r="A5" s="40"/>
      <c r="B5" s="40"/>
      <c r="C5" s="37"/>
      <c r="D5" s="40"/>
      <c r="E5" s="297" t="s">
        <v>85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</row>
    <row r="6" spans="1:17" s="41" customFormat="1" ht="20.100000000000001" customHeight="1">
      <c r="A6" s="40"/>
      <c r="B6" s="40"/>
      <c r="C6" s="37"/>
      <c r="D6" s="40"/>
      <c r="E6" s="286"/>
      <c r="F6" s="286"/>
      <c r="G6" s="286"/>
      <c r="H6" s="286"/>
      <c r="I6" s="286"/>
      <c r="J6" s="286"/>
      <c r="K6" s="286"/>
      <c r="L6" s="286"/>
      <c r="M6" s="297" t="s">
        <v>91</v>
      </c>
      <c r="N6" s="297"/>
      <c r="O6" s="297"/>
      <c r="P6" s="286"/>
      <c r="Q6" s="286"/>
    </row>
    <row r="7" spans="1:17" s="41" customFormat="1" ht="20.100000000000001" customHeight="1">
      <c r="A7" s="40"/>
      <c r="B7" s="40"/>
      <c r="C7" s="37"/>
      <c r="D7" s="40"/>
      <c r="E7" s="286"/>
      <c r="F7" s="286"/>
      <c r="G7" s="286"/>
      <c r="H7" s="286"/>
      <c r="I7" s="286"/>
      <c r="J7" s="286"/>
      <c r="K7" s="286"/>
      <c r="L7" s="286"/>
      <c r="M7" s="287" t="s">
        <v>217</v>
      </c>
      <c r="N7" s="286"/>
      <c r="O7" s="286"/>
      <c r="P7" s="286"/>
      <c r="Q7" s="286"/>
    </row>
    <row r="8" spans="1:17" s="41" customFormat="1" ht="20.100000000000001" customHeight="1">
      <c r="A8" s="40"/>
      <c r="B8" s="40"/>
      <c r="C8" s="37"/>
      <c r="D8" s="40"/>
      <c r="E8" s="286"/>
      <c r="F8" s="286"/>
      <c r="G8" s="286"/>
      <c r="H8" s="286"/>
      <c r="I8" s="286"/>
      <c r="J8" s="286"/>
      <c r="K8" s="286"/>
      <c r="L8" s="286"/>
      <c r="M8" s="287" t="s">
        <v>218</v>
      </c>
      <c r="N8" s="286"/>
      <c r="O8" s="287" t="s">
        <v>222</v>
      </c>
      <c r="P8" s="286"/>
      <c r="Q8" s="286"/>
    </row>
    <row r="9" spans="1:17" s="32" customFormat="1" ht="20.100000000000001" customHeight="1">
      <c r="C9" s="55"/>
      <c r="D9" s="42"/>
      <c r="E9" s="56"/>
      <c r="F9" s="42"/>
      <c r="G9" s="56"/>
      <c r="H9" s="57"/>
      <c r="I9" s="294" t="s">
        <v>154</v>
      </c>
      <c r="J9" s="294"/>
      <c r="K9" s="294"/>
      <c r="L9" s="123"/>
      <c r="M9" s="58" t="s">
        <v>219</v>
      </c>
      <c r="N9" s="123"/>
      <c r="O9" s="58" t="s">
        <v>223</v>
      </c>
      <c r="P9" s="123"/>
      <c r="Q9" s="58"/>
    </row>
    <row r="10" spans="1:17" s="32" customFormat="1" ht="20.100000000000001" customHeight="1">
      <c r="C10" s="59"/>
      <c r="D10" s="42"/>
      <c r="E10" s="58" t="s">
        <v>32</v>
      </c>
      <c r="F10" s="42"/>
      <c r="G10" s="58" t="s">
        <v>2</v>
      </c>
      <c r="H10" s="57"/>
      <c r="I10" s="43" t="s">
        <v>94</v>
      </c>
      <c r="J10" s="43"/>
      <c r="K10" s="58"/>
      <c r="L10" s="43"/>
      <c r="M10" s="58" t="s">
        <v>220</v>
      </c>
      <c r="N10" s="43"/>
      <c r="O10" s="58" t="s">
        <v>224</v>
      </c>
      <c r="P10" s="43"/>
      <c r="Q10" s="58" t="s">
        <v>24</v>
      </c>
    </row>
    <row r="11" spans="1:17" s="32" customFormat="1" ht="20.100000000000001" customHeight="1">
      <c r="C11" s="55"/>
      <c r="D11" s="42"/>
      <c r="E11" s="56" t="s">
        <v>33</v>
      </c>
      <c r="F11" s="42"/>
      <c r="G11" s="56" t="s">
        <v>3</v>
      </c>
      <c r="H11" s="57"/>
      <c r="I11" s="43" t="s">
        <v>93</v>
      </c>
      <c r="J11" s="42"/>
      <c r="K11" s="58" t="s">
        <v>153</v>
      </c>
      <c r="L11" s="42"/>
      <c r="M11" s="42" t="s">
        <v>221</v>
      </c>
      <c r="N11" s="42"/>
      <c r="O11" s="42" t="s">
        <v>225</v>
      </c>
      <c r="P11" s="42"/>
      <c r="Q11" s="42" t="s">
        <v>88</v>
      </c>
    </row>
    <row r="12" spans="1:17" s="32" customFormat="1" ht="20.100000000000001" customHeight="1">
      <c r="C12" s="290" t="s">
        <v>44</v>
      </c>
      <c r="D12" s="42"/>
      <c r="E12" s="60" t="s">
        <v>29</v>
      </c>
      <c r="F12" s="42"/>
      <c r="G12" s="60" t="s">
        <v>29</v>
      </c>
      <c r="H12" s="57"/>
      <c r="I12" s="60" t="s">
        <v>29</v>
      </c>
      <c r="J12" s="42"/>
      <c r="K12" s="60" t="s">
        <v>29</v>
      </c>
      <c r="L12" s="42"/>
      <c r="M12" s="61" t="s">
        <v>29</v>
      </c>
      <c r="N12" s="42"/>
      <c r="O12" s="61" t="s">
        <v>29</v>
      </c>
      <c r="P12" s="42"/>
      <c r="Q12" s="61" t="s">
        <v>29</v>
      </c>
    </row>
    <row r="13" spans="1:17" ht="3.95" customHeight="1">
      <c r="D13" s="62"/>
      <c r="E13" s="63"/>
      <c r="F13" s="62"/>
      <c r="G13" s="63"/>
      <c r="H13" s="62"/>
      <c r="I13" s="63"/>
      <c r="J13" s="62"/>
      <c r="K13" s="63"/>
      <c r="L13" s="62"/>
      <c r="M13" s="63"/>
      <c r="N13" s="62"/>
      <c r="O13" s="63"/>
      <c r="P13" s="62"/>
      <c r="Q13" s="63"/>
    </row>
    <row r="14" spans="1:17" ht="20.100000000000001" customHeight="1">
      <c r="A14" s="44" t="s">
        <v>148</v>
      </c>
      <c r="B14" s="44"/>
      <c r="D14" s="126"/>
      <c r="E14" s="63">
        <v>785261701</v>
      </c>
      <c r="F14" s="126"/>
      <c r="G14" s="63">
        <v>353617102</v>
      </c>
      <c r="H14" s="46"/>
      <c r="I14" s="38">
        <v>46795718</v>
      </c>
      <c r="J14" s="127"/>
      <c r="K14" s="38">
        <v>-441968718</v>
      </c>
      <c r="L14" s="47"/>
      <c r="M14" s="38">
        <v>0</v>
      </c>
      <c r="N14" s="47"/>
      <c r="O14" s="38">
        <f>SUM(M14)</f>
        <v>0</v>
      </c>
      <c r="P14" s="47"/>
      <c r="Q14" s="267">
        <f>SUM(E14:K14)</f>
        <v>743705803</v>
      </c>
    </row>
    <row r="15" spans="1:17" ht="20.100000000000001" customHeight="1">
      <c r="A15" s="115" t="s">
        <v>96</v>
      </c>
      <c r="C15" s="45"/>
      <c r="D15" s="39"/>
      <c r="E15" s="20">
        <v>0</v>
      </c>
      <c r="F15" s="39"/>
      <c r="G15" s="20">
        <v>0</v>
      </c>
      <c r="H15" s="39"/>
      <c r="I15" s="20">
        <v>0</v>
      </c>
      <c r="J15" s="62"/>
      <c r="K15" s="20">
        <v>41001621</v>
      </c>
      <c r="L15" s="62"/>
      <c r="M15" s="20">
        <v>0</v>
      </c>
      <c r="N15" s="62"/>
      <c r="O15" s="20">
        <f>SUM(M15)</f>
        <v>0</v>
      </c>
      <c r="P15" s="62"/>
      <c r="Q15" s="20">
        <f>SUM(E15:K15)</f>
        <v>41001621</v>
      </c>
    </row>
    <row r="16" spans="1:17" ht="3.95" customHeight="1">
      <c r="D16" s="62"/>
      <c r="E16" s="63"/>
      <c r="F16" s="62"/>
      <c r="G16" s="63"/>
      <c r="H16" s="62"/>
      <c r="I16" s="63"/>
      <c r="J16" s="62"/>
      <c r="K16" s="63"/>
      <c r="L16" s="62"/>
      <c r="M16" s="63"/>
      <c r="N16" s="62"/>
      <c r="O16" s="63"/>
      <c r="P16" s="62"/>
      <c r="Q16" s="63"/>
    </row>
    <row r="17" spans="1:17" ht="20.100000000000001" customHeight="1" thickBot="1">
      <c r="A17" s="44" t="s">
        <v>170</v>
      </c>
      <c r="B17" s="44"/>
      <c r="D17" s="47"/>
      <c r="E17" s="268">
        <f>SUM(E14:E16)</f>
        <v>785261701</v>
      </c>
      <c r="F17" s="47"/>
      <c r="G17" s="288">
        <f>SUM(G14:G15)</f>
        <v>353617102</v>
      </c>
      <c r="H17" s="47"/>
      <c r="I17" s="288">
        <f>SUM(I14:I16)</f>
        <v>46795718</v>
      </c>
      <c r="J17" s="47"/>
      <c r="K17" s="268">
        <f>SUM(K14:K16)</f>
        <v>-400967097</v>
      </c>
      <c r="L17" s="47"/>
      <c r="M17" s="288">
        <f>SUM(M14:M16)</f>
        <v>0</v>
      </c>
      <c r="N17" s="47"/>
      <c r="O17" s="288">
        <f>SUM(O14:O16)</f>
        <v>0</v>
      </c>
      <c r="P17" s="47"/>
      <c r="Q17" s="268">
        <f>SUM(Q14:Q16)</f>
        <v>784707424</v>
      </c>
    </row>
    <row r="18" spans="1:17" ht="20.100000000000001" customHeight="1" thickTop="1">
      <c r="A18" s="44"/>
      <c r="B18" s="44"/>
      <c r="D18" s="47"/>
      <c r="E18" s="63"/>
      <c r="F18" s="47"/>
      <c r="G18" s="63"/>
      <c r="H18" s="47"/>
      <c r="I18" s="63"/>
      <c r="J18" s="47"/>
      <c r="K18" s="63"/>
      <c r="L18" s="47"/>
      <c r="M18" s="63"/>
      <c r="N18" s="47"/>
      <c r="O18" s="63"/>
      <c r="P18" s="47"/>
      <c r="Q18" s="63"/>
    </row>
    <row r="19" spans="1:17" ht="20.100000000000001" customHeight="1">
      <c r="A19" s="44" t="s">
        <v>199</v>
      </c>
      <c r="B19" s="44"/>
      <c r="D19" s="126"/>
      <c r="E19" s="195">
        <v>785261701</v>
      </c>
      <c r="F19" s="126"/>
      <c r="G19" s="195">
        <v>353617102</v>
      </c>
      <c r="H19" s="46"/>
      <c r="I19" s="182">
        <v>46795718</v>
      </c>
      <c r="J19" s="127"/>
      <c r="K19" s="182">
        <v>-916897834</v>
      </c>
      <c r="L19" s="47"/>
      <c r="M19" s="38">
        <v>0</v>
      </c>
      <c r="N19" s="47"/>
      <c r="O19" s="38">
        <f>SUM(M19)</f>
        <v>0</v>
      </c>
      <c r="P19" s="47"/>
      <c r="Q19" s="197">
        <f>SUM(E19:M19)</f>
        <v>268776687</v>
      </c>
    </row>
    <row r="20" spans="1:17" ht="20.100000000000001" customHeight="1">
      <c r="A20" s="115" t="s">
        <v>205</v>
      </c>
      <c r="B20" s="44"/>
      <c r="C20" s="48">
        <v>15</v>
      </c>
      <c r="D20" s="126"/>
      <c r="E20" s="195">
        <v>-392630850</v>
      </c>
      <c r="F20" s="126"/>
      <c r="G20" s="195">
        <v>-353617102</v>
      </c>
      <c r="H20" s="46"/>
      <c r="I20" s="182">
        <v>0</v>
      </c>
      <c r="J20" s="127"/>
      <c r="K20" s="182">
        <v>793043670</v>
      </c>
      <c r="L20" s="47"/>
      <c r="M20" s="193">
        <v>0</v>
      </c>
      <c r="N20" s="47"/>
      <c r="O20" s="193">
        <f t="shared" ref="O20:O24" si="0">SUM(M20)</f>
        <v>0</v>
      </c>
      <c r="P20" s="47"/>
      <c r="Q20" s="193">
        <f t="shared" ref="Q20:Q22" si="1">SUM(E20:M20)</f>
        <v>46795718</v>
      </c>
    </row>
    <row r="21" spans="1:17" ht="20.100000000000001" customHeight="1">
      <c r="A21" s="115" t="s">
        <v>252</v>
      </c>
      <c r="B21" s="44"/>
      <c r="C21" s="48">
        <v>16</v>
      </c>
      <c r="D21" s="126"/>
      <c r="E21" s="182">
        <v>0</v>
      </c>
      <c r="F21" s="126"/>
      <c r="G21" s="182">
        <v>0</v>
      </c>
      <c r="H21" s="46"/>
      <c r="I21" s="182">
        <v>-46795718</v>
      </c>
      <c r="J21" s="127"/>
      <c r="K21" s="182">
        <v>0</v>
      </c>
      <c r="L21" s="47"/>
      <c r="M21" s="193">
        <v>0</v>
      </c>
      <c r="N21" s="47"/>
      <c r="O21" s="193">
        <f t="shared" si="0"/>
        <v>0</v>
      </c>
      <c r="P21" s="47"/>
      <c r="Q21" s="193">
        <f t="shared" si="1"/>
        <v>-46795718</v>
      </c>
    </row>
    <row r="22" spans="1:17" ht="20.100000000000001" customHeight="1">
      <c r="A22" s="115" t="s">
        <v>96</v>
      </c>
      <c r="B22" s="44"/>
      <c r="D22" s="126"/>
      <c r="E22" s="182">
        <v>0</v>
      </c>
      <c r="F22" s="182"/>
      <c r="G22" s="182">
        <v>0</v>
      </c>
      <c r="H22" s="46"/>
      <c r="I22" s="182">
        <v>0</v>
      </c>
      <c r="J22" s="127"/>
      <c r="K22" s="182">
        <v>82000870</v>
      </c>
      <c r="L22" s="47"/>
      <c r="M22" s="193">
        <v>0</v>
      </c>
      <c r="N22" s="47"/>
      <c r="O22" s="193">
        <f t="shared" si="0"/>
        <v>0</v>
      </c>
      <c r="P22" s="47"/>
      <c r="Q22" s="193">
        <f t="shared" si="1"/>
        <v>82000870</v>
      </c>
    </row>
    <row r="23" spans="1:17" ht="20.100000000000001" customHeight="1">
      <c r="A23" s="115" t="s">
        <v>226</v>
      </c>
      <c r="B23" s="44"/>
      <c r="D23" s="126"/>
      <c r="E23" s="195"/>
      <c r="F23" s="126"/>
      <c r="G23" s="195"/>
      <c r="H23" s="46"/>
      <c r="I23" s="182"/>
      <c r="J23" s="127"/>
      <c r="K23" s="182"/>
      <c r="L23" s="47"/>
      <c r="M23" s="193"/>
      <c r="N23" s="47"/>
      <c r="O23" s="193"/>
      <c r="P23" s="47"/>
      <c r="Q23" s="193"/>
    </row>
    <row r="24" spans="1:17" ht="20.100000000000001" customHeight="1">
      <c r="B24" s="115" t="s">
        <v>227</v>
      </c>
      <c r="C24" s="45">
        <v>6</v>
      </c>
      <c r="D24" s="39"/>
      <c r="E24" s="181">
        <v>0</v>
      </c>
      <c r="F24" s="39"/>
      <c r="G24" s="181">
        <v>0</v>
      </c>
      <c r="H24" s="39"/>
      <c r="I24" s="181">
        <v>0</v>
      </c>
      <c r="J24" s="62"/>
      <c r="K24" s="181">
        <v>0</v>
      </c>
      <c r="L24" s="62"/>
      <c r="M24" s="181">
        <v>-5198122</v>
      </c>
      <c r="N24" s="62"/>
      <c r="O24" s="181">
        <f t="shared" si="0"/>
        <v>-5198122</v>
      </c>
      <c r="P24" s="62"/>
      <c r="Q24" s="181">
        <f>SUM(E24:M24)</f>
        <v>-5198122</v>
      </c>
    </row>
    <row r="25" spans="1:17" ht="3.95" customHeight="1">
      <c r="D25" s="62"/>
      <c r="E25" s="195"/>
      <c r="F25" s="62"/>
      <c r="G25" s="195"/>
      <c r="H25" s="62"/>
      <c r="I25" s="195"/>
      <c r="J25" s="62"/>
      <c r="K25" s="195"/>
      <c r="L25" s="62"/>
      <c r="M25" s="195"/>
      <c r="N25" s="62"/>
      <c r="O25" s="195"/>
      <c r="P25" s="62"/>
      <c r="Q25" s="195"/>
    </row>
    <row r="26" spans="1:17" ht="20.100000000000001" customHeight="1" thickBot="1">
      <c r="A26" s="219" t="s">
        <v>200</v>
      </c>
      <c r="B26" s="44"/>
      <c r="D26" s="47"/>
      <c r="E26" s="196">
        <f>SUM(E19:E25)</f>
        <v>392630851</v>
      </c>
      <c r="F26" s="47"/>
      <c r="G26" s="210">
        <f>SUM(G19:G24)</f>
        <v>0</v>
      </c>
      <c r="H26" s="47"/>
      <c r="I26" s="210">
        <f>SUM(I19:I25)</f>
        <v>0</v>
      </c>
      <c r="J26" s="47"/>
      <c r="K26" s="196">
        <f>SUM(K19:K25)</f>
        <v>-41853294</v>
      </c>
      <c r="L26" s="47"/>
      <c r="M26" s="210">
        <f>SUM(M19:M25)</f>
        <v>-5198122</v>
      </c>
      <c r="N26" s="47"/>
      <c r="O26" s="210">
        <f>SUM(O19:O25)</f>
        <v>-5198122</v>
      </c>
      <c r="P26" s="47"/>
      <c r="Q26" s="196">
        <f>SUM(Q19:Q25)</f>
        <v>345579435</v>
      </c>
    </row>
    <row r="27" spans="1:17" ht="20.100000000000001" customHeight="1" thickTop="1">
      <c r="A27" s="44"/>
      <c r="B27" s="44"/>
      <c r="D27" s="47"/>
      <c r="E27" s="63"/>
      <c r="F27" s="47"/>
      <c r="G27" s="63"/>
      <c r="H27" s="47"/>
      <c r="I27" s="63"/>
      <c r="J27" s="47"/>
      <c r="K27" s="63"/>
      <c r="L27" s="47"/>
      <c r="M27" s="63"/>
      <c r="N27" s="47"/>
      <c r="O27" s="63"/>
      <c r="P27" s="47"/>
      <c r="Q27" s="63"/>
    </row>
    <row r="28" spans="1:17" ht="9" customHeight="1">
      <c r="A28" s="44"/>
      <c r="B28" s="44"/>
      <c r="D28" s="47"/>
      <c r="E28" s="63"/>
      <c r="F28" s="47"/>
      <c r="G28" s="63"/>
      <c r="H28" s="47"/>
      <c r="I28" s="63"/>
      <c r="J28" s="47"/>
      <c r="K28" s="63"/>
      <c r="L28" s="47"/>
      <c r="M28" s="63"/>
      <c r="N28" s="47"/>
      <c r="O28" s="63"/>
      <c r="P28" s="47"/>
      <c r="Q28" s="63"/>
    </row>
    <row r="29" spans="1:17" ht="21.95" customHeight="1">
      <c r="A29" s="298" t="s">
        <v>113</v>
      </c>
      <c r="B29" s="298"/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</row>
    <row r="30" spans="1:17" ht="20.100000000000001" customHeight="1"/>
  </sheetData>
  <mergeCells count="4">
    <mergeCell ref="E5:Q5"/>
    <mergeCell ref="A29:Q29"/>
    <mergeCell ref="I9:K9"/>
    <mergeCell ref="M6:O6"/>
  </mergeCells>
  <pageMargins left="0.3" right="0.3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73C5-6D4D-41BB-974D-5DE5DB6307DD}">
  <dimension ref="A1:M141"/>
  <sheetViews>
    <sheetView topLeftCell="B1" zoomScale="110" zoomScaleNormal="110" zoomScaleSheetLayoutView="115" workbookViewId="0">
      <selection activeCell="H54" sqref="H54"/>
    </sheetView>
  </sheetViews>
  <sheetFormatPr defaultColWidth="9.140625" defaultRowHeight="18" customHeight="1"/>
  <cols>
    <col min="1" max="1" width="1.140625" style="68" customWidth="1"/>
    <col min="2" max="3" width="1.85546875" style="68" customWidth="1"/>
    <col min="4" max="4" width="38.5703125" style="68" customWidth="1"/>
    <col min="5" max="5" width="7.85546875" style="68" customWidth="1"/>
    <col min="6" max="6" width="0.85546875" style="68" customWidth="1"/>
    <col min="7" max="7" width="11.42578125" style="107" customWidth="1"/>
    <col min="8" max="8" width="0.85546875" style="107" customWidth="1"/>
    <col min="9" max="9" width="11.42578125" style="273" customWidth="1"/>
    <col min="10" max="10" width="0.85546875" style="107" customWidth="1"/>
    <col min="11" max="11" width="11.42578125" style="107" customWidth="1"/>
    <col min="12" max="12" width="0.85546875" style="107" customWidth="1"/>
    <col min="13" max="13" width="11.42578125" style="273" customWidth="1"/>
    <col min="14" max="16384" width="9.140625" style="68"/>
  </cols>
  <sheetData>
    <row r="1" spans="1:13" ht="21.75" customHeight="1">
      <c r="A1" s="149" t="s">
        <v>28</v>
      </c>
      <c r="B1" s="69"/>
      <c r="C1" s="69"/>
      <c r="D1" s="69"/>
      <c r="E1" s="150"/>
      <c r="F1" s="151"/>
      <c r="H1" s="152"/>
      <c r="J1" s="152"/>
      <c r="L1" s="152"/>
    </row>
    <row r="2" spans="1:13" ht="21.75" customHeight="1">
      <c r="A2" s="149" t="s">
        <v>34</v>
      </c>
      <c r="B2" s="69"/>
      <c r="C2" s="69"/>
      <c r="D2" s="69"/>
      <c r="E2" s="150"/>
      <c r="F2" s="151"/>
      <c r="H2" s="152"/>
      <c r="J2" s="152"/>
      <c r="L2" s="152"/>
    </row>
    <row r="3" spans="1:13" ht="21.75" customHeight="1">
      <c r="A3" s="153" t="s">
        <v>198</v>
      </c>
      <c r="B3" s="154"/>
      <c r="C3" s="154"/>
      <c r="D3" s="154"/>
      <c r="E3" s="155"/>
      <c r="F3" s="156"/>
      <c r="G3" s="110"/>
      <c r="H3" s="157"/>
      <c r="I3" s="274"/>
      <c r="J3" s="157"/>
      <c r="K3" s="110"/>
      <c r="L3" s="157"/>
      <c r="M3" s="274"/>
    </row>
    <row r="4" spans="1:13" ht="20.100000000000001" customHeight="1">
      <c r="A4" s="69"/>
      <c r="B4" s="69"/>
      <c r="C4" s="69"/>
      <c r="D4" s="69"/>
      <c r="E4" s="150"/>
      <c r="F4" s="151"/>
      <c r="H4" s="152"/>
      <c r="J4" s="152"/>
      <c r="L4" s="152"/>
    </row>
    <row r="5" spans="1:13" ht="20.100000000000001" customHeight="1">
      <c r="A5" s="69"/>
      <c r="B5" s="69"/>
      <c r="C5" s="69"/>
      <c r="D5" s="69"/>
      <c r="E5" s="150"/>
      <c r="F5" s="104"/>
      <c r="G5" s="299" t="s">
        <v>41</v>
      </c>
      <c r="H5" s="299"/>
      <c r="I5" s="299"/>
      <c r="J5" s="233"/>
      <c r="K5" s="300" t="s">
        <v>84</v>
      </c>
      <c r="L5" s="300"/>
      <c r="M5" s="300"/>
    </row>
    <row r="6" spans="1:13" ht="20.100000000000001" customHeight="1">
      <c r="A6" s="69"/>
      <c r="B6" s="69"/>
      <c r="C6" s="69"/>
      <c r="D6" s="69"/>
      <c r="E6" s="150"/>
      <c r="F6" s="104"/>
      <c r="G6" s="158" t="s">
        <v>169</v>
      </c>
      <c r="H6" s="159"/>
      <c r="I6" s="275" t="s">
        <v>169</v>
      </c>
      <c r="J6" s="160"/>
      <c r="K6" s="158" t="s">
        <v>169</v>
      </c>
      <c r="L6" s="159"/>
      <c r="M6" s="275" t="s">
        <v>169</v>
      </c>
    </row>
    <row r="7" spans="1:13" ht="20.100000000000001" customHeight="1">
      <c r="A7" s="69"/>
      <c r="B7" s="69"/>
      <c r="C7" s="69"/>
      <c r="D7" s="69"/>
      <c r="E7" s="150"/>
      <c r="F7" s="104"/>
      <c r="G7" s="161" t="s">
        <v>186</v>
      </c>
      <c r="H7" s="102"/>
      <c r="I7" s="58" t="s">
        <v>147</v>
      </c>
      <c r="J7" s="162"/>
      <c r="K7" s="161" t="s">
        <v>186</v>
      </c>
      <c r="L7" s="102"/>
      <c r="M7" s="58" t="s">
        <v>147</v>
      </c>
    </row>
    <row r="8" spans="1:13" ht="20.100000000000001" customHeight="1">
      <c r="A8" s="69"/>
      <c r="B8" s="69"/>
      <c r="C8" s="69"/>
      <c r="D8" s="69"/>
      <c r="E8" s="163" t="s">
        <v>44</v>
      </c>
      <c r="F8" s="164"/>
      <c r="G8" s="165" t="s">
        <v>29</v>
      </c>
      <c r="H8" s="166"/>
      <c r="I8" s="276" t="s">
        <v>29</v>
      </c>
      <c r="J8" s="166"/>
      <c r="K8" s="165" t="s">
        <v>29</v>
      </c>
      <c r="L8" s="166"/>
      <c r="M8" s="276" t="s">
        <v>29</v>
      </c>
    </row>
    <row r="9" spans="1:13" ht="20.100000000000001" customHeight="1">
      <c r="A9" s="149" t="s">
        <v>25</v>
      </c>
      <c r="B9" s="149"/>
      <c r="C9" s="149"/>
      <c r="D9" s="149"/>
      <c r="E9" s="150"/>
      <c r="F9" s="104"/>
      <c r="G9" s="198"/>
      <c r="H9" s="66"/>
      <c r="I9" s="118"/>
      <c r="J9" s="104"/>
      <c r="K9" s="198"/>
      <c r="L9" s="66"/>
      <c r="M9" s="118"/>
    </row>
    <row r="10" spans="1:13" ht="20.100000000000001" customHeight="1">
      <c r="A10" s="69" t="s">
        <v>98</v>
      </c>
      <c r="B10" s="69"/>
      <c r="C10" s="69"/>
      <c r="E10" s="150"/>
      <c r="F10" s="104"/>
      <c r="G10" s="198"/>
      <c r="H10" s="66"/>
      <c r="I10" s="118"/>
      <c r="J10" s="104"/>
      <c r="K10" s="198"/>
      <c r="L10" s="66"/>
      <c r="M10" s="118"/>
    </row>
    <row r="11" spans="1:13" ht="20.100000000000001" customHeight="1">
      <c r="A11" s="69"/>
      <c r="B11" s="88" t="s">
        <v>116</v>
      </c>
      <c r="C11" s="69"/>
      <c r="E11" s="150"/>
      <c r="F11" s="104"/>
      <c r="G11" s="198">
        <v>-149521441</v>
      </c>
      <c r="H11" s="66"/>
      <c r="I11" s="118">
        <v>-8119030</v>
      </c>
      <c r="J11" s="104"/>
      <c r="K11" s="198">
        <v>83144371</v>
      </c>
      <c r="L11" s="66"/>
      <c r="M11" s="118">
        <v>41001621</v>
      </c>
    </row>
    <row r="12" spans="1:13" ht="20.100000000000001" customHeight="1">
      <c r="A12" s="69"/>
      <c r="B12" s="88" t="s">
        <v>117</v>
      </c>
      <c r="C12" s="69"/>
      <c r="E12" s="167"/>
      <c r="F12" s="104"/>
      <c r="G12" s="201">
        <v>125255733</v>
      </c>
      <c r="H12" s="108"/>
      <c r="I12" s="277">
        <v>-22796299</v>
      </c>
      <c r="J12" s="104"/>
      <c r="K12" s="201">
        <v>0</v>
      </c>
      <c r="L12" s="108"/>
      <c r="M12" s="277">
        <v>0</v>
      </c>
    </row>
    <row r="13" spans="1:13" ht="6" customHeight="1">
      <c r="B13" s="69"/>
      <c r="C13" s="69"/>
      <c r="E13" s="150"/>
      <c r="F13" s="104"/>
      <c r="G13" s="198"/>
      <c r="H13" s="66"/>
      <c r="I13" s="118"/>
      <c r="J13" s="104"/>
      <c r="K13" s="198"/>
      <c r="L13" s="66"/>
      <c r="M13" s="118"/>
    </row>
    <row r="14" spans="1:13" ht="20.100000000000001" customHeight="1">
      <c r="A14" s="69" t="s">
        <v>98</v>
      </c>
      <c r="B14" s="69"/>
      <c r="C14" s="69"/>
      <c r="E14" s="150"/>
      <c r="F14" s="104"/>
      <c r="G14" s="198">
        <f>SUM(G11:G12)</f>
        <v>-24265708</v>
      </c>
      <c r="H14" s="66"/>
      <c r="I14" s="118">
        <f>SUM(I11:I12)</f>
        <v>-30915329</v>
      </c>
      <c r="J14" s="104"/>
      <c r="K14" s="198">
        <f>SUM(K11:K12)</f>
        <v>83144371</v>
      </c>
      <c r="L14" s="66"/>
      <c r="M14" s="118">
        <f>SUM(M11:M12)</f>
        <v>41001621</v>
      </c>
    </row>
    <row r="15" spans="1:13" ht="20.100000000000001" customHeight="1">
      <c r="A15" s="69" t="s">
        <v>172</v>
      </c>
      <c r="B15" s="69"/>
      <c r="C15" s="69"/>
      <c r="E15" s="150"/>
      <c r="F15" s="104"/>
      <c r="G15" s="198"/>
      <c r="H15" s="66"/>
      <c r="I15" s="118"/>
      <c r="J15" s="104"/>
      <c r="K15" s="198"/>
      <c r="L15" s="66"/>
      <c r="M15" s="118"/>
    </row>
    <row r="16" spans="1:13" ht="20.100000000000001" customHeight="1">
      <c r="A16" s="149"/>
      <c r="B16" s="104" t="s">
        <v>45</v>
      </c>
      <c r="C16" s="69"/>
      <c r="E16" s="150">
        <v>10</v>
      </c>
      <c r="F16" s="104"/>
      <c r="G16" s="199">
        <v>9875371</v>
      </c>
      <c r="H16" s="108"/>
      <c r="I16" s="273">
        <v>24074305</v>
      </c>
      <c r="J16" s="104"/>
      <c r="K16" s="199">
        <v>22406</v>
      </c>
      <c r="L16" s="108"/>
      <c r="M16" s="273">
        <v>68660</v>
      </c>
    </row>
    <row r="17" spans="1:13" ht="20.100000000000001" customHeight="1">
      <c r="A17" s="149"/>
      <c r="B17" s="104" t="s">
        <v>178</v>
      </c>
      <c r="C17" s="69"/>
      <c r="E17" s="150">
        <v>11</v>
      </c>
      <c r="F17" s="104"/>
      <c r="G17" s="199">
        <v>34249151</v>
      </c>
      <c r="H17" s="108"/>
      <c r="I17" s="273">
        <v>89463843</v>
      </c>
      <c r="J17" s="104"/>
      <c r="K17" s="199">
        <v>4533421</v>
      </c>
      <c r="L17" s="108"/>
      <c r="M17" s="273">
        <v>4525749</v>
      </c>
    </row>
    <row r="18" spans="1:13" ht="20.100000000000001" customHeight="1">
      <c r="B18" s="68" t="s">
        <v>134</v>
      </c>
      <c r="C18" s="69"/>
      <c r="E18" s="150">
        <v>10</v>
      </c>
      <c r="F18" s="104"/>
      <c r="G18" s="199">
        <v>3596485</v>
      </c>
      <c r="H18" s="108"/>
      <c r="I18" s="273">
        <v>9680687</v>
      </c>
      <c r="J18" s="104"/>
      <c r="K18" s="199">
        <v>0</v>
      </c>
      <c r="L18" s="108"/>
      <c r="M18" s="273">
        <v>0</v>
      </c>
    </row>
    <row r="19" spans="1:13" ht="20.100000000000001" customHeight="1">
      <c r="A19" s="69"/>
      <c r="B19" s="68" t="s">
        <v>20</v>
      </c>
      <c r="C19" s="69"/>
      <c r="E19" s="150"/>
      <c r="F19" s="104"/>
      <c r="G19" s="199">
        <v>-580749</v>
      </c>
      <c r="H19" s="108"/>
      <c r="I19" s="273">
        <v>-1837891</v>
      </c>
      <c r="J19" s="104"/>
      <c r="K19" s="199">
        <v>-2002209</v>
      </c>
      <c r="L19" s="108"/>
      <c r="M19" s="273">
        <v>-2734699</v>
      </c>
    </row>
    <row r="20" spans="1:13" ht="20.100000000000001" customHeight="1">
      <c r="A20" s="69"/>
      <c r="B20" s="68" t="s">
        <v>173</v>
      </c>
      <c r="C20" s="69"/>
      <c r="E20" s="150"/>
      <c r="F20" s="104"/>
      <c r="G20" s="199">
        <v>0</v>
      </c>
      <c r="H20" s="108"/>
      <c r="I20" s="273">
        <v>-2640869</v>
      </c>
      <c r="J20" s="104"/>
      <c r="K20" s="199">
        <v>0</v>
      </c>
      <c r="L20" s="108"/>
      <c r="M20" s="273">
        <v>-2640869</v>
      </c>
    </row>
    <row r="21" spans="1:13" ht="20.100000000000001" customHeight="1">
      <c r="A21" s="69"/>
      <c r="B21" s="68" t="s">
        <v>206</v>
      </c>
      <c r="C21" s="69"/>
      <c r="E21" s="150"/>
      <c r="F21" s="104"/>
      <c r="G21" s="199"/>
      <c r="H21" s="108"/>
      <c r="J21" s="104"/>
      <c r="K21" s="199"/>
      <c r="L21" s="108"/>
    </row>
    <row r="22" spans="1:13" ht="20.100000000000001" customHeight="1">
      <c r="A22" s="69"/>
      <c r="C22" s="69" t="s">
        <v>207</v>
      </c>
      <c r="E22" s="150"/>
      <c r="F22" s="104"/>
      <c r="G22" s="199"/>
      <c r="H22" s="108"/>
      <c r="J22" s="104"/>
      <c r="K22" s="199"/>
      <c r="L22" s="108"/>
    </row>
    <row r="23" spans="1:13" ht="20.100000000000001" customHeight="1">
      <c r="A23" s="69"/>
      <c r="C23" s="69"/>
      <c r="D23" s="68" t="s">
        <v>208</v>
      </c>
      <c r="E23" s="167">
        <v>9.1999999999999993</v>
      </c>
      <c r="F23" s="104"/>
      <c r="G23" s="199">
        <v>0</v>
      </c>
      <c r="H23" s="108"/>
      <c r="I23" s="273">
        <v>0</v>
      </c>
      <c r="J23" s="104"/>
      <c r="K23" s="199">
        <v>-33548122</v>
      </c>
      <c r="L23" s="108"/>
      <c r="M23" s="273">
        <v>0</v>
      </c>
    </row>
    <row r="24" spans="1:13" ht="20.100000000000001" customHeight="1">
      <c r="A24" s="69"/>
      <c r="B24" s="68" t="s">
        <v>229</v>
      </c>
      <c r="C24" s="69"/>
      <c r="E24" s="167">
        <v>12.1</v>
      </c>
      <c r="F24" s="104"/>
      <c r="G24" s="199">
        <v>-16850565</v>
      </c>
      <c r="H24" s="108"/>
      <c r="I24" s="273">
        <v>0</v>
      </c>
      <c r="J24" s="104"/>
      <c r="K24" s="199">
        <v>-16850565</v>
      </c>
      <c r="L24" s="108"/>
      <c r="M24" s="273">
        <v>0</v>
      </c>
    </row>
    <row r="25" spans="1:13" ht="20.100000000000001" customHeight="1">
      <c r="A25" s="69"/>
      <c r="B25" s="68" t="s">
        <v>209</v>
      </c>
      <c r="C25" s="69"/>
      <c r="E25" s="150"/>
      <c r="F25" s="104"/>
      <c r="G25" s="199">
        <v>-5000000</v>
      </c>
      <c r="H25" s="108"/>
      <c r="I25" s="273">
        <v>0</v>
      </c>
      <c r="J25" s="104"/>
      <c r="K25" s="199">
        <v>0</v>
      </c>
      <c r="L25" s="108"/>
      <c r="M25" s="273">
        <v>0</v>
      </c>
    </row>
    <row r="26" spans="1:13" ht="20.100000000000001" customHeight="1">
      <c r="A26" s="69"/>
      <c r="B26" s="68" t="s">
        <v>181</v>
      </c>
      <c r="C26" s="69"/>
      <c r="E26" s="150"/>
      <c r="F26" s="104"/>
      <c r="G26" s="199">
        <v>0</v>
      </c>
      <c r="H26" s="108"/>
      <c r="I26" s="273">
        <v>-428288</v>
      </c>
      <c r="J26" s="104"/>
      <c r="K26" s="199">
        <v>0</v>
      </c>
      <c r="L26" s="108"/>
      <c r="M26" s="273">
        <v>-428288</v>
      </c>
    </row>
    <row r="27" spans="1:13" ht="20.100000000000001" customHeight="1">
      <c r="A27" s="69"/>
      <c r="B27" s="68" t="s">
        <v>182</v>
      </c>
      <c r="C27" s="69"/>
      <c r="E27" s="167"/>
      <c r="F27" s="104"/>
      <c r="G27" s="199">
        <v>0</v>
      </c>
      <c r="H27" s="108"/>
      <c r="I27" s="273">
        <v>0</v>
      </c>
      <c r="J27" s="104"/>
      <c r="K27" s="199">
        <v>1943890</v>
      </c>
      <c r="L27" s="108"/>
      <c r="M27" s="273">
        <v>13215468</v>
      </c>
    </row>
    <row r="28" spans="1:13" ht="20.100000000000001" customHeight="1">
      <c r="B28" s="68" t="s">
        <v>253</v>
      </c>
      <c r="C28" s="69"/>
      <c r="E28" s="150"/>
      <c r="F28" s="104"/>
      <c r="G28" s="199">
        <v>3441595</v>
      </c>
      <c r="H28" s="108"/>
      <c r="I28" s="273">
        <v>0</v>
      </c>
      <c r="J28" s="104"/>
      <c r="K28" s="199">
        <v>939671</v>
      </c>
      <c r="L28" s="108"/>
      <c r="M28" s="273">
        <v>0</v>
      </c>
    </row>
    <row r="29" spans="1:13" ht="20.100000000000001" customHeight="1">
      <c r="B29" s="68" t="s">
        <v>103</v>
      </c>
      <c r="C29" s="69"/>
      <c r="E29" s="167"/>
      <c r="F29" s="104"/>
      <c r="G29" s="199">
        <v>-53139033</v>
      </c>
      <c r="H29" s="108"/>
      <c r="I29" s="273">
        <v>0</v>
      </c>
      <c r="J29" s="104"/>
      <c r="K29" s="199">
        <v>0</v>
      </c>
      <c r="L29" s="108"/>
      <c r="M29" s="273">
        <v>0</v>
      </c>
    </row>
    <row r="30" spans="1:13" ht="20.100000000000001" customHeight="1">
      <c r="B30" s="68" t="s">
        <v>243</v>
      </c>
      <c r="C30" s="69"/>
      <c r="E30" s="167">
        <v>8.3000000000000007</v>
      </c>
      <c r="F30" s="104"/>
      <c r="G30" s="199">
        <v>13887926</v>
      </c>
      <c r="H30" s="108"/>
      <c r="I30" s="273">
        <v>-12546615</v>
      </c>
      <c r="J30" s="104"/>
      <c r="K30" s="199">
        <v>-60370095</v>
      </c>
      <c r="L30" s="108"/>
      <c r="M30" s="273">
        <v>-89312182</v>
      </c>
    </row>
    <row r="31" spans="1:13" ht="20.100000000000001" customHeight="1">
      <c r="B31" s="68" t="s">
        <v>180</v>
      </c>
      <c r="C31" s="69"/>
      <c r="E31" s="150"/>
      <c r="F31" s="104"/>
      <c r="G31" s="199">
        <v>0</v>
      </c>
      <c r="H31" s="108"/>
      <c r="I31" s="273">
        <v>-5874</v>
      </c>
      <c r="J31" s="104"/>
      <c r="K31" s="199">
        <v>0</v>
      </c>
      <c r="L31" s="108"/>
      <c r="M31" s="273">
        <v>-5874</v>
      </c>
    </row>
    <row r="32" spans="1:13" ht="20.100000000000001" customHeight="1">
      <c r="B32" s="68" t="s">
        <v>185</v>
      </c>
      <c r="C32" s="69"/>
      <c r="E32" s="150"/>
      <c r="F32" s="104"/>
      <c r="G32" s="199">
        <v>0</v>
      </c>
      <c r="H32" s="108"/>
      <c r="I32" s="273">
        <v>-11755296</v>
      </c>
      <c r="J32" s="104"/>
      <c r="K32" s="199">
        <v>0</v>
      </c>
      <c r="L32" s="108"/>
      <c r="M32" s="273">
        <v>0</v>
      </c>
    </row>
    <row r="33" spans="1:13" ht="20.100000000000001" customHeight="1">
      <c r="B33" s="68" t="s">
        <v>248</v>
      </c>
      <c r="C33" s="69"/>
      <c r="E33" s="150"/>
      <c r="F33" s="104"/>
      <c r="G33" s="200">
        <v>-69123</v>
      </c>
      <c r="H33" s="108"/>
      <c r="I33" s="278">
        <v>-343799</v>
      </c>
      <c r="J33" s="104"/>
      <c r="K33" s="200">
        <v>0</v>
      </c>
      <c r="L33" s="108"/>
      <c r="M33" s="278">
        <v>-9241</v>
      </c>
    </row>
    <row r="34" spans="1:13" ht="20.100000000000001" customHeight="1">
      <c r="B34" s="69" t="s">
        <v>249</v>
      </c>
      <c r="C34" s="69"/>
      <c r="E34" s="150">
        <v>10</v>
      </c>
      <c r="F34" s="104"/>
      <c r="G34" s="200">
        <v>28547</v>
      </c>
      <c r="H34" s="66"/>
      <c r="I34" s="278">
        <v>2198131</v>
      </c>
      <c r="J34" s="104"/>
      <c r="K34" s="200">
        <v>0</v>
      </c>
      <c r="L34" s="66"/>
      <c r="M34" s="278">
        <v>100</v>
      </c>
    </row>
    <row r="35" spans="1:13" ht="20.100000000000001" customHeight="1">
      <c r="B35" s="69" t="s">
        <v>244</v>
      </c>
      <c r="C35" s="69"/>
      <c r="E35" s="150"/>
      <c r="F35" s="104"/>
      <c r="G35" s="200">
        <v>0</v>
      </c>
      <c r="H35" s="66"/>
      <c r="I35" s="278">
        <v>-203567</v>
      </c>
      <c r="J35" s="104"/>
      <c r="K35" s="200">
        <v>0</v>
      </c>
      <c r="L35" s="66"/>
      <c r="M35" s="278">
        <v>0</v>
      </c>
    </row>
    <row r="36" spans="1:13" ht="20.100000000000001" customHeight="1">
      <c r="B36" s="69" t="s">
        <v>145</v>
      </c>
      <c r="C36" s="69"/>
      <c r="E36" s="150"/>
      <c r="F36" s="104"/>
      <c r="G36" s="198">
        <v>2290780</v>
      </c>
      <c r="H36" s="66"/>
      <c r="I36" s="118">
        <v>2863810</v>
      </c>
      <c r="J36" s="104"/>
      <c r="K36" s="198">
        <v>1896295</v>
      </c>
      <c r="L36" s="66"/>
      <c r="M36" s="118">
        <v>1666535</v>
      </c>
    </row>
    <row r="37" spans="1:13" ht="20.100000000000001" customHeight="1">
      <c r="B37" s="69" t="s">
        <v>60</v>
      </c>
      <c r="C37" s="69"/>
      <c r="E37" s="150"/>
      <c r="F37" s="104"/>
      <c r="G37" s="198">
        <v>12094079</v>
      </c>
      <c r="H37" s="66"/>
      <c r="I37" s="118">
        <v>24522816</v>
      </c>
      <c r="J37" s="104"/>
      <c r="K37" s="198">
        <v>8569556</v>
      </c>
      <c r="L37" s="66"/>
      <c r="M37" s="118">
        <v>13959892</v>
      </c>
    </row>
    <row r="38" spans="1:13" ht="20.100000000000001" customHeight="1">
      <c r="B38" s="69" t="s">
        <v>231</v>
      </c>
      <c r="C38" s="69"/>
      <c r="E38" s="167">
        <v>9.1999999999999993</v>
      </c>
      <c r="F38" s="104"/>
      <c r="G38" s="201">
        <v>-10016390</v>
      </c>
      <c r="H38" s="108"/>
      <c r="I38" s="277">
        <v>-16443877</v>
      </c>
      <c r="J38" s="104"/>
      <c r="K38" s="201">
        <v>0</v>
      </c>
      <c r="L38" s="108"/>
      <c r="M38" s="277">
        <v>0</v>
      </c>
    </row>
    <row r="39" spans="1:13" ht="6" customHeight="1">
      <c r="B39" s="69"/>
      <c r="C39" s="69"/>
      <c r="E39" s="150"/>
      <c r="F39" s="104"/>
      <c r="G39" s="198"/>
      <c r="H39" s="66"/>
      <c r="I39" s="118"/>
      <c r="J39" s="104"/>
      <c r="K39" s="198"/>
      <c r="L39" s="66"/>
      <c r="M39" s="118"/>
    </row>
    <row r="40" spans="1:13" ht="20.100000000000001" customHeight="1">
      <c r="B40" s="69"/>
      <c r="C40" s="69"/>
      <c r="E40" s="150"/>
      <c r="F40" s="104"/>
      <c r="G40" s="201">
        <f>SUM(G14:G38)</f>
        <v>-30457634</v>
      </c>
      <c r="H40" s="108"/>
      <c r="I40" s="277">
        <f>SUM(I14:I38)</f>
        <v>75682187</v>
      </c>
      <c r="J40" s="104"/>
      <c r="K40" s="201">
        <f>SUM(K14:K38)</f>
        <v>-11721381</v>
      </c>
      <c r="L40" s="108"/>
      <c r="M40" s="277">
        <f t="shared" ref="M40" si="0">SUM(M14:M38)</f>
        <v>-20693128</v>
      </c>
    </row>
    <row r="41" spans="1:13" ht="20.100000000000001" customHeight="1">
      <c r="B41" s="69"/>
      <c r="C41" s="69"/>
      <c r="E41" s="150"/>
      <c r="F41" s="104"/>
      <c r="G41" s="118"/>
      <c r="H41" s="118"/>
      <c r="I41" s="118"/>
      <c r="J41" s="118"/>
      <c r="K41" s="118"/>
      <c r="L41" s="118"/>
      <c r="M41" s="118"/>
    </row>
    <row r="42" spans="1:13" ht="20.100000000000001" customHeight="1">
      <c r="B42" s="69"/>
      <c r="C42" s="69"/>
      <c r="E42" s="150"/>
      <c r="F42" s="104"/>
      <c r="G42" s="118"/>
      <c r="H42" s="118"/>
      <c r="I42" s="118"/>
      <c r="J42" s="118"/>
      <c r="K42" s="118"/>
      <c r="L42" s="118"/>
      <c r="M42" s="118"/>
    </row>
    <row r="43" spans="1:13" ht="20.100000000000001" customHeight="1">
      <c r="B43" s="69"/>
      <c r="C43" s="69"/>
      <c r="E43" s="150"/>
      <c r="F43" s="104"/>
      <c r="G43" s="118"/>
      <c r="H43" s="118"/>
      <c r="I43" s="118"/>
      <c r="J43" s="118"/>
      <c r="K43" s="118"/>
      <c r="L43" s="118"/>
      <c r="M43" s="118"/>
    </row>
    <row r="44" spans="1:13" ht="21.95" customHeight="1">
      <c r="A44" s="168" t="s">
        <v>113</v>
      </c>
      <c r="B44" s="154"/>
      <c r="C44" s="154"/>
      <c r="D44" s="168"/>
      <c r="E44" s="155"/>
      <c r="F44" s="169"/>
      <c r="G44" s="67"/>
      <c r="H44" s="67"/>
      <c r="I44" s="67"/>
      <c r="J44" s="67"/>
      <c r="K44" s="67"/>
      <c r="L44" s="67"/>
      <c r="M44" s="67"/>
    </row>
    <row r="45" spans="1:13" ht="21.75" customHeight="1">
      <c r="A45" s="149" t="s">
        <v>28</v>
      </c>
      <c r="B45" s="69"/>
      <c r="C45" s="69"/>
      <c r="D45" s="69"/>
      <c r="E45" s="150"/>
      <c r="F45" s="151"/>
      <c r="H45" s="152"/>
      <c r="J45" s="152"/>
      <c r="L45" s="152"/>
    </row>
    <row r="46" spans="1:13" ht="21.75" customHeight="1">
      <c r="A46" s="149" t="s">
        <v>146</v>
      </c>
      <c r="B46" s="69"/>
      <c r="C46" s="69"/>
      <c r="D46" s="69"/>
      <c r="E46" s="150"/>
      <c r="F46" s="151"/>
      <c r="H46" s="152"/>
      <c r="J46" s="152"/>
      <c r="L46" s="152"/>
    </row>
    <row r="47" spans="1:13" ht="21.75" customHeight="1">
      <c r="A47" s="153" t="s">
        <v>198</v>
      </c>
      <c r="B47" s="154"/>
      <c r="C47" s="154"/>
      <c r="D47" s="154"/>
      <c r="E47" s="155"/>
      <c r="F47" s="156"/>
      <c r="G47" s="110"/>
      <c r="H47" s="157"/>
      <c r="I47" s="274"/>
      <c r="J47" s="157"/>
      <c r="K47" s="110"/>
      <c r="L47" s="157"/>
      <c r="M47" s="274"/>
    </row>
    <row r="48" spans="1:13" ht="13.5" customHeight="1">
      <c r="A48" s="69"/>
      <c r="B48" s="69"/>
      <c r="C48" s="69"/>
      <c r="D48" s="69"/>
      <c r="E48" s="150"/>
      <c r="F48" s="151"/>
      <c r="H48" s="152"/>
      <c r="J48" s="152"/>
      <c r="L48" s="152"/>
    </row>
    <row r="49" spans="1:13" ht="17.45" customHeight="1">
      <c r="A49" s="69"/>
      <c r="B49" s="69"/>
      <c r="C49" s="69"/>
      <c r="D49" s="69"/>
      <c r="E49" s="150"/>
      <c r="F49" s="104"/>
      <c r="G49" s="299" t="s">
        <v>41</v>
      </c>
      <c r="H49" s="299"/>
      <c r="I49" s="299"/>
      <c r="J49" s="233"/>
      <c r="K49" s="300" t="s">
        <v>84</v>
      </c>
      <c r="L49" s="300"/>
      <c r="M49" s="300"/>
    </row>
    <row r="50" spans="1:13" ht="17.45" customHeight="1">
      <c r="A50" s="69"/>
      <c r="B50" s="69"/>
      <c r="C50" s="69"/>
      <c r="D50" s="69"/>
      <c r="E50" s="150"/>
      <c r="F50" s="104"/>
      <c r="G50" s="158" t="s">
        <v>169</v>
      </c>
      <c r="H50" s="159"/>
      <c r="I50" s="275" t="s">
        <v>169</v>
      </c>
      <c r="J50" s="160"/>
      <c r="K50" s="158" t="s">
        <v>169</v>
      </c>
      <c r="L50" s="159"/>
      <c r="M50" s="275" t="s">
        <v>169</v>
      </c>
    </row>
    <row r="51" spans="1:13" ht="17.45" customHeight="1">
      <c r="A51" s="69"/>
      <c r="B51" s="69"/>
      <c r="C51" s="69"/>
      <c r="D51" s="69"/>
      <c r="E51" s="150"/>
      <c r="F51" s="104"/>
      <c r="G51" s="161" t="s">
        <v>186</v>
      </c>
      <c r="H51" s="102"/>
      <c r="I51" s="58" t="s">
        <v>147</v>
      </c>
      <c r="J51" s="162"/>
      <c r="K51" s="161" t="s">
        <v>186</v>
      </c>
      <c r="L51" s="102"/>
      <c r="M51" s="58" t="s">
        <v>147</v>
      </c>
    </row>
    <row r="52" spans="1:13" ht="17.45" customHeight="1">
      <c r="A52" s="69"/>
      <c r="B52" s="69"/>
      <c r="C52" s="69"/>
      <c r="D52" s="69"/>
      <c r="E52" s="289"/>
      <c r="F52" s="164"/>
      <c r="G52" s="165" t="s">
        <v>29</v>
      </c>
      <c r="H52" s="166"/>
      <c r="I52" s="276" t="s">
        <v>29</v>
      </c>
      <c r="J52" s="166"/>
      <c r="K52" s="165" t="s">
        <v>29</v>
      </c>
      <c r="L52" s="166"/>
      <c r="M52" s="276" t="s">
        <v>29</v>
      </c>
    </row>
    <row r="53" spans="1:13" ht="17.45" customHeight="1">
      <c r="A53" s="149" t="s">
        <v>174</v>
      </c>
      <c r="B53" s="69"/>
      <c r="C53" s="69"/>
      <c r="E53" s="150"/>
      <c r="F53" s="104"/>
      <c r="G53" s="198"/>
      <c r="H53" s="66"/>
      <c r="I53" s="118"/>
      <c r="J53" s="104"/>
      <c r="K53" s="198"/>
      <c r="L53" s="66"/>
      <c r="M53" s="118"/>
    </row>
    <row r="54" spans="1:13" ht="17.45" customHeight="1">
      <c r="A54" s="69" t="s">
        <v>35</v>
      </c>
      <c r="B54" s="69"/>
      <c r="C54" s="69"/>
      <c r="E54" s="150"/>
      <c r="F54" s="104"/>
      <c r="G54" s="198"/>
      <c r="H54" s="66"/>
      <c r="I54" s="118"/>
      <c r="J54" s="104"/>
      <c r="K54" s="198"/>
      <c r="L54" s="66"/>
      <c r="M54" s="118"/>
    </row>
    <row r="55" spans="1:13" ht="17.45" customHeight="1">
      <c r="B55" s="70" t="s">
        <v>47</v>
      </c>
      <c r="C55" s="69"/>
      <c r="E55" s="150"/>
      <c r="F55" s="104"/>
      <c r="G55" s="199">
        <v>-13567398</v>
      </c>
      <c r="H55" s="108"/>
      <c r="I55" s="273">
        <v>10219566</v>
      </c>
      <c r="J55" s="104"/>
      <c r="K55" s="199">
        <v>3126485</v>
      </c>
      <c r="L55" s="108"/>
      <c r="M55" s="273">
        <v>3351539</v>
      </c>
    </row>
    <row r="56" spans="1:13" ht="17.45" customHeight="1">
      <c r="B56" s="70" t="s">
        <v>36</v>
      </c>
      <c r="C56" s="69"/>
      <c r="E56" s="150"/>
      <c r="F56" s="104"/>
      <c r="G56" s="199">
        <v>77005</v>
      </c>
      <c r="H56" s="108"/>
      <c r="I56" s="273">
        <v>5405327</v>
      </c>
      <c r="J56" s="104"/>
      <c r="K56" s="199">
        <v>0</v>
      </c>
      <c r="L56" s="108"/>
      <c r="M56" s="273">
        <v>0</v>
      </c>
    </row>
    <row r="57" spans="1:13" ht="17.45" customHeight="1">
      <c r="B57" s="70" t="s">
        <v>37</v>
      </c>
      <c r="C57" s="69"/>
      <c r="E57" s="150"/>
      <c r="F57" s="104"/>
      <c r="G57" s="199">
        <v>-2504137</v>
      </c>
      <c r="H57" s="108"/>
      <c r="I57" s="273">
        <v>2270416</v>
      </c>
      <c r="J57" s="104"/>
      <c r="K57" s="199">
        <v>-189152</v>
      </c>
      <c r="L57" s="108"/>
      <c r="M57" s="273">
        <v>-213562</v>
      </c>
    </row>
    <row r="58" spans="1:13" ht="17.45" customHeight="1">
      <c r="B58" s="70" t="s">
        <v>38</v>
      </c>
      <c r="C58" s="69"/>
      <c r="E58" s="150"/>
      <c r="F58" s="104"/>
      <c r="G58" s="199">
        <v>-920221</v>
      </c>
      <c r="H58" s="108"/>
      <c r="I58" s="273">
        <v>4982383</v>
      </c>
      <c r="J58" s="104"/>
      <c r="K58" s="199">
        <v>-53278</v>
      </c>
      <c r="L58" s="108"/>
      <c r="M58" s="273">
        <v>-33075</v>
      </c>
    </row>
    <row r="59" spans="1:13" ht="17.45" customHeight="1">
      <c r="B59" s="70" t="s">
        <v>46</v>
      </c>
      <c r="C59" s="69"/>
      <c r="E59" s="150"/>
      <c r="F59" s="104"/>
      <c r="G59" s="199">
        <v>14134677</v>
      </c>
      <c r="H59" s="108"/>
      <c r="I59" s="273">
        <v>20345690</v>
      </c>
      <c r="J59" s="104"/>
      <c r="K59" s="200">
        <v>0</v>
      </c>
      <c r="L59" s="108"/>
      <c r="M59" s="278">
        <v>700000</v>
      </c>
    </row>
    <row r="60" spans="1:13" ht="17.45" customHeight="1">
      <c r="B60" s="70" t="s">
        <v>75</v>
      </c>
      <c r="C60" s="69"/>
      <c r="E60" s="150"/>
      <c r="F60" s="104"/>
      <c r="G60" s="200">
        <v>55004577</v>
      </c>
      <c r="H60" s="108"/>
      <c r="I60" s="278">
        <v>-42353831</v>
      </c>
      <c r="J60" s="104"/>
      <c r="K60" s="199">
        <v>-1399</v>
      </c>
      <c r="L60" s="108"/>
      <c r="M60" s="273">
        <v>0</v>
      </c>
    </row>
    <row r="61" spans="1:13" ht="17.45" customHeight="1">
      <c r="B61" s="70" t="s">
        <v>39</v>
      </c>
      <c r="C61" s="69"/>
      <c r="E61" s="150"/>
      <c r="F61" s="104"/>
      <c r="G61" s="199">
        <v>13074531</v>
      </c>
      <c r="H61" s="108"/>
      <c r="I61" s="273">
        <v>6308525</v>
      </c>
      <c r="J61" s="104"/>
      <c r="K61" s="199">
        <v>1712240</v>
      </c>
      <c r="L61" s="108"/>
      <c r="M61" s="273">
        <v>9047015</v>
      </c>
    </row>
    <row r="62" spans="1:13" ht="17.45" customHeight="1">
      <c r="B62" s="70" t="s">
        <v>40</v>
      </c>
      <c r="C62" s="69"/>
      <c r="E62" s="150"/>
      <c r="F62" s="104"/>
      <c r="G62" s="199">
        <v>-1065472</v>
      </c>
      <c r="H62" s="108"/>
      <c r="I62" s="273">
        <v>-5973796</v>
      </c>
      <c r="J62" s="104"/>
      <c r="K62" s="199">
        <v>-1056055</v>
      </c>
      <c r="L62" s="108"/>
      <c r="M62" s="273">
        <v>-661595</v>
      </c>
    </row>
    <row r="63" spans="1:13" ht="17.45" customHeight="1">
      <c r="B63" s="70" t="s">
        <v>108</v>
      </c>
      <c r="C63" s="69"/>
      <c r="E63" s="150"/>
      <c r="F63" s="104"/>
      <c r="G63" s="199">
        <v>0</v>
      </c>
      <c r="H63" s="108"/>
      <c r="I63" s="273">
        <v>-193997</v>
      </c>
      <c r="J63" s="104"/>
      <c r="K63" s="199">
        <v>0</v>
      </c>
      <c r="L63" s="108"/>
      <c r="M63" s="273">
        <v>0</v>
      </c>
    </row>
    <row r="64" spans="1:13" ht="17.45" customHeight="1">
      <c r="B64" s="70" t="s">
        <v>73</v>
      </c>
      <c r="C64" s="69"/>
      <c r="E64" s="150"/>
      <c r="F64" s="104"/>
      <c r="G64" s="202">
        <v>0</v>
      </c>
      <c r="H64" s="108"/>
      <c r="I64" s="274">
        <v>-1103461</v>
      </c>
      <c r="J64" s="104"/>
      <c r="K64" s="202">
        <v>0</v>
      </c>
      <c r="L64" s="108"/>
      <c r="M64" s="274">
        <v>0</v>
      </c>
    </row>
    <row r="65" spans="1:13" ht="4.3499999999999996" customHeight="1">
      <c r="A65" s="149"/>
      <c r="B65" s="69"/>
      <c r="C65" s="69"/>
      <c r="D65" s="69"/>
      <c r="E65" s="150"/>
      <c r="F65" s="104"/>
      <c r="G65" s="198"/>
      <c r="H65" s="66"/>
      <c r="I65" s="118"/>
      <c r="J65" s="104"/>
      <c r="K65" s="198"/>
      <c r="L65" s="66"/>
      <c r="M65" s="118"/>
    </row>
    <row r="66" spans="1:13" s="69" customFormat="1" ht="17.45" customHeight="1">
      <c r="A66" s="69" t="s">
        <v>125</v>
      </c>
      <c r="E66" s="150"/>
      <c r="F66" s="104"/>
      <c r="G66" s="198">
        <f>SUM(G40:G64)</f>
        <v>33775928</v>
      </c>
      <c r="H66" s="66"/>
      <c r="I66" s="118">
        <f>SUM(I40:I64)</f>
        <v>75589009</v>
      </c>
      <c r="J66" s="104"/>
      <c r="K66" s="198">
        <f>SUM(K40:K64)</f>
        <v>-8182540</v>
      </c>
      <c r="L66" s="66"/>
      <c r="M66" s="118">
        <f>SUM(M40:M64)</f>
        <v>-8502806</v>
      </c>
    </row>
    <row r="67" spans="1:13" s="69" customFormat="1" ht="17.45" customHeight="1">
      <c r="B67" s="69" t="s">
        <v>112</v>
      </c>
      <c r="E67" s="150"/>
      <c r="F67" s="104"/>
      <c r="G67" s="198">
        <v>-16025407</v>
      </c>
      <c r="H67" s="66"/>
      <c r="I67" s="118">
        <v>-23040577</v>
      </c>
      <c r="J67" s="104"/>
      <c r="K67" s="198">
        <v>-12387232</v>
      </c>
      <c r="L67" s="66"/>
      <c r="M67" s="118">
        <v>-12068277</v>
      </c>
    </row>
    <row r="68" spans="1:13" s="69" customFormat="1" ht="17.45" customHeight="1">
      <c r="B68" s="69" t="s">
        <v>245</v>
      </c>
      <c r="E68" s="150"/>
      <c r="F68" s="104"/>
      <c r="G68" s="202">
        <v>-345565</v>
      </c>
      <c r="H68" s="108"/>
      <c r="I68" s="274">
        <v>7105354</v>
      </c>
      <c r="J68" s="104"/>
      <c r="K68" s="202">
        <v>-214631</v>
      </c>
      <c r="L68" s="108"/>
      <c r="M68" s="274">
        <v>2328631</v>
      </c>
    </row>
    <row r="69" spans="1:13" s="69" customFormat="1" ht="4.3499999999999996" customHeight="1">
      <c r="E69" s="150"/>
      <c r="F69" s="104"/>
      <c r="G69" s="198"/>
      <c r="H69" s="66"/>
      <c r="I69" s="118"/>
      <c r="J69" s="104"/>
      <c r="K69" s="198"/>
      <c r="L69" s="66"/>
      <c r="M69" s="118"/>
    </row>
    <row r="70" spans="1:13" s="69" customFormat="1" ht="17.45" customHeight="1">
      <c r="A70" s="69" t="s">
        <v>126</v>
      </c>
      <c r="E70" s="150"/>
      <c r="F70" s="104"/>
      <c r="G70" s="202">
        <f>SUM(G66:G68)</f>
        <v>17404956</v>
      </c>
      <c r="H70" s="66"/>
      <c r="I70" s="274">
        <f>SUM(I66:I68)</f>
        <v>59653786</v>
      </c>
      <c r="J70" s="104"/>
      <c r="K70" s="202">
        <f>SUM(K66:K68)</f>
        <v>-20784403</v>
      </c>
      <c r="L70" s="66"/>
      <c r="M70" s="274">
        <f>SUM(M66:M68)</f>
        <v>-18242452</v>
      </c>
    </row>
    <row r="71" spans="1:13" ht="8.1" customHeight="1">
      <c r="B71" s="69"/>
      <c r="C71" s="69"/>
      <c r="E71" s="150"/>
      <c r="F71" s="104"/>
      <c r="G71" s="198"/>
      <c r="H71" s="118"/>
      <c r="I71" s="118"/>
      <c r="J71" s="118"/>
      <c r="K71" s="198"/>
      <c r="L71" s="118"/>
      <c r="M71" s="118"/>
    </row>
    <row r="72" spans="1:13" s="69" customFormat="1" ht="17.45" customHeight="1">
      <c r="A72" s="149" t="s">
        <v>26</v>
      </c>
      <c r="E72" s="150"/>
      <c r="F72" s="104"/>
      <c r="G72" s="198"/>
      <c r="H72" s="66"/>
      <c r="I72" s="118"/>
      <c r="J72" s="66"/>
      <c r="K72" s="198"/>
      <c r="L72" s="66"/>
      <c r="M72" s="118"/>
    </row>
    <row r="73" spans="1:13" s="69" customFormat="1" ht="17.45" customHeight="1">
      <c r="A73" s="69" t="s">
        <v>20</v>
      </c>
      <c r="E73" s="150"/>
      <c r="F73" s="104"/>
      <c r="G73" s="200">
        <v>579658</v>
      </c>
      <c r="H73" s="109"/>
      <c r="I73" s="278">
        <v>1846410</v>
      </c>
      <c r="J73" s="111"/>
      <c r="K73" s="182">
        <v>58319</v>
      </c>
      <c r="L73" s="111"/>
      <c r="M73" s="38">
        <v>1269498</v>
      </c>
    </row>
    <row r="74" spans="1:13" s="69" customFormat="1" ht="17.45" customHeight="1">
      <c r="A74" s="69" t="s">
        <v>158</v>
      </c>
      <c r="E74" s="150"/>
      <c r="F74" s="104"/>
      <c r="G74" s="200">
        <v>0</v>
      </c>
      <c r="H74" s="108"/>
      <c r="I74" s="278">
        <v>28581</v>
      </c>
      <c r="J74" s="108"/>
      <c r="K74" s="200">
        <v>0</v>
      </c>
      <c r="L74" s="108"/>
      <c r="M74" s="278">
        <v>28581</v>
      </c>
    </row>
    <row r="75" spans="1:13" s="69" customFormat="1" ht="17.45" customHeight="1">
      <c r="A75" s="69" t="s">
        <v>210</v>
      </c>
      <c r="E75" s="150"/>
      <c r="F75" s="104"/>
      <c r="G75" s="226"/>
      <c r="H75" s="108"/>
      <c r="I75" s="46"/>
      <c r="J75" s="108"/>
      <c r="K75" s="226"/>
      <c r="L75" s="108"/>
      <c r="M75" s="46"/>
    </row>
    <row r="76" spans="1:13" s="69" customFormat="1" ht="17.45" customHeight="1">
      <c r="B76" s="69" t="s">
        <v>211</v>
      </c>
      <c r="E76" s="150"/>
      <c r="F76" s="104"/>
      <c r="G76" s="226">
        <v>5000000</v>
      </c>
      <c r="H76" s="108"/>
      <c r="I76" s="46">
        <v>2431213</v>
      </c>
      <c r="J76" s="108"/>
      <c r="K76" s="226">
        <v>5000000</v>
      </c>
      <c r="L76" s="108"/>
      <c r="M76" s="46">
        <v>2431213</v>
      </c>
    </row>
    <row r="77" spans="1:13" s="69" customFormat="1" ht="17.45" customHeight="1">
      <c r="A77" s="69" t="s">
        <v>230</v>
      </c>
      <c r="E77" s="150"/>
      <c r="F77" s="104"/>
      <c r="G77" s="226"/>
      <c r="H77" s="108"/>
      <c r="I77" s="46"/>
      <c r="J77" s="108"/>
      <c r="K77" s="226"/>
      <c r="L77" s="108"/>
      <c r="M77" s="46"/>
    </row>
    <row r="78" spans="1:13" s="69" customFormat="1" ht="17.45" customHeight="1">
      <c r="B78" s="69" t="s">
        <v>143</v>
      </c>
      <c r="E78" s="167"/>
      <c r="F78" s="104"/>
      <c r="G78" s="200">
        <v>0</v>
      </c>
      <c r="H78" s="108"/>
      <c r="I78" s="278">
        <v>0</v>
      </c>
      <c r="J78" s="111"/>
      <c r="K78" s="182">
        <v>0</v>
      </c>
      <c r="L78" s="111"/>
      <c r="M78" s="38">
        <v>700000</v>
      </c>
    </row>
    <row r="79" spans="1:13" s="69" customFormat="1" ht="17.45" customHeight="1">
      <c r="A79" s="69" t="s">
        <v>159</v>
      </c>
      <c r="E79" s="167"/>
      <c r="F79" s="104"/>
      <c r="G79" s="203">
        <v>0</v>
      </c>
      <c r="H79" s="105"/>
      <c r="I79" s="279">
        <v>0</v>
      </c>
      <c r="J79" s="112"/>
      <c r="K79" s="203">
        <v>0</v>
      </c>
      <c r="L79" s="105"/>
      <c r="M79" s="279">
        <v>-3400000</v>
      </c>
    </row>
    <row r="80" spans="1:13" s="69" customFormat="1" ht="17.45" customHeight="1">
      <c r="A80" s="68" t="s">
        <v>212</v>
      </c>
      <c r="E80" s="167"/>
      <c r="F80" s="104"/>
      <c r="G80" s="203">
        <v>-72116700</v>
      </c>
      <c r="I80" s="279">
        <v>0</v>
      </c>
      <c r="K80" s="203">
        <v>0</v>
      </c>
      <c r="M80" s="279">
        <v>0</v>
      </c>
    </row>
    <row r="81" spans="1:13" s="69" customFormat="1" ht="17.45" customHeight="1">
      <c r="A81" s="69" t="s">
        <v>213</v>
      </c>
      <c r="B81" s="70"/>
      <c r="E81" s="167"/>
      <c r="F81" s="104"/>
      <c r="G81" s="203">
        <v>10098</v>
      </c>
      <c r="H81" s="105"/>
      <c r="I81" s="279">
        <v>0</v>
      </c>
      <c r="J81" s="105"/>
      <c r="K81" s="203">
        <v>0</v>
      </c>
      <c r="L81" s="105"/>
      <c r="M81" s="279">
        <v>0</v>
      </c>
    </row>
    <row r="82" spans="1:13" s="69" customFormat="1" ht="17.45" customHeight="1">
      <c r="A82" s="68" t="s">
        <v>171</v>
      </c>
      <c r="E82" s="150"/>
      <c r="F82" s="104"/>
      <c r="G82" s="203">
        <v>0</v>
      </c>
      <c r="H82" s="105"/>
      <c r="I82" s="279">
        <v>0</v>
      </c>
      <c r="J82" s="105"/>
      <c r="K82" s="203">
        <v>0</v>
      </c>
      <c r="L82" s="105"/>
      <c r="M82" s="279">
        <v>-51400000</v>
      </c>
    </row>
    <row r="83" spans="1:13" s="69" customFormat="1" ht="17.45" customHeight="1">
      <c r="A83" s="68" t="s">
        <v>135</v>
      </c>
      <c r="E83" s="167"/>
      <c r="F83" s="104"/>
      <c r="G83" s="203">
        <v>108869248</v>
      </c>
      <c r="H83" s="105"/>
      <c r="I83" s="279">
        <v>148635590</v>
      </c>
      <c r="J83" s="105"/>
      <c r="K83" s="203">
        <v>108869248</v>
      </c>
      <c r="L83" s="105"/>
      <c r="M83" s="279">
        <v>148635590</v>
      </c>
    </row>
    <row r="84" spans="1:13" s="69" customFormat="1" ht="17.45" customHeight="1">
      <c r="A84" s="68" t="s">
        <v>179</v>
      </c>
      <c r="E84" s="167"/>
      <c r="F84" s="104"/>
      <c r="G84" s="203">
        <v>0</v>
      </c>
      <c r="H84" s="105"/>
      <c r="I84" s="279">
        <v>0</v>
      </c>
      <c r="J84" s="105"/>
      <c r="K84" s="203">
        <v>-72116700</v>
      </c>
      <c r="L84" s="105"/>
      <c r="M84" s="279">
        <v>-25500000</v>
      </c>
    </row>
    <row r="85" spans="1:13" s="69" customFormat="1" ht="17.45" customHeight="1">
      <c r="A85" s="69" t="s">
        <v>250</v>
      </c>
      <c r="E85" s="167"/>
      <c r="F85" s="104"/>
      <c r="G85" s="203">
        <v>69481</v>
      </c>
      <c r="H85" s="105"/>
      <c r="I85" s="279">
        <v>1010613</v>
      </c>
      <c r="J85" s="105"/>
      <c r="K85" s="203">
        <v>0</v>
      </c>
      <c r="L85" s="105"/>
      <c r="M85" s="279">
        <v>9346</v>
      </c>
    </row>
    <row r="86" spans="1:13" s="69" customFormat="1" ht="17.45" customHeight="1">
      <c r="A86" s="69" t="s">
        <v>251</v>
      </c>
      <c r="E86" s="150"/>
      <c r="F86" s="104"/>
      <c r="G86" s="193">
        <v>-9066621</v>
      </c>
      <c r="H86" s="66"/>
      <c r="I86" s="269">
        <v>-2677046</v>
      </c>
      <c r="J86" s="87"/>
      <c r="K86" s="203">
        <v>0</v>
      </c>
      <c r="L86" s="87"/>
      <c r="M86" s="279">
        <v>0</v>
      </c>
    </row>
    <row r="87" spans="1:13" s="69" customFormat="1" ht="17.45" customHeight="1">
      <c r="A87" s="69" t="s">
        <v>74</v>
      </c>
      <c r="E87" s="150"/>
      <c r="F87" s="104"/>
      <c r="G87" s="194">
        <v>-2153648</v>
      </c>
      <c r="H87" s="66"/>
      <c r="I87" s="270">
        <v>-2236094</v>
      </c>
      <c r="J87" s="87"/>
      <c r="K87" s="194">
        <v>0</v>
      </c>
      <c r="L87" s="38"/>
      <c r="M87" s="270">
        <v>0</v>
      </c>
    </row>
    <row r="88" spans="1:13" s="69" customFormat="1" ht="4.3499999999999996" customHeight="1">
      <c r="E88" s="150"/>
      <c r="F88" s="104"/>
      <c r="G88" s="198"/>
      <c r="H88" s="66"/>
      <c r="I88" s="118"/>
      <c r="J88" s="66"/>
      <c r="K88" s="198"/>
      <c r="L88" s="66"/>
      <c r="M88" s="118"/>
    </row>
    <row r="89" spans="1:13" s="69" customFormat="1" ht="17.45" customHeight="1">
      <c r="A89" s="69" t="s">
        <v>246</v>
      </c>
      <c r="E89" s="150"/>
      <c r="F89" s="104"/>
      <c r="G89" s="202">
        <f>SUM(G73:G87)</f>
        <v>31191516</v>
      </c>
      <c r="H89" s="66"/>
      <c r="I89" s="274">
        <f>SUM(I73:I87)</f>
        <v>149039267</v>
      </c>
      <c r="J89" s="66"/>
      <c r="K89" s="202">
        <f>SUM(K73:K88)</f>
        <v>41810867</v>
      </c>
      <c r="L89" s="107"/>
      <c r="M89" s="274">
        <f>SUM(M73:M88)</f>
        <v>72774228</v>
      </c>
    </row>
    <row r="90" spans="1:13" ht="17.45" customHeight="1">
      <c r="B90" s="69"/>
      <c r="C90" s="69"/>
      <c r="E90" s="150"/>
      <c r="F90" s="104"/>
      <c r="G90" s="118"/>
      <c r="H90" s="118"/>
      <c r="I90" s="118"/>
      <c r="J90" s="118"/>
      <c r="K90" s="118"/>
      <c r="L90" s="118"/>
      <c r="M90" s="118"/>
    </row>
    <row r="91" spans="1:13" ht="17.45" customHeight="1">
      <c r="B91" s="69"/>
      <c r="C91" s="69"/>
      <c r="E91" s="150"/>
      <c r="F91" s="104"/>
      <c r="G91" s="118"/>
      <c r="H91" s="118"/>
      <c r="I91" s="118"/>
      <c r="J91" s="118"/>
      <c r="K91" s="118"/>
      <c r="L91" s="118"/>
      <c r="M91" s="118"/>
    </row>
    <row r="92" spans="1:13" ht="17.45" customHeight="1">
      <c r="B92" s="69"/>
      <c r="C92" s="69"/>
      <c r="E92" s="150"/>
      <c r="F92" s="104"/>
      <c r="G92" s="118"/>
      <c r="H92" s="118"/>
      <c r="I92" s="118"/>
      <c r="J92" s="118"/>
      <c r="K92" s="118"/>
      <c r="L92" s="118"/>
      <c r="M92" s="118"/>
    </row>
    <row r="93" spans="1:13" ht="17.45" customHeight="1">
      <c r="B93" s="69"/>
      <c r="C93" s="69"/>
      <c r="E93" s="150"/>
      <c r="F93" s="104"/>
      <c r="G93" s="118"/>
      <c r="H93" s="118"/>
      <c r="I93" s="118"/>
      <c r="J93" s="118"/>
      <c r="K93" s="118"/>
      <c r="L93" s="118"/>
      <c r="M93" s="118"/>
    </row>
    <row r="94" spans="1:13" ht="21" customHeight="1">
      <c r="B94" s="69"/>
      <c r="C94" s="69"/>
      <c r="E94" s="150"/>
      <c r="F94" s="104"/>
      <c r="G94" s="118"/>
      <c r="H94" s="118"/>
      <c r="I94" s="118"/>
      <c r="J94" s="118"/>
      <c r="K94" s="118"/>
      <c r="L94" s="118"/>
      <c r="M94" s="118"/>
    </row>
    <row r="95" spans="1:13" ht="21.95" customHeight="1">
      <c r="A95" s="168" t="s">
        <v>113</v>
      </c>
      <c r="B95" s="154"/>
      <c r="C95" s="154"/>
      <c r="D95" s="168"/>
      <c r="E95" s="155"/>
      <c r="F95" s="169"/>
      <c r="G95" s="67"/>
      <c r="H95" s="67"/>
      <c r="I95" s="67"/>
      <c r="J95" s="67"/>
      <c r="K95" s="67"/>
      <c r="L95" s="67"/>
      <c r="M95" s="67"/>
    </row>
    <row r="96" spans="1:13" ht="21.75" customHeight="1">
      <c r="A96" s="149" t="s">
        <v>28</v>
      </c>
      <c r="B96" s="69"/>
      <c r="C96" s="69"/>
      <c r="D96" s="69"/>
      <c r="E96" s="150"/>
      <c r="F96" s="151"/>
      <c r="H96" s="152"/>
      <c r="J96" s="152"/>
      <c r="L96" s="152"/>
    </row>
    <row r="97" spans="1:13" ht="21.75" customHeight="1">
      <c r="A97" s="149" t="s">
        <v>124</v>
      </c>
      <c r="B97" s="69"/>
      <c r="C97" s="69"/>
      <c r="D97" s="69"/>
      <c r="E97" s="150"/>
      <c r="F97" s="151"/>
      <c r="H97" s="152"/>
      <c r="J97" s="152"/>
      <c r="L97" s="152"/>
    </row>
    <row r="98" spans="1:13" ht="21.75" customHeight="1">
      <c r="A98" s="153" t="s">
        <v>198</v>
      </c>
      <c r="B98" s="154"/>
      <c r="C98" s="154"/>
      <c r="D98" s="154"/>
      <c r="E98" s="155"/>
      <c r="F98" s="156"/>
      <c r="G98" s="110"/>
      <c r="H98" s="157"/>
      <c r="I98" s="274"/>
      <c r="J98" s="157"/>
      <c r="K98" s="110"/>
      <c r="L98" s="157"/>
      <c r="M98" s="274"/>
    </row>
    <row r="99" spans="1:13" ht="20.100000000000001" customHeight="1">
      <c r="A99" s="69"/>
      <c r="B99" s="69"/>
      <c r="C99" s="69"/>
      <c r="D99" s="69"/>
      <c r="E99" s="150"/>
      <c r="F99" s="151"/>
      <c r="H99" s="152"/>
      <c r="J99" s="152"/>
      <c r="L99" s="152"/>
    </row>
    <row r="100" spans="1:13" ht="20.100000000000001" customHeight="1">
      <c r="A100" s="69"/>
      <c r="B100" s="69"/>
      <c r="C100" s="69"/>
      <c r="D100" s="69"/>
      <c r="E100" s="150"/>
      <c r="F100" s="104"/>
      <c r="G100" s="299" t="s">
        <v>41</v>
      </c>
      <c r="H100" s="299"/>
      <c r="I100" s="299"/>
      <c r="J100" s="233"/>
      <c r="K100" s="300" t="s">
        <v>84</v>
      </c>
      <c r="L100" s="300"/>
      <c r="M100" s="300"/>
    </row>
    <row r="101" spans="1:13" ht="20.100000000000001" customHeight="1">
      <c r="A101" s="69"/>
      <c r="B101" s="69"/>
      <c r="C101" s="69"/>
      <c r="D101" s="69"/>
      <c r="E101" s="150"/>
      <c r="F101" s="104"/>
      <c r="G101" s="158" t="s">
        <v>169</v>
      </c>
      <c r="H101" s="159"/>
      <c r="I101" s="275" t="s">
        <v>169</v>
      </c>
      <c r="J101" s="160"/>
      <c r="K101" s="158" t="s">
        <v>169</v>
      </c>
      <c r="L101" s="159"/>
      <c r="M101" s="275" t="s">
        <v>169</v>
      </c>
    </row>
    <row r="102" spans="1:13" ht="20.100000000000001" customHeight="1">
      <c r="A102" s="69"/>
      <c r="B102" s="69"/>
      <c r="C102" s="69"/>
      <c r="D102" s="69"/>
      <c r="E102" s="150"/>
      <c r="F102" s="104"/>
      <c r="G102" s="161" t="s">
        <v>186</v>
      </c>
      <c r="H102" s="102"/>
      <c r="I102" s="58" t="s">
        <v>147</v>
      </c>
      <c r="J102" s="162"/>
      <c r="K102" s="161" t="s">
        <v>186</v>
      </c>
      <c r="L102" s="102"/>
      <c r="M102" s="58" t="s">
        <v>147</v>
      </c>
    </row>
    <row r="103" spans="1:13" ht="20.100000000000001" customHeight="1">
      <c r="A103" s="69"/>
      <c r="B103" s="69"/>
      <c r="C103" s="69"/>
      <c r="D103" s="69"/>
      <c r="E103" s="163" t="s">
        <v>44</v>
      </c>
      <c r="F103" s="164"/>
      <c r="G103" s="165" t="s">
        <v>29</v>
      </c>
      <c r="H103" s="166"/>
      <c r="I103" s="276" t="s">
        <v>29</v>
      </c>
      <c r="J103" s="166"/>
      <c r="K103" s="165" t="s">
        <v>29</v>
      </c>
      <c r="L103" s="166"/>
      <c r="M103" s="276" t="s">
        <v>29</v>
      </c>
    </row>
    <row r="104" spans="1:13" s="69" customFormat="1" ht="20.100000000000001" customHeight="1">
      <c r="A104" s="149" t="s">
        <v>70</v>
      </c>
      <c r="E104" s="150"/>
      <c r="F104" s="104"/>
      <c r="G104" s="204"/>
      <c r="H104" s="90"/>
      <c r="I104" s="89"/>
      <c r="J104" s="90"/>
      <c r="K104" s="204"/>
      <c r="L104" s="90"/>
      <c r="M104" s="89"/>
    </row>
    <row r="105" spans="1:13" s="69" customFormat="1" ht="20.100000000000001" customHeight="1">
      <c r="A105" s="69" t="s">
        <v>72</v>
      </c>
      <c r="E105" s="167"/>
      <c r="F105" s="104"/>
      <c r="G105" s="203">
        <v>18000000</v>
      </c>
      <c r="H105" s="113"/>
      <c r="I105" s="279">
        <v>0</v>
      </c>
      <c r="J105" s="38"/>
      <c r="K105" s="203">
        <v>18000000</v>
      </c>
      <c r="L105" s="113"/>
      <c r="M105" s="279">
        <v>0</v>
      </c>
    </row>
    <row r="106" spans="1:13" s="69" customFormat="1" ht="20.100000000000001" customHeight="1">
      <c r="A106" s="69" t="s">
        <v>97</v>
      </c>
      <c r="E106" s="167"/>
      <c r="F106" s="104"/>
      <c r="G106" s="203">
        <v>0</v>
      </c>
      <c r="H106" s="113"/>
      <c r="I106" s="279">
        <v>0</v>
      </c>
      <c r="J106" s="106"/>
      <c r="K106" s="203">
        <v>-3000000</v>
      </c>
      <c r="L106" s="106"/>
      <c r="M106" s="279">
        <v>0</v>
      </c>
    </row>
    <row r="107" spans="1:13" s="69" customFormat="1" ht="20.100000000000001" customHeight="1">
      <c r="A107" s="69" t="s">
        <v>175</v>
      </c>
      <c r="E107" s="167">
        <v>12.1</v>
      </c>
      <c r="F107" s="104"/>
      <c r="G107" s="203">
        <v>41400000</v>
      </c>
      <c r="H107" s="113"/>
      <c r="I107" s="279">
        <v>5000000</v>
      </c>
      <c r="J107" s="106"/>
      <c r="K107" s="182">
        <v>41400000</v>
      </c>
      <c r="L107" s="106"/>
      <c r="M107" s="38">
        <v>5000000</v>
      </c>
    </row>
    <row r="108" spans="1:13" s="69" customFormat="1" ht="20.100000000000001" customHeight="1">
      <c r="A108" s="69" t="s">
        <v>141</v>
      </c>
      <c r="E108" s="167">
        <v>12.1</v>
      </c>
      <c r="F108" s="104"/>
      <c r="G108" s="203">
        <v>-10000000</v>
      </c>
      <c r="H108" s="113"/>
      <c r="I108" s="279">
        <v>-2000000</v>
      </c>
      <c r="J108" s="38"/>
      <c r="K108" s="182">
        <v>-10000000</v>
      </c>
      <c r="L108" s="38"/>
      <c r="M108" s="38">
        <v>0</v>
      </c>
    </row>
    <row r="109" spans="1:13" s="69" customFormat="1" ht="20.100000000000001" customHeight="1">
      <c r="A109" s="69" t="s">
        <v>71</v>
      </c>
      <c r="E109" s="170">
        <v>12.2</v>
      </c>
      <c r="F109" s="104"/>
      <c r="G109" s="203">
        <v>-63426475</v>
      </c>
      <c r="H109" s="113"/>
      <c r="I109" s="279">
        <v>-150149863</v>
      </c>
      <c r="J109" s="113"/>
      <c r="K109" s="203">
        <v>-62372177</v>
      </c>
      <c r="L109" s="113"/>
      <c r="M109" s="279">
        <v>-71801740</v>
      </c>
    </row>
    <row r="110" spans="1:13" s="69" customFormat="1" ht="20.100000000000001" customHeight="1">
      <c r="A110" s="69" t="s">
        <v>176</v>
      </c>
      <c r="E110" s="150"/>
      <c r="F110" s="104"/>
      <c r="G110" s="194">
        <v>-34376628</v>
      </c>
      <c r="H110" s="90"/>
      <c r="I110" s="270">
        <v>-95925050</v>
      </c>
      <c r="J110" s="38"/>
      <c r="K110" s="181">
        <v>-4570564</v>
      </c>
      <c r="L110" s="38"/>
      <c r="M110" s="20">
        <v>-4343034</v>
      </c>
    </row>
    <row r="111" spans="1:13" s="174" customFormat="1" ht="6" customHeight="1">
      <c r="A111" s="171"/>
      <c r="B111" s="171"/>
      <c r="C111" s="172"/>
      <c r="D111" s="161"/>
      <c r="E111" s="91"/>
      <c r="F111" s="92"/>
      <c r="G111" s="205"/>
      <c r="H111" s="94"/>
      <c r="I111" s="93"/>
      <c r="J111" s="95"/>
      <c r="K111" s="205"/>
      <c r="L111" s="173"/>
      <c r="M111" s="93"/>
    </row>
    <row r="112" spans="1:13" s="174" customFormat="1" ht="20.100000000000001" customHeight="1">
      <c r="A112" s="69" t="s">
        <v>162</v>
      </c>
      <c r="B112" s="171"/>
      <c r="C112" s="172"/>
      <c r="D112" s="161"/>
      <c r="G112" s="206">
        <f>SUM(G104:G111)</f>
        <v>-48403103</v>
      </c>
      <c r="H112" s="97"/>
      <c r="I112" s="96">
        <f>SUM(I104:I111)</f>
        <v>-243074913</v>
      </c>
      <c r="J112" s="98"/>
      <c r="K112" s="206">
        <f>SUM(K104:K110)</f>
        <v>-20542741</v>
      </c>
      <c r="L112" s="98"/>
      <c r="M112" s="96">
        <f>SUM(M104:M110)</f>
        <v>-71144774</v>
      </c>
    </row>
    <row r="113" spans="1:13" s="174" customFormat="1" ht="20.100000000000001" customHeight="1">
      <c r="A113" s="69"/>
      <c r="B113" s="171"/>
      <c r="C113" s="172"/>
      <c r="D113" s="161"/>
      <c r="G113" s="207"/>
      <c r="H113" s="97"/>
      <c r="I113" s="98"/>
      <c r="J113" s="98"/>
      <c r="K113" s="207"/>
      <c r="L113" s="98"/>
      <c r="M113" s="98"/>
    </row>
    <row r="114" spans="1:13" ht="20.100000000000001" customHeight="1">
      <c r="A114" s="149" t="s">
        <v>247</v>
      </c>
      <c r="B114" s="149"/>
      <c r="C114" s="69"/>
      <c r="E114" s="150"/>
      <c r="F114" s="104"/>
      <c r="G114" s="199">
        <f>G70+G89+G112</f>
        <v>193369</v>
      </c>
      <c r="I114" s="273">
        <f>I70+I89+I112</f>
        <v>-34381860</v>
      </c>
      <c r="J114" s="108"/>
      <c r="K114" s="199">
        <f>K70+K89+K112</f>
        <v>483723</v>
      </c>
      <c r="M114" s="273">
        <f>M70+M89+M112</f>
        <v>-16612998</v>
      </c>
    </row>
    <row r="115" spans="1:13" ht="20.100000000000001" customHeight="1">
      <c r="A115" s="69" t="s">
        <v>27</v>
      </c>
      <c r="B115" s="149"/>
      <c r="C115" s="69"/>
      <c r="E115" s="150"/>
      <c r="F115" s="104"/>
      <c r="G115" s="199"/>
      <c r="J115" s="108"/>
      <c r="K115" s="199"/>
    </row>
    <row r="116" spans="1:13" ht="20.100000000000001" customHeight="1">
      <c r="A116" s="69"/>
      <c r="B116" s="175" t="s">
        <v>177</v>
      </c>
      <c r="C116" s="69"/>
      <c r="E116" s="220"/>
      <c r="F116" s="104"/>
      <c r="G116" s="199">
        <v>6354998</v>
      </c>
      <c r="H116" s="66"/>
      <c r="I116" s="273">
        <v>12810504</v>
      </c>
      <c r="J116" s="87"/>
      <c r="K116" s="199">
        <v>31226</v>
      </c>
      <c r="L116" s="87"/>
      <c r="M116" s="273">
        <v>157131</v>
      </c>
    </row>
    <row r="117" spans="1:13" ht="20.100000000000001" customHeight="1">
      <c r="A117" s="69"/>
      <c r="B117" s="175" t="s">
        <v>109</v>
      </c>
      <c r="C117" s="69"/>
      <c r="E117" s="167"/>
      <c r="F117" s="104"/>
      <c r="G117" s="199">
        <v>0</v>
      </c>
      <c r="H117" s="66"/>
      <c r="I117" s="273">
        <v>1275374</v>
      </c>
      <c r="J117" s="87"/>
      <c r="K117" s="199">
        <v>0</v>
      </c>
      <c r="L117" s="87"/>
      <c r="M117" s="273">
        <v>0</v>
      </c>
    </row>
    <row r="118" spans="1:13" s="69" customFormat="1" ht="20.100000000000001" customHeight="1">
      <c r="A118" s="69" t="s">
        <v>184</v>
      </c>
      <c r="E118" s="150"/>
      <c r="F118" s="104"/>
      <c r="G118" s="194">
        <v>-3607700</v>
      </c>
      <c r="H118" s="66"/>
      <c r="I118" s="270">
        <v>24969222</v>
      </c>
      <c r="J118" s="87"/>
      <c r="K118" s="181">
        <v>-488354</v>
      </c>
      <c r="L118" s="87"/>
      <c r="M118" s="20">
        <v>16479043</v>
      </c>
    </row>
    <row r="119" spans="1:13" s="174" customFormat="1" ht="6" customHeight="1">
      <c r="A119" s="171"/>
      <c r="B119" s="171"/>
      <c r="C119" s="172"/>
      <c r="D119" s="161"/>
      <c r="E119" s="91"/>
      <c r="F119" s="92"/>
      <c r="G119" s="205"/>
      <c r="H119" s="94"/>
      <c r="I119" s="93"/>
      <c r="J119" s="95"/>
      <c r="K119" s="205"/>
      <c r="L119" s="173"/>
      <c r="M119" s="93"/>
    </row>
    <row r="120" spans="1:13" ht="20.100000000000001" customHeight="1" thickBot="1">
      <c r="A120" s="149" t="s">
        <v>59</v>
      </c>
      <c r="B120" s="69"/>
      <c r="C120" s="69"/>
      <c r="E120" s="150"/>
      <c r="F120" s="104"/>
      <c r="G120" s="208">
        <f>SUM(G114:G118)</f>
        <v>2940667</v>
      </c>
      <c r="H120" s="66"/>
      <c r="I120" s="280">
        <f>SUM(I114:I118)</f>
        <v>4673240</v>
      </c>
      <c r="J120" s="66"/>
      <c r="K120" s="208">
        <f>SUM(K114:K118)</f>
        <v>26595</v>
      </c>
      <c r="M120" s="280">
        <f>SUM(M114:M118)</f>
        <v>23176</v>
      </c>
    </row>
    <row r="121" spans="1:13" ht="20.100000000000001" customHeight="1" thickTop="1">
      <c r="A121" s="149"/>
      <c r="B121" s="69"/>
      <c r="C121" s="69"/>
      <c r="E121" s="150"/>
      <c r="F121" s="104"/>
      <c r="G121" s="199"/>
      <c r="H121" s="66"/>
      <c r="J121" s="66"/>
      <c r="K121" s="199"/>
    </row>
    <row r="122" spans="1:13" ht="20.100000000000001" customHeight="1">
      <c r="A122" s="176" t="s">
        <v>95</v>
      </c>
      <c r="B122" s="69"/>
      <c r="C122" s="69"/>
      <c r="E122" s="150"/>
      <c r="F122" s="104"/>
      <c r="G122" s="198"/>
      <c r="H122" s="66"/>
      <c r="I122" s="118"/>
      <c r="J122" s="66"/>
      <c r="K122" s="209"/>
      <c r="L122" s="66"/>
      <c r="M122" s="66"/>
    </row>
    <row r="123" spans="1:13" ht="6" customHeight="1">
      <c r="A123" s="69"/>
      <c r="B123" s="69"/>
      <c r="C123" s="69"/>
      <c r="E123" s="150"/>
      <c r="F123" s="104"/>
      <c r="G123" s="198"/>
      <c r="H123" s="66"/>
      <c r="I123" s="118"/>
      <c r="J123" s="66"/>
      <c r="K123" s="198"/>
      <c r="L123" s="66"/>
      <c r="M123" s="118"/>
    </row>
    <row r="124" spans="1:13" ht="20.100000000000001" customHeight="1">
      <c r="A124" s="68" t="s">
        <v>119</v>
      </c>
      <c r="B124" s="69"/>
      <c r="C124" s="69"/>
      <c r="E124" s="150"/>
      <c r="F124" s="104"/>
      <c r="G124" s="198"/>
      <c r="H124" s="66"/>
      <c r="I124" s="118"/>
      <c r="J124" s="66"/>
      <c r="K124" s="209"/>
      <c r="L124" s="66"/>
      <c r="M124" s="66"/>
    </row>
    <row r="125" spans="1:13" ht="6" customHeight="1">
      <c r="A125" s="149"/>
      <c r="B125" s="69"/>
      <c r="C125" s="69"/>
      <c r="E125" s="150"/>
      <c r="F125" s="104"/>
      <c r="G125" s="198"/>
      <c r="H125" s="66"/>
      <c r="I125" s="118"/>
      <c r="J125" s="66"/>
      <c r="K125" s="198"/>
      <c r="L125" s="66"/>
      <c r="M125" s="118"/>
    </row>
    <row r="126" spans="1:13" ht="20.100000000000001" customHeight="1">
      <c r="A126" s="69" t="s">
        <v>106</v>
      </c>
      <c r="B126" s="69"/>
      <c r="C126" s="69"/>
      <c r="E126" s="150"/>
      <c r="F126" s="104"/>
      <c r="G126" s="198">
        <v>868667</v>
      </c>
      <c r="H126" s="66"/>
      <c r="I126" s="118">
        <v>0</v>
      </c>
      <c r="J126" s="66"/>
      <c r="K126" s="200">
        <v>0</v>
      </c>
      <c r="L126" s="66"/>
      <c r="M126" s="278">
        <v>0</v>
      </c>
    </row>
    <row r="127" spans="1:13" ht="20.100000000000001" customHeight="1">
      <c r="A127" s="68" t="s">
        <v>232</v>
      </c>
      <c r="B127" s="70"/>
      <c r="C127" s="69"/>
      <c r="E127" s="150"/>
      <c r="F127" s="104"/>
      <c r="G127" s="198">
        <v>23663536</v>
      </c>
      <c r="H127" s="66"/>
      <c r="I127" s="118">
        <v>24236802</v>
      </c>
      <c r="J127" s="66"/>
      <c r="K127" s="200">
        <v>0</v>
      </c>
      <c r="L127" s="66"/>
      <c r="M127" s="278">
        <v>0</v>
      </c>
    </row>
    <row r="128" spans="1:13" ht="20.100000000000001" customHeight="1">
      <c r="B128" s="70"/>
      <c r="C128" s="69"/>
      <c r="E128" s="150"/>
      <c r="F128" s="104"/>
      <c r="G128" s="198"/>
      <c r="H128" s="66"/>
      <c r="I128" s="118"/>
      <c r="J128" s="66"/>
      <c r="K128" s="198"/>
      <c r="L128" s="66"/>
      <c r="M128" s="118"/>
    </row>
    <row r="129" spans="1:13" s="174" customFormat="1" ht="20.100000000000001" customHeight="1">
      <c r="A129" s="69"/>
      <c r="B129" s="171"/>
      <c r="C129" s="172"/>
      <c r="D129" s="161"/>
      <c r="G129" s="98"/>
      <c r="H129" s="97"/>
      <c r="I129" s="98"/>
      <c r="J129" s="98"/>
      <c r="K129" s="98"/>
      <c r="L129" s="98"/>
      <c r="M129" s="98"/>
    </row>
    <row r="130" spans="1:13" s="174" customFormat="1" ht="20.100000000000001" customHeight="1">
      <c r="A130" s="69"/>
      <c r="B130" s="171"/>
      <c r="C130" s="172"/>
      <c r="D130" s="161"/>
      <c r="G130" s="98"/>
      <c r="H130" s="97"/>
      <c r="I130" s="98"/>
      <c r="J130" s="98"/>
      <c r="K130" s="98"/>
      <c r="L130" s="98"/>
      <c r="M130" s="98"/>
    </row>
    <row r="131" spans="1:13" s="174" customFormat="1" ht="20.100000000000001" customHeight="1">
      <c r="A131" s="69"/>
      <c r="B131" s="171"/>
      <c r="C131" s="172"/>
      <c r="D131" s="161"/>
      <c r="G131" s="98"/>
      <c r="H131" s="97"/>
      <c r="I131" s="98"/>
      <c r="J131" s="98"/>
      <c r="K131" s="98"/>
      <c r="L131" s="98"/>
      <c r="M131" s="98"/>
    </row>
    <row r="132" spans="1:13" s="174" customFormat="1" ht="20.100000000000001" customHeight="1">
      <c r="A132" s="69"/>
      <c r="B132" s="171"/>
      <c r="C132" s="172"/>
      <c r="D132" s="161"/>
      <c r="G132" s="98"/>
      <c r="H132" s="97"/>
      <c r="I132" s="98"/>
      <c r="J132" s="98"/>
      <c r="K132" s="98"/>
      <c r="L132" s="98"/>
      <c r="M132" s="98"/>
    </row>
    <row r="133" spans="1:13" s="174" customFormat="1" ht="20.100000000000001" customHeight="1">
      <c r="A133" s="69"/>
      <c r="B133" s="171"/>
      <c r="C133" s="172"/>
      <c r="D133" s="161"/>
      <c r="G133" s="98"/>
      <c r="H133" s="97"/>
      <c r="I133" s="98"/>
      <c r="J133" s="98"/>
      <c r="K133" s="98"/>
      <c r="L133" s="98"/>
      <c r="M133" s="98"/>
    </row>
    <row r="134" spans="1:13" s="174" customFormat="1" ht="20.100000000000001" customHeight="1">
      <c r="A134" s="69"/>
      <c r="B134" s="171"/>
      <c r="C134" s="172"/>
      <c r="D134" s="161"/>
      <c r="G134" s="98"/>
      <c r="H134" s="97"/>
      <c r="I134" s="98"/>
      <c r="J134" s="98"/>
      <c r="K134" s="98"/>
      <c r="L134" s="98"/>
      <c r="M134" s="98"/>
    </row>
    <row r="135" spans="1:13" s="174" customFormat="1" ht="20.100000000000001" customHeight="1">
      <c r="A135" s="69"/>
      <c r="B135" s="171"/>
      <c r="C135" s="172"/>
      <c r="D135" s="161"/>
      <c r="G135" s="98"/>
      <c r="H135" s="97"/>
      <c r="I135" s="98"/>
      <c r="J135" s="98"/>
      <c r="K135" s="98"/>
      <c r="L135" s="98"/>
      <c r="M135" s="98"/>
    </row>
    <row r="136" spans="1:13" s="174" customFormat="1" ht="20.100000000000001" customHeight="1">
      <c r="A136" s="69"/>
      <c r="B136" s="171"/>
      <c r="C136" s="172"/>
      <c r="D136" s="161"/>
      <c r="G136" s="98"/>
      <c r="H136" s="97"/>
      <c r="I136" s="98"/>
      <c r="J136" s="98"/>
      <c r="K136" s="98"/>
      <c r="L136" s="98"/>
      <c r="M136" s="98"/>
    </row>
    <row r="137" spans="1:13" s="174" customFormat="1" ht="20.100000000000001" customHeight="1">
      <c r="A137" s="69"/>
      <c r="B137" s="171"/>
      <c r="C137" s="172"/>
      <c r="D137" s="161"/>
      <c r="G137" s="98"/>
      <c r="H137" s="97"/>
      <c r="I137" s="98"/>
      <c r="J137" s="98"/>
      <c r="K137" s="98"/>
      <c r="L137" s="98"/>
      <c r="M137" s="98"/>
    </row>
    <row r="138" spans="1:13" s="174" customFormat="1" ht="20.100000000000001" customHeight="1">
      <c r="A138" s="69"/>
      <c r="B138" s="171"/>
      <c r="C138" s="172"/>
      <c r="D138" s="161"/>
      <c r="G138" s="98"/>
      <c r="H138" s="97"/>
      <c r="I138" s="98"/>
      <c r="J138" s="98"/>
      <c r="K138" s="98"/>
      <c r="L138" s="98"/>
      <c r="M138" s="98"/>
    </row>
    <row r="139" spans="1:13" s="174" customFormat="1" ht="14.25" customHeight="1">
      <c r="A139" s="69"/>
      <c r="B139" s="171"/>
      <c r="C139" s="172"/>
      <c r="D139" s="161"/>
      <c r="G139" s="98"/>
      <c r="H139" s="97"/>
      <c r="I139" s="98"/>
      <c r="J139" s="98"/>
      <c r="K139" s="98"/>
      <c r="L139" s="98"/>
      <c r="M139" s="98"/>
    </row>
    <row r="140" spans="1:13" s="174" customFormat="1" ht="14.25" customHeight="1">
      <c r="A140" s="69"/>
      <c r="B140" s="171"/>
      <c r="C140" s="172"/>
      <c r="D140" s="161"/>
      <c r="G140" s="98"/>
      <c r="H140" s="97"/>
      <c r="I140" s="98"/>
      <c r="J140" s="98"/>
      <c r="K140" s="98"/>
      <c r="L140" s="98"/>
      <c r="M140" s="98"/>
    </row>
    <row r="141" spans="1:13" s="174" customFormat="1" ht="21.95" customHeight="1">
      <c r="A141" s="154" t="s">
        <v>113</v>
      </c>
      <c r="B141" s="221"/>
      <c r="C141" s="222"/>
      <c r="D141" s="223"/>
      <c r="E141" s="224"/>
      <c r="F141" s="224"/>
      <c r="G141" s="96"/>
      <c r="H141" s="225"/>
      <c r="I141" s="96"/>
      <c r="J141" s="96"/>
      <c r="K141" s="96"/>
      <c r="L141" s="96"/>
      <c r="M141" s="96"/>
    </row>
  </sheetData>
  <mergeCells count="6">
    <mergeCell ref="G5:I5"/>
    <mergeCell ref="K5:M5"/>
    <mergeCell ref="G49:I49"/>
    <mergeCell ref="K49:M49"/>
    <mergeCell ref="G100:I100"/>
    <mergeCell ref="K100:M10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ไทย3-5</vt:lpstr>
      <vt:lpstr>ไทย6-7 (3M)</vt:lpstr>
      <vt:lpstr>ไทย8-9 (9M)</vt:lpstr>
      <vt:lpstr>ไทย10</vt:lpstr>
      <vt:lpstr>ไทย11</vt:lpstr>
      <vt:lpstr>ไทย12-14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2022-11-10T06:26:23Z</cp:lastPrinted>
  <dcterms:created xsi:type="dcterms:W3CDTF">1999-06-19T09:52:09Z</dcterms:created>
  <dcterms:modified xsi:type="dcterms:W3CDTF">2022-11-10T06:26:28Z</dcterms:modified>
</cp:coreProperties>
</file>