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kwTLWseSy0y3oh7typwZKNIiOlbNn4Vu\G.HEMP Q3'65\HEMP\FS\FS ส่งลูกค้า\TH\"/>
    </mc:Choice>
  </mc:AlternateContent>
  <xr:revisionPtr revIDLastSave="0" documentId="13_ncr:1_{6B6E4930-A154-4BAB-B472-CF8793951C5D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BS " sheetId="75" r:id="rId1"/>
    <sheet name="PL3M" sheetId="71" r:id="rId2"/>
    <sheet name="PL9M" sheetId="72" r:id="rId3"/>
    <sheet name="CH CONSO" sheetId="49" r:id="rId4"/>
    <sheet name="CH SEP" sheetId="48" r:id="rId5"/>
    <sheet name="CASH FLOW " sheetId="73" r:id="rId6"/>
  </sheets>
  <externalReferences>
    <externalReference r:id="rId7"/>
    <externalReference r:id="rId8"/>
  </externalReferences>
  <definedNames>
    <definedName name="a">'[1]01043002'!$A$1:$P$1224</definedName>
    <definedName name="_xlnm.Database">#REF!</definedName>
    <definedName name="OLE_LINK166" localSheetId="5">'CASH FLOW '!#REF!</definedName>
    <definedName name="OLE_LINK400" localSheetId="5">'CASH FLOW '!#REF!</definedName>
    <definedName name="_xlnm.Print_Area" localSheetId="0">'BS '!$A$1:$L$103</definedName>
    <definedName name="_xlnm.Print_Area" localSheetId="5">'CASH FLOW '!$A$1:$L$84</definedName>
    <definedName name="_xlnm.Print_Area" localSheetId="3">'CH CONSO'!$A$1:$S$31</definedName>
    <definedName name="_xlnm.Print_Area" localSheetId="4">'CH SEP'!$A$1:$R$29</definedName>
    <definedName name="_xlnm.Print_Area" localSheetId="1">PL3M!$A$1:$N$67</definedName>
    <definedName name="_xlnm.Print_Area" localSheetId="2">PL9M!$A$1:$N$69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" i="48" l="1"/>
  <c r="P20" i="48"/>
  <c r="N20" i="48"/>
  <c r="L20" i="48"/>
  <c r="J20" i="48"/>
  <c r="H20" i="48"/>
  <c r="F20" i="48"/>
  <c r="D20" i="48"/>
  <c r="J28" i="48"/>
  <c r="H28" i="48"/>
  <c r="F28" i="48"/>
  <c r="D28" i="48"/>
  <c r="E30" i="49"/>
  <c r="G30" i="49"/>
  <c r="I30" i="49"/>
  <c r="K30" i="49"/>
  <c r="M30" i="49"/>
  <c r="O30" i="49"/>
  <c r="Q30" i="49"/>
  <c r="K22" i="49"/>
  <c r="M22" i="49"/>
  <c r="O22" i="49"/>
  <c r="Q22" i="49"/>
  <c r="H30" i="71"/>
  <c r="F102" i="75"/>
  <c r="J101" i="75"/>
  <c r="L99" i="75"/>
  <c r="J99" i="75"/>
  <c r="H99" i="75"/>
  <c r="F99" i="75"/>
  <c r="F65" i="73"/>
  <c r="F76" i="73"/>
  <c r="F78" i="73"/>
  <c r="F38" i="73" l="1"/>
  <c r="F42" i="73" s="1"/>
  <c r="F77" i="73" s="1"/>
  <c r="L35" i="75"/>
  <c r="J35" i="75"/>
  <c r="H35" i="75"/>
  <c r="F35" i="75"/>
  <c r="J65" i="73"/>
  <c r="J76" i="73"/>
  <c r="J78" i="73"/>
  <c r="F80" i="73" l="1"/>
  <c r="H57" i="71"/>
  <c r="H59" i="72" l="1"/>
  <c r="F22" i="75" l="1"/>
  <c r="O16" i="49" l="1"/>
  <c r="P22" i="48"/>
  <c r="O29" i="49"/>
  <c r="O26" i="49"/>
  <c r="O24" i="49"/>
  <c r="L65" i="73"/>
  <c r="H76" i="73"/>
  <c r="H65" i="73"/>
  <c r="H38" i="73"/>
  <c r="N28" i="72"/>
  <c r="N26" i="71"/>
  <c r="N17" i="71"/>
  <c r="J18" i="72"/>
  <c r="L26" i="71" l="1"/>
  <c r="J59" i="72"/>
  <c r="L38" i="73" l="1"/>
  <c r="L42" i="73" s="1"/>
  <c r="N57" i="71" l="1"/>
  <c r="J57" i="71"/>
  <c r="N59" i="72"/>
  <c r="H42" i="73" l="1"/>
  <c r="P12" i="48" l="1"/>
  <c r="R12" i="48" s="1"/>
  <c r="N30" i="71" l="1"/>
  <c r="N28" i="48"/>
  <c r="A47" i="72" l="1"/>
  <c r="A45" i="71"/>
  <c r="H26" i="71"/>
  <c r="P27" i="48"/>
  <c r="P25" i="48"/>
  <c r="R22" i="48"/>
  <c r="P15" i="48"/>
  <c r="R15" i="48"/>
  <c r="P19" i="48"/>
  <c r="P16" i="48"/>
  <c r="S24" i="49"/>
  <c r="O13" i="49"/>
  <c r="S13" i="49" s="1"/>
  <c r="H70" i="75"/>
  <c r="A44" i="75"/>
  <c r="A79" i="75" s="1"/>
  <c r="S26" i="49" l="1"/>
  <c r="A46" i="73"/>
  <c r="I22" i="49"/>
  <c r="G22" i="49"/>
  <c r="E22" i="49"/>
  <c r="L76" i="73" l="1"/>
  <c r="Q11" i="71" l="1"/>
  <c r="N42" i="72" l="1"/>
  <c r="L42" i="72"/>
  <c r="J42" i="72"/>
  <c r="H42" i="72"/>
  <c r="L40" i="71"/>
  <c r="J40" i="71"/>
  <c r="H40" i="71"/>
  <c r="L17" i="71" l="1"/>
  <c r="O17" i="49" l="1"/>
  <c r="S17" i="49" s="1"/>
  <c r="S18" i="49"/>
  <c r="O21" i="49" l="1"/>
  <c r="S16" i="49"/>
  <c r="H18" i="72"/>
  <c r="F63" i="75"/>
  <c r="S21" i="49" l="1"/>
  <c r="P17" i="48" l="1"/>
  <c r="R17" i="48" s="1"/>
  <c r="R19" i="48" l="1"/>
  <c r="F41" i="71"/>
  <c r="N40" i="71"/>
  <c r="R27" i="48" l="1"/>
  <c r="P24" i="48"/>
  <c r="R24" i="48" s="1"/>
  <c r="L22" i="75" l="1"/>
  <c r="U26" i="49" l="1"/>
  <c r="L101" i="75"/>
  <c r="H101" i="75"/>
  <c r="L70" i="75"/>
  <c r="J70" i="75"/>
  <c r="F70" i="75"/>
  <c r="F71" i="75" s="1"/>
  <c r="L63" i="75"/>
  <c r="J63" i="75"/>
  <c r="H63" i="75"/>
  <c r="G58" i="75"/>
  <c r="L36" i="75"/>
  <c r="J22" i="75"/>
  <c r="J17" i="71"/>
  <c r="J26" i="71"/>
  <c r="F43" i="72"/>
  <c r="L28" i="72"/>
  <c r="J28" i="72"/>
  <c r="H28" i="72"/>
  <c r="H32" i="72" s="1"/>
  <c r="N18" i="72"/>
  <c r="L18" i="72"/>
  <c r="H17" i="71"/>
  <c r="L30" i="71"/>
  <c r="S29" i="49"/>
  <c r="H72" i="49"/>
  <c r="G80" i="48"/>
  <c r="E80" i="48"/>
  <c r="H117" i="49"/>
  <c r="H119" i="49"/>
  <c r="H120" i="49" s="1"/>
  <c r="G125" i="48"/>
  <c r="G127" i="48" s="1"/>
  <c r="G128" i="48" s="1"/>
  <c r="H32" i="49"/>
  <c r="G40" i="48"/>
  <c r="G41" i="48" s="1"/>
  <c r="G97" i="49"/>
  <c r="F105" i="48"/>
  <c r="K97" i="49"/>
  <c r="I97" i="49"/>
  <c r="J105" i="48"/>
  <c r="H105" i="48"/>
  <c r="G68" i="49"/>
  <c r="F76" i="48"/>
  <c r="F32" i="49"/>
  <c r="E40" i="48"/>
  <c r="A1" i="48"/>
  <c r="A3" i="48"/>
  <c r="J30" i="71" l="1"/>
  <c r="J32" i="71" s="1"/>
  <c r="N32" i="72"/>
  <c r="N34" i="72" s="1"/>
  <c r="N55" i="72" s="1"/>
  <c r="N53" i="72" s="1"/>
  <c r="J32" i="72"/>
  <c r="H77" i="73" s="1"/>
  <c r="H80" i="73" s="1"/>
  <c r="L32" i="72"/>
  <c r="H32" i="71"/>
  <c r="F36" i="75"/>
  <c r="L32" i="71"/>
  <c r="H71" i="75"/>
  <c r="H102" i="75" s="1"/>
  <c r="L71" i="75"/>
  <c r="L102" i="75" s="1"/>
  <c r="J71" i="75"/>
  <c r="H22" i="75"/>
  <c r="H36" i="75" s="1"/>
  <c r="J36" i="75"/>
  <c r="R25" i="48" l="1"/>
  <c r="R28" i="48" s="1"/>
  <c r="J53" i="71"/>
  <c r="J41" i="71"/>
  <c r="J58" i="71" s="1"/>
  <c r="J56" i="71" s="1"/>
  <c r="N67" i="72"/>
  <c r="N63" i="72"/>
  <c r="N32" i="71"/>
  <c r="J34" i="72"/>
  <c r="J55" i="72" s="1"/>
  <c r="J53" i="72" s="1"/>
  <c r="L34" i="72"/>
  <c r="N43" i="72"/>
  <c r="N60" i="72" s="1"/>
  <c r="N58" i="72" s="1"/>
  <c r="H34" i="72"/>
  <c r="H53" i="71"/>
  <c r="H51" i="71" s="1"/>
  <c r="H41" i="71"/>
  <c r="H58" i="71" s="1"/>
  <c r="H56" i="71" s="1"/>
  <c r="L53" i="71"/>
  <c r="L51" i="71" s="1"/>
  <c r="L41" i="71"/>
  <c r="L58" i="71" s="1"/>
  <c r="L56" i="71" s="1"/>
  <c r="O27" i="49" l="1"/>
  <c r="J51" i="71"/>
  <c r="J65" i="71" s="1"/>
  <c r="L77" i="73"/>
  <c r="L80" i="73" s="1"/>
  <c r="H43" i="72"/>
  <c r="H60" i="72" s="1"/>
  <c r="H58" i="72" s="1"/>
  <c r="L55" i="72"/>
  <c r="L53" i="72" s="1"/>
  <c r="J38" i="73"/>
  <c r="J42" i="73" s="1"/>
  <c r="J77" i="73" s="1"/>
  <c r="J80" i="73" s="1"/>
  <c r="J63" i="72"/>
  <c r="J67" i="72"/>
  <c r="N41" i="71"/>
  <c r="N58" i="71" s="1"/>
  <c r="N56" i="71" s="1"/>
  <c r="N53" i="71"/>
  <c r="N51" i="71" s="1"/>
  <c r="N61" i="71" s="1"/>
  <c r="J43" i="72"/>
  <c r="J60" i="72" s="1"/>
  <c r="J58" i="72" s="1"/>
  <c r="L43" i="72"/>
  <c r="L60" i="72" s="1"/>
  <c r="L58" i="72" s="1"/>
  <c r="H55" i="72"/>
  <c r="H53" i="72" s="1"/>
  <c r="H61" i="71"/>
  <c r="H65" i="71"/>
  <c r="L61" i="71"/>
  <c r="L65" i="71"/>
  <c r="N8" i="73"/>
  <c r="J61" i="71" l="1"/>
  <c r="S27" i="49"/>
  <c r="S30" i="49" s="1"/>
  <c r="U30" i="49" s="1"/>
  <c r="H63" i="72"/>
  <c r="H67" i="72"/>
  <c r="L67" i="72"/>
  <c r="L63" i="72"/>
  <c r="N65" i="71"/>
  <c r="F101" i="75"/>
  <c r="J102" i="75"/>
  <c r="O19" i="49" l="1"/>
  <c r="R16" i="48"/>
  <c r="S19" i="49" l="1"/>
  <c r="S22" i="49" s="1"/>
  <c r="S20" i="48"/>
  <c r="U22" i="49" l="1"/>
  <c r="U19" i="49"/>
</calcChain>
</file>

<file path=xl/sharedStrings.xml><?xml version="1.0" encoding="utf-8"?>
<sst xmlns="http://schemas.openxmlformats.org/spreadsheetml/2006/main" count="447" uniqueCount="243">
  <si>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</si>
  <si>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</si>
  <si>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</si>
  <si>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</si>
  <si>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</si>
  <si>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</si>
  <si>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</si>
  <si>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ค่าสิทธิสะสมคะแนน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</si>
  <si>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</si>
  <si>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</si>
  <si>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</si>
  <si>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</si>
  <si>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</si>
  <si>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</si>
  <si>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กำไร(ขาดทุน)ต่อหุ้นขั้นพื้นฐาน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</si>
  <si>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</si>
  <si>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</si>
  <si>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</si>
  <si>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</si>
  <si>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</si>
  <si>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</si>
  <si>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</si>
  <si>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</si>
  <si>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>หนี้สินไม่หมุนเวียนอื่น เพิ่มขึ้น(ลดลง)</t>
  </si>
  <si>
    <t xml:space="preserve">    ทุนจดทะเบียน</t>
  </si>
  <si>
    <t>จัดสรรแล้ว - สำรองตามกฎหมาย</t>
  </si>
  <si>
    <t>สินทรัพย์หมุนเวียนอื่น ลดลง(เพิ่มขึ้น)</t>
  </si>
  <si>
    <t>สินทรัพย์ไม่หมุนเวียนอื่น ลดลง(เพิ่มขึ้น)</t>
  </si>
  <si>
    <t>หนี้สินหมุนเวียนอื่น เพิ่มขึ้น(ลดลง)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</si>
  <si>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</si>
  <si>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</si>
  <si>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</si>
  <si>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</si>
  <si>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</si>
  <si>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</si>
  <si>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</si>
  <si>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</si>
  <si>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</si>
  <si>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</si>
  <si>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</si>
  <si>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</si>
  <si>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</si>
  <si>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</si>
  <si>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</si>
  <si>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</si>
  <si>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</si>
  <si>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</si>
  <si>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</si>
  <si>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</si>
  <si>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</si>
  <si>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</si>
  <si>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</si>
  <si>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</si>
  <si>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</si>
  <si>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</si>
  <si>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</si>
  <si>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</si>
  <si>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สินค้าคงเหลือ ลดลง(เพิ่มขึ้น)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</si>
  <si>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</si>
  <si>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</si>
  <si>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</si>
  <si>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</si>
  <si>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เงินเบิกเกินบัญชีและเงินกู้ยืมระยะสั้นจากสถาบันการเงิน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</si>
  <si>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</si>
  <si>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</si>
  <si>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</si>
  <si>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</si>
  <si>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เงินสดสุทธิได้มา(ใช้ไป)จากกิจกรรมลงทุน</t>
  </si>
  <si>
    <t>บาท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</si>
  <si>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</si>
  <si>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</si>
  <si>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</si>
  <si>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</si>
  <si>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</si>
  <si>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</si>
  <si>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</si>
  <si>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</si>
  <si>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2564</t>
  </si>
  <si>
    <t>ต้นทุนในการจัดจำหน่าย</t>
  </si>
  <si>
    <t>ส่วนเกิน(ส่วนต่ำ)</t>
  </si>
  <si>
    <t xml:space="preserve">สินทรัพย์ทางการเงินหมุนเวียนอื่น  </t>
  </si>
  <si>
    <t>เงินสดรับจากการขายหุ้นสามัญเพิ่มทุน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</si>
  <si>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</si>
  <si>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</si>
  <si>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</si>
  <si>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31 ธันวาคม 2564</t>
  </si>
  <si>
    <t>ค่าความนิยม</t>
  </si>
  <si>
    <t>ส่วนเกิน(ส่วนต่ำ)มูลค่าหุ้นสามัญ</t>
  </si>
  <si>
    <t>สินทรัพย์ทางการเงินไม่หมุนเวียน</t>
  </si>
  <si>
    <t>- หุ้นสามัญ</t>
  </si>
  <si>
    <t>จ่ายคืนเงินกู้ยืมระยะสั้น-บุคคลอื่น</t>
  </si>
  <si>
    <t>รับคืนเงินให้กู้ยืมระยะสั้น-กิจการอื่น</t>
  </si>
  <si>
    <t>กระแสเงินสดจากกิจกรรมจัดหาเงิน</t>
  </si>
  <si>
    <t>สินค้าคงเหลือ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</si>
  <si>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</si>
  <si>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</si>
  <si>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</si>
  <si>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</si>
  <si>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</si>
  <si>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</si>
  <si>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"ตรวจสอบแล้ว"</t>
  </si>
  <si>
    <t>"ยังไม่ได้ตรวจสอบ"</t>
  </si>
  <si>
    <t>"สอบทานแล้ว"</t>
  </si>
  <si>
    <t>งบการเงินเฉพาะกิจการ</t>
  </si>
  <si>
    <t>ณ วันที่</t>
  </si>
  <si>
    <t>2565</t>
  </si>
  <si>
    <t>กำไร(ขาดทุน)ต่อหุ้นปรับลด</t>
  </si>
  <si>
    <t>ยอดคงเหลือ ณ วันที่ 1 มกราคม 2564</t>
  </si>
  <si>
    <t>ยอดคงเหลือ ณ วันที่ 1 มกราคม 2565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</si>
  <si>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</si>
  <si>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</si>
  <si>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</si>
  <si>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</si>
  <si>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ตามกฎหมาย</t>
  </si>
  <si>
    <t>เพิ่มทุน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</si>
  <si>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</si>
  <si>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</si>
  <si>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</si>
  <si>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</si>
  <si>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</si>
  <si>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ลูกหนี้การค้าและลูกหนี้อื่น - สุทธิ</t>
  </si>
  <si>
    <t>ประมาณการหนี้สินผลประโยชน์พนักงาน</t>
  </si>
  <si>
    <t>การเปลี่ยนแปลงในส่วนของผู้ถือหุ้นสำหรับงวด</t>
  </si>
  <si>
    <t>กำไร(ขาดทุน)เบ็ดเสร็จรวมสำหรับงวด</t>
  </si>
  <si>
    <t>รายการปรับกระทบกำไร(ขาดทุน)สำหรับงวดเป็นเงินสดรับ(จ่าย)</t>
  </si>
  <si>
    <t>ขาดทุนจากการตัดจำหน่ายอุปกรณ์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</si>
  <si>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</si>
  <si>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</si>
  <si>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</si>
  <si>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เงินสดรับจากส่วนของผู้ถือหุ้นส่วนน้อย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</si>
  <si>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</si>
  <si>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</si>
  <si>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</si>
  <si>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</si>
  <si>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</si>
  <si>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</si>
  <si>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</si>
  <si>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</si>
  <si>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 xml:space="preserve"> - คณิตศาสตร์ประกันภัยไปยังกำไรสะสม</t>
  </si>
  <si>
    <t>กำไร(ขาดทุน)เบ็ดเสร็จรวมระหว่างงวด</t>
  </si>
  <si>
    <t>จากการประมาณการ</t>
  </si>
  <si>
    <t>ตามหลักคณิตศาสตร์ประกันภัย</t>
  </si>
  <si>
    <t>ขาดทุนจากการด้อยค่าเงินลงทุนในบริษัทย่อย</t>
  </si>
  <si>
    <t>องค์ประกอบอื่น</t>
  </si>
  <si>
    <t>รับดอกเบี้ย</t>
  </si>
  <si>
    <t>เงินสดจ่ายเพื่อซื้อส่วนปรับปรุง อาคารและอุปกรณ์</t>
  </si>
  <si>
    <t>สำรอง</t>
  </si>
  <si>
    <t>ต้นทุนขายและบริการ</t>
  </si>
  <si>
    <t>2,4</t>
  </si>
  <si>
    <t>สินทรัพย์ภาษีเงินได้งวดปัจจุบัน</t>
  </si>
  <si>
    <t>ของส่วนของ</t>
  </si>
  <si>
    <t>รายการที่ไม่ต้องจัดประเภทรายการใหม่</t>
  </si>
  <si>
    <t xml:space="preserve">       หลักคณิตศาสตร์ประกันภัย</t>
  </si>
  <si>
    <t xml:space="preserve">เงินสดจ่ายเงินกู้ยืมระยะยาวสถาบันการเงิน </t>
  </si>
  <si>
    <t>สินทรัพย์ชีวภาพ</t>
  </si>
  <si>
    <t>เงินกู้ยืมจากบุคคลที่เกี่ยวข้องกัน</t>
  </si>
  <si>
    <t>จำหน่ายเงินลงทุนในบริษัทย่อย</t>
  </si>
  <si>
    <t>ขาดทุนจากการโอนเปลี่ยนประเภทเงินลงทุน</t>
  </si>
  <si>
    <t>เงินสดรับจากการขายเงินลงทุนในบริษัทย่อย</t>
  </si>
  <si>
    <t>เงินลงทุนในบริษัทร่วม - สุทธิ</t>
  </si>
  <si>
    <t>(ขาดทุน)ก่อนค่าใช้จ่ายภาษีเงินได้</t>
  </si>
  <si>
    <t>(ขาดทุน)สำหรับงวด</t>
  </si>
  <si>
    <t>-  ผลกำไร(ขาดทุน)จากการประมาณการตาม</t>
  </si>
  <si>
    <t>กำไร(ขาดทุน)เบ็ดเสร็จอื่นรวมสำหรับงวด</t>
  </si>
  <si>
    <t>เงินเบิกเกินบัญชีจากสถาบันการเงินเพิ่มขึ้น(ลดลง)</t>
  </si>
  <si>
    <t>เงินลงทุนในกิจการร่วมค้า</t>
  </si>
  <si>
    <t>ขาดทุนจากการขายเงินลงทุน</t>
  </si>
  <si>
    <t>กำไรจากการวัดมูลค่ายุติธรรมสินทรัพย์ชีวภาพ</t>
  </si>
  <si>
    <t>กิจกรรมที่ไม่กระทบเงินสด</t>
  </si>
  <si>
    <t>ส่วนปรับปรุงอาคารและอุปกรณ์ เพิ่มขึ้นจากการซื้อผ่อน</t>
  </si>
  <si>
    <t>เจ้าหนี้อื่น-กิจการอื่น เพิ่มขึ้นจากการซื้อผ่อน</t>
  </si>
  <si>
    <t xml:space="preserve">ส่วนแบ่งขาดทุนจากเงินลงทุนในบริษัทร่วม       </t>
  </si>
  <si>
    <t>ผลขาดทุนจากการ</t>
  </si>
  <si>
    <t>ยกหนี้ให้บริษัทย่อย</t>
  </si>
  <si>
    <t>สินทรัพย์ชีวภาพ ลดลง(เพิ่มขึ้น)</t>
  </si>
  <si>
    <t>(กำไร)จากการจำหน่ายส่วนปรับปรุงอาคารและอุปกรณ์</t>
  </si>
  <si>
    <t>(กำไร)ขาดทุนจากการขายเงินลงทุนในบริษัทย่อย</t>
  </si>
  <si>
    <t>(กำไร)จากการวัดมูลค่ายุติธรรมสินทรัพย์ชีวภาพ</t>
  </si>
  <si>
    <t>รับ(จ่าย)ภาษีเงินได้นิติบุคคล</t>
  </si>
  <si>
    <t>ตัดจำหน่ายภาษีเงินได้</t>
  </si>
  <si>
    <t>หนี้สูญและผลขาดทุนด้านเครดิต</t>
  </si>
  <si>
    <t>ขาดทุนจากการด้อยค่าเงินลงทุนในบริษัทร่วม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</si>
  <si>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</si>
  <si>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</si>
  <si>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</si>
  <si>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</si>
  <si>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 xml:space="preserve">กำไร(ขาดทุน)สะสม  </t>
  </si>
  <si>
    <t>ยังไม่ได้จัดสรร(ขาดทุนสะสม)</t>
  </si>
  <si>
    <t>เข้าไว้ในกำไรหรือขาดทุนในภายหลัง(สุทธิจากภาษี)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</si>
  <si>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</si>
  <si>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</si>
  <si>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กำไร(ขาดทุน)ต่อหุ้น(บาท)</t>
  </si>
  <si>
    <t>จำนวนหุ้นสามัญถัวเฉลี่ยถ่วงน้ำหนัก(หุ้น)</t>
  </si>
  <si>
    <t>งบแสดงฐานะการเงิน(ต่อ)</t>
  </si>
  <si>
    <t>งบกำไรขาดทุนเบ็ดเสร็จ(ต่อ)</t>
  </si>
  <si>
    <t>กำไร(ขาดทุน)ต่อหุ้นขั้นพื้นฐาน(บาท)</t>
  </si>
  <si>
    <t>กำไร(ขาดทุน)สะสม</t>
  </si>
  <si>
    <t xml:space="preserve">ผลกำไร(ขาดทุน) </t>
  </si>
  <si>
    <t>ค่าใช้จ่ายผลประโยชน์พนักงาน(กลับรายการ)</t>
  </si>
  <si>
    <t xml:space="preserve">เงินสดได้มา(ใช้ไป)จากการดำเนินงาน </t>
  </si>
  <si>
    <t xml:space="preserve">เงินสดสุทธิได้มา(ใช้ไป)จากกิจกรรมดำเนินงาน </t>
  </si>
  <si>
    <t>งบกระแสเงินสด(ต่อ)</t>
  </si>
  <si>
    <t>ถอน(ฝาก)สินทรัพย์ทางการเงินหมุนเวียนอื่น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</si>
  <si>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</si>
  <si>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เพิ่มขึ้น(ลดลง)สุทธิ</t>
  </si>
  <si>
    <t>สำหรับงวดเก้าเดือนสิ้นสุดวันที่ 30 กันยายน 2565</t>
  </si>
  <si>
    <t>ซื้อสินทรัพย์ไม่มีตัวตน</t>
  </si>
  <si>
    <t>เงินสดรับเงินกู้ยืมระยะสั้นจากสถาบันการเงิน</t>
  </si>
  <si>
    <t>30 กันยายน 2565</t>
  </si>
  <si>
    <t>ณ 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</si>
  <si>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</si>
  <si>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</si>
  <si>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</si>
  <si>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กำไรจากการให้เช่าช่วง</t>
  </si>
  <si>
    <t>รายได้จากการขายและบริการ</t>
  </si>
  <si>
    <t>ลูกหนี้การค้าและลูกหนี้อื่น ลดลง(เพิ่มขึ้น)</t>
  </si>
  <si>
    <t>เจ้าหนี้การค้าและเจ้าหนี้อื่น เพิ่มขึ้น(ลดลง)</t>
  </si>
  <si>
    <t>สินทรัพย์ทางการเงินหมุนเวียนอื่น ลดลง(เพิ่มขึ้น)</t>
  </si>
  <si>
    <t>กำไรจากการจำหน่ายทรัพย์สิน</t>
  </si>
  <si>
    <t>กำไรจากการขายเงินลงทุนในบริษัทย่อย</t>
  </si>
  <si>
    <t>กำไรจากบริษัทย่อยเลิกกิจการ</t>
  </si>
  <si>
    <t>ด้อยค่าเงินลงทุนในบริษัทย่อย(กลับรายการ)</t>
  </si>
  <si>
    <t>เงินสดจ่ายมัดจำค่าซื้อหุ้น</t>
  </si>
  <si>
    <t>เงินสดรับจากการขายเงินลงทุนในบริษัทร่วม</t>
  </si>
  <si>
    <t>เงินสดรับล่วงหน้าค่าขายเงินลงทุนทั่วไป</t>
  </si>
  <si>
    <t>ด้อยค่าเงินลงทุนในบริษัทร่วม</t>
  </si>
  <si>
    <t xml:space="preserve">ส่วนแบ่ง(กำไร)ขาดทุนจากเงินลงทุนในบริษัทร่วม       </t>
  </si>
  <si>
    <t xml:space="preserve">          รวมส่วนของผู้ถือหุ้น </t>
  </si>
  <si>
    <t>เงินสดรับจากเงินกู้ยืมระยะสั้นจากบุคคลอื่น</t>
  </si>
  <si>
    <t>ขาดทุนจากการตัดจำหน่ายสินทรัพย์ไม่มีตัวตน</t>
  </si>
  <si>
    <t>(กำไร)ขาดทุนจากการเพิ่มและลดค่าเช่า</t>
  </si>
  <si>
    <t>เงินสดลดลงจากการขายบริษัทย่อย</t>
  </si>
  <si>
    <t>ด้อยค่าเงินลงทุนในบริษัทร่วม(กลับรายการ)</t>
  </si>
  <si>
    <t>กำไร(ขาดทุน)ก่อนค่าใช้จ่ายภาษีเงินได้</t>
  </si>
  <si>
    <t>-  ผล(ขาดทุน)จากการประมาณการตาม</t>
  </si>
  <si>
    <t>-  ผล(ขาดทุน)จากการยกหนี้ให้บริษัทย่อย</t>
  </si>
  <si>
    <t>(ขาดทุน)เบ็ดเสร็จรวมสำหรับงวด</t>
  </si>
  <si>
    <t>โอนผล(ขาดทุน)จากการประมาณการ</t>
  </si>
  <si>
    <t>โอนผลกำไรจากการประมาณการ</t>
  </si>
  <si>
    <t>ผล(ขาดทุน)จากการยกหนี้ให้บริษัทย่อย</t>
  </si>
  <si>
    <t>เงินสดจ่ายซื้อเงินลงทุนทั่วไป</t>
  </si>
  <si>
    <t>องค์ประกอบอื่นของส่วนของผู้ถือหุ้น</t>
  </si>
  <si>
    <t>(กำไร)จากบริษัทย่อยเลิกกิจการ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</si>
</sst>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1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0" fontId="4" fillId="0" borderId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91" fontId="2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2" fillId="0" borderId="0" xfId="1" applyFont="1" applyFill="1" applyBorder="1" applyAlignme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15" fillId="0" borderId="0" xfId="0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1" fontId="15" fillId="0" borderId="0" xfId="0" applyNumberFormat="1" applyFont="1" applyAlignment="1">
      <alignment horizontal="center"/>
    </xf>
    <xf numFmtId="198" fontId="2" fillId="0" borderId="3" xfId="1" applyNumberFormat="1" applyFont="1" applyFill="1" applyBorder="1"/>
    <xf numFmtId="190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87" fontId="2" fillId="0" borderId="4" xfId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/>
    <xf numFmtId="191" fontId="2" fillId="0" borderId="0" xfId="1" applyNumberFormat="1" applyFont="1" applyFill="1" applyAlignment="1"/>
    <xf numFmtId="187" fontId="2" fillId="0" borderId="0" xfId="1" applyFont="1" applyFill="1" applyAlignment="1"/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0" fontId="17" fillId="0" borderId="4" xfId="0" applyFont="1" applyBorder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8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0" xfId="1" applyNumberFormat="1" applyFont="1" applyFill="1" applyBorder="1"/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1" fontId="17" fillId="0" borderId="0" xfId="1" applyNumberFormat="1" applyFont="1" applyFill="1" applyAlignment="1">
      <alignment horizontal="right"/>
    </xf>
    <xf numFmtId="49" fontId="17" fillId="0" borderId="4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17" fillId="0" borderId="3" xfId="1" applyNumberFormat="1" applyFont="1" applyFill="1" applyBorder="1"/>
    <xf numFmtId="190" fontId="2" fillId="0" borderId="5" xfId="1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0" fontId="17" fillId="0" borderId="6" xfId="1" applyNumberFormat="1" applyFont="1" applyFill="1" applyBorder="1"/>
    <xf numFmtId="190" fontId="17" fillId="0" borderId="0" xfId="4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191" fontId="17" fillId="0" borderId="0" xfId="8" applyNumberFormat="1" applyFont="1" applyFill="1" applyAlignment="1">
      <alignment horizontal="right"/>
    </xf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2" fillId="0" borderId="5" xfId="8" applyNumberFormat="1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190" fontId="17" fillId="0" borderId="5" xfId="8" applyNumberFormat="1" applyFont="1" applyFill="1" applyBorder="1" applyAlignment="1">
      <alignment horizontal="center"/>
    </xf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17" fillId="0" borderId="5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190" fontId="19" fillId="0" borderId="5" xfId="1" applyNumberFormat="1" applyFont="1" applyFill="1" applyBorder="1"/>
    <xf numFmtId="190" fontId="17" fillId="0" borderId="0" xfId="1" applyNumberFormat="1" applyFont="1" applyFill="1"/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" fillId="0" borderId="0" xfId="17" applyNumberFormat="1" applyFont="1" applyAlignment="1">
      <alignment horizontal="right"/>
    </xf>
    <xf numFmtId="187" fontId="2" fillId="0" borderId="5" xfId="1" applyFont="1" applyFill="1" applyBorder="1" applyAlignment="1"/>
    <xf numFmtId="187" fontId="2" fillId="0" borderId="5" xfId="1" applyFont="1" applyFill="1" applyBorder="1"/>
    <xf numFmtId="190" fontId="2" fillId="0" borderId="5" xfId="1" applyNumberFormat="1" applyFont="1" applyFill="1" applyBorder="1" applyAlignment="1">
      <alignment horizontal="center" vertical="top" wrapText="1"/>
    </xf>
    <xf numFmtId="0" fontId="17" fillId="0" borderId="0" xfId="17" applyFont="1"/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0" fontId="18" fillId="0" borderId="0" xfId="17" applyFont="1"/>
    <xf numFmtId="187" fontId="2" fillId="0" borderId="0" xfId="17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193" fontId="2" fillId="0" borderId="0" xfId="17" applyNumberFormat="1" applyFont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88" fontId="2" fillId="0" borderId="0" xfId="0" applyNumberFormat="1" applyFont="1"/>
    <xf numFmtId="191" fontId="2" fillId="0" borderId="0" xfId="0" quotePrefix="1" applyNumberFormat="1" applyFont="1"/>
    <xf numFmtId="0" fontId="17" fillId="0" borderId="0" xfId="0" quotePrefix="1" applyFont="1"/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2" fillId="0" borderId="0" xfId="5" applyFont="1" applyFill="1" applyAlignment="1">
      <alignment horizontal="lef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0" fontId="17" fillId="0" borderId="5" xfId="17" applyFont="1" applyBorder="1" applyAlignment="1">
      <alignment horizontal="center"/>
    </xf>
    <xf numFmtId="0" fontId="3" fillId="0" borderId="0" xfId="17" applyFont="1" applyAlignment="1">
      <alignment horizontal="center"/>
    </xf>
    <xf numFmtId="190" fontId="2" fillId="0" borderId="0" xfId="17" applyNumberFormat="1" applyFont="1" applyAlignment="1">
      <alignment horizontal="center"/>
    </xf>
    <xf numFmtId="190" fontId="2" fillId="0" borderId="0" xfId="1" applyNumberFormat="1" applyFont="1" applyFill="1" applyBorder="1" applyAlignment="1">
      <alignment vertical="center"/>
    </xf>
    <xf numFmtId="0" fontId="19" fillId="0" borderId="0" xfId="0" quotePrefix="1" applyFont="1"/>
    <xf numFmtId="191" fontId="2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0" fontId="17" fillId="0" borderId="7" xfId="0" applyFont="1" applyBorder="1" applyAlignment="1">
      <alignment horizontal="center"/>
    </xf>
    <xf numFmtId="191" fontId="2" fillId="0" borderId="0" xfId="17" applyNumberFormat="1" applyFont="1" applyBorder="1" applyAlignment="1">
      <alignment horizontal="right"/>
    </xf>
    <xf numFmtId="190" fontId="2" fillId="0" borderId="0" xfId="17" applyNumberFormat="1" applyFont="1" applyBorder="1"/>
    <xf numFmtId="0" fontId="17" fillId="0" borderId="5" xfId="17" applyFont="1" applyBorder="1" applyAlignment="1">
      <alignment horizontal="center"/>
    </xf>
    <xf numFmtId="0" fontId="17" fillId="0" borderId="4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3" fillId="0" borderId="0" xfId="17" applyFont="1" applyAlignment="1">
      <alignment horizontal="center"/>
    </xf>
    <xf numFmtId="0" fontId="17" fillId="0" borderId="7" xfId="17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17" fillId="0" borderId="7" xfId="0" applyFont="1" applyBorder="1" applyAlignment="1">
      <alignment horizontal="center"/>
    </xf>
  </cellXfs>
  <cellStyles count="35">
    <cellStyle name="Comma" xfId="1" builtinId="3"/>
    <cellStyle name="Comma 106" xfId="2" xr:uid="{00000000-0005-0000-0000-000001000000}"/>
    <cellStyle name="Comma 15" xfId="3" xr:uid="{00000000-0005-0000-0000-000002000000}"/>
    <cellStyle name="Comma 2" xfId="4" xr:uid="{00000000-0005-0000-0000-000003000000}"/>
    <cellStyle name="Comma 2 2" xfId="5" xr:uid="{00000000-0005-0000-0000-000004000000}"/>
    <cellStyle name="Comma 2 5" xfId="6" xr:uid="{00000000-0005-0000-0000-000005000000}"/>
    <cellStyle name="Comma 3" xfId="7" xr:uid="{00000000-0005-0000-0000-000006000000}"/>
    <cellStyle name="Comma 4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10" xfId="17" xr:uid="{00000000-0005-0000-0000-000011000000}"/>
    <cellStyle name="Normal 2 2" xfId="18" xr:uid="{00000000-0005-0000-0000-000012000000}"/>
    <cellStyle name="Normal 2 2 2" xfId="19" xr:uid="{00000000-0005-0000-0000-000013000000}"/>
    <cellStyle name="Normal 4" xfId="20" xr:uid="{00000000-0005-0000-0000-000014000000}"/>
    <cellStyle name="Normal 97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2" xfId="24" xr:uid="{00000000-0005-0000-0000-000018000000}"/>
    <cellStyle name="Percent 2 2" xfId="25" xr:uid="{00000000-0005-0000-0000-000019000000}"/>
    <cellStyle name="Percent 3" xfId="26" xr:uid="{00000000-0005-0000-0000-00001A000000}"/>
    <cellStyle name="Percent 3 2" xfId="27" xr:uid="{00000000-0005-0000-0000-00001B000000}"/>
    <cellStyle name="Percent 4" xfId="28" xr:uid="{00000000-0005-0000-0000-00001C000000}"/>
    <cellStyle name="Percent 54" xfId="29" xr:uid="{00000000-0005-0000-0000-00001D000000}"/>
    <cellStyle name="Quantity" xfId="30" xr:uid="{00000000-0005-0000-0000-00001E000000}"/>
    <cellStyle name="Quantity 2" xfId="31" xr:uid="{00000000-0005-0000-0000-00001F000000}"/>
    <cellStyle name="เครื่องหมายจุลภาค_AMT_Eแมงป่องBS_Q2_48" xfId="32" xr:uid="{00000000-0005-0000-0000-000020000000}"/>
    <cellStyle name="ปกติ 2" xfId="33" xr:uid="{00000000-0005-0000-0000-000021000000}"/>
    <cellStyle name="ปกติ_ptribal" xfId="34" xr:uid="{00000000-0005-0000-0000-000022000000}"/>
  </cellStyles>
  <dxfs count="0"/>
  <tableStyles count="0" defaultTableStyle="TableStyleMedium9" defaultPivotStyle="PivotStyleLight16"/>
  <colors>
    <mruColors>
      <color rgb="FF00FF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/Downloads/Draf%20Hemp/&#3649;&#3585;&#3657;&#3619;&#3629;&#3610;&#3607;&#3637;&#3656;%202/HEMP_Q1'65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 CONSO"/>
      <sheetName val="CH SEP"/>
      <sheetName val="CASH FLOW"/>
      <sheetName val="CASH FLOW (2)"/>
    </sheetNames>
    <sheetDataSet>
      <sheetData sheetId="0">
        <row r="14">
          <cell r="F14">
            <v>18343553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105"/>
  <sheetViews>
    <sheetView tabSelected="1" view="pageBreakPreview" zoomScaleNormal="110" zoomScaleSheetLayoutView="100" workbookViewId="0">
      <selection activeCell="O4" sqref="O4"/>
    </sheetView>
  </sheetViews>
  <sheetFormatPr defaultColWidth="9.125" defaultRowHeight="21" customHeight="1" x14ac:dyDescent="0.5"/>
  <cols>
    <col min="1" max="1" width="1.875" style="143" customWidth="1"/>
    <col min="2" max="2" width="1.75" style="143" customWidth="1"/>
    <col min="3" max="3" width="42.625" style="143" customWidth="1"/>
    <col min="4" max="4" width="8.125" style="123" customWidth="1"/>
    <col min="5" max="5" width="0.375" style="114" customWidth="1"/>
    <col min="6" max="6" width="17.25" style="114" customWidth="1"/>
    <col min="7" max="7" width="0.375" style="114" customWidth="1"/>
    <col min="8" max="8" width="15.875" style="114" customWidth="1"/>
    <col min="9" max="9" width="0.375" style="143" customWidth="1"/>
    <col min="10" max="10" width="15.875" style="97" customWidth="1"/>
    <col min="11" max="11" width="0.375" style="143" customWidth="1"/>
    <col min="12" max="12" width="15.875" style="97" customWidth="1"/>
    <col min="13" max="13" width="0" style="143" hidden="1" customWidth="1"/>
    <col min="14" max="14" width="12.625" style="143" bestFit="1" customWidth="1"/>
    <col min="15" max="15" width="15.25" style="100" customWidth="1"/>
    <col min="16" max="16" width="9.125" style="100"/>
    <col min="17" max="17" width="12.75" style="100" customWidth="1"/>
    <col min="18" max="16384" width="9.125" style="143"/>
  </cols>
  <sheetData>
    <row r="1" spans="1:12" ht="21" customHeight="1" x14ac:dyDescent="0.55000000000000004">
      <c r="A1" s="94" t="s">
        <v>83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1" customHeight="1" x14ac:dyDescent="0.55000000000000004">
      <c r="A2" s="94" t="s">
        <v>48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1" customHeight="1" x14ac:dyDescent="0.55000000000000004">
      <c r="A3" s="121" t="s">
        <v>209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1" customHeight="1" x14ac:dyDescent="0.55000000000000004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1" customHeight="1" x14ac:dyDescent="0.55000000000000004">
      <c r="A5" s="114"/>
      <c r="B5" s="114"/>
      <c r="C5" s="114"/>
      <c r="D5" s="122"/>
      <c r="E5" s="115"/>
      <c r="F5" s="166" t="s">
        <v>68</v>
      </c>
      <c r="G5" s="166"/>
      <c r="H5" s="166"/>
      <c r="I5" s="166"/>
      <c r="J5" s="166"/>
      <c r="K5" s="166"/>
      <c r="L5" s="166"/>
    </row>
    <row r="6" spans="1:12" ht="21" customHeight="1" x14ac:dyDescent="0.55000000000000004">
      <c r="D6" s="122"/>
      <c r="E6" s="115"/>
      <c r="F6" s="170" t="s">
        <v>22</v>
      </c>
      <c r="G6" s="170"/>
      <c r="H6" s="170"/>
      <c r="I6" s="121"/>
      <c r="J6" s="168" t="s">
        <v>103</v>
      </c>
      <c r="K6" s="168"/>
      <c r="L6" s="168"/>
    </row>
    <row r="7" spans="1:12" ht="21" customHeight="1" x14ac:dyDescent="0.55000000000000004">
      <c r="D7" s="122"/>
      <c r="E7" s="115"/>
      <c r="F7" s="167" t="s">
        <v>44</v>
      </c>
      <c r="G7" s="167"/>
      <c r="H7" s="167"/>
      <c r="I7" s="121"/>
      <c r="J7" s="167" t="s">
        <v>44</v>
      </c>
      <c r="K7" s="167"/>
      <c r="L7" s="167"/>
    </row>
    <row r="8" spans="1:12" ht="21" customHeight="1" x14ac:dyDescent="0.55000000000000004">
      <c r="D8" s="122"/>
      <c r="E8" s="115"/>
      <c r="F8" s="95" t="s">
        <v>208</v>
      </c>
      <c r="G8" s="115"/>
      <c r="H8" s="95" t="s">
        <v>85</v>
      </c>
      <c r="I8" s="121"/>
      <c r="J8" s="95" t="s">
        <v>208</v>
      </c>
      <c r="K8" s="115"/>
      <c r="L8" s="95" t="s">
        <v>85</v>
      </c>
    </row>
    <row r="9" spans="1:12" ht="21" customHeight="1" x14ac:dyDescent="0.55000000000000004">
      <c r="D9" s="122"/>
      <c r="E9" s="115"/>
      <c r="F9" s="95" t="s">
        <v>101</v>
      </c>
      <c r="G9" s="115"/>
      <c r="H9" s="95" t="s">
        <v>100</v>
      </c>
      <c r="I9" s="121"/>
      <c r="J9" s="95" t="s">
        <v>101</v>
      </c>
      <c r="K9" s="115"/>
      <c r="L9" s="95" t="s">
        <v>100</v>
      </c>
    </row>
    <row r="10" spans="1:12" ht="21" customHeight="1" x14ac:dyDescent="0.55000000000000004">
      <c r="D10" s="156" t="s">
        <v>30</v>
      </c>
      <c r="E10" s="115"/>
      <c r="F10" s="96" t="s">
        <v>102</v>
      </c>
      <c r="G10" s="115"/>
      <c r="H10" s="96"/>
      <c r="I10" s="121"/>
      <c r="J10" s="96" t="s">
        <v>102</v>
      </c>
      <c r="K10" s="115"/>
      <c r="L10" s="96"/>
    </row>
    <row r="11" spans="1:12" ht="21" customHeight="1" x14ac:dyDescent="0.55000000000000004">
      <c r="D11" s="122"/>
      <c r="E11" s="115"/>
      <c r="F11" s="95"/>
      <c r="G11" s="115"/>
      <c r="H11" s="95"/>
      <c r="I11" s="121"/>
      <c r="J11" s="95"/>
      <c r="K11" s="115"/>
      <c r="L11" s="95"/>
    </row>
    <row r="12" spans="1:12" ht="21" customHeight="1" x14ac:dyDescent="0.55000000000000004">
      <c r="A12" s="169" t="s">
        <v>58</v>
      </c>
      <c r="B12" s="169"/>
      <c r="C12" s="169"/>
      <c r="F12" s="124"/>
      <c r="G12" s="126"/>
      <c r="H12" s="126"/>
      <c r="J12" s="124"/>
    </row>
    <row r="13" spans="1:12" ht="21" customHeight="1" x14ac:dyDescent="0.5">
      <c r="A13" s="143" t="s">
        <v>59</v>
      </c>
      <c r="F13" s="125"/>
      <c r="G13" s="125"/>
      <c r="H13" s="125"/>
    </row>
    <row r="14" spans="1:12" ht="21" customHeight="1" x14ac:dyDescent="0.5">
      <c r="B14" s="143" t="s">
        <v>69</v>
      </c>
      <c r="D14" s="114"/>
      <c r="F14" s="99">
        <v>7761035</v>
      </c>
      <c r="G14" s="98"/>
      <c r="H14" s="99">
        <v>16868145</v>
      </c>
      <c r="I14" s="98"/>
      <c r="J14" s="99">
        <v>2898612</v>
      </c>
      <c r="K14" s="98"/>
      <c r="L14" s="99">
        <v>2084834</v>
      </c>
    </row>
    <row r="15" spans="1:12" ht="21" customHeight="1" x14ac:dyDescent="0.5">
      <c r="B15" s="143" t="s">
        <v>80</v>
      </c>
      <c r="D15" s="114">
        <v>3</v>
      </c>
      <c r="F15" s="99">
        <v>3099985</v>
      </c>
      <c r="G15" s="98"/>
      <c r="H15" s="99">
        <v>79203265</v>
      </c>
      <c r="I15" s="98"/>
      <c r="J15" s="99">
        <v>99985</v>
      </c>
      <c r="K15" s="98"/>
      <c r="L15" s="99">
        <v>79203265</v>
      </c>
    </row>
    <row r="16" spans="1:12" ht="21" customHeight="1" x14ac:dyDescent="0.5">
      <c r="B16" s="143" t="s">
        <v>120</v>
      </c>
      <c r="D16" s="114" t="s">
        <v>148</v>
      </c>
      <c r="F16" s="99">
        <v>13037817</v>
      </c>
      <c r="G16" s="98"/>
      <c r="H16" s="99">
        <v>36092981</v>
      </c>
      <c r="I16" s="98"/>
      <c r="J16" s="99">
        <v>7310387</v>
      </c>
      <c r="K16" s="98"/>
      <c r="L16" s="99">
        <v>10094260</v>
      </c>
    </row>
    <row r="17" spans="1:17" ht="21" customHeight="1" x14ac:dyDescent="0.5">
      <c r="B17" s="143" t="s">
        <v>126</v>
      </c>
      <c r="C17" s="144"/>
      <c r="D17" s="114">
        <v>2</v>
      </c>
      <c r="F17" s="99">
        <v>0</v>
      </c>
      <c r="G17" s="98"/>
      <c r="H17" s="99">
        <v>0</v>
      </c>
      <c r="I17" s="98"/>
      <c r="J17" s="99">
        <v>25050000</v>
      </c>
      <c r="K17" s="98"/>
      <c r="L17" s="99">
        <v>0</v>
      </c>
    </row>
    <row r="18" spans="1:17" ht="21" customHeight="1" x14ac:dyDescent="0.5">
      <c r="B18" s="143" t="s">
        <v>93</v>
      </c>
      <c r="D18" s="114">
        <v>5</v>
      </c>
      <c r="F18" s="99">
        <v>2896872</v>
      </c>
      <c r="G18" s="98"/>
      <c r="H18" s="99">
        <v>10124699</v>
      </c>
      <c r="I18" s="98"/>
      <c r="J18" s="99">
        <v>0</v>
      </c>
      <c r="K18" s="98"/>
      <c r="L18" s="99">
        <v>0</v>
      </c>
    </row>
    <row r="19" spans="1:17" ht="21" customHeight="1" x14ac:dyDescent="0.5">
      <c r="B19" s="143" t="s">
        <v>149</v>
      </c>
      <c r="D19" s="114"/>
      <c r="F19" s="99">
        <v>527165</v>
      </c>
      <c r="G19" s="98"/>
      <c r="H19" s="99">
        <v>804138</v>
      </c>
      <c r="I19" s="98"/>
      <c r="J19" s="99">
        <v>497797</v>
      </c>
      <c r="K19" s="98"/>
      <c r="L19" s="99">
        <v>780246</v>
      </c>
    </row>
    <row r="20" spans="1:17" ht="21" customHeight="1" x14ac:dyDescent="0.5">
      <c r="B20" s="143" t="s">
        <v>154</v>
      </c>
      <c r="D20" s="114"/>
      <c r="F20" s="99">
        <v>6689363</v>
      </c>
      <c r="G20" s="98"/>
      <c r="H20" s="99">
        <v>0</v>
      </c>
      <c r="I20" s="98"/>
      <c r="J20" s="99">
        <v>0</v>
      </c>
      <c r="K20" s="98"/>
      <c r="L20" s="99">
        <v>0</v>
      </c>
    </row>
    <row r="21" spans="1:17" ht="21" customHeight="1" x14ac:dyDescent="0.5">
      <c r="B21" s="143" t="s">
        <v>36</v>
      </c>
      <c r="D21" s="114"/>
      <c r="F21" s="99">
        <v>8440861</v>
      </c>
      <c r="G21" s="98"/>
      <c r="H21" s="99">
        <v>208372</v>
      </c>
      <c r="I21" s="98"/>
      <c r="J21" s="99">
        <v>118930</v>
      </c>
      <c r="K21" s="98"/>
      <c r="L21" s="99">
        <v>191328</v>
      </c>
    </row>
    <row r="22" spans="1:17" s="121" customFormat="1" ht="21" customHeight="1" x14ac:dyDescent="0.55000000000000004">
      <c r="C22" s="121" t="s">
        <v>70</v>
      </c>
      <c r="D22" s="122"/>
      <c r="E22" s="115"/>
      <c r="F22" s="101">
        <f>SUM(F14:F21)</f>
        <v>42453098</v>
      </c>
      <c r="G22" s="145"/>
      <c r="H22" s="101">
        <f>SUM(H14:H21)</f>
        <v>143301600</v>
      </c>
      <c r="J22" s="101">
        <f>SUM(J14:J21)</f>
        <v>35975711</v>
      </c>
      <c r="K22" s="146"/>
      <c r="L22" s="101">
        <f>SUM(L14:L21)</f>
        <v>92353933</v>
      </c>
      <c r="O22" s="102"/>
      <c r="P22" s="102"/>
      <c r="Q22" s="102"/>
    </row>
    <row r="23" spans="1:17" ht="21" customHeight="1" x14ac:dyDescent="0.5">
      <c r="F23" s="126"/>
      <c r="G23" s="126"/>
      <c r="H23" s="126"/>
      <c r="K23" s="147"/>
    </row>
    <row r="24" spans="1:17" ht="21" customHeight="1" x14ac:dyDescent="0.5">
      <c r="A24" s="143" t="s">
        <v>37</v>
      </c>
      <c r="F24" s="126"/>
      <c r="G24" s="126"/>
      <c r="H24" s="126"/>
      <c r="K24" s="147"/>
    </row>
    <row r="25" spans="1:17" ht="21" customHeight="1" x14ac:dyDescent="0.5">
      <c r="B25" s="143" t="s">
        <v>88</v>
      </c>
      <c r="D25" s="114">
        <v>6</v>
      </c>
      <c r="F25" s="99">
        <v>40000000</v>
      </c>
      <c r="G25" s="98"/>
      <c r="H25" s="99">
        <v>40000000</v>
      </c>
      <c r="I25" s="99"/>
      <c r="J25" s="99">
        <v>40000000</v>
      </c>
      <c r="K25" s="99"/>
      <c r="L25" s="99">
        <v>40000000</v>
      </c>
    </row>
    <row r="26" spans="1:17" ht="21" customHeight="1" x14ac:dyDescent="0.5">
      <c r="B26" s="143" t="s">
        <v>165</v>
      </c>
      <c r="F26" s="99">
        <v>1249950</v>
      </c>
      <c r="G26" s="99"/>
      <c r="H26" s="99">
        <v>0</v>
      </c>
      <c r="I26" s="99"/>
      <c r="J26" s="99">
        <v>0</v>
      </c>
      <c r="K26" s="99"/>
      <c r="L26" s="99">
        <v>0</v>
      </c>
    </row>
    <row r="27" spans="1:17" ht="21" customHeight="1" x14ac:dyDescent="0.5">
      <c r="B27" s="143" t="s">
        <v>159</v>
      </c>
      <c r="D27" s="114">
        <v>7</v>
      </c>
      <c r="F27" s="99">
        <v>0</v>
      </c>
      <c r="G27" s="99"/>
      <c r="H27" s="99">
        <v>0</v>
      </c>
      <c r="I27" s="99"/>
      <c r="J27" s="99">
        <v>0</v>
      </c>
      <c r="K27" s="99"/>
      <c r="L27" s="99">
        <v>0</v>
      </c>
    </row>
    <row r="28" spans="1:17" ht="21" customHeight="1" x14ac:dyDescent="0.5">
      <c r="B28" s="143" t="s">
        <v>94</v>
      </c>
      <c r="D28" s="114">
        <v>8</v>
      </c>
      <c r="F28" s="99">
        <v>0</v>
      </c>
      <c r="G28" s="99"/>
      <c r="H28" s="99">
        <v>0</v>
      </c>
      <c r="I28" s="99"/>
      <c r="J28" s="99">
        <v>1122473250</v>
      </c>
      <c r="K28" s="99"/>
      <c r="L28" s="99">
        <v>1116123050</v>
      </c>
    </row>
    <row r="29" spans="1:17" ht="21" customHeight="1" x14ac:dyDescent="0.5">
      <c r="B29" s="143" t="s">
        <v>130</v>
      </c>
      <c r="D29" s="114"/>
      <c r="F29" s="99">
        <v>19373908</v>
      </c>
      <c r="G29" s="98"/>
      <c r="H29" s="99">
        <v>25968419</v>
      </c>
      <c r="I29" s="99"/>
      <c r="J29" s="99">
        <v>19373908</v>
      </c>
      <c r="K29" s="99"/>
      <c r="L29" s="99">
        <v>25968419</v>
      </c>
    </row>
    <row r="30" spans="1:17" ht="21" customHeight="1" x14ac:dyDescent="0.5">
      <c r="B30" s="143" t="s">
        <v>95</v>
      </c>
      <c r="D30" s="114">
        <v>9</v>
      </c>
      <c r="F30" s="99">
        <v>36694690</v>
      </c>
      <c r="G30" s="126"/>
      <c r="H30" s="99">
        <v>46847341</v>
      </c>
      <c r="I30" s="148"/>
      <c r="J30" s="99">
        <v>3150856</v>
      </c>
      <c r="K30" s="148"/>
      <c r="L30" s="99">
        <v>2796007</v>
      </c>
    </row>
    <row r="31" spans="1:17" ht="21" customHeight="1" x14ac:dyDescent="0.5">
      <c r="B31" s="143" t="s">
        <v>96</v>
      </c>
      <c r="D31" s="114"/>
      <c r="F31" s="99">
        <v>701170</v>
      </c>
      <c r="G31" s="98"/>
      <c r="H31" s="99">
        <v>1748441</v>
      </c>
      <c r="I31" s="99"/>
      <c r="J31" s="99">
        <v>466785</v>
      </c>
      <c r="K31" s="99"/>
      <c r="L31" s="99">
        <v>344559</v>
      </c>
    </row>
    <row r="32" spans="1:17" ht="21" customHeight="1" x14ac:dyDescent="0.5">
      <c r="B32" s="143" t="s">
        <v>97</v>
      </c>
      <c r="D32" s="114">
        <v>10</v>
      </c>
      <c r="F32" s="99">
        <v>3913325</v>
      </c>
      <c r="G32" s="98"/>
      <c r="H32" s="99">
        <v>79703161</v>
      </c>
      <c r="I32" s="99"/>
      <c r="J32" s="99">
        <v>0</v>
      </c>
      <c r="K32" s="99"/>
      <c r="L32" s="99">
        <v>0</v>
      </c>
    </row>
    <row r="33" spans="1:17" ht="21" customHeight="1" x14ac:dyDescent="0.5">
      <c r="B33" s="143" t="s">
        <v>86</v>
      </c>
      <c r="D33" s="114">
        <v>8.6</v>
      </c>
      <c r="F33" s="99">
        <v>1071698770</v>
      </c>
      <c r="G33" s="98"/>
      <c r="H33" s="99">
        <v>1071698770</v>
      </c>
      <c r="I33" s="99"/>
      <c r="J33" s="99">
        <v>0</v>
      </c>
      <c r="K33" s="99"/>
      <c r="L33" s="99">
        <v>0</v>
      </c>
    </row>
    <row r="34" spans="1:17" ht="21" customHeight="1" x14ac:dyDescent="0.5">
      <c r="B34" s="143" t="s">
        <v>38</v>
      </c>
      <c r="D34" s="114">
        <v>11</v>
      </c>
      <c r="F34" s="117">
        <v>46485551</v>
      </c>
      <c r="G34" s="126"/>
      <c r="H34" s="117">
        <v>16318865</v>
      </c>
      <c r="I34" s="148"/>
      <c r="J34" s="107">
        <v>26045783</v>
      </c>
      <c r="K34" s="148"/>
      <c r="L34" s="117">
        <v>2317329</v>
      </c>
    </row>
    <row r="35" spans="1:17" s="121" customFormat="1" ht="21" customHeight="1" x14ac:dyDescent="0.55000000000000004">
      <c r="C35" s="121" t="s">
        <v>71</v>
      </c>
      <c r="D35" s="122"/>
      <c r="E35" s="115"/>
      <c r="F35" s="101">
        <f>SUM(F25:F34)</f>
        <v>1220117364</v>
      </c>
      <c r="G35" s="145"/>
      <c r="H35" s="101">
        <f>SUM(H25:H34)</f>
        <v>1282284997</v>
      </c>
      <c r="I35" s="149"/>
      <c r="J35" s="101">
        <f>SUM(J25:J34)</f>
        <v>1211510582</v>
      </c>
      <c r="K35" s="149"/>
      <c r="L35" s="101">
        <f>SUM(L25:L34)</f>
        <v>1187549364</v>
      </c>
      <c r="O35" s="102"/>
      <c r="P35" s="102"/>
      <c r="Q35" s="102"/>
    </row>
    <row r="36" spans="1:17" s="121" customFormat="1" ht="21" customHeight="1" thickBot="1" x14ac:dyDescent="0.6">
      <c r="A36" s="121" t="s">
        <v>39</v>
      </c>
      <c r="D36" s="122"/>
      <c r="E36" s="115"/>
      <c r="F36" s="103">
        <f>+F35+F22</f>
        <v>1262570462</v>
      </c>
      <c r="G36" s="145"/>
      <c r="H36" s="103">
        <f>+H35+H22</f>
        <v>1425586597</v>
      </c>
      <c r="I36" s="149"/>
      <c r="J36" s="103">
        <f>+J35+J22</f>
        <v>1247486293</v>
      </c>
      <c r="K36" s="149"/>
      <c r="L36" s="103">
        <f>+L35+L22</f>
        <v>1279903297</v>
      </c>
      <c r="O36" s="102"/>
      <c r="P36" s="102"/>
      <c r="Q36" s="102"/>
    </row>
    <row r="37" spans="1:17" ht="21" customHeight="1" thickTop="1" x14ac:dyDescent="0.5">
      <c r="J37" s="104"/>
      <c r="K37" s="147"/>
      <c r="L37" s="104"/>
    </row>
    <row r="38" spans="1:17" ht="21" customHeight="1" x14ac:dyDescent="0.5">
      <c r="A38" s="127"/>
      <c r="B38" s="127"/>
      <c r="C38" s="127"/>
      <c r="F38" s="127"/>
      <c r="G38" s="127"/>
      <c r="H38" s="127"/>
      <c r="I38" s="127"/>
      <c r="J38" s="127"/>
    </row>
    <row r="39" spans="1:17" ht="21" customHeight="1" x14ac:dyDescent="0.5">
      <c r="A39" s="127"/>
      <c r="B39" s="127"/>
      <c r="C39" s="127"/>
      <c r="F39" s="127"/>
      <c r="G39" s="127"/>
      <c r="H39" s="127"/>
      <c r="I39" s="127"/>
      <c r="J39" s="127"/>
    </row>
    <row r="40" spans="1:17" ht="21" customHeight="1" x14ac:dyDescent="0.5">
      <c r="A40" s="127"/>
      <c r="B40" s="127"/>
      <c r="C40" s="127"/>
      <c r="F40" s="127"/>
      <c r="G40" s="127"/>
      <c r="H40" s="127"/>
      <c r="I40" s="127"/>
      <c r="J40" s="127"/>
    </row>
    <row r="41" spans="1:17" ht="21" customHeight="1" x14ac:dyDescent="0.5">
      <c r="A41" s="127"/>
      <c r="B41" s="127"/>
      <c r="C41" s="127"/>
      <c r="F41" s="127"/>
      <c r="G41" s="127"/>
      <c r="H41" s="127"/>
      <c r="I41" s="127"/>
      <c r="J41" s="127"/>
    </row>
    <row r="42" spans="1:17" s="121" customFormat="1" ht="21" customHeight="1" x14ac:dyDescent="0.55000000000000004">
      <c r="A42" s="94" t="s">
        <v>83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O42" s="102"/>
      <c r="P42" s="102"/>
      <c r="Q42" s="102"/>
    </row>
    <row r="43" spans="1:17" s="121" customFormat="1" ht="21" customHeight="1" x14ac:dyDescent="0.55000000000000004">
      <c r="A43" s="94" t="s">
        <v>193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O43" s="102"/>
      <c r="P43" s="102"/>
      <c r="Q43" s="102"/>
    </row>
    <row r="44" spans="1:17" s="121" customFormat="1" ht="21" customHeight="1" x14ac:dyDescent="0.55000000000000004">
      <c r="A44" s="121" t="str">
        <f>A3</f>
        <v>ณ วันที่ 30 กันยายน 2565</v>
      </c>
      <c r="O44" s="102"/>
      <c r="P44" s="102"/>
      <c r="Q44" s="102"/>
    </row>
    <row r="45" spans="1:17" s="121" customFormat="1" ht="21" customHeight="1" x14ac:dyDescent="0.55000000000000004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O45" s="102"/>
      <c r="P45" s="102"/>
      <c r="Q45" s="102"/>
    </row>
    <row r="46" spans="1:17" s="121" customFormat="1" ht="21" customHeight="1" x14ac:dyDescent="0.55000000000000004">
      <c r="D46" s="128"/>
      <c r="F46" s="166" t="s">
        <v>68</v>
      </c>
      <c r="G46" s="166"/>
      <c r="H46" s="166"/>
      <c r="I46" s="166"/>
      <c r="J46" s="166"/>
      <c r="K46" s="166"/>
      <c r="L46" s="166"/>
      <c r="O46" s="102"/>
      <c r="P46" s="102"/>
      <c r="Q46" s="102"/>
    </row>
    <row r="47" spans="1:17" s="121" customFormat="1" ht="21" customHeight="1" x14ac:dyDescent="0.55000000000000004">
      <c r="D47" s="128"/>
      <c r="F47" s="167" t="s">
        <v>22</v>
      </c>
      <c r="G47" s="167"/>
      <c r="H47" s="167"/>
      <c r="J47" s="168" t="s">
        <v>103</v>
      </c>
      <c r="K47" s="168"/>
      <c r="L47" s="168"/>
      <c r="O47" s="102"/>
      <c r="P47" s="102"/>
      <c r="Q47" s="102"/>
    </row>
    <row r="48" spans="1:17" s="121" customFormat="1" ht="21" customHeight="1" x14ac:dyDescent="0.55000000000000004">
      <c r="D48" s="128"/>
      <c r="F48" s="167" t="s">
        <v>44</v>
      </c>
      <c r="G48" s="167"/>
      <c r="H48" s="167"/>
      <c r="J48" s="167" t="s">
        <v>44</v>
      </c>
      <c r="K48" s="167"/>
      <c r="L48" s="167"/>
      <c r="O48" s="102"/>
      <c r="P48" s="102"/>
      <c r="Q48" s="102"/>
    </row>
    <row r="49" spans="1:17" s="121" customFormat="1" ht="21" customHeight="1" x14ac:dyDescent="0.55000000000000004">
      <c r="D49" s="128"/>
      <c r="F49" s="95" t="s">
        <v>208</v>
      </c>
      <c r="G49" s="115"/>
      <c r="H49" s="95" t="s">
        <v>85</v>
      </c>
      <c r="J49" s="95" t="s">
        <v>208</v>
      </c>
      <c r="K49" s="115"/>
      <c r="L49" s="95" t="s">
        <v>85</v>
      </c>
      <c r="O49" s="102"/>
      <c r="P49" s="102"/>
      <c r="Q49" s="102"/>
    </row>
    <row r="50" spans="1:17" s="121" customFormat="1" ht="21" customHeight="1" x14ac:dyDescent="0.55000000000000004">
      <c r="D50" s="128"/>
      <c r="F50" s="95" t="s">
        <v>101</v>
      </c>
      <c r="G50" s="115"/>
      <c r="H50" s="95" t="s">
        <v>100</v>
      </c>
      <c r="J50" s="95" t="s">
        <v>101</v>
      </c>
      <c r="K50" s="115"/>
      <c r="L50" s="95" t="s">
        <v>100</v>
      </c>
      <c r="O50" s="102"/>
      <c r="P50" s="102"/>
      <c r="Q50" s="102"/>
    </row>
    <row r="51" spans="1:17" s="121" customFormat="1" ht="21" customHeight="1" x14ac:dyDescent="0.55000000000000004">
      <c r="D51" s="156" t="s">
        <v>30</v>
      </c>
      <c r="E51" s="115"/>
      <c r="F51" s="96" t="s">
        <v>102</v>
      </c>
      <c r="G51" s="115"/>
      <c r="H51" s="96"/>
      <c r="J51" s="96" t="s">
        <v>102</v>
      </c>
      <c r="K51" s="115"/>
      <c r="L51" s="96"/>
      <c r="O51" s="102"/>
      <c r="P51" s="102"/>
      <c r="Q51" s="102"/>
    </row>
    <row r="52" spans="1:17" s="121" customFormat="1" ht="21" customHeight="1" x14ac:dyDescent="0.55000000000000004">
      <c r="D52" s="122"/>
      <c r="E52" s="115"/>
      <c r="F52" s="95"/>
      <c r="G52" s="115"/>
      <c r="H52" s="95"/>
      <c r="J52" s="95"/>
      <c r="K52" s="115"/>
      <c r="L52" s="95"/>
      <c r="O52" s="102"/>
      <c r="P52" s="102"/>
      <c r="Q52" s="102"/>
    </row>
    <row r="53" spans="1:17" ht="21" customHeight="1" x14ac:dyDescent="0.55000000000000004">
      <c r="A53" s="169" t="s">
        <v>63</v>
      </c>
      <c r="B53" s="169"/>
      <c r="C53" s="169"/>
      <c r="F53" s="124"/>
      <c r="G53" s="126"/>
      <c r="H53" s="126"/>
      <c r="J53" s="124"/>
    </row>
    <row r="54" spans="1:17" ht="21" customHeight="1" x14ac:dyDescent="0.5">
      <c r="A54" s="143" t="s">
        <v>40</v>
      </c>
      <c r="F54" s="129"/>
      <c r="G54" s="126"/>
      <c r="H54" s="126"/>
      <c r="J54" s="129"/>
    </row>
    <row r="55" spans="1:17" ht="21" customHeight="1" x14ac:dyDescent="0.5">
      <c r="B55" s="143" t="s">
        <v>62</v>
      </c>
      <c r="D55" s="2"/>
      <c r="E55" s="130"/>
      <c r="F55" s="99">
        <v>0</v>
      </c>
      <c r="G55" s="98"/>
      <c r="H55" s="99">
        <v>26435668</v>
      </c>
      <c r="I55" s="99"/>
      <c r="J55" s="99">
        <v>0</v>
      </c>
      <c r="K55" s="99"/>
      <c r="L55" s="99">
        <v>0</v>
      </c>
    </row>
    <row r="56" spans="1:17" ht="21" customHeight="1" x14ac:dyDescent="0.5">
      <c r="B56" s="143" t="s">
        <v>21</v>
      </c>
      <c r="D56" s="2"/>
      <c r="E56" s="130"/>
      <c r="F56" s="99">
        <v>12985704</v>
      </c>
      <c r="G56" s="98"/>
      <c r="H56" s="99">
        <v>46698486</v>
      </c>
      <c r="I56" s="99"/>
      <c r="J56" s="99">
        <v>6034076</v>
      </c>
      <c r="K56" s="99"/>
      <c r="L56" s="99">
        <v>10187693</v>
      </c>
    </row>
    <row r="57" spans="1:17" ht="21" customHeight="1" x14ac:dyDescent="0.5">
      <c r="B57" s="143" t="s">
        <v>4</v>
      </c>
      <c r="D57" s="2"/>
      <c r="E57" s="130"/>
      <c r="F57" s="105"/>
      <c r="G57" s="126"/>
      <c r="H57" s="105"/>
      <c r="I57" s="148"/>
      <c r="J57" s="105"/>
      <c r="K57" s="148"/>
      <c r="L57" s="105"/>
    </row>
    <row r="58" spans="1:17" ht="21" customHeight="1" x14ac:dyDescent="0.5">
      <c r="C58" s="144" t="s">
        <v>82</v>
      </c>
      <c r="D58" s="2">
        <v>12</v>
      </c>
      <c r="F58" s="99">
        <v>714469</v>
      </c>
      <c r="G58" s="98">
        <f>SUM(G56:G57)</f>
        <v>0</v>
      </c>
      <c r="H58" s="99">
        <v>510786</v>
      </c>
      <c r="I58" s="99"/>
      <c r="J58" s="99">
        <v>714469</v>
      </c>
      <c r="K58" s="99"/>
      <c r="L58" s="99">
        <v>510786</v>
      </c>
    </row>
    <row r="59" spans="1:17" ht="21" customHeight="1" x14ac:dyDescent="0.5">
      <c r="C59" s="144" t="s">
        <v>132</v>
      </c>
      <c r="D59" s="2">
        <v>13</v>
      </c>
      <c r="F59" s="99">
        <v>4020937</v>
      </c>
      <c r="G59" s="98"/>
      <c r="H59" s="99">
        <v>39720908</v>
      </c>
      <c r="I59" s="99"/>
      <c r="J59" s="99">
        <v>2311310</v>
      </c>
      <c r="K59" s="99"/>
      <c r="L59" s="99">
        <v>4111814</v>
      </c>
    </row>
    <row r="60" spans="1:17" ht="21" customHeight="1" x14ac:dyDescent="0.5">
      <c r="B60" s="143" t="s">
        <v>76</v>
      </c>
      <c r="C60" s="150"/>
      <c r="D60" s="2"/>
      <c r="E60" s="131"/>
      <c r="F60" s="99">
        <v>401325</v>
      </c>
      <c r="G60" s="106"/>
      <c r="H60" s="99">
        <v>165351</v>
      </c>
      <c r="I60" s="99"/>
      <c r="J60" s="99">
        <v>0</v>
      </c>
      <c r="K60" s="99"/>
      <c r="L60" s="99">
        <v>0</v>
      </c>
    </row>
    <row r="61" spans="1:17" ht="21" customHeight="1" x14ac:dyDescent="0.5">
      <c r="B61" s="143" t="s">
        <v>155</v>
      </c>
      <c r="C61" s="150"/>
      <c r="D61" s="2">
        <v>2</v>
      </c>
      <c r="E61" s="131"/>
      <c r="F61" s="99">
        <v>15000000</v>
      </c>
      <c r="G61" s="106"/>
      <c r="H61" s="99">
        <v>0</v>
      </c>
      <c r="I61" s="99"/>
      <c r="J61" s="99">
        <v>15000000</v>
      </c>
      <c r="K61" s="99"/>
      <c r="L61" s="99">
        <v>0</v>
      </c>
    </row>
    <row r="62" spans="1:17" ht="21" customHeight="1" x14ac:dyDescent="0.5">
      <c r="B62" s="143" t="s">
        <v>41</v>
      </c>
      <c r="D62" s="2"/>
      <c r="F62" s="99">
        <v>0</v>
      </c>
      <c r="G62" s="98"/>
      <c r="H62" s="99">
        <v>220730</v>
      </c>
      <c r="I62" s="99"/>
      <c r="J62" s="99">
        <v>0</v>
      </c>
      <c r="K62" s="99"/>
      <c r="L62" s="99">
        <v>28172</v>
      </c>
    </row>
    <row r="63" spans="1:17" s="121" customFormat="1" ht="21" customHeight="1" x14ac:dyDescent="0.55000000000000004">
      <c r="C63" s="121" t="s">
        <v>72</v>
      </c>
      <c r="D63" s="115"/>
      <c r="E63" s="115"/>
      <c r="F63" s="101">
        <f>SUM(F55:F62)</f>
        <v>33122435</v>
      </c>
      <c r="G63" s="145"/>
      <c r="H63" s="101">
        <f>SUM(H55:H62)</f>
        <v>113751929</v>
      </c>
      <c r="I63" s="149"/>
      <c r="J63" s="101">
        <f>SUM(J55:J62)</f>
        <v>24059855</v>
      </c>
      <c r="K63" s="149"/>
      <c r="L63" s="101">
        <f>SUM(L55:L62)</f>
        <v>14838465</v>
      </c>
      <c r="O63" s="102"/>
      <c r="P63" s="102"/>
      <c r="Q63" s="102"/>
    </row>
    <row r="64" spans="1:17" ht="21" customHeight="1" x14ac:dyDescent="0.5">
      <c r="A64" s="143" t="s">
        <v>42</v>
      </c>
      <c r="B64" s="127"/>
      <c r="D64" s="114"/>
      <c r="F64" s="126"/>
      <c r="G64" s="126"/>
      <c r="H64" s="126"/>
      <c r="I64" s="151"/>
      <c r="K64" s="151"/>
    </row>
    <row r="65" spans="1:17" ht="21" customHeight="1" x14ac:dyDescent="0.5">
      <c r="B65" s="143" t="s">
        <v>98</v>
      </c>
      <c r="D65" s="2">
        <v>12</v>
      </c>
      <c r="F65" s="99">
        <v>5033278</v>
      </c>
      <c r="G65" s="99"/>
      <c r="H65" s="99">
        <v>5582260</v>
      </c>
      <c r="I65" s="148"/>
      <c r="J65" s="99">
        <v>5033278</v>
      </c>
      <c r="K65" s="99"/>
      <c r="L65" s="99">
        <v>5582260</v>
      </c>
    </row>
    <row r="66" spans="1:17" ht="21" customHeight="1" x14ac:dyDescent="0.5">
      <c r="B66" s="143" t="s">
        <v>131</v>
      </c>
      <c r="D66" s="2">
        <v>13</v>
      </c>
      <c r="E66" s="116"/>
      <c r="F66" s="105">
        <v>9768190</v>
      </c>
      <c r="G66" s="117"/>
      <c r="H66" s="105">
        <v>60976028</v>
      </c>
      <c r="I66" s="148"/>
      <c r="J66" s="105">
        <v>3334258</v>
      </c>
      <c r="K66" s="148"/>
      <c r="L66" s="107">
        <v>4703489</v>
      </c>
    </row>
    <row r="67" spans="1:17" ht="21" customHeight="1" x14ac:dyDescent="0.5">
      <c r="B67" s="143" t="s">
        <v>121</v>
      </c>
      <c r="D67" s="2"/>
      <c r="E67" s="116"/>
      <c r="F67" s="99">
        <v>4311211</v>
      </c>
      <c r="G67" s="117"/>
      <c r="H67" s="99">
        <v>4226547</v>
      </c>
      <c r="I67" s="148"/>
      <c r="J67" s="99">
        <v>2651478</v>
      </c>
      <c r="K67" s="148"/>
      <c r="L67" s="99">
        <v>3815367</v>
      </c>
    </row>
    <row r="68" spans="1:17" ht="21" customHeight="1" x14ac:dyDescent="0.5">
      <c r="B68" s="143" t="s">
        <v>115</v>
      </c>
      <c r="D68" s="2"/>
      <c r="E68" s="116"/>
      <c r="F68" s="105">
        <v>206177</v>
      </c>
      <c r="G68" s="117"/>
      <c r="H68" s="105">
        <v>206177</v>
      </c>
      <c r="I68" s="148"/>
      <c r="J68" s="105">
        <v>206177</v>
      </c>
      <c r="K68" s="148"/>
      <c r="L68" s="107">
        <v>206177</v>
      </c>
    </row>
    <row r="69" spans="1:17" ht="21" customHeight="1" x14ac:dyDescent="0.5">
      <c r="B69" s="143" t="s">
        <v>15</v>
      </c>
      <c r="D69" s="2"/>
      <c r="F69" s="99">
        <v>4429035</v>
      </c>
      <c r="G69" s="99"/>
      <c r="H69" s="99">
        <v>11056682</v>
      </c>
      <c r="I69" s="99"/>
      <c r="J69" s="99">
        <v>4429035</v>
      </c>
      <c r="K69" s="99"/>
      <c r="L69" s="99">
        <v>11056682</v>
      </c>
    </row>
    <row r="70" spans="1:17" s="121" customFormat="1" ht="21" customHeight="1" x14ac:dyDescent="0.55000000000000004">
      <c r="C70" s="121" t="s">
        <v>73</v>
      </c>
      <c r="D70" s="115"/>
      <c r="E70" s="115"/>
      <c r="F70" s="101">
        <f>SUM(F65:F69)</f>
        <v>23747891</v>
      </c>
      <c r="G70" s="152"/>
      <c r="H70" s="101">
        <f>SUM(H65:H69)</f>
        <v>82047694</v>
      </c>
      <c r="I70" s="149"/>
      <c r="J70" s="101">
        <f>SUM(J65:J69)</f>
        <v>15654226</v>
      </c>
      <c r="K70" s="149"/>
      <c r="L70" s="101">
        <f>SUM(L65:L69)</f>
        <v>25363975</v>
      </c>
      <c r="O70" s="102"/>
      <c r="P70" s="102"/>
      <c r="Q70" s="102"/>
    </row>
    <row r="71" spans="1:17" s="121" customFormat="1" ht="21" customHeight="1" x14ac:dyDescent="0.55000000000000004">
      <c r="C71" s="121" t="s">
        <v>74</v>
      </c>
      <c r="D71" s="115"/>
      <c r="E71" s="115"/>
      <c r="F71" s="101">
        <f>+F70+F63</f>
        <v>56870326</v>
      </c>
      <c r="G71" s="152"/>
      <c r="H71" s="101">
        <f>+H70+H63</f>
        <v>195799623</v>
      </c>
      <c r="I71" s="149"/>
      <c r="J71" s="101">
        <f>+J70+J63</f>
        <v>39714081</v>
      </c>
      <c r="K71" s="149"/>
      <c r="L71" s="101">
        <f>+L70+L63</f>
        <v>40202440</v>
      </c>
      <c r="O71" s="102"/>
      <c r="P71" s="102"/>
      <c r="Q71" s="102"/>
    </row>
    <row r="72" spans="1:17" ht="21" customHeight="1" x14ac:dyDescent="0.5">
      <c r="D72" s="114"/>
      <c r="F72" s="98"/>
      <c r="G72" s="126"/>
      <c r="H72" s="98"/>
      <c r="I72" s="151"/>
      <c r="J72" s="98"/>
      <c r="K72" s="151"/>
      <c r="L72" s="126"/>
    </row>
    <row r="73" spans="1:17" ht="21" customHeight="1" x14ac:dyDescent="0.5">
      <c r="D73" s="114"/>
      <c r="F73" s="98"/>
      <c r="G73" s="126"/>
      <c r="H73" s="98"/>
      <c r="I73" s="151"/>
      <c r="J73" s="98"/>
      <c r="K73" s="151"/>
      <c r="L73" s="98"/>
    </row>
    <row r="74" spans="1:17" ht="21" customHeight="1" x14ac:dyDescent="0.5">
      <c r="D74" s="114"/>
      <c r="F74" s="98"/>
      <c r="G74" s="126"/>
      <c r="H74" s="98"/>
      <c r="I74" s="151"/>
      <c r="J74" s="98"/>
      <c r="K74" s="151"/>
      <c r="L74" s="98"/>
    </row>
    <row r="75" spans="1:17" ht="21" customHeight="1" x14ac:dyDescent="0.5">
      <c r="D75" s="114"/>
      <c r="F75" s="98"/>
      <c r="G75" s="126"/>
      <c r="H75" s="98"/>
      <c r="I75" s="151"/>
      <c r="J75" s="98"/>
      <c r="K75" s="151"/>
      <c r="L75" s="98"/>
    </row>
    <row r="76" spans="1:17" ht="21" customHeight="1" x14ac:dyDescent="0.5">
      <c r="D76" s="114"/>
      <c r="F76" s="98"/>
      <c r="G76" s="126"/>
      <c r="H76" s="98"/>
      <c r="I76" s="151"/>
      <c r="J76" s="98"/>
      <c r="K76" s="151"/>
      <c r="L76" s="98"/>
    </row>
    <row r="77" spans="1:17" s="127" customFormat="1" ht="21" customHeight="1" x14ac:dyDescent="0.55000000000000004">
      <c r="A77" s="94" t="s">
        <v>83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O77" s="153"/>
      <c r="P77" s="153"/>
      <c r="Q77" s="153"/>
    </row>
    <row r="78" spans="1:17" s="127" customFormat="1" ht="21" customHeight="1" x14ac:dyDescent="0.55000000000000004">
      <c r="A78" s="94" t="s">
        <v>193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O78" s="153"/>
      <c r="P78" s="153"/>
      <c r="Q78" s="153"/>
    </row>
    <row r="79" spans="1:17" s="127" customFormat="1" ht="21" customHeight="1" x14ac:dyDescent="0.55000000000000004">
      <c r="A79" s="121" t="str">
        <f>A44</f>
        <v>ณ วันที่ 30 กันยายน 2565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O79" s="153"/>
      <c r="P79" s="153"/>
      <c r="Q79" s="153"/>
    </row>
    <row r="80" spans="1:17" ht="21" customHeight="1" x14ac:dyDescent="0.55000000000000004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</row>
    <row r="81" spans="1:17" s="121" customFormat="1" ht="21" customHeight="1" x14ac:dyDescent="0.55000000000000004">
      <c r="D81" s="115"/>
      <c r="E81" s="115"/>
      <c r="F81" s="166" t="s">
        <v>68</v>
      </c>
      <c r="G81" s="166"/>
      <c r="H81" s="166"/>
      <c r="I81" s="166"/>
      <c r="J81" s="166"/>
      <c r="K81" s="166"/>
      <c r="L81" s="166"/>
      <c r="O81" s="102"/>
      <c r="P81" s="102"/>
      <c r="Q81" s="102"/>
    </row>
    <row r="82" spans="1:17" s="121" customFormat="1" ht="21" customHeight="1" x14ac:dyDescent="0.55000000000000004">
      <c r="F82" s="167" t="s">
        <v>22</v>
      </c>
      <c r="G82" s="167"/>
      <c r="H82" s="167"/>
      <c r="J82" s="168" t="s">
        <v>103</v>
      </c>
      <c r="K82" s="168"/>
      <c r="L82" s="168"/>
      <c r="O82" s="102"/>
      <c r="P82" s="102"/>
      <c r="Q82" s="102"/>
    </row>
    <row r="83" spans="1:17" s="121" customFormat="1" ht="21" customHeight="1" x14ac:dyDescent="0.55000000000000004">
      <c r="F83" s="167" t="s">
        <v>104</v>
      </c>
      <c r="G83" s="167"/>
      <c r="H83" s="167"/>
      <c r="J83" s="167" t="s">
        <v>104</v>
      </c>
      <c r="K83" s="167"/>
      <c r="L83" s="167"/>
      <c r="O83" s="102"/>
      <c r="P83" s="102"/>
      <c r="Q83" s="102"/>
    </row>
    <row r="84" spans="1:17" s="121" customFormat="1" ht="21" customHeight="1" x14ac:dyDescent="0.55000000000000004">
      <c r="D84" s="115"/>
      <c r="E84" s="115"/>
      <c r="F84" s="95" t="s">
        <v>208</v>
      </c>
      <c r="G84" s="115"/>
      <c r="H84" s="95" t="s">
        <v>85</v>
      </c>
      <c r="J84" s="95" t="s">
        <v>208</v>
      </c>
      <c r="K84" s="115"/>
      <c r="L84" s="95" t="s">
        <v>85</v>
      </c>
      <c r="O84" s="102"/>
      <c r="P84" s="102"/>
      <c r="Q84" s="102"/>
    </row>
    <row r="85" spans="1:17" s="121" customFormat="1" ht="21" customHeight="1" x14ac:dyDescent="0.55000000000000004">
      <c r="D85" s="115"/>
      <c r="E85" s="115"/>
      <c r="F85" s="95" t="s">
        <v>101</v>
      </c>
      <c r="G85" s="115"/>
      <c r="H85" s="95" t="s">
        <v>100</v>
      </c>
      <c r="J85" s="95" t="s">
        <v>101</v>
      </c>
      <c r="K85" s="115"/>
      <c r="L85" s="95" t="s">
        <v>100</v>
      </c>
      <c r="O85" s="102"/>
      <c r="P85" s="102"/>
      <c r="Q85" s="102"/>
    </row>
    <row r="86" spans="1:17" s="121" customFormat="1" ht="21" customHeight="1" x14ac:dyDescent="0.55000000000000004">
      <c r="D86" s="156" t="s">
        <v>30</v>
      </c>
      <c r="E86" s="115"/>
      <c r="F86" s="96" t="s">
        <v>102</v>
      </c>
      <c r="G86" s="115"/>
      <c r="H86" s="96"/>
      <c r="J86" s="96" t="s">
        <v>102</v>
      </c>
      <c r="K86" s="115"/>
      <c r="L86" s="96"/>
      <c r="O86" s="102"/>
      <c r="P86" s="102"/>
      <c r="Q86" s="102"/>
    </row>
    <row r="87" spans="1:17" s="121" customFormat="1" ht="21" customHeight="1" x14ac:dyDescent="0.55000000000000004">
      <c r="D87" s="157"/>
      <c r="E87" s="115"/>
      <c r="F87" s="95"/>
      <c r="G87" s="115"/>
      <c r="H87" s="95"/>
      <c r="J87" s="95"/>
      <c r="K87" s="115"/>
      <c r="L87" s="95"/>
      <c r="O87" s="102"/>
      <c r="P87" s="102"/>
      <c r="Q87" s="102"/>
    </row>
    <row r="88" spans="1:17" ht="21" customHeight="1" x14ac:dyDescent="0.55000000000000004">
      <c r="A88" s="121" t="s">
        <v>43</v>
      </c>
      <c r="D88" s="114"/>
      <c r="F88" s="124"/>
      <c r="G88" s="126"/>
      <c r="H88" s="126"/>
      <c r="J88" s="124"/>
    </row>
    <row r="89" spans="1:17" ht="21" customHeight="1" x14ac:dyDescent="0.5">
      <c r="B89" s="143" t="s">
        <v>60</v>
      </c>
      <c r="D89" s="114">
        <v>14</v>
      </c>
      <c r="F89" s="129"/>
      <c r="G89" s="126"/>
      <c r="H89" s="126"/>
      <c r="J89" s="129"/>
    </row>
    <row r="90" spans="1:17" ht="21" customHeight="1" x14ac:dyDescent="0.5">
      <c r="B90" s="143" t="s">
        <v>24</v>
      </c>
      <c r="D90" s="114"/>
      <c r="F90" s="126"/>
      <c r="G90" s="126"/>
      <c r="H90" s="126"/>
      <c r="J90" s="104"/>
    </row>
    <row r="91" spans="1:17" ht="21" customHeight="1" thickBot="1" x14ac:dyDescent="0.55000000000000004">
      <c r="C91" s="144" t="s">
        <v>89</v>
      </c>
      <c r="D91" s="114"/>
      <c r="F91" s="108">
        <v>582916000</v>
      </c>
      <c r="G91" s="126"/>
      <c r="H91" s="108">
        <v>6882785325</v>
      </c>
      <c r="I91" s="148"/>
      <c r="J91" s="108">
        <v>582916000</v>
      </c>
      <c r="K91" s="148"/>
      <c r="L91" s="108">
        <v>6882785325</v>
      </c>
    </row>
    <row r="92" spans="1:17" ht="21" customHeight="1" thickTop="1" x14ac:dyDescent="0.5">
      <c r="B92" s="143" t="s">
        <v>5</v>
      </c>
      <c r="D92" s="114"/>
      <c r="F92" s="117"/>
      <c r="G92" s="126"/>
      <c r="H92" s="117"/>
      <c r="I92" s="148"/>
      <c r="J92" s="117"/>
      <c r="K92" s="148"/>
      <c r="L92" s="117"/>
    </row>
    <row r="93" spans="1:17" ht="21" customHeight="1" x14ac:dyDescent="0.5">
      <c r="C93" s="144" t="s">
        <v>89</v>
      </c>
      <c r="D93" s="114"/>
      <c r="F93" s="99">
        <v>355699500</v>
      </c>
      <c r="G93" s="126"/>
      <c r="H93" s="99">
        <v>4588523550</v>
      </c>
      <c r="I93" s="148"/>
      <c r="J93" s="99">
        <v>355699500</v>
      </c>
      <c r="K93" s="148"/>
      <c r="L93" s="99">
        <v>4588523550</v>
      </c>
    </row>
    <row r="94" spans="1:17" ht="21" customHeight="1" x14ac:dyDescent="0.5">
      <c r="B94" s="143" t="s">
        <v>87</v>
      </c>
      <c r="C94" s="144"/>
      <c r="D94" s="114">
        <v>14</v>
      </c>
      <c r="F94" s="99">
        <v>0</v>
      </c>
      <c r="G94" s="126"/>
      <c r="H94" s="99">
        <v>-1874167047</v>
      </c>
      <c r="I94" s="148"/>
      <c r="J94" s="99">
        <v>0</v>
      </c>
      <c r="K94" s="148"/>
      <c r="L94" s="99">
        <v>-1874167047</v>
      </c>
    </row>
    <row r="95" spans="1:17" ht="21" customHeight="1" x14ac:dyDescent="0.5">
      <c r="B95" s="143" t="s">
        <v>186</v>
      </c>
      <c r="D95" s="114"/>
      <c r="F95" s="117"/>
      <c r="G95" s="126"/>
      <c r="H95" s="117"/>
      <c r="I95" s="148"/>
      <c r="J95" s="117"/>
      <c r="K95" s="148"/>
      <c r="L95" s="117"/>
    </row>
    <row r="96" spans="1:17" ht="21" customHeight="1" x14ac:dyDescent="0.5">
      <c r="C96" s="143" t="s">
        <v>25</v>
      </c>
      <c r="D96" s="114"/>
      <c r="F96" s="99">
        <v>23724562</v>
      </c>
      <c r="G96" s="126"/>
      <c r="H96" s="99">
        <v>23724562</v>
      </c>
      <c r="I96" s="148"/>
      <c r="J96" s="99">
        <v>23724562</v>
      </c>
      <c r="K96" s="148"/>
      <c r="L96" s="99">
        <v>23724562</v>
      </c>
    </row>
    <row r="97" spans="1:17" ht="21" customHeight="1" x14ac:dyDescent="0.5">
      <c r="C97" s="143" t="s">
        <v>187</v>
      </c>
      <c r="D97" s="132"/>
      <c r="F97" s="99">
        <v>825631093</v>
      </c>
      <c r="G97" s="164"/>
      <c r="H97" s="99">
        <v>-1517115280</v>
      </c>
      <c r="I97" s="165"/>
      <c r="J97" s="99">
        <v>828421725</v>
      </c>
      <c r="K97" s="165"/>
      <c r="L97" s="99">
        <v>-1499204915</v>
      </c>
    </row>
    <row r="98" spans="1:17" ht="21" customHeight="1" x14ac:dyDescent="0.5">
      <c r="C98" s="143" t="s">
        <v>241</v>
      </c>
      <c r="D98" s="132"/>
      <c r="F98" s="109">
        <v>-249638</v>
      </c>
      <c r="G98" s="164"/>
      <c r="H98" s="109">
        <v>824707</v>
      </c>
      <c r="I98" s="165"/>
      <c r="J98" s="109">
        <v>-73575</v>
      </c>
      <c r="K98" s="165"/>
      <c r="L98" s="109">
        <v>824707</v>
      </c>
    </row>
    <row r="99" spans="1:17" ht="21" customHeight="1" x14ac:dyDescent="0.5">
      <c r="C99" s="143" t="s">
        <v>11</v>
      </c>
      <c r="D99" s="132"/>
      <c r="F99" s="110">
        <f>SUM(F93:F98)</f>
        <v>1204805517</v>
      </c>
      <c r="G99" s="164"/>
      <c r="H99" s="110">
        <f>SUM(H93:H98)</f>
        <v>1221790492</v>
      </c>
      <c r="I99" s="165"/>
      <c r="J99" s="110">
        <f>SUM(J93:K98)</f>
        <v>1207772212</v>
      </c>
      <c r="K99" s="165"/>
      <c r="L99" s="110">
        <f>SUM(L93:M98)</f>
        <v>1239700857</v>
      </c>
    </row>
    <row r="100" spans="1:17" ht="21" customHeight="1" x14ac:dyDescent="0.5">
      <c r="B100" s="143" t="s">
        <v>49</v>
      </c>
      <c r="F100" s="109">
        <v>894619</v>
      </c>
      <c r="G100" s="126"/>
      <c r="H100" s="109">
        <v>7996482</v>
      </c>
      <c r="I100" s="148"/>
      <c r="J100" s="109">
        <v>0</v>
      </c>
      <c r="K100" s="148"/>
      <c r="L100" s="109">
        <v>0</v>
      </c>
    </row>
    <row r="101" spans="1:17" s="121" customFormat="1" ht="21" customHeight="1" x14ac:dyDescent="0.55000000000000004">
      <c r="C101" s="121" t="s">
        <v>227</v>
      </c>
      <c r="D101" s="122"/>
      <c r="E101" s="115"/>
      <c r="F101" s="101">
        <f>SUM(F99:F100)</f>
        <v>1205700136</v>
      </c>
      <c r="G101" s="145"/>
      <c r="H101" s="101">
        <f>SUM(H99:H100)</f>
        <v>1229786974</v>
      </c>
      <c r="I101" s="149"/>
      <c r="J101" s="101">
        <f>SUM(J99:J100)</f>
        <v>1207772212</v>
      </c>
      <c r="K101" s="149"/>
      <c r="L101" s="101">
        <f>SUM(L99:L100)</f>
        <v>1239700857</v>
      </c>
      <c r="O101" s="102"/>
      <c r="P101" s="102"/>
      <c r="Q101" s="102"/>
    </row>
    <row r="102" spans="1:17" s="121" customFormat="1" ht="21" customHeight="1" thickBot="1" x14ac:dyDescent="0.6">
      <c r="A102" s="121" t="s">
        <v>29</v>
      </c>
      <c r="D102" s="122"/>
      <c r="E102" s="115"/>
      <c r="F102" s="103">
        <f>F101+F71</f>
        <v>1262570462</v>
      </c>
      <c r="G102" s="145"/>
      <c r="H102" s="103">
        <f>H101+H71</f>
        <v>1425586597</v>
      </c>
      <c r="I102" s="149"/>
      <c r="J102" s="103">
        <f>J101+J71</f>
        <v>1247486293</v>
      </c>
      <c r="K102" s="149"/>
      <c r="L102" s="103">
        <f>L101+L71</f>
        <v>1279903297</v>
      </c>
      <c r="M102" s="154"/>
      <c r="O102" s="102"/>
      <c r="P102" s="102"/>
      <c r="Q102" s="102"/>
    </row>
    <row r="103" spans="1:17" ht="21" customHeight="1" thickTop="1" x14ac:dyDescent="0.5">
      <c r="F103" s="104"/>
      <c r="G103" s="126"/>
      <c r="H103" s="104"/>
      <c r="J103" s="104"/>
      <c r="K103" s="147"/>
      <c r="L103" s="104"/>
    </row>
    <row r="104" spans="1:17" ht="21" customHeight="1" x14ac:dyDescent="0.5">
      <c r="F104" s="124"/>
      <c r="H104" s="111"/>
      <c r="J104" s="124"/>
      <c r="L104" s="124"/>
    </row>
    <row r="105" spans="1:17" ht="21" customHeight="1" x14ac:dyDescent="0.5">
      <c r="F105" s="158"/>
      <c r="H105" s="158"/>
      <c r="J105" s="158"/>
      <c r="L105" s="158"/>
    </row>
  </sheetData>
  <mergeCells count="17">
    <mergeCell ref="A53:C53"/>
    <mergeCell ref="F5:L5"/>
    <mergeCell ref="F6:H6"/>
    <mergeCell ref="J6:L6"/>
    <mergeCell ref="F7:H7"/>
    <mergeCell ref="J7:L7"/>
    <mergeCell ref="A12:C12"/>
    <mergeCell ref="F46:L46"/>
    <mergeCell ref="F47:H47"/>
    <mergeCell ref="J47:L47"/>
    <mergeCell ref="F48:H48"/>
    <mergeCell ref="J48:L48"/>
    <mergeCell ref="F81:L81"/>
    <mergeCell ref="F82:H82"/>
    <mergeCell ref="J82:L82"/>
    <mergeCell ref="F83:H83"/>
    <mergeCell ref="J83:L83"/>
  </mergeCells>
  <pageMargins left="0.7" right="0.7" top="0.75" bottom="0.75" header="0.3" footer="0.3"/>
  <pageSetup paperSize="9" scale="79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2" manualBreakCount="2">
    <brk id="41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67"/>
  <sheetViews>
    <sheetView view="pageBreakPreview" topLeftCell="A67" zoomScaleNormal="100" zoomScaleSheetLayoutView="100" workbookViewId="0">
      <selection activeCell="J76" sqref="J76"/>
    </sheetView>
  </sheetViews>
  <sheetFormatPr defaultColWidth="9.125" defaultRowHeight="21" customHeight="1" x14ac:dyDescent="0.5"/>
  <cols>
    <col min="1" max="1" width="2.625" style="1" customWidth="1"/>
    <col min="2" max="2" width="3.625" style="1" customWidth="1"/>
    <col min="3" max="3" width="38.375" style="1" customWidth="1"/>
    <col min="4" max="4" width="9" style="16" customWidth="1"/>
    <col min="5" max="5" width="0.625" style="2" customWidth="1"/>
    <col min="6" max="6" width="13.75" style="2" hidden="1" customWidth="1"/>
    <col min="7" max="7" width="0.625" style="2" hidden="1" customWidth="1"/>
    <col min="8" max="8" width="16.125" style="2" customWidth="1"/>
    <col min="9" max="9" width="0.625" style="2" customWidth="1"/>
    <col min="10" max="10" width="16.125" style="2" customWidth="1"/>
    <col min="11" max="11" width="0.625" style="1" customWidth="1"/>
    <col min="12" max="12" width="16.125" style="6" customWidth="1"/>
    <col min="13" max="13" width="0.625" style="1" customWidth="1"/>
    <col min="14" max="14" width="16.125" style="6" customWidth="1"/>
    <col min="15" max="15" width="2" style="6" customWidth="1"/>
    <col min="16" max="16" width="2.125" style="1" customWidth="1"/>
    <col min="17" max="17" width="13.875" style="1" hidden="1" customWidth="1"/>
    <col min="18" max="18" width="2.75" style="1" customWidth="1"/>
    <col min="19" max="19" width="14.625" style="1" customWidth="1"/>
    <col min="20" max="20" width="11" style="1" customWidth="1"/>
    <col min="21" max="16384" width="9.125" style="1"/>
  </cols>
  <sheetData>
    <row r="1" spans="1:17" ht="21.45" customHeight="1" x14ac:dyDescent="0.55000000000000004">
      <c r="A1" s="37" t="s">
        <v>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61" t="s">
        <v>101</v>
      </c>
      <c r="O1" s="2"/>
    </row>
    <row r="2" spans="1:17" ht="21.45" customHeight="1" x14ac:dyDescent="0.55000000000000004">
      <c r="A2" s="37" t="s">
        <v>52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6" t="s">
        <v>102</v>
      </c>
      <c r="O2" s="2"/>
    </row>
    <row r="3" spans="1:17" ht="21.45" customHeight="1" x14ac:dyDescent="0.55000000000000004">
      <c r="A3" s="60" t="s">
        <v>210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2"/>
    </row>
    <row r="4" spans="1:17" ht="21.45" customHeight="1" x14ac:dyDescent="0.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</row>
    <row r="5" spans="1:17" s="33" customFormat="1" ht="21.45" customHeight="1" x14ac:dyDescent="0.55000000000000004">
      <c r="C5" s="34"/>
      <c r="D5" s="34"/>
      <c r="E5" s="34"/>
      <c r="F5" s="171" t="s">
        <v>68</v>
      </c>
      <c r="G5" s="171"/>
      <c r="H5" s="171"/>
      <c r="I5" s="171"/>
      <c r="J5" s="171"/>
      <c r="K5" s="171"/>
      <c r="L5" s="171"/>
      <c r="M5" s="171"/>
      <c r="N5" s="171"/>
      <c r="O5" s="32"/>
    </row>
    <row r="6" spans="1:17" s="33" customFormat="1" ht="21.45" customHeight="1" x14ac:dyDescent="0.55000000000000004">
      <c r="C6" s="33" t="s">
        <v>45</v>
      </c>
      <c r="D6" s="32"/>
      <c r="E6" s="32"/>
      <c r="G6" s="39"/>
      <c r="H6" s="172" t="s">
        <v>22</v>
      </c>
      <c r="I6" s="172"/>
      <c r="J6" s="172"/>
      <c r="L6" s="174" t="s">
        <v>103</v>
      </c>
      <c r="M6" s="174"/>
      <c r="N6" s="174"/>
      <c r="O6" s="32"/>
    </row>
    <row r="7" spans="1:17" s="33" customFormat="1" ht="21.45" customHeight="1" x14ac:dyDescent="0.55000000000000004">
      <c r="D7" s="139" t="s">
        <v>30</v>
      </c>
      <c r="E7" s="32"/>
      <c r="H7" s="62" t="s">
        <v>105</v>
      </c>
      <c r="I7" s="40"/>
      <c r="J7" s="62" t="s">
        <v>77</v>
      </c>
      <c r="K7" s="47"/>
      <c r="L7" s="62" t="s">
        <v>105</v>
      </c>
      <c r="M7" s="40"/>
      <c r="N7" s="62" t="s">
        <v>77</v>
      </c>
      <c r="O7" s="32"/>
    </row>
    <row r="8" spans="1:17" ht="21.45" customHeight="1" x14ac:dyDescent="0.5">
      <c r="A8" s="1" t="s">
        <v>31</v>
      </c>
      <c r="D8" s="2"/>
      <c r="F8" s="7"/>
      <c r="G8" s="7"/>
      <c r="H8" s="25"/>
      <c r="I8" s="25"/>
      <c r="J8" s="25"/>
      <c r="N8" s="25"/>
      <c r="O8" s="2"/>
    </row>
    <row r="9" spans="1:17" ht="21.45" customHeight="1" x14ac:dyDescent="0.5">
      <c r="B9" s="1" t="s">
        <v>214</v>
      </c>
      <c r="D9" s="2">
        <v>16.100000000000001</v>
      </c>
      <c r="F9" s="7"/>
      <c r="G9" s="7"/>
      <c r="H9" s="69">
        <v>14911514</v>
      </c>
      <c r="I9" s="25"/>
      <c r="J9" s="69">
        <v>16049214</v>
      </c>
      <c r="L9" s="4">
        <v>0</v>
      </c>
      <c r="N9" s="69">
        <v>0</v>
      </c>
      <c r="O9" s="2"/>
    </row>
    <row r="10" spans="1:17" ht="21.45" customHeight="1" x14ac:dyDescent="0.5">
      <c r="B10" s="1" t="s">
        <v>34</v>
      </c>
      <c r="D10" s="2"/>
      <c r="F10" s="7"/>
      <c r="G10" s="7"/>
      <c r="H10" s="25"/>
      <c r="I10" s="25"/>
      <c r="J10" s="69"/>
      <c r="N10" s="69"/>
      <c r="O10" s="2"/>
    </row>
    <row r="11" spans="1:17" ht="21.45" customHeight="1" x14ac:dyDescent="0.5">
      <c r="C11" s="1" t="s">
        <v>56</v>
      </c>
      <c r="D11" s="2"/>
      <c r="F11" s="7"/>
      <c r="G11" s="7"/>
      <c r="H11" s="63">
        <v>2692143</v>
      </c>
      <c r="I11" s="25"/>
      <c r="J11" s="69">
        <v>0</v>
      </c>
      <c r="L11" s="63">
        <v>2692143</v>
      </c>
      <c r="N11" s="69">
        <v>0</v>
      </c>
      <c r="O11" s="2"/>
      <c r="Q11" s="65">
        <f>H11+H14+H16</f>
        <v>7363344</v>
      </c>
    </row>
    <row r="12" spans="1:17" ht="21.45" customHeight="1" x14ac:dyDescent="0.5">
      <c r="C12" s="1" t="s">
        <v>213</v>
      </c>
      <c r="D12" s="2"/>
      <c r="F12" s="7"/>
      <c r="G12" s="7"/>
      <c r="H12" s="69">
        <v>0</v>
      </c>
      <c r="I12" s="25"/>
      <c r="J12" s="69">
        <v>2027141</v>
      </c>
      <c r="L12" s="63">
        <v>0</v>
      </c>
      <c r="N12" s="69">
        <v>2027141</v>
      </c>
      <c r="O12" s="2"/>
      <c r="Q12" s="65"/>
    </row>
    <row r="13" spans="1:17" ht="21.45" customHeight="1" x14ac:dyDescent="0.5">
      <c r="C13" s="1" t="s">
        <v>219</v>
      </c>
      <c r="D13" s="2"/>
      <c r="F13" s="7"/>
      <c r="G13" s="7"/>
      <c r="H13" s="69">
        <v>2827811</v>
      </c>
      <c r="I13" s="25"/>
      <c r="J13" s="69">
        <v>0</v>
      </c>
      <c r="L13" s="63">
        <v>0</v>
      </c>
      <c r="N13" s="69">
        <v>0</v>
      </c>
      <c r="O13" s="2"/>
    </row>
    <row r="14" spans="1:17" ht="21.45" customHeight="1" x14ac:dyDescent="0.5">
      <c r="C14" s="1" t="s">
        <v>167</v>
      </c>
      <c r="D14" s="2"/>
      <c r="F14" s="7"/>
      <c r="G14" s="7"/>
      <c r="H14" s="69">
        <v>1462736</v>
      </c>
      <c r="I14" s="25"/>
      <c r="J14" s="69">
        <v>0</v>
      </c>
      <c r="L14" s="63">
        <v>0</v>
      </c>
      <c r="N14" s="69">
        <v>0</v>
      </c>
      <c r="O14" s="2"/>
    </row>
    <row r="15" spans="1:17" ht="21.45" customHeight="1" x14ac:dyDescent="0.5">
      <c r="C15" s="1" t="s">
        <v>220</v>
      </c>
      <c r="D15" s="2"/>
      <c r="F15" s="7"/>
      <c r="G15" s="7"/>
      <c r="H15" s="69">
        <v>6914984</v>
      </c>
      <c r="I15" s="25"/>
      <c r="J15" s="69">
        <v>0</v>
      </c>
      <c r="L15" s="63">
        <v>0</v>
      </c>
      <c r="N15" s="69">
        <v>0</v>
      </c>
      <c r="O15" s="2"/>
    </row>
    <row r="16" spans="1:17" ht="21.45" customHeight="1" x14ac:dyDescent="0.5">
      <c r="C16" s="1" t="s">
        <v>35</v>
      </c>
      <c r="D16" s="2"/>
      <c r="F16" s="7"/>
      <c r="G16" s="7"/>
      <c r="H16" s="69">
        <v>3208465</v>
      </c>
      <c r="I16" s="25"/>
      <c r="J16" s="69">
        <v>1616985</v>
      </c>
      <c r="L16" s="63">
        <v>4183245</v>
      </c>
      <c r="N16" s="69">
        <v>2775146</v>
      </c>
      <c r="O16" s="2"/>
    </row>
    <row r="17" spans="1:15" s="33" customFormat="1" ht="21.45" customHeight="1" x14ac:dyDescent="0.55000000000000004">
      <c r="C17" s="33" t="s">
        <v>66</v>
      </c>
      <c r="D17" s="32"/>
      <c r="E17" s="32"/>
      <c r="F17" s="36"/>
      <c r="G17" s="36"/>
      <c r="H17" s="70">
        <f>SUM(H9:H16)</f>
        <v>32017653</v>
      </c>
      <c r="I17" s="41"/>
      <c r="J17" s="70">
        <f>SUM(J9:J16)</f>
        <v>19693340</v>
      </c>
      <c r="L17" s="70">
        <f>SUM(L9:L16)</f>
        <v>6875388</v>
      </c>
      <c r="N17" s="70">
        <f>SUM(N9:N16)</f>
        <v>4802287</v>
      </c>
      <c r="O17" s="32"/>
    </row>
    <row r="18" spans="1:15" ht="21.45" customHeight="1" x14ac:dyDescent="0.5">
      <c r="A18" s="1" t="s">
        <v>32</v>
      </c>
      <c r="D18" s="2"/>
      <c r="F18" s="7"/>
      <c r="G18" s="7"/>
      <c r="H18" s="25"/>
      <c r="I18" s="25"/>
      <c r="J18" s="25"/>
      <c r="N18" s="25"/>
      <c r="O18" s="2"/>
    </row>
    <row r="19" spans="1:15" ht="21.45" customHeight="1" x14ac:dyDescent="0.5">
      <c r="B19" s="1" t="s">
        <v>147</v>
      </c>
      <c r="D19" s="2">
        <v>16.100000000000001</v>
      </c>
      <c r="F19" s="7"/>
      <c r="G19" s="7"/>
      <c r="H19" s="69">
        <v>10286676</v>
      </c>
      <c r="I19" s="25"/>
      <c r="J19" s="69">
        <v>4849242</v>
      </c>
      <c r="L19" s="63">
        <v>0</v>
      </c>
      <c r="N19" s="69">
        <v>0</v>
      </c>
      <c r="O19" s="2"/>
    </row>
    <row r="20" spans="1:15" ht="21.45" customHeight="1" x14ac:dyDescent="0.5">
      <c r="B20" s="1" t="s">
        <v>78</v>
      </c>
      <c r="D20" s="2"/>
      <c r="F20" s="7"/>
      <c r="G20" s="7"/>
      <c r="H20" s="69">
        <v>2776321</v>
      </c>
      <c r="I20" s="25"/>
      <c r="J20" s="69">
        <v>15102663</v>
      </c>
      <c r="L20" s="63">
        <v>0</v>
      </c>
      <c r="N20" s="69">
        <v>965192</v>
      </c>
      <c r="O20" s="2"/>
    </row>
    <row r="21" spans="1:15" ht="21.45" customHeight="1" x14ac:dyDescent="0.5">
      <c r="B21" s="1" t="s">
        <v>16</v>
      </c>
      <c r="D21" s="2"/>
      <c r="F21" s="7"/>
      <c r="G21" s="7"/>
      <c r="H21" s="69">
        <v>19161506</v>
      </c>
      <c r="I21" s="25"/>
      <c r="J21" s="69">
        <v>11460545</v>
      </c>
      <c r="L21" s="69">
        <v>9080836</v>
      </c>
      <c r="N21" s="69">
        <v>7190296</v>
      </c>
      <c r="O21" s="2"/>
    </row>
    <row r="22" spans="1:15" ht="21.45" customHeight="1" x14ac:dyDescent="0.5">
      <c r="B22" s="1" t="s">
        <v>166</v>
      </c>
      <c r="D22" s="2"/>
      <c r="F22" s="7"/>
      <c r="G22" s="7"/>
      <c r="H22" s="69">
        <v>0</v>
      </c>
      <c r="I22" s="25"/>
      <c r="J22" s="69">
        <v>0</v>
      </c>
      <c r="L22" s="69">
        <v>4099800</v>
      </c>
      <c r="N22" s="69">
        <v>0</v>
      </c>
      <c r="O22" s="2"/>
    </row>
    <row r="23" spans="1:15" ht="21.45" customHeight="1" x14ac:dyDescent="0.5">
      <c r="B23" s="1" t="s">
        <v>221</v>
      </c>
      <c r="D23" s="2"/>
      <c r="F23" s="7"/>
      <c r="G23" s="7"/>
      <c r="H23" s="69">
        <v>0</v>
      </c>
      <c r="I23" s="25"/>
      <c r="J23" s="69">
        <v>0</v>
      </c>
      <c r="L23" s="69">
        <v>-85016</v>
      </c>
      <c r="N23" s="69">
        <v>0</v>
      </c>
      <c r="O23" s="2"/>
    </row>
    <row r="24" spans="1:15" ht="21.45" customHeight="1" x14ac:dyDescent="0.5">
      <c r="B24" s="1" t="s">
        <v>232</v>
      </c>
      <c r="D24" s="2"/>
      <c r="F24" s="7"/>
      <c r="G24" s="7"/>
      <c r="H24" s="69">
        <v>803320</v>
      </c>
      <c r="I24" s="25"/>
      <c r="J24" s="69">
        <v>0</v>
      </c>
      <c r="L24" s="69">
        <v>-1000000</v>
      </c>
      <c r="N24" s="69">
        <v>0</v>
      </c>
      <c r="O24" s="2"/>
    </row>
    <row r="25" spans="1:15" ht="21.45" customHeight="1" x14ac:dyDescent="0.5">
      <c r="B25" s="1" t="s">
        <v>17</v>
      </c>
      <c r="D25" s="2"/>
      <c r="F25" s="7"/>
      <c r="G25" s="7"/>
      <c r="H25" s="69">
        <v>730957</v>
      </c>
      <c r="I25" s="25"/>
      <c r="J25" s="69">
        <v>762628</v>
      </c>
      <c r="L25" s="63">
        <v>286631</v>
      </c>
      <c r="N25" s="69">
        <v>203063</v>
      </c>
      <c r="O25" s="2"/>
    </row>
    <row r="26" spans="1:15" s="33" customFormat="1" ht="21.45" customHeight="1" x14ac:dyDescent="0.55000000000000004">
      <c r="C26" s="33" t="s">
        <v>46</v>
      </c>
      <c r="D26" s="32"/>
      <c r="E26" s="32"/>
      <c r="F26" s="36"/>
      <c r="G26" s="36"/>
      <c r="H26" s="70">
        <f>SUM(H19:H25)</f>
        <v>33758780</v>
      </c>
      <c r="I26" s="41"/>
      <c r="J26" s="70">
        <f>SUM(J19:J25)</f>
        <v>32175078</v>
      </c>
      <c r="L26" s="70">
        <f>SUM(L19:L25)</f>
        <v>12382251</v>
      </c>
      <c r="N26" s="70">
        <f>SUM(N19:N25)</f>
        <v>8358551</v>
      </c>
      <c r="O26" s="32"/>
    </row>
    <row r="27" spans="1:15" s="33" customFormat="1" ht="21.45" customHeight="1" x14ac:dyDescent="0.55000000000000004">
      <c r="D27" s="32"/>
      <c r="E27" s="32"/>
      <c r="F27" s="36"/>
      <c r="G27" s="36"/>
      <c r="H27" s="71"/>
      <c r="I27" s="41"/>
      <c r="J27" s="71"/>
      <c r="L27" s="71"/>
      <c r="N27" s="71"/>
      <c r="O27" s="32"/>
    </row>
    <row r="28" spans="1:15" s="33" customFormat="1" ht="21.45" customHeight="1" x14ac:dyDescent="0.55000000000000004">
      <c r="A28" s="33" t="s">
        <v>226</v>
      </c>
      <c r="D28" s="32"/>
      <c r="E28" s="32"/>
      <c r="F28" s="36"/>
      <c r="G28" s="36"/>
      <c r="H28" s="155">
        <v>-1803320</v>
      </c>
      <c r="I28" s="41"/>
      <c r="J28" s="155">
        <v>0</v>
      </c>
      <c r="L28" s="155">
        <v>0</v>
      </c>
      <c r="N28" s="155">
        <v>0</v>
      </c>
      <c r="O28" s="32"/>
    </row>
    <row r="29" spans="1:15" s="33" customFormat="1" ht="21.45" customHeight="1" x14ac:dyDescent="0.55000000000000004">
      <c r="D29" s="32"/>
      <c r="E29" s="32"/>
      <c r="F29" s="36"/>
      <c r="G29" s="36"/>
      <c r="H29" s="71"/>
      <c r="I29" s="41"/>
      <c r="J29" s="71"/>
      <c r="L29" s="71"/>
      <c r="N29" s="71"/>
      <c r="O29" s="32"/>
    </row>
    <row r="30" spans="1:15" s="33" customFormat="1" ht="21.45" customHeight="1" x14ac:dyDescent="0.55000000000000004">
      <c r="A30" s="33" t="s">
        <v>233</v>
      </c>
      <c r="D30" s="32"/>
      <c r="E30" s="32"/>
      <c r="F30" s="36"/>
      <c r="G30" s="36"/>
      <c r="H30" s="71">
        <f>H17-H26-H28</f>
        <v>62193</v>
      </c>
      <c r="I30" s="42"/>
      <c r="J30" s="71">
        <f>J17-J26-J28</f>
        <v>-12481738</v>
      </c>
      <c r="K30" s="43"/>
      <c r="L30" s="71">
        <f>L17-L26-L28</f>
        <v>-5506863</v>
      </c>
      <c r="M30" s="43"/>
      <c r="N30" s="71">
        <f>N17-N26-N28</f>
        <v>-3556264</v>
      </c>
      <c r="O30" s="32"/>
    </row>
    <row r="31" spans="1:15" ht="21.45" customHeight="1" x14ac:dyDescent="0.5">
      <c r="A31" s="1" t="s">
        <v>6</v>
      </c>
      <c r="D31" s="2"/>
      <c r="F31" s="7"/>
      <c r="G31" s="7"/>
      <c r="H31" s="69">
        <v>466140</v>
      </c>
      <c r="I31" s="35"/>
      <c r="J31" s="69">
        <v>993276</v>
      </c>
      <c r="K31" s="4"/>
      <c r="L31" s="69">
        <v>0</v>
      </c>
      <c r="M31" s="4"/>
      <c r="N31" s="69">
        <v>0</v>
      </c>
      <c r="O31" s="2"/>
    </row>
    <row r="32" spans="1:15" s="33" customFormat="1" ht="21.45" customHeight="1" thickBot="1" x14ac:dyDescent="0.6">
      <c r="A32" s="33" t="s">
        <v>161</v>
      </c>
      <c r="D32" s="32"/>
      <c r="E32" s="32"/>
      <c r="F32" s="36"/>
      <c r="G32" s="36"/>
      <c r="H32" s="72">
        <f>H30-H31</f>
        <v>-403947</v>
      </c>
      <c r="I32" s="41"/>
      <c r="J32" s="72">
        <f>+J30-J31</f>
        <v>-13475014</v>
      </c>
      <c r="L32" s="72">
        <f>SUM(L30:L31)</f>
        <v>-5506863</v>
      </c>
      <c r="N32" s="72">
        <f>+N30-N31</f>
        <v>-3556264</v>
      </c>
      <c r="O32" s="32"/>
    </row>
    <row r="33" spans="1:15" ht="21.45" customHeight="1" thickTop="1" x14ac:dyDescent="0.5">
      <c r="D33" s="2"/>
      <c r="F33" s="7"/>
      <c r="G33" s="7"/>
      <c r="H33" s="25"/>
      <c r="I33" s="25"/>
      <c r="J33" s="25"/>
      <c r="L33" s="71"/>
      <c r="N33" s="69"/>
      <c r="O33" s="2"/>
    </row>
    <row r="34" spans="1:15" ht="21.45" customHeight="1" x14ac:dyDescent="0.55000000000000004">
      <c r="A34" s="33" t="s">
        <v>9</v>
      </c>
      <c r="D34" s="2"/>
      <c r="F34" s="26"/>
      <c r="G34" s="20"/>
      <c r="H34" s="69"/>
      <c r="I34" s="69"/>
      <c r="J34" s="69"/>
      <c r="K34" s="69"/>
      <c r="L34" s="69"/>
      <c r="M34" s="69"/>
      <c r="N34" s="69"/>
      <c r="O34" s="2"/>
    </row>
    <row r="35" spans="1:15" ht="21.45" customHeight="1" x14ac:dyDescent="0.55000000000000004">
      <c r="A35" s="33"/>
      <c r="B35" s="1" t="s">
        <v>151</v>
      </c>
      <c r="D35" s="2"/>
      <c r="F35" s="26"/>
      <c r="G35" s="20"/>
      <c r="H35" s="69"/>
      <c r="I35" s="9"/>
      <c r="J35" s="68"/>
      <c r="K35" s="13"/>
      <c r="L35" s="69"/>
      <c r="M35" s="9"/>
      <c r="N35" s="69"/>
      <c r="O35" s="2"/>
    </row>
    <row r="36" spans="1:15" ht="21.45" customHeight="1" x14ac:dyDescent="0.55000000000000004">
      <c r="A36" s="33"/>
      <c r="C36" s="1" t="s">
        <v>188</v>
      </c>
      <c r="D36" s="2"/>
      <c r="F36" s="26"/>
      <c r="G36" s="20"/>
      <c r="H36" s="69"/>
      <c r="I36" s="9"/>
      <c r="J36" s="68"/>
      <c r="K36" s="13"/>
      <c r="L36" s="69"/>
      <c r="M36" s="9"/>
      <c r="N36" s="69"/>
      <c r="O36" s="2"/>
    </row>
    <row r="37" spans="1:15" ht="21.45" customHeight="1" x14ac:dyDescent="0.55000000000000004">
      <c r="A37" s="33"/>
      <c r="C37" s="17" t="s">
        <v>234</v>
      </c>
      <c r="D37" s="2"/>
      <c r="F37" s="26"/>
      <c r="G37" s="20"/>
      <c r="H37" s="69"/>
      <c r="I37" s="9"/>
      <c r="K37" s="13"/>
      <c r="L37" s="69"/>
      <c r="M37" s="9"/>
      <c r="N37" s="69"/>
      <c r="O37" s="2"/>
    </row>
    <row r="38" spans="1:15" ht="21.45" customHeight="1" x14ac:dyDescent="0.55000000000000004">
      <c r="A38" s="33"/>
      <c r="C38" s="1" t="s">
        <v>152</v>
      </c>
      <c r="D38" s="2"/>
      <c r="F38" s="26"/>
      <c r="G38" s="20"/>
      <c r="H38" s="69">
        <v>0</v>
      </c>
      <c r="I38" s="9"/>
      <c r="J38" s="69">
        <v>-659766</v>
      </c>
      <c r="K38" s="13"/>
      <c r="L38" s="69">
        <v>0</v>
      </c>
      <c r="M38" s="9"/>
      <c r="N38" s="69">
        <v>-659760</v>
      </c>
      <c r="O38" s="2"/>
    </row>
    <row r="39" spans="1:15" ht="21.45" customHeight="1" x14ac:dyDescent="0.55000000000000004">
      <c r="A39" s="33"/>
      <c r="C39" s="17" t="s">
        <v>235</v>
      </c>
      <c r="D39" s="2"/>
      <c r="F39" s="26"/>
      <c r="G39" s="20"/>
      <c r="H39" s="120">
        <v>0</v>
      </c>
      <c r="I39" s="9"/>
      <c r="J39" s="120">
        <v>0</v>
      </c>
      <c r="K39" s="13"/>
      <c r="L39" s="120">
        <v>-57228</v>
      </c>
      <c r="M39" s="9"/>
      <c r="N39" s="120">
        <v>0</v>
      </c>
      <c r="O39" s="2"/>
    </row>
    <row r="40" spans="1:15" ht="21.45" customHeight="1" x14ac:dyDescent="0.55000000000000004">
      <c r="A40" s="33" t="s">
        <v>163</v>
      </c>
      <c r="C40" s="17"/>
      <c r="D40" s="2"/>
      <c r="F40" s="26"/>
      <c r="G40" s="20"/>
      <c r="H40" s="69">
        <f>SUM(H37:H39)</f>
        <v>0</v>
      </c>
      <c r="I40" s="9"/>
      <c r="J40" s="69">
        <f>SUM(J38:J39)</f>
        <v>-659766</v>
      </c>
      <c r="K40" s="13"/>
      <c r="L40" s="69">
        <f>SUM(L37:L39)</f>
        <v>-57228</v>
      </c>
      <c r="M40" s="9"/>
      <c r="N40" s="69">
        <f>SUM(N37:N39)</f>
        <v>-659760</v>
      </c>
      <c r="O40" s="2"/>
    </row>
    <row r="41" spans="1:15" ht="21.45" customHeight="1" thickBot="1" x14ac:dyDescent="0.6">
      <c r="A41" s="33" t="s">
        <v>123</v>
      </c>
      <c r="D41" s="2"/>
      <c r="F41" s="27" t="e">
        <f>SUM(#REF!)</f>
        <v>#REF!</v>
      </c>
      <c r="G41" s="20"/>
      <c r="H41" s="72">
        <f>H32+H40</f>
        <v>-403947</v>
      </c>
      <c r="I41" s="44"/>
      <c r="J41" s="72">
        <f>J32+J40</f>
        <v>-14134780</v>
      </c>
      <c r="K41" s="38"/>
      <c r="L41" s="72">
        <f>L32+L40</f>
        <v>-5564091</v>
      </c>
      <c r="M41" s="38"/>
      <c r="N41" s="72">
        <f>N32+N40</f>
        <v>-4216024</v>
      </c>
      <c r="O41" s="2"/>
    </row>
    <row r="42" spans="1:15" ht="21.45" customHeight="1" thickTop="1" x14ac:dyDescent="0.5">
      <c r="D42" s="2"/>
      <c r="F42" s="26"/>
      <c r="G42" s="20"/>
      <c r="H42" s="26"/>
      <c r="I42" s="26"/>
      <c r="J42" s="26"/>
      <c r="K42" s="13"/>
      <c r="L42" s="71"/>
      <c r="M42" s="13"/>
      <c r="N42" s="63"/>
      <c r="O42" s="2"/>
    </row>
    <row r="43" spans="1:15" s="19" customFormat="1" ht="21.45" customHeight="1" x14ac:dyDescent="0.55000000000000004">
      <c r="A43" s="37" t="s">
        <v>83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61" t="s">
        <v>101</v>
      </c>
    </row>
    <row r="44" spans="1:15" s="19" customFormat="1" ht="21.45" customHeight="1" x14ac:dyDescent="0.55000000000000004">
      <c r="A44" s="37" t="s">
        <v>194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6" t="s">
        <v>102</v>
      </c>
    </row>
    <row r="45" spans="1:15" s="19" customFormat="1" ht="21.45" customHeight="1" x14ac:dyDescent="0.55000000000000004">
      <c r="A45" s="60" t="str">
        <f>A3</f>
        <v>สำหรับงวดสามเดือนสิ้นสุดวันที่ 30 กันยายน 2565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5" ht="21.45" customHeight="1" x14ac:dyDescent="0.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2"/>
    </row>
    <row r="47" spans="1:15" s="33" customFormat="1" ht="21.45" customHeight="1" x14ac:dyDescent="0.55000000000000004">
      <c r="C47" s="34"/>
      <c r="D47" s="34"/>
      <c r="E47" s="34"/>
      <c r="F47" s="171" t="s">
        <v>68</v>
      </c>
      <c r="G47" s="171"/>
      <c r="H47" s="171"/>
      <c r="I47" s="171"/>
      <c r="J47" s="171"/>
      <c r="K47" s="171"/>
      <c r="L47" s="171"/>
      <c r="M47" s="171"/>
      <c r="N47" s="171"/>
      <c r="O47" s="32"/>
    </row>
    <row r="48" spans="1:15" s="33" customFormat="1" ht="21.45" customHeight="1" x14ac:dyDescent="0.55000000000000004">
      <c r="C48" s="33" t="s">
        <v>45</v>
      </c>
      <c r="D48" s="32"/>
      <c r="E48" s="32"/>
      <c r="G48" s="39"/>
      <c r="H48" s="172" t="s">
        <v>22</v>
      </c>
      <c r="I48" s="172"/>
      <c r="J48" s="172"/>
      <c r="L48" s="173" t="s">
        <v>103</v>
      </c>
      <c r="M48" s="173"/>
      <c r="N48" s="173"/>
      <c r="O48" s="32"/>
    </row>
    <row r="49" spans="1:18" s="33" customFormat="1" ht="21.45" customHeight="1" x14ac:dyDescent="0.55000000000000004">
      <c r="D49" s="139" t="s">
        <v>30</v>
      </c>
      <c r="E49" s="32"/>
      <c r="H49" s="62" t="s">
        <v>105</v>
      </c>
      <c r="I49" s="40"/>
      <c r="J49" s="62" t="s">
        <v>77</v>
      </c>
      <c r="K49" s="47"/>
      <c r="L49" s="62" t="s">
        <v>105</v>
      </c>
      <c r="M49" s="40"/>
      <c r="N49" s="62" t="s">
        <v>77</v>
      </c>
      <c r="O49" s="32"/>
    </row>
    <row r="50" spans="1:18" ht="21.45" customHeight="1" x14ac:dyDescent="0.55000000000000004">
      <c r="A50" s="37" t="s">
        <v>189</v>
      </c>
      <c r="B50" s="11"/>
      <c r="C50" s="11"/>
      <c r="D50" s="2"/>
      <c r="F50" s="7"/>
      <c r="G50" s="7"/>
      <c r="H50" s="7"/>
      <c r="I50" s="7"/>
      <c r="J50" s="7"/>
      <c r="L50" s="71"/>
      <c r="M50" s="21"/>
      <c r="N50" s="64"/>
      <c r="O50" s="2"/>
    </row>
    <row r="51" spans="1:18" ht="21.45" customHeight="1" x14ac:dyDescent="0.5">
      <c r="A51" s="11"/>
      <c r="B51" s="11" t="s">
        <v>10</v>
      </c>
      <c r="C51" s="11"/>
      <c r="D51" s="2"/>
      <c r="F51" s="7"/>
      <c r="G51" s="7"/>
      <c r="H51" s="68">
        <f>+H53-H52</f>
        <v>-2338337</v>
      </c>
      <c r="I51" s="9"/>
      <c r="J51" s="68">
        <f>+J53-J52</f>
        <v>-13485538</v>
      </c>
      <c r="K51" s="3"/>
      <c r="L51" s="68">
        <f>+L53-L52</f>
        <v>-5506863</v>
      </c>
      <c r="M51" s="3"/>
      <c r="N51" s="68">
        <f>+N53-N52</f>
        <v>-3556264</v>
      </c>
      <c r="O51" s="2"/>
    </row>
    <row r="52" spans="1:18" ht="21.45" customHeight="1" x14ac:dyDescent="0.5">
      <c r="A52" s="11"/>
      <c r="B52" s="11" t="s">
        <v>49</v>
      </c>
      <c r="C52" s="11"/>
      <c r="D52" s="2"/>
      <c r="F52" s="7"/>
      <c r="G52" s="7"/>
      <c r="H52" s="69">
        <v>1934390</v>
      </c>
      <c r="I52" s="7"/>
      <c r="J52" s="68">
        <v>10524</v>
      </c>
      <c r="L52" s="69">
        <v>0</v>
      </c>
      <c r="M52" s="21"/>
      <c r="N52" s="69">
        <v>0</v>
      </c>
      <c r="O52" s="2"/>
    </row>
    <row r="53" spans="1:18" ht="21.45" customHeight="1" thickBot="1" x14ac:dyDescent="0.6">
      <c r="D53" s="2"/>
      <c r="F53" s="7"/>
      <c r="G53" s="7"/>
      <c r="H53" s="72">
        <f>H32</f>
        <v>-403947</v>
      </c>
      <c r="I53" s="36"/>
      <c r="J53" s="73">
        <f>J32</f>
        <v>-13475014</v>
      </c>
      <c r="K53" s="33"/>
      <c r="L53" s="72">
        <f>L32</f>
        <v>-5506863</v>
      </c>
      <c r="M53" s="45"/>
      <c r="N53" s="73">
        <f>N32</f>
        <v>-3556264</v>
      </c>
      <c r="O53" s="2"/>
    </row>
    <row r="54" spans="1:18" ht="21.45" customHeight="1" thickTop="1" x14ac:dyDescent="0.5">
      <c r="D54" s="2"/>
      <c r="F54" s="7"/>
      <c r="G54" s="7"/>
      <c r="H54" s="71"/>
      <c r="I54" s="7"/>
      <c r="J54" s="7"/>
      <c r="L54" s="71"/>
      <c r="M54" s="21"/>
      <c r="N54" s="12"/>
      <c r="O54" s="2"/>
    </row>
    <row r="55" spans="1:18" ht="21.45" customHeight="1" x14ac:dyDescent="0.55000000000000004">
      <c r="A55" s="37" t="s">
        <v>190</v>
      </c>
      <c r="B55" s="11"/>
      <c r="C55" s="11"/>
      <c r="D55" s="2"/>
      <c r="F55" s="7"/>
      <c r="G55" s="7"/>
      <c r="H55" s="71"/>
      <c r="I55" s="7"/>
      <c r="J55" s="7"/>
      <c r="L55" s="71"/>
      <c r="M55" s="21"/>
      <c r="N55" s="12"/>
      <c r="O55" s="2"/>
    </row>
    <row r="56" spans="1:18" ht="21.45" customHeight="1" x14ac:dyDescent="0.5">
      <c r="A56" s="11"/>
      <c r="B56" s="11" t="s">
        <v>10</v>
      </c>
      <c r="C56" s="11"/>
      <c r="D56" s="2"/>
      <c r="F56" s="7"/>
      <c r="G56" s="7"/>
      <c r="H56" s="69">
        <f>H58-H57</f>
        <v>-2338337</v>
      </c>
      <c r="I56" s="9"/>
      <c r="J56" s="68">
        <f>J58-J57</f>
        <v>-14145304</v>
      </c>
      <c r="K56" s="3"/>
      <c r="L56" s="69">
        <f>L58-L57</f>
        <v>-5564091</v>
      </c>
      <c r="M56" s="3"/>
      <c r="N56" s="68">
        <f>N58-N57</f>
        <v>-4216024</v>
      </c>
      <c r="O56" s="2"/>
    </row>
    <row r="57" spans="1:18" ht="21.45" customHeight="1" x14ac:dyDescent="0.5">
      <c r="A57" s="11"/>
      <c r="B57" s="11" t="s">
        <v>49</v>
      </c>
      <c r="C57" s="11"/>
      <c r="D57" s="2"/>
      <c r="F57" s="7"/>
      <c r="G57" s="7"/>
      <c r="H57" s="69">
        <f>H52</f>
        <v>1934390</v>
      </c>
      <c r="I57" s="1"/>
      <c r="J57" s="63">
        <f>+J52</f>
        <v>10524</v>
      </c>
      <c r="L57" s="69">
        <v>0</v>
      </c>
      <c r="N57" s="69">
        <f>+N52</f>
        <v>0</v>
      </c>
      <c r="O57" s="2"/>
    </row>
    <row r="58" spans="1:18" ht="21.45" customHeight="1" thickBot="1" x14ac:dyDescent="0.55000000000000004">
      <c r="D58" s="2"/>
      <c r="F58" s="7"/>
      <c r="G58" s="7"/>
      <c r="H58" s="72">
        <f>H41</f>
        <v>-403947</v>
      </c>
      <c r="I58" s="7"/>
      <c r="J58" s="72">
        <f>J41</f>
        <v>-14134780</v>
      </c>
      <c r="L58" s="72">
        <f>L41</f>
        <v>-5564091</v>
      </c>
      <c r="M58" s="21"/>
      <c r="N58" s="72">
        <f>N41</f>
        <v>-4216024</v>
      </c>
      <c r="O58" s="2"/>
    </row>
    <row r="59" spans="1:18" ht="21.45" customHeight="1" thickTop="1" x14ac:dyDescent="0.5">
      <c r="D59" s="2"/>
      <c r="F59" s="7"/>
      <c r="G59" s="7"/>
      <c r="H59" s="71"/>
      <c r="I59" s="7"/>
      <c r="J59" s="71"/>
      <c r="L59" s="71"/>
      <c r="M59" s="21"/>
      <c r="N59" s="71"/>
      <c r="O59" s="2"/>
    </row>
    <row r="60" spans="1:18" ht="21.45" customHeight="1" x14ac:dyDescent="0.55000000000000004">
      <c r="A60" s="37" t="s">
        <v>14</v>
      </c>
      <c r="B60" s="11"/>
      <c r="C60" s="11"/>
      <c r="D60" s="2"/>
      <c r="F60" s="7"/>
      <c r="G60" s="7"/>
      <c r="H60" s="7"/>
      <c r="I60" s="7"/>
      <c r="J60" s="7"/>
      <c r="L60" s="12"/>
      <c r="M60" s="21"/>
      <c r="N60" s="12"/>
      <c r="O60" s="2"/>
    </row>
    <row r="61" spans="1:18" ht="21.45" customHeight="1" thickBot="1" x14ac:dyDescent="0.55000000000000004">
      <c r="A61" s="11"/>
      <c r="B61" s="11" t="s">
        <v>195</v>
      </c>
      <c r="C61" s="11"/>
      <c r="D61" s="1"/>
      <c r="E61" s="1"/>
      <c r="F61" s="19"/>
      <c r="H61" s="23">
        <f>H51/H62</f>
        <v>-6.5739114055544078E-3</v>
      </c>
      <c r="J61" s="23">
        <f>J51/J62</f>
        <v>-4.5974557907145696E-3</v>
      </c>
      <c r="K61" s="2"/>
      <c r="L61" s="23">
        <f>L51/L62</f>
        <v>-1.5481784483812881E-2</v>
      </c>
      <c r="M61" s="2"/>
      <c r="N61" s="23">
        <f>N51/N62</f>
        <v>-1.2123926031063618E-3</v>
      </c>
      <c r="O61" s="2"/>
      <c r="P61" s="3"/>
      <c r="R61" s="3"/>
    </row>
    <row r="62" spans="1:18" ht="21.45" customHeight="1" thickTop="1" thickBot="1" x14ac:dyDescent="0.55000000000000004">
      <c r="A62" s="11"/>
      <c r="B62" s="11" t="s">
        <v>192</v>
      </c>
      <c r="C62" s="11"/>
      <c r="D62" s="1"/>
      <c r="E62" s="1"/>
      <c r="F62" s="19"/>
      <c r="H62" s="24">
        <v>355699500</v>
      </c>
      <c r="J62" s="24">
        <v>2933261050</v>
      </c>
      <c r="K62" s="2"/>
      <c r="L62" s="24">
        <v>355699500</v>
      </c>
      <c r="M62" s="2"/>
      <c r="N62" s="24">
        <v>2933261050</v>
      </c>
      <c r="O62" s="2"/>
      <c r="P62" s="3"/>
      <c r="R62" s="3"/>
    </row>
    <row r="63" spans="1:18" ht="21.45" customHeight="1" thickTop="1" x14ac:dyDescent="0.5">
      <c r="A63" s="11"/>
      <c r="B63" s="11"/>
      <c r="C63" s="11"/>
      <c r="D63" s="1"/>
      <c r="E63" s="1"/>
      <c r="F63" s="1"/>
      <c r="G63" s="1"/>
      <c r="H63" s="19"/>
      <c r="I63" s="19"/>
      <c r="J63" s="19"/>
      <c r="L63" s="1"/>
      <c r="M63" s="19"/>
      <c r="N63" s="19"/>
      <c r="O63" s="19"/>
      <c r="P63" s="3"/>
      <c r="R63" s="3"/>
    </row>
    <row r="64" spans="1:18" ht="21.45" customHeight="1" x14ac:dyDescent="0.55000000000000004">
      <c r="A64" s="37" t="s">
        <v>106</v>
      </c>
      <c r="B64" s="11"/>
      <c r="C64" s="11"/>
      <c r="D64" s="2"/>
    </row>
    <row r="65" spans="1:14" ht="21.45" customHeight="1" thickBot="1" x14ac:dyDescent="0.55000000000000004">
      <c r="A65" s="11"/>
      <c r="B65" s="11" t="s">
        <v>191</v>
      </c>
      <c r="C65" s="11"/>
      <c r="H65" s="23">
        <f>H51/H66</f>
        <v>-6.5739114055544078E-3</v>
      </c>
      <c r="J65" s="23">
        <f>J51/J66</f>
        <v>-4.5974557907145696E-3</v>
      </c>
      <c r="K65" s="2"/>
      <c r="L65" s="23">
        <f>L51/L66</f>
        <v>-1.5481784483812881E-2</v>
      </c>
      <c r="M65" s="2"/>
      <c r="N65" s="23">
        <f>N51/N66</f>
        <v>-1.2123926031063618E-3</v>
      </c>
    </row>
    <row r="66" spans="1:14" ht="21.45" customHeight="1" thickTop="1" thickBot="1" x14ac:dyDescent="0.55000000000000004">
      <c r="A66" s="11"/>
      <c r="B66" s="11" t="s">
        <v>192</v>
      </c>
      <c r="C66" s="11"/>
      <c r="H66" s="24">
        <v>355699500</v>
      </c>
      <c r="J66" s="24">
        <v>2933261050</v>
      </c>
      <c r="K66" s="2"/>
      <c r="L66" s="24">
        <v>355699500</v>
      </c>
      <c r="M66" s="2"/>
      <c r="N66" s="24">
        <v>2933261050</v>
      </c>
    </row>
    <row r="67" spans="1:14" ht="21.45" customHeight="1" thickTop="1" x14ac:dyDescent="0.5"/>
  </sheetData>
  <mergeCells count="6">
    <mergeCell ref="F47:N47"/>
    <mergeCell ref="H48:J48"/>
    <mergeCell ref="L48:N48"/>
    <mergeCell ref="F5:N5"/>
    <mergeCell ref="L6:N6"/>
    <mergeCell ref="H6:J6"/>
  </mergeCells>
  <phoneticPr fontId="0" type="noConversion"/>
  <conditionalFormatting sqref="E50:E54 E58:E60">
    <cfRule type="expression" priority="5" stopIfTrue="1">
      <formula>"if(E11&gt;0,#,##0;(#,##0),"-")"</formula>
    </cfRule>
  </conditionalFormatting>
  <conditionalFormatting sqref="E55:E57">
    <cfRule type="expression" priority="2" stopIfTrue="1">
      <formula>"if(E11&gt;0,#,##0;(#,##0),"-")"</formula>
    </cfRule>
  </conditionalFormatting>
  <pageMargins left="0.70866141732283472" right="0.70866141732283472" top="0.74803149606299213" bottom="0.74803149606299213" header="0.31496062992125984" footer="0.31496062992125984"/>
  <pageSetup paperSize="9" scale="79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69"/>
  <sheetViews>
    <sheetView view="pageBreakPreview" topLeftCell="A64" zoomScaleNormal="100" zoomScaleSheetLayoutView="100" workbookViewId="0">
      <selection activeCell="H74" sqref="H74"/>
    </sheetView>
  </sheetViews>
  <sheetFormatPr defaultColWidth="9.125" defaultRowHeight="21" customHeight="1" x14ac:dyDescent="0.5"/>
  <cols>
    <col min="1" max="1" width="2.625" style="1" customWidth="1"/>
    <col min="2" max="2" width="3.625" style="1" customWidth="1"/>
    <col min="3" max="3" width="38.875" style="1" customWidth="1"/>
    <col min="4" max="4" width="9" style="16" customWidth="1"/>
    <col min="5" max="5" width="0.625" style="2" customWidth="1"/>
    <col min="6" max="6" width="13.75" style="2" hidden="1" customWidth="1"/>
    <col min="7" max="7" width="0.625" style="2" hidden="1" customWidth="1"/>
    <col min="8" max="8" width="16.125" style="2" customWidth="1"/>
    <col min="9" max="9" width="0.625" style="2" customWidth="1"/>
    <col min="10" max="10" width="16.125" style="2" customWidth="1"/>
    <col min="11" max="11" width="0.625" style="1" customWidth="1"/>
    <col min="12" max="12" width="16.125" style="6" customWidth="1"/>
    <col min="13" max="13" width="0.625" style="1" customWidth="1"/>
    <col min="14" max="14" width="16.125" style="6" customWidth="1"/>
    <col min="15" max="15" width="2" style="6" customWidth="1"/>
    <col min="16" max="16" width="2.125" style="1" customWidth="1"/>
    <col min="17" max="17" width="13.875" style="1" customWidth="1"/>
    <col min="18" max="18" width="2.75" style="1" customWidth="1"/>
    <col min="19" max="19" width="14.625" style="1" customWidth="1"/>
    <col min="20" max="20" width="11" style="1" customWidth="1"/>
    <col min="21" max="16384" width="9.125" style="1"/>
  </cols>
  <sheetData>
    <row r="1" spans="1:19" ht="21.45" customHeight="1" x14ac:dyDescent="0.55000000000000004">
      <c r="A1" s="37" t="s">
        <v>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61" t="s">
        <v>101</v>
      </c>
      <c r="O1" s="2"/>
    </row>
    <row r="2" spans="1:19" ht="21.45" customHeight="1" x14ac:dyDescent="0.55000000000000004">
      <c r="A2" s="37" t="s">
        <v>52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6" t="s">
        <v>102</v>
      </c>
      <c r="O2" s="2"/>
    </row>
    <row r="3" spans="1:19" ht="21.45" customHeight="1" x14ac:dyDescent="0.55000000000000004">
      <c r="A3" s="60" t="s">
        <v>205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2"/>
    </row>
    <row r="4" spans="1:19" ht="21.45" customHeight="1" x14ac:dyDescent="0.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</row>
    <row r="5" spans="1:19" s="33" customFormat="1" ht="21.45" customHeight="1" x14ac:dyDescent="0.55000000000000004">
      <c r="C5" s="34"/>
      <c r="D5" s="34"/>
      <c r="E5" s="34"/>
      <c r="F5" s="171" t="s">
        <v>68</v>
      </c>
      <c r="G5" s="171"/>
      <c r="H5" s="171"/>
      <c r="I5" s="171"/>
      <c r="J5" s="171"/>
      <c r="K5" s="171"/>
      <c r="L5" s="171"/>
      <c r="M5" s="171"/>
      <c r="N5" s="171"/>
      <c r="O5" s="32"/>
    </row>
    <row r="6" spans="1:19" s="33" customFormat="1" ht="21.45" customHeight="1" x14ac:dyDescent="0.55000000000000004">
      <c r="C6" s="33" t="s">
        <v>45</v>
      </c>
      <c r="D6" s="32"/>
      <c r="E6" s="32"/>
      <c r="G6" s="39"/>
      <c r="H6" s="172" t="s">
        <v>22</v>
      </c>
      <c r="I6" s="172"/>
      <c r="J6" s="172"/>
      <c r="L6" s="174" t="s">
        <v>103</v>
      </c>
      <c r="M6" s="174"/>
      <c r="N6" s="174"/>
      <c r="O6" s="32"/>
    </row>
    <row r="7" spans="1:19" s="33" customFormat="1" ht="21.45" customHeight="1" x14ac:dyDescent="0.55000000000000004">
      <c r="D7" s="139" t="s">
        <v>30</v>
      </c>
      <c r="E7" s="32"/>
      <c r="H7" s="62" t="s">
        <v>105</v>
      </c>
      <c r="I7" s="40"/>
      <c r="J7" s="62" t="s">
        <v>77</v>
      </c>
      <c r="K7" s="47"/>
      <c r="L7" s="62" t="s">
        <v>105</v>
      </c>
      <c r="M7" s="40"/>
      <c r="N7" s="62" t="s">
        <v>77</v>
      </c>
      <c r="O7" s="32"/>
    </row>
    <row r="8" spans="1:19" ht="21.45" customHeight="1" x14ac:dyDescent="0.5">
      <c r="A8" s="1" t="s">
        <v>31</v>
      </c>
      <c r="D8" s="2"/>
      <c r="F8" s="7"/>
      <c r="G8" s="7"/>
      <c r="H8" s="25"/>
      <c r="I8" s="25"/>
      <c r="J8" s="25"/>
      <c r="N8" s="25"/>
      <c r="O8" s="2"/>
    </row>
    <row r="9" spans="1:19" ht="21.45" customHeight="1" x14ac:dyDescent="0.5">
      <c r="B9" s="1" t="s">
        <v>214</v>
      </c>
      <c r="D9" s="2">
        <v>16.100000000000001</v>
      </c>
      <c r="F9" s="7"/>
      <c r="G9" s="7"/>
      <c r="H9" s="69">
        <v>89016067</v>
      </c>
      <c r="I9" s="25"/>
      <c r="J9" s="69">
        <v>56457934</v>
      </c>
      <c r="L9" s="69">
        <v>0</v>
      </c>
      <c r="N9" s="69">
        <v>6628409</v>
      </c>
      <c r="O9" s="2"/>
      <c r="S9" s="65"/>
    </row>
    <row r="10" spans="1:19" ht="21.45" customHeight="1" x14ac:dyDescent="0.5">
      <c r="B10" s="1" t="s">
        <v>34</v>
      </c>
      <c r="D10" s="2"/>
      <c r="F10" s="7"/>
      <c r="G10" s="7"/>
      <c r="H10" s="25"/>
      <c r="I10" s="25"/>
      <c r="J10" s="25"/>
      <c r="N10" s="69"/>
      <c r="O10" s="2"/>
      <c r="S10" s="65"/>
    </row>
    <row r="11" spans="1:19" ht="21.45" customHeight="1" x14ac:dyDescent="0.5">
      <c r="C11" s="1" t="s">
        <v>56</v>
      </c>
      <c r="D11" s="2"/>
      <c r="F11" s="7"/>
      <c r="G11" s="7"/>
      <c r="H11" s="69">
        <v>8722610</v>
      </c>
      <c r="I11" s="25"/>
      <c r="J11" s="69">
        <v>2198430</v>
      </c>
      <c r="L11" s="63">
        <v>8722610</v>
      </c>
      <c r="N11" s="69">
        <v>2198430</v>
      </c>
      <c r="O11" s="2"/>
      <c r="Q11" s="65"/>
      <c r="S11" s="65"/>
    </row>
    <row r="12" spans="1:19" ht="21.45" customHeight="1" x14ac:dyDescent="0.5">
      <c r="C12" s="143" t="s">
        <v>213</v>
      </c>
      <c r="D12" s="2"/>
      <c r="F12" s="7"/>
      <c r="G12" s="7"/>
      <c r="H12" s="69">
        <v>0</v>
      </c>
      <c r="I12" s="25"/>
      <c r="J12" s="69">
        <v>8818395</v>
      </c>
      <c r="L12" s="63">
        <v>0</v>
      </c>
      <c r="N12" s="69">
        <v>8818395</v>
      </c>
      <c r="O12" s="2"/>
      <c r="S12" s="65"/>
    </row>
    <row r="13" spans="1:19" ht="21.45" customHeight="1" x14ac:dyDescent="0.5">
      <c r="C13" s="1" t="s">
        <v>218</v>
      </c>
      <c r="D13" s="2"/>
      <c r="F13" s="7"/>
      <c r="G13" s="7"/>
      <c r="H13" s="69">
        <v>93458</v>
      </c>
      <c r="I13" s="25"/>
      <c r="J13" s="69">
        <v>649615</v>
      </c>
      <c r="L13" s="63">
        <v>93458</v>
      </c>
      <c r="N13" s="69">
        <v>649615</v>
      </c>
      <c r="O13" s="2"/>
      <c r="Q13" s="65"/>
      <c r="S13" s="65"/>
    </row>
    <row r="14" spans="1:19" ht="21.45" customHeight="1" x14ac:dyDescent="0.5">
      <c r="C14" s="1" t="s">
        <v>219</v>
      </c>
      <c r="D14" s="2"/>
      <c r="F14" s="7"/>
      <c r="G14" s="7"/>
      <c r="H14" s="69">
        <v>32452798</v>
      </c>
      <c r="I14" s="25"/>
      <c r="J14" s="69">
        <v>0</v>
      </c>
      <c r="L14" s="63">
        <v>0</v>
      </c>
      <c r="N14" s="69">
        <v>0</v>
      </c>
      <c r="O14" s="2"/>
      <c r="S14" s="65"/>
    </row>
    <row r="15" spans="1:19" ht="21.45" customHeight="1" x14ac:dyDescent="0.5">
      <c r="C15" s="1" t="s">
        <v>167</v>
      </c>
      <c r="D15" s="2"/>
      <c r="F15" s="7"/>
      <c r="G15" s="7"/>
      <c r="H15" s="69">
        <v>2164679</v>
      </c>
      <c r="I15" s="25"/>
      <c r="J15" s="69">
        <v>0</v>
      </c>
      <c r="L15" s="63">
        <v>0</v>
      </c>
      <c r="N15" s="69">
        <v>0</v>
      </c>
      <c r="O15" s="2"/>
      <c r="S15" s="65"/>
    </row>
    <row r="16" spans="1:19" ht="21.45" customHeight="1" x14ac:dyDescent="0.5">
      <c r="C16" s="1" t="s">
        <v>220</v>
      </c>
      <c r="D16" s="2"/>
      <c r="F16" s="7"/>
      <c r="G16" s="7"/>
      <c r="H16" s="69">
        <v>6914984</v>
      </c>
      <c r="I16" s="25"/>
      <c r="J16" s="69">
        <v>0</v>
      </c>
      <c r="L16" s="63">
        <v>0</v>
      </c>
      <c r="N16" s="69">
        <v>0</v>
      </c>
      <c r="O16" s="2"/>
      <c r="S16" s="65"/>
    </row>
    <row r="17" spans="1:19" ht="21.45" customHeight="1" x14ac:dyDescent="0.5">
      <c r="C17" s="1" t="s">
        <v>35</v>
      </c>
      <c r="D17" s="2"/>
      <c r="F17" s="7"/>
      <c r="G17" s="7"/>
      <c r="H17" s="69">
        <v>7964104</v>
      </c>
      <c r="I17" s="25"/>
      <c r="J17" s="69">
        <v>4618220</v>
      </c>
      <c r="L17" s="63">
        <v>11438550</v>
      </c>
      <c r="N17" s="69">
        <v>4606740</v>
      </c>
      <c r="O17" s="2"/>
      <c r="S17" s="65"/>
    </row>
    <row r="18" spans="1:19" s="33" customFormat="1" ht="21.45" customHeight="1" x14ac:dyDescent="0.55000000000000004">
      <c r="C18" s="33" t="s">
        <v>66</v>
      </c>
      <c r="D18" s="32"/>
      <c r="E18" s="32"/>
      <c r="F18" s="36"/>
      <c r="G18" s="36"/>
      <c r="H18" s="70">
        <f>SUM(H9:H17)</f>
        <v>147328700</v>
      </c>
      <c r="I18" s="41"/>
      <c r="J18" s="70">
        <f>SUM(J9:J17)</f>
        <v>72742594</v>
      </c>
      <c r="L18" s="70">
        <f>SUM(L9:L17)</f>
        <v>20254618</v>
      </c>
      <c r="N18" s="70">
        <f>SUM(N9:N17)</f>
        <v>22901589</v>
      </c>
      <c r="O18" s="32"/>
    </row>
    <row r="19" spans="1:19" ht="21.45" customHeight="1" x14ac:dyDescent="0.5">
      <c r="A19" s="1" t="s">
        <v>32</v>
      </c>
      <c r="D19" s="2"/>
      <c r="F19" s="7"/>
      <c r="G19" s="7"/>
      <c r="H19" s="25"/>
      <c r="I19" s="25"/>
      <c r="J19" s="25"/>
      <c r="N19" s="25"/>
      <c r="O19" s="2"/>
    </row>
    <row r="20" spans="1:19" ht="21.45" customHeight="1" x14ac:dyDescent="0.5">
      <c r="B20" s="1" t="s">
        <v>147</v>
      </c>
      <c r="D20" s="2">
        <v>16.100000000000001</v>
      </c>
      <c r="F20" s="7"/>
      <c r="G20" s="7"/>
      <c r="H20" s="69">
        <v>55618251</v>
      </c>
      <c r="I20" s="25"/>
      <c r="J20" s="69">
        <v>26517579</v>
      </c>
      <c r="L20" s="69">
        <v>0</v>
      </c>
      <c r="N20" s="69">
        <v>1112444</v>
      </c>
      <c r="O20" s="2"/>
      <c r="S20" s="65"/>
    </row>
    <row r="21" spans="1:19" ht="21.45" customHeight="1" x14ac:dyDescent="0.5">
      <c r="B21" s="1" t="s">
        <v>78</v>
      </c>
      <c r="D21" s="2"/>
      <c r="F21" s="7"/>
      <c r="G21" s="7"/>
      <c r="H21" s="69">
        <v>52667452</v>
      </c>
      <c r="I21" s="25"/>
      <c r="J21" s="69">
        <v>35107652</v>
      </c>
      <c r="L21" s="69">
        <v>0</v>
      </c>
      <c r="N21" s="69">
        <v>12766989</v>
      </c>
      <c r="O21" s="2"/>
      <c r="S21" s="65"/>
    </row>
    <row r="22" spans="1:19" ht="21.45" customHeight="1" x14ac:dyDescent="0.5">
      <c r="B22" s="1" t="s">
        <v>16</v>
      </c>
      <c r="D22" s="2"/>
      <c r="F22" s="7"/>
      <c r="G22" s="7"/>
      <c r="H22" s="69">
        <v>62449329</v>
      </c>
      <c r="I22" s="25"/>
      <c r="J22" s="69">
        <v>42035324</v>
      </c>
      <c r="L22" s="69">
        <v>30544963</v>
      </c>
      <c r="N22" s="69">
        <v>31450859</v>
      </c>
      <c r="O22" s="2"/>
      <c r="S22" s="65"/>
    </row>
    <row r="23" spans="1:19" ht="21.45" customHeight="1" x14ac:dyDescent="0.5">
      <c r="B23" s="1" t="s">
        <v>166</v>
      </c>
      <c r="D23" s="2"/>
      <c r="F23" s="7"/>
      <c r="G23" s="7"/>
      <c r="H23" s="69">
        <v>0</v>
      </c>
      <c r="I23" s="25"/>
      <c r="J23" s="69">
        <v>0</v>
      </c>
      <c r="L23" s="69">
        <v>11899725</v>
      </c>
      <c r="N23" s="69">
        <v>0</v>
      </c>
      <c r="O23" s="2"/>
      <c r="S23" s="65"/>
    </row>
    <row r="24" spans="1:19" ht="21.45" customHeight="1" x14ac:dyDescent="0.5">
      <c r="B24" s="1" t="s">
        <v>157</v>
      </c>
      <c r="D24" s="2">
        <v>8.1</v>
      </c>
      <c r="F24" s="7"/>
      <c r="G24" s="7"/>
      <c r="H24" s="69">
        <v>7500000</v>
      </c>
      <c r="I24" s="25"/>
      <c r="J24" s="69">
        <v>0</v>
      </c>
      <c r="L24" s="69">
        <v>7500000</v>
      </c>
      <c r="N24" s="69">
        <v>0</v>
      </c>
      <c r="O24" s="2"/>
      <c r="S24" s="65"/>
    </row>
    <row r="25" spans="1:19" ht="21.45" customHeight="1" x14ac:dyDescent="0.5">
      <c r="B25" s="1" t="s">
        <v>221</v>
      </c>
      <c r="D25" s="2"/>
      <c r="F25" s="7"/>
      <c r="G25" s="7"/>
      <c r="H25" s="69">
        <v>0</v>
      </c>
      <c r="I25" s="25"/>
      <c r="J25" s="69">
        <v>0</v>
      </c>
      <c r="L25" s="69">
        <v>-85016</v>
      </c>
      <c r="N25" s="69">
        <v>0</v>
      </c>
      <c r="O25" s="2"/>
      <c r="S25" s="65"/>
    </row>
    <row r="26" spans="1:19" ht="21.45" customHeight="1" x14ac:dyDescent="0.5">
      <c r="B26" s="1" t="s">
        <v>225</v>
      </c>
      <c r="D26" s="2">
        <v>7</v>
      </c>
      <c r="F26" s="7"/>
      <c r="G26" s="7"/>
      <c r="H26" s="69">
        <v>1500000</v>
      </c>
      <c r="I26" s="25"/>
      <c r="J26" s="69">
        <v>0</v>
      </c>
      <c r="L26" s="69">
        <v>1500000</v>
      </c>
      <c r="N26" s="69">
        <v>0</v>
      </c>
      <c r="O26" s="2"/>
      <c r="S26" s="65"/>
    </row>
    <row r="27" spans="1:19" ht="21.45" customHeight="1" x14ac:dyDescent="0.5">
      <c r="B27" s="1" t="s">
        <v>17</v>
      </c>
      <c r="D27" s="2"/>
      <c r="F27" s="7"/>
      <c r="G27" s="7"/>
      <c r="H27" s="69">
        <v>2099237</v>
      </c>
      <c r="I27" s="25"/>
      <c r="J27" s="69">
        <v>1291735</v>
      </c>
      <c r="L27" s="63">
        <v>750016</v>
      </c>
      <c r="N27" s="69">
        <v>793674</v>
      </c>
      <c r="O27" s="2"/>
      <c r="S27" s="65"/>
    </row>
    <row r="28" spans="1:19" s="33" customFormat="1" ht="21.45" customHeight="1" x14ac:dyDescent="0.55000000000000004">
      <c r="C28" s="33" t="s">
        <v>46</v>
      </c>
      <c r="D28" s="32"/>
      <c r="E28" s="32"/>
      <c r="F28" s="36"/>
      <c r="G28" s="36"/>
      <c r="H28" s="70">
        <f>SUM(H20:H27)</f>
        <v>181834269</v>
      </c>
      <c r="I28" s="41"/>
      <c r="J28" s="70">
        <f>SUM(J20:J27)</f>
        <v>104952290</v>
      </c>
      <c r="L28" s="70">
        <f>SUM(L20:L27)</f>
        <v>52109688</v>
      </c>
      <c r="N28" s="70">
        <f>SUM(N20:N27)</f>
        <v>46123966</v>
      </c>
      <c r="O28" s="32"/>
    </row>
    <row r="29" spans="1:19" s="33" customFormat="1" ht="21.45" customHeight="1" x14ac:dyDescent="0.55000000000000004">
      <c r="D29" s="32"/>
      <c r="E29" s="32"/>
      <c r="F29" s="36"/>
      <c r="G29" s="36"/>
      <c r="H29" s="71"/>
      <c r="I29" s="41"/>
      <c r="J29" s="71"/>
      <c r="L29" s="71"/>
      <c r="N29" s="71"/>
      <c r="O29" s="32"/>
    </row>
    <row r="30" spans="1:19" s="33" customFormat="1" ht="21.45" customHeight="1" x14ac:dyDescent="0.55000000000000004">
      <c r="A30" s="33" t="s">
        <v>171</v>
      </c>
      <c r="D30" s="32"/>
      <c r="E30" s="32"/>
      <c r="F30" s="36"/>
      <c r="G30" s="36"/>
      <c r="H30" s="155">
        <v>0</v>
      </c>
      <c r="I30" s="41"/>
      <c r="J30" s="155">
        <v>0</v>
      </c>
      <c r="L30" s="155">
        <v>0</v>
      </c>
      <c r="N30" s="155">
        <v>0</v>
      </c>
      <c r="O30" s="32"/>
    </row>
    <row r="31" spans="1:19" s="33" customFormat="1" ht="21.45" customHeight="1" x14ac:dyDescent="0.55000000000000004">
      <c r="D31" s="32"/>
      <c r="E31" s="32"/>
      <c r="F31" s="36"/>
      <c r="G31" s="36"/>
      <c r="H31" s="71"/>
      <c r="I31" s="41"/>
      <c r="J31" s="71"/>
      <c r="L31" s="71"/>
      <c r="N31" s="71"/>
      <c r="O31" s="32"/>
    </row>
    <row r="32" spans="1:19" s="33" customFormat="1" ht="21.45" customHeight="1" x14ac:dyDescent="0.55000000000000004">
      <c r="A32" s="33" t="s">
        <v>160</v>
      </c>
      <c r="D32" s="32"/>
      <c r="E32" s="32"/>
      <c r="F32" s="36"/>
      <c r="G32" s="36"/>
      <c r="H32" s="71">
        <f>H18-H28-H30</f>
        <v>-34505569</v>
      </c>
      <c r="I32" s="42"/>
      <c r="J32" s="71">
        <f>J18-J28-J30</f>
        <v>-32209696</v>
      </c>
      <c r="K32" s="43"/>
      <c r="L32" s="71">
        <f>L18-L28-L30</f>
        <v>-31855070</v>
      </c>
      <c r="M32" s="43"/>
      <c r="N32" s="71">
        <f>N18-N28-N30</f>
        <v>-23222377</v>
      </c>
      <c r="O32" s="32"/>
    </row>
    <row r="33" spans="1:19" ht="21.45" customHeight="1" x14ac:dyDescent="0.5">
      <c r="A33" s="1" t="s">
        <v>6</v>
      </c>
      <c r="D33" s="2"/>
      <c r="F33" s="7"/>
      <c r="G33" s="7"/>
      <c r="H33" s="69">
        <v>485564</v>
      </c>
      <c r="I33" s="35"/>
      <c r="J33" s="69">
        <v>2592065</v>
      </c>
      <c r="K33" s="4"/>
      <c r="L33" s="69">
        <v>0</v>
      </c>
      <c r="M33" s="4"/>
      <c r="N33" s="69">
        <v>0</v>
      </c>
      <c r="O33" s="2"/>
      <c r="S33" s="65"/>
    </row>
    <row r="34" spans="1:19" s="33" customFormat="1" ht="21.45" customHeight="1" thickBot="1" x14ac:dyDescent="0.6">
      <c r="A34" s="33" t="s">
        <v>161</v>
      </c>
      <c r="D34" s="32"/>
      <c r="E34" s="32"/>
      <c r="F34" s="36"/>
      <c r="G34" s="36"/>
      <c r="H34" s="72">
        <f>H32-H33</f>
        <v>-34991133</v>
      </c>
      <c r="I34" s="41"/>
      <c r="J34" s="72">
        <f>+J32-J33</f>
        <v>-34801761</v>
      </c>
      <c r="L34" s="72">
        <f>SUM(L32:L33)</f>
        <v>-31855070</v>
      </c>
      <c r="N34" s="72">
        <f>+N32-N33</f>
        <v>-23222377</v>
      </c>
      <c r="O34" s="32"/>
    </row>
    <row r="35" spans="1:19" ht="21.45" customHeight="1" thickTop="1" x14ac:dyDescent="0.5">
      <c r="D35" s="2"/>
      <c r="F35" s="7"/>
      <c r="G35" s="7"/>
      <c r="H35" s="25"/>
      <c r="I35" s="25"/>
      <c r="J35" s="25"/>
      <c r="L35" s="71"/>
      <c r="N35" s="69"/>
      <c r="O35" s="2"/>
    </row>
    <row r="36" spans="1:19" ht="21.45" customHeight="1" x14ac:dyDescent="0.55000000000000004">
      <c r="A36" s="33" t="s">
        <v>9</v>
      </c>
      <c r="D36" s="2"/>
      <c r="F36" s="26"/>
      <c r="G36" s="20"/>
      <c r="H36" s="69"/>
      <c r="I36" s="69"/>
      <c r="J36" s="69"/>
      <c r="K36" s="69"/>
      <c r="L36" s="69"/>
      <c r="M36" s="69"/>
      <c r="N36" s="69"/>
      <c r="O36" s="2"/>
    </row>
    <row r="37" spans="1:19" ht="21.45" customHeight="1" x14ac:dyDescent="0.55000000000000004">
      <c r="A37" s="33"/>
      <c r="B37" s="1" t="s">
        <v>151</v>
      </c>
      <c r="D37" s="2"/>
      <c r="F37" s="26"/>
      <c r="G37" s="20"/>
      <c r="H37" s="69"/>
      <c r="I37" s="9"/>
      <c r="J37" s="68"/>
      <c r="K37" s="13"/>
      <c r="L37" s="69"/>
      <c r="M37" s="9"/>
      <c r="N37" s="69"/>
      <c r="O37" s="2"/>
    </row>
    <row r="38" spans="1:19" ht="21.45" customHeight="1" x14ac:dyDescent="0.55000000000000004">
      <c r="A38" s="33"/>
      <c r="C38" s="1" t="s">
        <v>188</v>
      </c>
      <c r="D38" s="2"/>
      <c r="F38" s="26"/>
      <c r="G38" s="20"/>
      <c r="H38" s="69"/>
      <c r="I38" s="9"/>
      <c r="J38" s="68"/>
      <c r="K38" s="13"/>
      <c r="L38" s="69"/>
      <c r="M38" s="9"/>
      <c r="N38" s="69"/>
      <c r="O38" s="2"/>
    </row>
    <row r="39" spans="1:19" ht="21.45" customHeight="1" x14ac:dyDescent="0.55000000000000004">
      <c r="A39" s="33"/>
      <c r="C39" s="17" t="s">
        <v>162</v>
      </c>
      <c r="D39" s="2"/>
      <c r="F39" s="26"/>
      <c r="G39" s="20"/>
      <c r="H39" s="69"/>
      <c r="I39" s="9"/>
      <c r="J39" s="68"/>
      <c r="K39" s="13"/>
      <c r="L39" s="69"/>
      <c r="M39" s="9"/>
      <c r="N39" s="69"/>
      <c r="O39" s="2"/>
    </row>
    <row r="40" spans="1:19" ht="21.45" customHeight="1" x14ac:dyDescent="0.55000000000000004">
      <c r="A40" s="33"/>
      <c r="C40" s="1" t="s">
        <v>152</v>
      </c>
      <c r="D40" s="2"/>
      <c r="F40" s="26"/>
      <c r="G40" s="20"/>
      <c r="H40" s="69">
        <v>-249638</v>
      </c>
      <c r="I40" s="9"/>
      <c r="J40" s="69">
        <v>824707</v>
      </c>
      <c r="K40" s="13"/>
      <c r="L40" s="69">
        <v>419268</v>
      </c>
      <c r="M40" s="9"/>
      <c r="N40" s="69">
        <v>824707</v>
      </c>
      <c r="O40" s="2"/>
      <c r="S40" s="65"/>
    </row>
    <row r="41" spans="1:19" ht="21.45" customHeight="1" x14ac:dyDescent="0.55000000000000004">
      <c r="A41" s="33"/>
      <c r="C41" s="17" t="s">
        <v>235</v>
      </c>
      <c r="D41" s="2"/>
      <c r="F41" s="26"/>
      <c r="G41" s="20"/>
      <c r="H41" s="120">
        <v>0</v>
      </c>
      <c r="I41" s="9"/>
      <c r="J41" s="120">
        <v>0</v>
      </c>
      <c r="K41" s="13"/>
      <c r="L41" s="120">
        <v>-492843</v>
      </c>
      <c r="M41" s="9"/>
      <c r="N41" s="120">
        <v>0</v>
      </c>
      <c r="O41" s="2"/>
      <c r="S41" s="65"/>
    </row>
    <row r="42" spans="1:19" ht="21.45" customHeight="1" x14ac:dyDescent="0.55000000000000004">
      <c r="A42" s="33" t="s">
        <v>163</v>
      </c>
      <c r="C42" s="17"/>
      <c r="D42" s="2"/>
      <c r="F42" s="26"/>
      <c r="G42" s="20"/>
      <c r="H42" s="69">
        <f>SUM(H39:H41)</f>
        <v>-249638</v>
      </c>
      <c r="I42" s="9"/>
      <c r="J42" s="69">
        <f>SUM(J39:J41)</f>
        <v>824707</v>
      </c>
      <c r="K42" s="13"/>
      <c r="L42" s="69">
        <f>SUM(L39:L41)</f>
        <v>-73575</v>
      </c>
      <c r="M42" s="9"/>
      <c r="N42" s="69">
        <f>SUM(N39:N41)</f>
        <v>824707</v>
      </c>
      <c r="O42" s="2"/>
    </row>
    <row r="43" spans="1:19" ht="21.45" customHeight="1" thickBot="1" x14ac:dyDescent="0.6">
      <c r="A43" s="33" t="s">
        <v>123</v>
      </c>
      <c r="D43" s="2"/>
      <c r="F43" s="27" t="e">
        <f>SUM(#REF!)</f>
        <v>#REF!</v>
      </c>
      <c r="G43" s="20"/>
      <c r="H43" s="72">
        <f>H34+H42</f>
        <v>-35240771</v>
      </c>
      <c r="I43" s="44"/>
      <c r="J43" s="72">
        <f>J34+J42</f>
        <v>-33977054</v>
      </c>
      <c r="K43" s="38"/>
      <c r="L43" s="72">
        <f>L34+L42</f>
        <v>-31928645</v>
      </c>
      <c r="M43" s="38"/>
      <c r="N43" s="72">
        <f>N34+N42</f>
        <v>-22397670</v>
      </c>
      <c r="O43" s="2"/>
    </row>
    <row r="44" spans="1:19" ht="21.45" customHeight="1" thickTop="1" x14ac:dyDescent="0.5">
      <c r="D44" s="2"/>
      <c r="F44" s="26"/>
      <c r="G44" s="20"/>
      <c r="H44" s="71"/>
      <c r="I44" s="26"/>
      <c r="J44" s="26"/>
      <c r="K44" s="13"/>
      <c r="L44" s="71"/>
      <c r="M44" s="13"/>
      <c r="N44" s="63"/>
      <c r="O44" s="2"/>
    </row>
    <row r="45" spans="1:19" s="19" customFormat="1" ht="21.45" customHeight="1" x14ac:dyDescent="0.55000000000000004">
      <c r="A45" s="37" t="s">
        <v>83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61" t="s">
        <v>101</v>
      </c>
    </row>
    <row r="46" spans="1:19" s="19" customFormat="1" ht="21.45" customHeight="1" x14ac:dyDescent="0.55000000000000004">
      <c r="A46" s="37" t="s">
        <v>194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6" t="s">
        <v>102</v>
      </c>
    </row>
    <row r="47" spans="1:19" s="19" customFormat="1" ht="21.45" customHeight="1" x14ac:dyDescent="0.55000000000000004">
      <c r="A47" s="60" t="str">
        <f>A3</f>
        <v>สำหรับงวดเก้าเดือนสิ้นสุดวันที่ 30 กันยายน 2565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</row>
    <row r="48" spans="1:19" ht="21.45" customHeight="1" x14ac:dyDescent="0.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2"/>
    </row>
    <row r="49" spans="1:19" s="33" customFormat="1" ht="21.45" customHeight="1" x14ac:dyDescent="0.55000000000000004">
      <c r="C49" s="34"/>
      <c r="D49" s="34"/>
      <c r="E49" s="34"/>
      <c r="F49" s="171" t="s">
        <v>68</v>
      </c>
      <c r="G49" s="171"/>
      <c r="H49" s="171"/>
      <c r="I49" s="171"/>
      <c r="J49" s="171"/>
      <c r="K49" s="171"/>
      <c r="L49" s="171"/>
      <c r="M49" s="171"/>
      <c r="N49" s="171"/>
      <c r="O49" s="32"/>
    </row>
    <row r="50" spans="1:19" s="33" customFormat="1" ht="21.45" customHeight="1" x14ac:dyDescent="0.55000000000000004">
      <c r="C50" s="33" t="s">
        <v>45</v>
      </c>
      <c r="D50" s="32"/>
      <c r="E50" s="32"/>
      <c r="G50" s="39"/>
      <c r="H50" s="172" t="s">
        <v>22</v>
      </c>
      <c r="I50" s="172"/>
      <c r="J50" s="172"/>
      <c r="L50" s="173" t="s">
        <v>103</v>
      </c>
      <c r="M50" s="173"/>
      <c r="N50" s="173"/>
      <c r="O50" s="32"/>
    </row>
    <row r="51" spans="1:19" s="33" customFormat="1" ht="21.45" customHeight="1" x14ac:dyDescent="0.55000000000000004">
      <c r="D51" s="139" t="s">
        <v>30</v>
      </c>
      <c r="E51" s="32"/>
      <c r="H51" s="62" t="s">
        <v>105</v>
      </c>
      <c r="I51" s="40"/>
      <c r="J51" s="62" t="s">
        <v>77</v>
      </c>
      <c r="K51" s="47"/>
      <c r="L51" s="62" t="s">
        <v>105</v>
      </c>
      <c r="M51" s="40"/>
      <c r="N51" s="62" t="s">
        <v>77</v>
      </c>
      <c r="O51" s="32"/>
    </row>
    <row r="52" spans="1:19" ht="21.45" customHeight="1" x14ac:dyDescent="0.55000000000000004">
      <c r="A52" s="37" t="s">
        <v>189</v>
      </c>
      <c r="B52" s="11"/>
      <c r="C52" s="11"/>
      <c r="D52" s="2"/>
      <c r="F52" s="7"/>
      <c r="G52" s="7"/>
      <c r="H52" s="71"/>
      <c r="I52" s="7"/>
      <c r="J52" s="1"/>
      <c r="L52" s="71"/>
      <c r="M52" s="21"/>
      <c r="N52" s="69"/>
      <c r="O52" s="2"/>
    </row>
    <row r="53" spans="1:19" ht="21.45" customHeight="1" x14ac:dyDescent="0.55000000000000004">
      <c r="A53" s="37"/>
      <c r="B53" s="11" t="s">
        <v>10</v>
      </c>
      <c r="C53" s="11"/>
      <c r="D53" s="2"/>
      <c r="F53" s="7"/>
      <c r="G53" s="7"/>
      <c r="H53" s="65">
        <f>+H55-H54</f>
        <v>-16735337</v>
      </c>
      <c r="I53" s="7"/>
      <c r="J53" s="65">
        <f>+J55-J54</f>
        <v>-29289370</v>
      </c>
      <c r="L53" s="65">
        <f>+L55-L54</f>
        <v>-31855070</v>
      </c>
      <c r="M53" s="21"/>
      <c r="N53" s="68">
        <f>+N55-N54</f>
        <v>-23222377</v>
      </c>
      <c r="O53" s="2"/>
      <c r="S53" s="65"/>
    </row>
    <row r="54" spans="1:19" ht="21.45" customHeight="1" x14ac:dyDescent="0.5">
      <c r="A54" s="11"/>
      <c r="B54" s="11" t="s">
        <v>49</v>
      </c>
      <c r="C54" s="11"/>
      <c r="D54" s="2"/>
      <c r="F54" s="7"/>
      <c r="G54" s="7"/>
      <c r="H54" s="69">
        <v>-18255796</v>
      </c>
      <c r="I54" s="7"/>
      <c r="J54" s="68">
        <v>-5512391</v>
      </c>
      <c r="L54" s="69">
        <v>0</v>
      </c>
      <c r="M54" s="21"/>
      <c r="N54" s="69">
        <v>0</v>
      </c>
      <c r="O54" s="2"/>
      <c r="S54" s="65"/>
    </row>
    <row r="55" spans="1:19" ht="21.45" customHeight="1" thickBot="1" x14ac:dyDescent="0.6">
      <c r="D55" s="2"/>
      <c r="F55" s="7"/>
      <c r="G55" s="7"/>
      <c r="H55" s="72">
        <f>H34</f>
        <v>-34991133</v>
      </c>
      <c r="I55" s="36"/>
      <c r="J55" s="73">
        <f>J34</f>
        <v>-34801761</v>
      </c>
      <c r="K55" s="33"/>
      <c r="L55" s="72">
        <f>L34</f>
        <v>-31855070</v>
      </c>
      <c r="M55" s="45"/>
      <c r="N55" s="73">
        <f>N34</f>
        <v>-23222377</v>
      </c>
      <c r="O55" s="2"/>
    </row>
    <row r="56" spans="1:19" ht="21.45" customHeight="1" thickTop="1" x14ac:dyDescent="0.55000000000000004">
      <c r="D56" s="2"/>
      <c r="F56" s="7"/>
      <c r="G56" s="7"/>
      <c r="H56" s="71"/>
      <c r="I56" s="36"/>
      <c r="J56" s="133"/>
      <c r="K56" s="33"/>
      <c r="L56" s="71"/>
      <c r="M56" s="45"/>
      <c r="N56" s="133"/>
      <c r="O56" s="2"/>
    </row>
    <row r="57" spans="1:19" ht="21.45" customHeight="1" x14ac:dyDescent="0.55000000000000004">
      <c r="A57" s="37" t="s">
        <v>190</v>
      </c>
      <c r="B57" s="11"/>
      <c r="C57" s="11"/>
      <c r="D57" s="2"/>
      <c r="F57" s="7"/>
      <c r="G57" s="7"/>
      <c r="H57" s="71"/>
      <c r="I57" s="7"/>
      <c r="J57" s="7"/>
      <c r="L57" s="71"/>
      <c r="M57" s="21"/>
      <c r="N57" s="12"/>
      <c r="O57" s="2"/>
    </row>
    <row r="58" spans="1:19" ht="21.45" customHeight="1" x14ac:dyDescent="0.5">
      <c r="A58" s="11"/>
      <c r="B58" s="11" t="s">
        <v>10</v>
      </c>
      <c r="C58" s="11"/>
      <c r="D58" s="2"/>
      <c r="F58" s="7"/>
      <c r="G58" s="7"/>
      <c r="H58" s="69">
        <f>H60-H59</f>
        <v>-16984975</v>
      </c>
      <c r="I58" s="9"/>
      <c r="J58" s="68">
        <f>J60-J59</f>
        <v>-28464663</v>
      </c>
      <c r="K58" s="3"/>
      <c r="L58" s="69">
        <f>L60-L59</f>
        <v>-31928645</v>
      </c>
      <c r="M58" s="3"/>
      <c r="N58" s="68">
        <f>N60-N59</f>
        <v>-22397670</v>
      </c>
      <c r="O58" s="2"/>
    </row>
    <row r="59" spans="1:19" ht="21.45" customHeight="1" x14ac:dyDescent="0.5">
      <c r="A59" s="11"/>
      <c r="B59" s="11" t="s">
        <v>49</v>
      </c>
      <c r="C59" s="11"/>
      <c r="D59" s="2"/>
      <c r="F59" s="7"/>
      <c r="G59" s="7"/>
      <c r="H59" s="69">
        <f>H54</f>
        <v>-18255796</v>
      </c>
      <c r="I59" s="1"/>
      <c r="J59" s="63">
        <f>+J54</f>
        <v>-5512391</v>
      </c>
      <c r="L59" s="69">
        <v>0</v>
      </c>
      <c r="N59" s="69">
        <f>+N54</f>
        <v>0</v>
      </c>
      <c r="O59" s="2"/>
    </row>
    <row r="60" spans="1:19" ht="21.45" customHeight="1" thickBot="1" x14ac:dyDescent="0.6">
      <c r="D60" s="2"/>
      <c r="F60" s="7"/>
      <c r="G60" s="7"/>
      <c r="H60" s="72">
        <f>H43</f>
        <v>-35240771</v>
      </c>
      <c r="I60" s="7"/>
      <c r="J60" s="73">
        <f>J43</f>
        <v>-33977054</v>
      </c>
      <c r="L60" s="72">
        <f>L43</f>
        <v>-31928645</v>
      </c>
      <c r="M60" s="21"/>
      <c r="N60" s="73">
        <f>N43</f>
        <v>-22397670</v>
      </c>
      <c r="O60" s="2"/>
      <c r="Q60" s="65"/>
    </row>
    <row r="61" spans="1:19" ht="21.45" customHeight="1" thickTop="1" x14ac:dyDescent="0.55000000000000004">
      <c r="D61" s="2"/>
      <c r="F61" s="7"/>
      <c r="G61" s="7"/>
      <c r="H61" s="71"/>
      <c r="I61" s="7"/>
      <c r="J61" s="133"/>
      <c r="L61" s="71"/>
      <c r="M61" s="21"/>
      <c r="N61" s="133"/>
      <c r="O61" s="2"/>
    </row>
    <row r="62" spans="1:19" ht="21.45" customHeight="1" x14ac:dyDescent="0.55000000000000004">
      <c r="A62" s="37" t="s">
        <v>14</v>
      </c>
      <c r="B62" s="11"/>
      <c r="C62" s="11"/>
      <c r="D62" s="2"/>
      <c r="F62" s="7"/>
      <c r="G62" s="7"/>
      <c r="H62" s="7"/>
      <c r="I62" s="7"/>
      <c r="J62" s="7"/>
      <c r="L62" s="12"/>
      <c r="M62" s="21"/>
      <c r="N62" s="12"/>
      <c r="O62" s="2"/>
    </row>
    <row r="63" spans="1:19" ht="21.45" customHeight="1" thickBot="1" x14ac:dyDescent="0.55000000000000004">
      <c r="A63" s="11"/>
      <c r="B63" s="11" t="s">
        <v>195</v>
      </c>
      <c r="C63" s="11"/>
      <c r="D63" s="1"/>
      <c r="E63" s="1"/>
      <c r="F63" s="19"/>
      <c r="H63" s="23">
        <f>H53/H64</f>
        <v>-4.70490877833677E-2</v>
      </c>
      <c r="J63" s="23">
        <f>J53/J64</f>
        <v>-1.1502006688196719E-2</v>
      </c>
      <c r="K63" s="2"/>
      <c r="L63" s="23">
        <f>L53/L64</f>
        <v>-8.9556128136249843E-2</v>
      </c>
      <c r="M63" s="2"/>
      <c r="N63" s="23">
        <f>N53/N64</f>
        <v>-9.1194838116977466E-3</v>
      </c>
      <c r="O63" s="2"/>
      <c r="P63" s="3"/>
      <c r="R63" s="3"/>
    </row>
    <row r="64" spans="1:19" ht="21.45" customHeight="1" thickTop="1" thickBot="1" x14ac:dyDescent="0.55000000000000004">
      <c r="A64" s="11"/>
      <c r="B64" s="11" t="s">
        <v>192</v>
      </c>
      <c r="C64" s="11"/>
      <c r="D64" s="1"/>
      <c r="E64" s="1"/>
      <c r="F64" s="19"/>
      <c r="H64" s="24">
        <v>355699500</v>
      </c>
      <c r="J64" s="24">
        <v>2546457396</v>
      </c>
      <c r="K64" s="2"/>
      <c r="L64" s="24">
        <v>355699500</v>
      </c>
      <c r="M64" s="2"/>
      <c r="N64" s="24">
        <v>2546457396</v>
      </c>
      <c r="O64" s="2"/>
      <c r="P64" s="3"/>
      <c r="R64" s="3"/>
    </row>
    <row r="65" spans="1:18" ht="21.45" customHeight="1" thickTop="1" x14ac:dyDescent="0.5">
      <c r="A65" s="11"/>
      <c r="B65" s="11"/>
      <c r="C65" s="11"/>
      <c r="D65" s="1"/>
      <c r="E65" s="1"/>
      <c r="F65" s="1"/>
      <c r="G65" s="1"/>
      <c r="H65" s="19"/>
      <c r="I65" s="19"/>
      <c r="J65" s="19"/>
      <c r="L65" s="1"/>
      <c r="M65" s="19"/>
      <c r="N65" s="19"/>
      <c r="O65" s="19"/>
      <c r="P65" s="3"/>
      <c r="R65" s="3"/>
    </row>
    <row r="66" spans="1:18" ht="21.45" customHeight="1" x14ac:dyDescent="0.55000000000000004">
      <c r="A66" s="37" t="s">
        <v>106</v>
      </c>
      <c r="B66" s="11"/>
      <c r="C66" s="11"/>
      <c r="D66" s="2"/>
    </row>
    <row r="67" spans="1:18" ht="21.45" customHeight="1" thickBot="1" x14ac:dyDescent="0.55000000000000004">
      <c r="A67" s="11"/>
      <c r="B67" s="11" t="s">
        <v>191</v>
      </c>
      <c r="C67" s="11"/>
      <c r="H67" s="23">
        <f>H53/H68</f>
        <v>-4.70490877833677E-2</v>
      </c>
      <c r="J67" s="23">
        <f>J53/J68</f>
        <v>-1.1502006688196719E-2</v>
      </c>
      <c r="K67" s="2"/>
      <c r="L67" s="23">
        <f>L53/L68</f>
        <v>-8.9556128136249843E-2</v>
      </c>
      <c r="M67" s="2"/>
      <c r="N67" s="23">
        <f>N53/N68</f>
        <v>-9.1194838116977466E-3</v>
      </c>
    </row>
    <row r="68" spans="1:18" ht="21.45" customHeight="1" thickTop="1" thickBot="1" x14ac:dyDescent="0.55000000000000004">
      <c r="A68" s="11"/>
      <c r="B68" s="11" t="s">
        <v>192</v>
      </c>
      <c r="C68" s="11"/>
      <c r="H68" s="24">
        <v>355699500</v>
      </c>
      <c r="J68" s="24">
        <v>2546457396</v>
      </c>
      <c r="K68" s="2"/>
      <c r="L68" s="24">
        <v>355699500</v>
      </c>
      <c r="M68" s="2"/>
      <c r="N68" s="24">
        <v>2546457396</v>
      </c>
    </row>
    <row r="69" spans="1:18" ht="21.45" customHeight="1" thickTop="1" x14ac:dyDescent="0.5"/>
  </sheetData>
  <mergeCells count="6">
    <mergeCell ref="F5:N5"/>
    <mergeCell ref="H6:J6"/>
    <mergeCell ref="L6:N6"/>
    <mergeCell ref="F49:N49"/>
    <mergeCell ref="H50:J50"/>
    <mergeCell ref="L50:N50"/>
  </mergeCells>
  <conditionalFormatting sqref="E60:E62 E52:E56">
    <cfRule type="expression" priority="3" stopIfTrue="1">
      <formula>"if(E11&gt;0,#,##0;(#,##0),"-")"</formula>
    </cfRule>
  </conditionalFormatting>
  <conditionalFormatting sqref="E57:E59">
    <cfRule type="expression" priority="2" stopIfTrue="1">
      <formula>"if(E11&gt;0,#,##0;(#,##0),"-")"</formula>
    </cfRule>
  </conditionalFormatting>
  <pageMargins left="0.70866141732283472" right="0.70866141732283472" top="0.74803149606299213" bottom="0.74803149606299213" header="0.31496062992125984" footer="0.31496062992125984"/>
  <pageSetup paperSize="9" scale="78" firstPageNumber="6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120"/>
  <sheetViews>
    <sheetView view="pageBreakPreview" topLeftCell="A23" zoomScaleNormal="100" zoomScaleSheetLayoutView="100" workbookViewId="0">
      <selection activeCell="I38" sqref="I38"/>
    </sheetView>
  </sheetViews>
  <sheetFormatPr defaultColWidth="9.125" defaultRowHeight="19.8" x14ac:dyDescent="0.5"/>
  <cols>
    <col min="1" max="1" width="4.125" style="1" customWidth="1"/>
    <col min="2" max="2" width="38.25" style="1" customWidth="1"/>
    <col min="3" max="3" width="9.125" style="18" bestFit="1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375" style="1" customWidth="1"/>
    <col min="16" max="16" width="1" style="1" customWidth="1"/>
    <col min="17" max="17" width="15.375" style="1" customWidth="1"/>
    <col min="18" max="18" width="1" style="1" customWidth="1"/>
    <col min="19" max="19" width="15.37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60" t="s">
        <v>83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 t="s">
        <v>101</v>
      </c>
    </row>
    <row r="2" spans="1:22" ht="20.399999999999999" x14ac:dyDescent="0.55000000000000004">
      <c r="A2" s="37" t="s">
        <v>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6" t="s">
        <v>102</v>
      </c>
    </row>
    <row r="3" spans="1:22" ht="20.399999999999999" x14ac:dyDescent="0.55000000000000004">
      <c r="A3" s="37" t="s">
        <v>205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2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2" s="33" customFormat="1" ht="20.399999999999999" x14ac:dyDescent="0.55000000000000004">
      <c r="A5" s="48"/>
      <c r="B5" s="48"/>
      <c r="C5" s="49"/>
      <c r="D5" s="48"/>
      <c r="E5" s="176" t="s">
        <v>68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V5" s="43"/>
    </row>
    <row r="6" spans="1:22" s="33" customFormat="1" ht="20.399999999999999" x14ac:dyDescent="0.55000000000000004">
      <c r="A6" s="48"/>
      <c r="B6" s="48"/>
      <c r="C6" s="49"/>
      <c r="D6" s="48"/>
      <c r="E6" s="175" t="s">
        <v>22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V6" s="43"/>
    </row>
    <row r="7" spans="1:22" s="33" customFormat="1" ht="20.399999999999999" x14ac:dyDescent="0.55000000000000004">
      <c r="A7" s="50"/>
      <c r="B7" s="50"/>
      <c r="C7" s="49"/>
      <c r="D7" s="48"/>
      <c r="E7" s="177" t="s">
        <v>53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48"/>
      <c r="V7" s="43"/>
    </row>
    <row r="8" spans="1:22" ht="20.399999999999999" x14ac:dyDescent="0.55000000000000004">
      <c r="A8" s="28"/>
      <c r="B8" s="28"/>
      <c r="C8" s="22"/>
      <c r="D8" s="5"/>
      <c r="E8" s="53"/>
      <c r="F8" s="53"/>
      <c r="G8" s="53"/>
      <c r="H8" s="53"/>
      <c r="I8" s="53"/>
      <c r="J8" s="53"/>
      <c r="K8" s="53"/>
      <c r="L8" s="53"/>
      <c r="M8" s="32" t="s">
        <v>143</v>
      </c>
      <c r="N8" s="32"/>
      <c r="O8" s="46"/>
      <c r="P8" s="48"/>
      <c r="Q8" s="33"/>
      <c r="R8" s="33"/>
      <c r="S8" s="33"/>
    </row>
    <row r="9" spans="1:22" ht="20.399999999999999" x14ac:dyDescent="0.55000000000000004">
      <c r="A9" s="28"/>
      <c r="B9" s="28"/>
      <c r="C9" s="22"/>
      <c r="D9" s="5"/>
      <c r="E9" s="53"/>
      <c r="F9" s="53"/>
      <c r="G9" s="53"/>
      <c r="H9" s="53"/>
      <c r="I9" s="173" t="s">
        <v>196</v>
      </c>
      <c r="J9" s="173"/>
      <c r="K9" s="173"/>
      <c r="L9" s="53"/>
      <c r="M9" s="32" t="s">
        <v>134</v>
      </c>
      <c r="N9" s="32"/>
      <c r="O9" s="32" t="s">
        <v>84</v>
      </c>
      <c r="P9" s="48"/>
      <c r="Q9" s="48" t="s">
        <v>50</v>
      </c>
      <c r="R9" s="33"/>
      <c r="S9" s="33"/>
    </row>
    <row r="10" spans="1:22" ht="20.399999999999999" x14ac:dyDescent="0.55000000000000004">
      <c r="E10" s="43"/>
      <c r="F10" s="43"/>
      <c r="G10" s="43"/>
      <c r="H10" s="43"/>
      <c r="I10" s="32" t="s">
        <v>3</v>
      </c>
      <c r="L10" s="46"/>
      <c r="M10" s="163" t="s">
        <v>135</v>
      </c>
      <c r="N10" s="32"/>
      <c r="O10" s="46" t="s">
        <v>1</v>
      </c>
      <c r="P10" s="58"/>
      <c r="Q10" s="48" t="s">
        <v>54</v>
      </c>
      <c r="R10" s="33"/>
      <c r="S10" s="32" t="s">
        <v>18</v>
      </c>
    </row>
    <row r="11" spans="1:22" ht="20.399999999999999" x14ac:dyDescent="0.55000000000000004">
      <c r="C11" s="18" t="s">
        <v>45</v>
      </c>
      <c r="E11" s="54" t="s">
        <v>2</v>
      </c>
      <c r="F11" s="54"/>
      <c r="G11" s="55" t="s">
        <v>79</v>
      </c>
      <c r="H11" s="43"/>
      <c r="I11" s="34" t="s">
        <v>146</v>
      </c>
      <c r="J11" s="56"/>
      <c r="K11" s="34"/>
      <c r="L11" s="34"/>
      <c r="M11" s="32" t="s">
        <v>136</v>
      </c>
      <c r="N11" s="32"/>
      <c r="O11" s="32" t="s">
        <v>64</v>
      </c>
      <c r="P11" s="34"/>
      <c r="Q11" s="34" t="s">
        <v>55</v>
      </c>
      <c r="R11" s="33"/>
      <c r="S11" s="32" t="s">
        <v>0</v>
      </c>
    </row>
    <row r="12" spans="1:22" ht="20.399999999999999" x14ac:dyDescent="0.55000000000000004">
      <c r="C12" s="57" t="s">
        <v>30</v>
      </c>
      <c r="E12" s="57" t="s">
        <v>12</v>
      </c>
      <c r="F12" s="59"/>
      <c r="G12" s="142" t="s">
        <v>13</v>
      </c>
      <c r="H12" s="43"/>
      <c r="I12" s="140" t="s">
        <v>113</v>
      </c>
      <c r="J12" s="56"/>
      <c r="K12" s="140" t="s">
        <v>47</v>
      </c>
      <c r="L12" s="46"/>
      <c r="M12" s="139" t="s">
        <v>137</v>
      </c>
      <c r="N12" s="32"/>
      <c r="O12" s="139" t="s">
        <v>65</v>
      </c>
      <c r="P12" s="46"/>
      <c r="Q12" s="140" t="s">
        <v>51</v>
      </c>
      <c r="R12" s="33"/>
      <c r="S12" s="139" t="s">
        <v>1</v>
      </c>
      <c r="V12" s="10"/>
    </row>
    <row r="13" spans="1:22" s="33" customFormat="1" ht="20.399999999999999" x14ac:dyDescent="0.55000000000000004">
      <c r="A13" s="33" t="s">
        <v>108</v>
      </c>
      <c r="C13" s="51"/>
      <c r="D13" s="52"/>
      <c r="E13" s="74">
        <v>4588523550</v>
      </c>
      <c r="F13" s="74"/>
      <c r="G13" s="74">
        <v>-1874167047</v>
      </c>
      <c r="H13" s="74"/>
      <c r="I13" s="74">
        <v>23724562</v>
      </c>
      <c r="J13" s="74"/>
      <c r="K13" s="74">
        <v>-1516290573</v>
      </c>
      <c r="L13" s="74"/>
      <c r="M13" s="74">
        <v>0</v>
      </c>
      <c r="N13" s="74"/>
      <c r="O13" s="74">
        <f>SUM(E13:L13)</f>
        <v>1221790492</v>
      </c>
      <c r="P13" s="74"/>
      <c r="Q13" s="74">
        <v>7996482</v>
      </c>
      <c r="R13" s="74"/>
      <c r="S13" s="74">
        <f>SUM(O13:Q13)</f>
        <v>1229786974</v>
      </c>
      <c r="V13" s="43"/>
    </row>
    <row r="14" spans="1:22" x14ac:dyDescent="0.5">
      <c r="A14" s="1" t="s">
        <v>122</v>
      </c>
      <c r="D14" s="2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x14ac:dyDescent="0.5">
      <c r="B15" s="1" t="s">
        <v>127</v>
      </c>
      <c r="D15" s="2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2" x14ac:dyDescent="0.5">
      <c r="B16" s="1" t="s">
        <v>128</v>
      </c>
      <c r="C16" s="2"/>
      <c r="D16" s="29"/>
      <c r="E16" s="64">
        <v>-4232824050</v>
      </c>
      <c r="F16" s="3"/>
      <c r="G16" s="159">
        <v>1874167047</v>
      </c>
      <c r="H16" s="3"/>
      <c r="I16" s="3">
        <v>0</v>
      </c>
      <c r="J16" s="3"/>
      <c r="K16" s="64">
        <v>2358657003</v>
      </c>
      <c r="L16" s="3"/>
      <c r="M16" s="3">
        <v>0</v>
      </c>
      <c r="N16" s="3"/>
      <c r="O16" s="64">
        <f>SUM(E16:M16)</f>
        <v>0</v>
      </c>
      <c r="P16" s="3"/>
      <c r="Q16" s="3">
        <v>0</v>
      </c>
      <c r="R16" s="3"/>
      <c r="S16" s="64">
        <f>SUM(O16:Q16)</f>
        <v>0</v>
      </c>
    </row>
    <row r="17" spans="1:23" x14ac:dyDescent="0.5">
      <c r="B17" s="17" t="s">
        <v>99</v>
      </c>
      <c r="C17" s="16"/>
      <c r="D17" s="29"/>
      <c r="E17" s="64">
        <v>0</v>
      </c>
      <c r="F17" s="64"/>
      <c r="G17" s="64">
        <v>0</v>
      </c>
      <c r="H17" s="64"/>
      <c r="I17" s="64">
        <v>0</v>
      </c>
      <c r="J17" s="3"/>
      <c r="K17" s="64">
        <v>0</v>
      </c>
      <c r="L17" s="3"/>
      <c r="M17" s="3">
        <v>0</v>
      </c>
      <c r="N17" s="3"/>
      <c r="O17" s="64">
        <f>SUM(E17:M17)</f>
        <v>0</v>
      </c>
      <c r="P17" s="64"/>
      <c r="Q17" s="64">
        <v>100</v>
      </c>
      <c r="R17" s="64"/>
      <c r="S17" s="64">
        <f>SUM(O17:Q17)</f>
        <v>100</v>
      </c>
    </row>
    <row r="18" spans="1:23" x14ac:dyDescent="0.5">
      <c r="B18" s="17" t="s">
        <v>156</v>
      </c>
      <c r="C18" s="2"/>
      <c r="D18" s="29"/>
      <c r="E18" s="64">
        <v>0</v>
      </c>
      <c r="F18" s="64"/>
      <c r="G18" s="64">
        <v>0</v>
      </c>
      <c r="H18" s="64"/>
      <c r="I18" s="64">
        <v>0</v>
      </c>
      <c r="J18" s="3"/>
      <c r="K18" s="64">
        <v>0</v>
      </c>
      <c r="L18" s="3"/>
      <c r="M18" s="3">
        <v>0</v>
      </c>
      <c r="N18" s="3"/>
      <c r="O18" s="64">
        <v>0</v>
      </c>
      <c r="P18" s="64"/>
      <c r="Q18" s="64">
        <v>11153833</v>
      </c>
      <c r="R18" s="64"/>
      <c r="S18" s="64">
        <f>SUM(O18:Q18)</f>
        <v>11153833</v>
      </c>
      <c r="U18" s="13"/>
      <c r="W18" s="13"/>
    </row>
    <row r="19" spans="1:23" x14ac:dyDescent="0.5">
      <c r="B19" s="17" t="s">
        <v>236</v>
      </c>
      <c r="C19" s="16"/>
      <c r="D19" s="29"/>
      <c r="E19" s="64">
        <v>0</v>
      </c>
      <c r="F19" s="64"/>
      <c r="G19" s="64">
        <v>0</v>
      </c>
      <c r="H19" s="64"/>
      <c r="I19" s="64">
        <v>0</v>
      </c>
      <c r="J19" s="3"/>
      <c r="K19" s="64">
        <v>-16735337</v>
      </c>
      <c r="L19" s="3"/>
      <c r="M19" s="64">
        <v>-249638</v>
      </c>
      <c r="N19" s="3"/>
      <c r="O19" s="64">
        <f>SUM(E19:M19)</f>
        <v>-16984975</v>
      </c>
      <c r="P19" s="64"/>
      <c r="Q19" s="64">
        <v>-18255796</v>
      </c>
      <c r="R19" s="64"/>
      <c r="S19" s="64">
        <f t="shared" ref="S19:S21" si="0">SUM(O19:Q19)</f>
        <v>-35240771</v>
      </c>
      <c r="U19" s="13" t="e">
        <f>+S19-PL3M!#REF!</f>
        <v>#REF!</v>
      </c>
      <c r="W19" s="13"/>
    </row>
    <row r="20" spans="1:23" x14ac:dyDescent="0.5">
      <c r="B20" s="17" t="s">
        <v>237</v>
      </c>
      <c r="C20" s="16"/>
      <c r="D20" s="29"/>
      <c r="E20" s="64"/>
      <c r="F20" s="64"/>
      <c r="G20" s="64"/>
      <c r="H20" s="64"/>
      <c r="I20" s="64"/>
      <c r="J20" s="3"/>
      <c r="K20" s="64"/>
      <c r="L20" s="3"/>
      <c r="M20" s="3"/>
      <c r="N20" s="3"/>
      <c r="O20" s="64"/>
      <c r="P20" s="64"/>
      <c r="Q20" s="64"/>
      <c r="R20" s="64"/>
      <c r="S20" s="64"/>
      <c r="U20" s="13"/>
      <c r="W20" s="13"/>
    </row>
    <row r="21" spans="1:23" x14ac:dyDescent="0.5">
      <c r="B21" s="17" t="s">
        <v>138</v>
      </c>
      <c r="C21" s="16"/>
      <c r="D21" s="29"/>
      <c r="E21" s="67">
        <v>0</v>
      </c>
      <c r="F21" s="64"/>
      <c r="G21" s="67">
        <v>0</v>
      </c>
      <c r="H21" s="64"/>
      <c r="I21" s="67">
        <v>0</v>
      </c>
      <c r="J21" s="3"/>
      <c r="K21" s="67">
        <v>-249638</v>
      </c>
      <c r="L21" s="3"/>
      <c r="M21" s="67">
        <v>249638</v>
      </c>
      <c r="N21" s="3"/>
      <c r="O21" s="67">
        <f>SUM(E21:M21)</f>
        <v>0</v>
      </c>
      <c r="P21" s="64"/>
      <c r="Q21" s="64">
        <v>0</v>
      </c>
      <c r="R21" s="64"/>
      <c r="S21" s="64">
        <f t="shared" si="0"/>
        <v>0</v>
      </c>
      <c r="U21" s="13"/>
      <c r="W21" s="13"/>
    </row>
    <row r="22" spans="1:23" s="33" customFormat="1" ht="21" thickBot="1" x14ac:dyDescent="0.6">
      <c r="A22" s="33" t="s">
        <v>211</v>
      </c>
      <c r="C22" s="51"/>
      <c r="D22" s="52"/>
      <c r="E22" s="66">
        <f>SUM(E13:E21)</f>
        <v>355699500</v>
      </c>
      <c r="F22" s="74"/>
      <c r="G22" s="66">
        <f>SUM(G13:G21)</f>
        <v>0</v>
      </c>
      <c r="H22" s="74"/>
      <c r="I22" s="66">
        <f>SUM(I13:I21)</f>
        <v>23724562</v>
      </c>
      <c r="J22" s="74"/>
      <c r="K22" s="66">
        <f>SUM(K13:K21)</f>
        <v>825381455</v>
      </c>
      <c r="L22" s="74"/>
      <c r="M22" s="66">
        <f>SUM(M13:M21)</f>
        <v>0</v>
      </c>
      <c r="N22" s="74"/>
      <c r="O22" s="66">
        <f>SUM(O13:O21)</f>
        <v>1204805517</v>
      </c>
      <c r="P22" s="74"/>
      <c r="Q22" s="75">
        <f>SUM(Q13:Q21)</f>
        <v>894619</v>
      </c>
      <c r="R22" s="74"/>
      <c r="S22" s="75">
        <f>SUM(S13:S21)</f>
        <v>1205700136</v>
      </c>
      <c r="U22" s="38" t="e">
        <f>+S22-#REF!</f>
        <v>#REF!</v>
      </c>
      <c r="V22" s="43"/>
    </row>
    <row r="23" spans="1:23" s="33" customFormat="1" ht="21" thickTop="1" x14ac:dyDescent="0.55000000000000004">
      <c r="C23" s="51"/>
      <c r="D23" s="52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U23" s="38"/>
      <c r="V23" s="43"/>
    </row>
    <row r="24" spans="1:23" s="33" customFormat="1" ht="20.399999999999999" x14ac:dyDescent="0.55000000000000004">
      <c r="A24" s="33" t="s">
        <v>107</v>
      </c>
      <c r="C24" s="51"/>
      <c r="D24" s="52"/>
      <c r="E24" s="74">
        <v>977753684</v>
      </c>
      <c r="F24" s="74"/>
      <c r="G24" s="74">
        <v>448578833</v>
      </c>
      <c r="H24" s="74"/>
      <c r="I24" s="74">
        <v>23724562</v>
      </c>
      <c r="J24" s="74"/>
      <c r="K24" s="74">
        <v>-1471904264</v>
      </c>
      <c r="L24" s="74"/>
      <c r="M24" s="74">
        <v>0</v>
      </c>
      <c r="N24" s="74"/>
      <c r="O24" s="74">
        <f>SUM(E24:M24)</f>
        <v>-21847185</v>
      </c>
      <c r="P24" s="74"/>
      <c r="Q24" s="74">
        <v>13131</v>
      </c>
      <c r="R24" s="74"/>
      <c r="S24" s="74">
        <f>SUM(O24:Q24)</f>
        <v>-21834054</v>
      </c>
      <c r="V24" s="43"/>
    </row>
    <row r="25" spans="1:23" x14ac:dyDescent="0.5">
      <c r="A25" s="1" t="s">
        <v>122</v>
      </c>
      <c r="D25" s="2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23" x14ac:dyDescent="0.5">
      <c r="B26" s="1" t="s">
        <v>114</v>
      </c>
      <c r="C26" s="16"/>
      <c r="D26" s="29"/>
      <c r="E26" s="64">
        <v>1955507366</v>
      </c>
      <c r="F26" s="64"/>
      <c r="G26" s="64">
        <v>-1759956629</v>
      </c>
      <c r="H26" s="64"/>
      <c r="I26" s="64">
        <v>0</v>
      </c>
      <c r="J26" s="64"/>
      <c r="K26" s="64">
        <v>0</v>
      </c>
      <c r="L26" s="64"/>
      <c r="M26" s="64">
        <v>0</v>
      </c>
      <c r="N26" s="64"/>
      <c r="O26" s="64">
        <f>SUM(E26:M26)</f>
        <v>195550737</v>
      </c>
      <c r="P26" s="64"/>
      <c r="Q26" s="64">
        <v>21350500</v>
      </c>
      <c r="R26" s="64"/>
      <c r="S26" s="64">
        <f>SUM(O26:Q26)</f>
        <v>216901237</v>
      </c>
      <c r="T26" s="3"/>
      <c r="U26" s="3">
        <f>SUM(Q26:S26)</f>
        <v>238251737</v>
      </c>
      <c r="V26" s="13"/>
    </row>
    <row r="27" spans="1:23" x14ac:dyDescent="0.5">
      <c r="B27" s="1" t="s">
        <v>123</v>
      </c>
      <c r="C27" s="16"/>
      <c r="D27" s="29"/>
      <c r="E27" s="64">
        <v>0</v>
      </c>
      <c r="F27" s="64"/>
      <c r="G27" s="64">
        <v>0</v>
      </c>
      <c r="H27" s="64"/>
      <c r="I27" s="64">
        <v>0</v>
      </c>
      <c r="J27" s="64"/>
      <c r="K27" s="64">
        <v>-29289370</v>
      </c>
      <c r="L27" s="64"/>
      <c r="M27" s="64">
        <v>824707</v>
      </c>
      <c r="N27" s="64"/>
      <c r="O27" s="64">
        <f>SUM(E27:M27)</f>
        <v>-28464663</v>
      </c>
      <c r="P27" s="64"/>
      <c r="Q27" s="64">
        <v>-5512391</v>
      </c>
      <c r="R27" s="64"/>
      <c r="S27" s="64">
        <f>SUM(O27:Q27)</f>
        <v>-33977054</v>
      </c>
      <c r="T27" s="3"/>
      <c r="U27" s="3"/>
    </row>
    <row r="28" spans="1:23" x14ac:dyDescent="0.5">
      <c r="B28" s="1" t="s">
        <v>238</v>
      </c>
      <c r="C28" s="16"/>
      <c r="D28" s="29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3"/>
      <c r="U28" s="3"/>
      <c r="V28" s="13"/>
    </row>
    <row r="29" spans="1:23" x14ac:dyDescent="0.5">
      <c r="B29" s="1" t="s">
        <v>138</v>
      </c>
      <c r="C29" s="16"/>
      <c r="D29" s="29"/>
      <c r="E29" s="67">
        <v>0</v>
      </c>
      <c r="F29" s="64"/>
      <c r="G29" s="67">
        <v>0</v>
      </c>
      <c r="H29" s="64"/>
      <c r="I29" s="67">
        <v>0</v>
      </c>
      <c r="J29" s="64"/>
      <c r="K29" s="67">
        <v>824707</v>
      </c>
      <c r="L29" s="64"/>
      <c r="M29" s="112">
        <v>-824707</v>
      </c>
      <c r="N29" s="64"/>
      <c r="O29" s="64">
        <f>SUM(E29:M29)</f>
        <v>0</v>
      </c>
      <c r="P29" s="64"/>
      <c r="Q29" s="67">
        <v>0</v>
      </c>
      <c r="R29" s="64"/>
      <c r="S29" s="64">
        <f>SUM(O29:Q29)</f>
        <v>0</v>
      </c>
    </row>
    <row r="30" spans="1:23" s="33" customFormat="1" ht="21" thickBot="1" x14ac:dyDescent="0.6">
      <c r="A30" s="33" t="s">
        <v>212</v>
      </c>
      <c r="C30" s="51"/>
      <c r="D30" s="52"/>
      <c r="E30" s="75">
        <f>SUM(E24:E29)</f>
        <v>2933261050</v>
      </c>
      <c r="F30" s="74"/>
      <c r="G30" s="75">
        <f>SUM(G24:G29)</f>
        <v>-1311377796</v>
      </c>
      <c r="H30" s="74"/>
      <c r="I30" s="75">
        <f>SUM(I24:I29)</f>
        <v>23724562</v>
      </c>
      <c r="J30" s="74"/>
      <c r="K30" s="75">
        <f>SUM(K24:K29)</f>
        <v>-1500368927</v>
      </c>
      <c r="L30" s="74"/>
      <c r="M30" s="75">
        <f>SUM(M24:M29)</f>
        <v>0</v>
      </c>
      <c r="N30" s="74"/>
      <c r="O30" s="75">
        <f>SUM(O24:O29)</f>
        <v>145238889</v>
      </c>
      <c r="P30" s="74"/>
      <c r="Q30" s="75">
        <f>SUM(Q24:Q29)</f>
        <v>15851240</v>
      </c>
      <c r="R30" s="74"/>
      <c r="S30" s="75">
        <f>SUM(S24:S29)</f>
        <v>161090129</v>
      </c>
      <c r="U30" s="38" t="e">
        <f>+S30-#REF!</f>
        <v>#REF!</v>
      </c>
      <c r="V30" s="43"/>
    </row>
    <row r="31" spans="1:23" ht="20.399999999999999" thickTop="1" x14ac:dyDescent="0.5">
      <c r="D31" s="29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23" x14ac:dyDescent="0.5">
      <c r="F32" s="13">
        <f>SUM(F22:F31)</f>
        <v>0</v>
      </c>
      <c r="H32" s="13">
        <f>SUM(H22:H31)</f>
        <v>0</v>
      </c>
    </row>
    <row r="33" spans="5:19" x14ac:dyDescent="0.5">
      <c r="E33" s="65"/>
      <c r="G33" s="65"/>
      <c r="H33" s="13"/>
      <c r="I33" s="65"/>
      <c r="K33" s="65"/>
      <c r="M33" s="65"/>
      <c r="O33" s="65"/>
      <c r="Q33" s="65"/>
      <c r="S33" s="65"/>
    </row>
    <row r="34" spans="5:19" x14ac:dyDescent="0.5">
      <c r="K34" s="65"/>
      <c r="O34" s="65"/>
      <c r="Q34" s="65"/>
      <c r="S34" s="65"/>
    </row>
    <row r="35" spans="5:19" x14ac:dyDescent="0.5">
      <c r="E35" s="65"/>
    </row>
    <row r="38" spans="5:19" x14ac:dyDescent="0.5">
      <c r="Q38" s="65"/>
    </row>
    <row r="59" spans="2:2" x14ac:dyDescent="0.5">
      <c r="B59" s="1" t="s">
        <v>91</v>
      </c>
    </row>
    <row r="68" spans="2:8" x14ac:dyDescent="0.5">
      <c r="G68" s="1">
        <f>SUM(G58:G67)</f>
        <v>0</v>
      </c>
    </row>
    <row r="72" spans="2:8" x14ac:dyDescent="0.5">
      <c r="H72" s="1">
        <f>SUM(H57:H71)</f>
        <v>0</v>
      </c>
    </row>
    <row r="76" spans="2:8" x14ac:dyDescent="0.5">
      <c r="B76" s="1" t="s">
        <v>90</v>
      </c>
    </row>
    <row r="94" spans="7:11" x14ac:dyDescent="0.5">
      <c r="G94" s="1">
        <v>7061037.5599999996</v>
      </c>
      <c r="I94" s="1">
        <v>0</v>
      </c>
      <c r="K94" s="1">
        <v>0</v>
      </c>
    </row>
    <row r="95" spans="7:11" x14ac:dyDescent="0.5">
      <c r="G95" s="1">
        <v>-7061037.5599999996</v>
      </c>
      <c r="I95" s="1">
        <v>0</v>
      </c>
      <c r="K95" s="1">
        <v>0</v>
      </c>
    </row>
    <row r="96" spans="7:11" x14ac:dyDescent="0.5">
      <c r="G96" s="1">
        <v>1092473250</v>
      </c>
      <c r="I96" s="1">
        <v>0</v>
      </c>
      <c r="K96" s="1">
        <v>0</v>
      </c>
    </row>
    <row r="97" spans="7:11" x14ac:dyDescent="0.5">
      <c r="G97" s="1">
        <f>SUM(G94:G96)</f>
        <v>1092473250</v>
      </c>
      <c r="I97" s="1">
        <f>SUM(I94:I96)</f>
        <v>0</v>
      </c>
      <c r="K97" s="1">
        <f>SUM(K94:K96)</f>
        <v>0</v>
      </c>
    </row>
    <row r="109" spans="7:11" x14ac:dyDescent="0.5">
      <c r="H109" s="1">
        <v>1470334913</v>
      </c>
    </row>
    <row r="117" spans="8:8" x14ac:dyDescent="0.5">
      <c r="H117" s="1">
        <f>SUM(H111:H116)</f>
        <v>0</v>
      </c>
    </row>
    <row r="119" spans="8:8" x14ac:dyDescent="0.5">
      <c r="H119" s="1">
        <f>+H118+H117</f>
        <v>0</v>
      </c>
    </row>
    <row r="120" spans="8:8" x14ac:dyDescent="0.5">
      <c r="H120" s="1">
        <f>+H119+H81</f>
        <v>0</v>
      </c>
    </row>
  </sheetData>
  <mergeCells count="4">
    <mergeCell ref="E6:S6"/>
    <mergeCell ref="I9:K9"/>
    <mergeCell ref="E5:S5"/>
    <mergeCell ref="E7:O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firstPageNumber="8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128"/>
  <sheetViews>
    <sheetView view="pageBreakPreview" topLeftCell="A22" zoomScaleNormal="100" zoomScaleSheetLayoutView="100" workbookViewId="0">
      <selection activeCell="F33" sqref="F33"/>
    </sheetView>
  </sheetViews>
  <sheetFormatPr defaultColWidth="9.125" defaultRowHeight="21" customHeight="1" x14ac:dyDescent="0.5"/>
  <cols>
    <col min="1" max="1" width="3.25" style="1" customWidth="1"/>
    <col min="2" max="2" width="39.75" style="1" customWidth="1"/>
    <col min="3" max="3" width="0.625" style="1" customWidth="1"/>
    <col min="4" max="4" width="17.25" style="1" customWidth="1"/>
    <col min="5" max="5" width="0.625" style="1" customWidth="1"/>
    <col min="6" max="6" width="18.75" style="1" customWidth="1"/>
    <col min="7" max="7" width="0.625" style="1" customWidth="1"/>
    <col min="8" max="8" width="17.625" style="1" customWidth="1"/>
    <col min="9" max="9" width="0.625" style="1" customWidth="1"/>
    <col min="10" max="10" width="18.75" style="1" customWidth="1"/>
    <col min="11" max="11" width="0.625" style="1" customWidth="1"/>
    <col min="12" max="12" width="27.125" style="1" customWidth="1"/>
    <col min="13" max="13" width="0.75" style="1" customWidth="1"/>
    <col min="14" max="14" width="22.625" style="1" customWidth="1"/>
    <col min="15" max="15" width="0.75" style="1" customWidth="1"/>
    <col min="16" max="16" width="19.375" style="1" customWidth="1"/>
    <col min="17" max="17" width="0.75" style="1" customWidth="1"/>
    <col min="18" max="18" width="19.25" style="1" customWidth="1"/>
    <col min="19" max="19" width="20.25" style="1" hidden="1" customWidth="1"/>
    <col min="20" max="20" width="13.75" style="4" bestFit="1" customWidth="1"/>
    <col min="21" max="21" width="16.875" style="1" bestFit="1" customWidth="1"/>
    <col min="22" max="16384" width="9.125" style="1"/>
  </cols>
  <sheetData>
    <row r="1" spans="1:21" ht="21" customHeight="1" x14ac:dyDescent="0.55000000000000004">
      <c r="A1" s="60" t="str">
        <f>+'CH CONSO'!A1</f>
        <v>บริษัท เฮลท์ เอ็มไพร์ คอร์ปอเรชั่น จำกัด (มหาชน) และบริษัทย่อย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 t="s">
        <v>101</v>
      </c>
      <c r="S1" s="30"/>
    </row>
    <row r="2" spans="1:21" ht="21" customHeight="1" x14ac:dyDescent="0.55000000000000004">
      <c r="A2" s="37" t="s">
        <v>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6" t="s">
        <v>102</v>
      </c>
    </row>
    <row r="3" spans="1:21" ht="21" customHeight="1" x14ac:dyDescent="0.55000000000000004">
      <c r="A3" s="37" t="str">
        <f>+'CH CONSO'!A3</f>
        <v>สำหรับงวดเก้าเดือนสิ้นสุดวันที่ 30 กันยายน 2565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11"/>
      <c r="T3" s="31"/>
    </row>
    <row r="4" spans="1:21" ht="21" customHeight="1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11"/>
      <c r="T4" s="31"/>
    </row>
    <row r="5" spans="1:21" ht="21" customHeight="1" x14ac:dyDescent="0.55000000000000004">
      <c r="D5" s="178" t="s">
        <v>68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21" ht="21" customHeight="1" x14ac:dyDescent="0.55000000000000004">
      <c r="D6" s="177" t="s">
        <v>103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21" ht="21" customHeight="1" x14ac:dyDescent="0.55000000000000004">
      <c r="D7" s="53"/>
      <c r="E7" s="53"/>
      <c r="F7" s="53"/>
      <c r="G7" s="53"/>
      <c r="H7" s="53"/>
      <c r="I7" s="53"/>
      <c r="J7" s="53"/>
      <c r="K7" s="53"/>
      <c r="L7" s="179" t="s">
        <v>143</v>
      </c>
      <c r="M7" s="179"/>
      <c r="N7" s="179"/>
      <c r="O7" s="32"/>
      <c r="P7" s="32"/>
      <c r="Q7" s="53"/>
      <c r="R7" s="53"/>
    </row>
    <row r="8" spans="1:21" ht="21" customHeight="1" x14ac:dyDescent="0.55000000000000004">
      <c r="D8" s="53"/>
      <c r="E8" s="53"/>
      <c r="F8" s="53"/>
      <c r="G8" s="53"/>
      <c r="H8" s="173" t="s">
        <v>196</v>
      </c>
      <c r="I8" s="173"/>
      <c r="J8" s="173"/>
      <c r="K8" s="53"/>
      <c r="L8" s="171" t="s">
        <v>134</v>
      </c>
      <c r="M8" s="171"/>
      <c r="N8" s="171"/>
      <c r="O8" s="32"/>
      <c r="P8" s="32" t="s">
        <v>18</v>
      </c>
      <c r="Q8" s="53"/>
      <c r="R8" s="53"/>
    </row>
    <row r="9" spans="1:21" ht="21" customHeight="1" x14ac:dyDescent="0.55000000000000004">
      <c r="D9" s="54"/>
      <c r="E9" s="43"/>
      <c r="F9" s="55"/>
      <c r="G9" s="43"/>
      <c r="H9" s="32" t="s">
        <v>3</v>
      </c>
      <c r="K9" s="46"/>
      <c r="L9" s="32" t="s">
        <v>197</v>
      </c>
      <c r="M9" s="46"/>
      <c r="N9" s="46"/>
      <c r="O9" s="46"/>
      <c r="P9" s="46" t="s">
        <v>143</v>
      </c>
      <c r="Q9" s="46"/>
      <c r="R9" s="33"/>
      <c r="T9" s="14"/>
    </row>
    <row r="10" spans="1:21" ht="21" customHeight="1" x14ac:dyDescent="0.55000000000000004">
      <c r="D10" s="54" t="s">
        <v>2</v>
      </c>
      <c r="E10" s="43"/>
      <c r="F10" s="55" t="s">
        <v>79</v>
      </c>
      <c r="G10" s="43"/>
      <c r="H10" s="34" t="s">
        <v>146</v>
      </c>
      <c r="I10" s="56"/>
      <c r="J10" s="34"/>
      <c r="K10" s="46"/>
      <c r="L10" s="32" t="s">
        <v>140</v>
      </c>
      <c r="M10" s="46"/>
      <c r="N10" s="46" t="s">
        <v>172</v>
      </c>
      <c r="O10" s="46"/>
      <c r="P10" s="46" t="s">
        <v>150</v>
      </c>
      <c r="Q10" s="46"/>
      <c r="R10" s="32" t="s">
        <v>18</v>
      </c>
      <c r="T10" s="14"/>
    </row>
    <row r="11" spans="1:21" ht="21" customHeight="1" x14ac:dyDescent="0.55000000000000004">
      <c r="D11" s="57" t="s">
        <v>12</v>
      </c>
      <c r="E11" s="43"/>
      <c r="F11" s="142" t="s">
        <v>13</v>
      </c>
      <c r="G11" s="43"/>
      <c r="H11" s="140" t="s">
        <v>113</v>
      </c>
      <c r="I11" s="56"/>
      <c r="J11" s="140" t="s">
        <v>47</v>
      </c>
      <c r="K11" s="46"/>
      <c r="L11" s="139" t="s">
        <v>141</v>
      </c>
      <c r="M11" s="46"/>
      <c r="N11" s="140" t="s">
        <v>173</v>
      </c>
      <c r="O11" s="46"/>
      <c r="P11" s="140" t="s">
        <v>1</v>
      </c>
      <c r="Q11" s="46"/>
      <c r="R11" s="139" t="s">
        <v>43</v>
      </c>
      <c r="U11" s="65"/>
    </row>
    <row r="12" spans="1:21" ht="21" customHeight="1" x14ac:dyDescent="0.55000000000000004">
      <c r="A12" s="33" t="s">
        <v>108</v>
      </c>
      <c r="D12" s="74">
        <v>4588523550</v>
      </c>
      <c r="E12" s="74"/>
      <c r="F12" s="74">
        <v>-1874167047</v>
      </c>
      <c r="G12" s="74"/>
      <c r="H12" s="74">
        <v>23724562</v>
      </c>
      <c r="I12" s="74"/>
      <c r="J12" s="74">
        <v>-1498380208</v>
      </c>
      <c r="K12" s="74"/>
      <c r="L12" s="74">
        <v>0</v>
      </c>
      <c r="M12" s="74"/>
      <c r="N12" s="74">
        <v>0</v>
      </c>
      <c r="O12" s="74"/>
      <c r="P12" s="74">
        <f>L12+N12</f>
        <v>0</v>
      </c>
      <c r="Q12" s="74"/>
      <c r="R12" s="74">
        <f>SUM(D12:J12)+P12</f>
        <v>1239700857</v>
      </c>
      <c r="S12" s="13"/>
      <c r="U12" s="63"/>
    </row>
    <row r="13" spans="1:21" ht="21" customHeight="1" x14ac:dyDescent="0.5">
      <c r="A13" s="1" t="s">
        <v>122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3"/>
    </row>
    <row r="14" spans="1:21" ht="21" customHeight="1" x14ac:dyDescent="0.5">
      <c r="B14" s="1" t="s">
        <v>127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3"/>
    </row>
    <row r="15" spans="1:21" ht="21" customHeight="1" x14ac:dyDescent="0.5">
      <c r="B15" s="1" t="s">
        <v>128</v>
      </c>
      <c r="D15" s="64">
        <v>-4232824050</v>
      </c>
      <c r="E15" s="3"/>
      <c r="F15" s="159">
        <v>1874167047</v>
      </c>
      <c r="G15" s="3"/>
      <c r="H15" s="3">
        <v>0</v>
      </c>
      <c r="I15" s="3"/>
      <c r="J15" s="64">
        <v>2358657003</v>
      </c>
      <c r="K15" s="3"/>
      <c r="L15" s="64">
        <v>0</v>
      </c>
      <c r="M15" s="64"/>
      <c r="N15" s="64">
        <v>0</v>
      </c>
      <c r="O15" s="64"/>
      <c r="P15" s="64">
        <f>L15+N15</f>
        <v>0</v>
      </c>
      <c r="Q15" s="3"/>
      <c r="R15" s="3">
        <f>SUM(D15:J15)+P15</f>
        <v>0</v>
      </c>
      <c r="S15" s="13"/>
    </row>
    <row r="16" spans="1:21" ht="21" customHeight="1" x14ac:dyDescent="0.5">
      <c r="B16" s="1" t="s">
        <v>123</v>
      </c>
      <c r="D16" s="3">
        <v>0</v>
      </c>
      <c r="E16" s="3"/>
      <c r="F16" s="3">
        <v>0</v>
      </c>
      <c r="G16" s="3"/>
      <c r="H16" s="3">
        <v>0</v>
      </c>
      <c r="I16" s="3"/>
      <c r="J16" s="64">
        <v>-31855070</v>
      </c>
      <c r="K16" s="3"/>
      <c r="L16" s="64">
        <v>419268</v>
      </c>
      <c r="M16" s="64"/>
      <c r="N16" s="64">
        <v>-492843</v>
      </c>
      <c r="O16" s="64"/>
      <c r="P16" s="64">
        <f>L16+N16</f>
        <v>-73575</v>
      </c>
      <c r="Q16" s="3"/>
      <c r="R16" s="64">
        <f>SUM(D16:J16)+P16</f>
        <v>-31928645</v>
      </c>
      <c r="S16" s="13"/>
    </row>
    <row r="17" spans="1:21" ht="21" customHeight="1" x14ac:dyDescent="0.5">
      <c r="B17" s="17" t="s">
        <v>239</v>
      </c>
      <c r="D17" s="3">
        <v>0</v>
      </c>
      <c r="E17" s="3"/>
      <c r="F17" s="3">
        <v>0</v>
      </c>
      <c r="G17" s="3"/>
      <c r="H17" s="3">
        <v>0</v>
      </c>
      <c r="I17" s="3"/>
      <c r="J17" s="64">
        <v>-492843</v>
      </c>
      <c r="K17" s="3"/>
      <c r="L17" s="64">
        <v>0</v>
      </c>
      <c r="M17" s="64"/>
      <c r="N17" s="64">
        <v>492843</v>
      </c>
      <c r="O17" s="64"/>
      <c r="P17" s="64">
        <f>L17+N17</f>
        <v>492843</v>
      </c>
      <c r="Q17" s="3"/>
      <c r="R17" s="64">
        <f>SUM(D17:J17)+P17</f>
        <v>0</v>
      </c>
      <c r="S17" s="13"/>
    </row>
    <row r="18" spans="1:21" ht="21" customHeight="1" x14ac:dyDescent="0.5">
      <c r="B18" s="1" t="s">
        <v>238</v>
      </c>
      <c r="D18" s="3"/>
      <c r="E18" s="3"/>
      <c r="F18" s="3"/>
      <c r="G18" s="3"/>
      <c r="H18" s="3"/>
      <c r="I18" s="3"/>
      <c r="J18" s="64"/>
      <c r="K18" s="3"/>
      <c r="L18" s="64"/>
      <c r="M18" s="64"/>
      <c r="N18" s="64"/>
      <c r="O18" s="64"/>
      <c r="P18" s="64"/>
      <c r="Q18" s="3"/>
      <c r="R18" s="3"/>
      <c r="S18" s="13"/>
    </row>
    <row r="19" spans="1:21" ht="21" customHeight="1" x14ac:dyDescent="0.5">
      <c r="B19" s="1" t="s">
        <v>138</v>
      </c>
      <c r="D19" s="3">
        <v>0</v>
      </c>
      <c r="E19" s="3"/>
      <c r="F19" s="3">
        <v>0</v>
      </c>
      <c r="G19" s="3"/>
      <c r="H19" s="3">
        <v>0</v>
      </c>
      <c r="I19" s="3"/>
      <c r="J19" s="64">
        <v>419268</v>
      </c>
      <c r="K19" s="3"/>
      <c r="L19" s="64">
        <v>-419268</v>
      </c>
      <c r="M19" s="64"/>
      <c r="N19" s="64">
        <v>0</v>
      </c>
      <c r="O19" s="64"/>
      <c r="P19" s="64">
        <f>L19+N19</f>
        <v>-419268</v>
      </c>
      <c r="Q19" s="3"/>
      <c r="R19" s="3">
        <f>SUM(D19:J19)+P19</f>
        <v>0</v>
      </c>
      <c r="S19" s="13"/>
    </row>
    <row r="20" spans="1:21" s="33" customFormat="1" ht="21" customHeight="1" thickBot="1" x14ac:dyDescent="0.6">
      <c r="A20" s="33" t="s">
        <v>211</v>
      </c>
      <c r="D20" s="75">
        <f>SUM(D12:D19)</f>
        <v>355699500</v>
      </c>
      <c r="E20" s="74"/>
      <c r="F20" s="75">
        <f>SUM(F12:F19)</f>
        <v>0</v>
      </c>
      <c r="G20" s="74"/>
      <c r="H20" s="75">
        <f>SUM(H12:H19)</f>
        <v>23724562</v>
      </c>
      <c r="I20" s="113"/>
      <c r="J20" s="75">
        <f>SUM(J12:J19)</f>
        <v>828348150</v>
      </c>
      <c r="K20" s="74"/>
      <c r="L20" s="75">
        <f>SUM(L12:L19)</f>
        <v>0</v>
      </c>
      <c r="M20" s="74"/>
      <c r="N20" s="75">
        <f>SUM(N12:N19)</f>
        <v>0</v>
      </c>
      <c r="O20" s="74"/>
      <c r="P20" s="75">
        <f>SUM(P12:P19)</f>
        <v>0</v>
      </c>
      <c r="Q20" s="74"/>
      <c r="R20" s="75">
        <f>SUM(R12:R19)</f>
        <v>1207772212</v>
      </c>
      <c r="S20" s="38" t="e">
        <f>+R20-#REF!</f>
        <v>#REF!</v>
      </c>
      <c r="T20" s="65"/>
      <c r="U20" s="38"/>
    </row>
    <row r="21" spans="1:21" ht="21" customHeight="1" thickTop="1" x14ac:dyDescent="0.5">
      <c r="T21" s="1"/>
    </row>
    <row r="22" spans="1:21" s="33" customFormat="1" ht="21" customHeight="1" x14ac:dyDescent="0.55000000000000004">
      <c r="A22" s="33" t="s">
        <v>107</v>
      </c>
      <c r="D22" s="74">
        <v>977753684</v>
      </c>
      <c r="E22" s="74"/>
      <c r="F22" s="74">
        <v>448578833</v>
      </c>
      <c r="G22" s="74"/>
      <c r="H22" s="74">
        <v>23724562</v>
      </c>
      <c r="I22" s="74"/>
      <c r="J22" s="76">
        <v>-1471587921</v>
      </c>
      <c r="K22" s="74"/>
      <c r="L22" s="74">
        <v>0</v>
      </c>
      <c r="M22" s="74"/>
      <c r="N22" s="74">
        <v>0</v>
      </c>
      <c r="O22" s="74"/>
      <c r="P22" s="74">
        <f>L22+N22</f>
        <v>0</v>
      </c>
      <c r="Q22" s="74"/>
      <c r="R22" s="74">
        <f>SUM(D22:J22)+P22</f>
        <v>-21530842</v>
      </c>
      <c r="S22" s="38"/>
      <c r="T22" s="43"/>
    </row>
    <row r="23" spans="1:21" ht="21" customHeight="1" x14ac:dyDescent="0.5">
      <c r="A23" s="1" t="s">
        <v>122</v>
      </c>
      <c r="D23" s="3"/>
      <c r="E23" s="11"/>
      <c r="F23" s="3"/>
      <c r="G23" s="11"/>
      <c r="H23" s="3"/>
      <c r="I23" s="5"/>
      <c r="J23" s="3"/>
      <c r="K23" s="15"/>
      <c r="L23" s="15"/>
      <c r="M23" s="15"/>
      <c r="N23" s="15"/>
      <c r="O23" s="15"/>
      <c r="P23" s="15"/>
      <c r="Q23" s="15"/>
      <c r="R23" s="64"/>
      <c r="T23" s="3"/>
    </row>
    <row r="24" spans="1:21" ht="21" customHeight="1" x14ac:dyDescent="0.5">
      <c r="B24" s="160" t="s">
        <v>114</v>
      </c>
      <c r="D24" s="64">
        <v>1955507366</v>
      </c>
      <c r="E24" s="64"/>
      <c r="F24" s="64">
        <v>-1759956629</v>
      </c>
      <c r="G24" s="64"/>
      <c r="H24" s="64">
        <v>0</v>
      </c>
      <c r="I24" s="64"/>
      <c r="J24" s="64">
        <v>0</v>
      </c>
      <c r="K24" s="15"/>
      <c r="L24" s="15">
        <v>0</v>
      </c>
      <c r="M24" s="15"/>
      <c r="N24" s="15">
        <v>0</v>
      </c>
      <c r="O24" s="15"/>
      <c r="P24" s="64">
        <f>L24+N24</f>
        <v>0</v>
      </c>
      <c r="Q24" s="15"/>
      <c r="R24" s="64">
        <f>SUM(D24:J24)+P24</f>
        <v>195550737</v>
      </c>
      <c r="T24" s="3"/>
    </row>
    <row r="25" spans="1:21" ht="21" customHeight="1" x14ac:dyDescent="0.5">
      <c r="B25" s="1" t="s">
        <v>139</v>
      </c>
      <c r="D25" s="64">
        <v>0</v>
      </c>
      <c r="E25" s="64"/>
      <c r="F25" s="64">
        <v>0</v>
      </c>
      <c r="G25" s="64"/>
      <c r="H25" s="64">
        <v>0</v>
      </c>
      <c r="I25" s="64"/>
      <c r="J25" s="64">
        <v>-23222377</v>
      </c>
      <c r="K25" s="15"/>
      <c r="L25" s="64">
        <v>824707</v>
      </c>
      <c r="M25" s="15"/>
      <c r="N25" s="15">
        <v>0</v>
      </c>
      <c r="O25" s="15"/>
      <c r="P25" s="64">
        <f>L25+N25</f>
        <v>824707</v>
      </c>
      <c r="Q25" s="15"/>
      <c r="R25" s="64">
        <f>SUM(D25:J25)+P25</f>
        <v>-22397670</v>
      </c>
      <c r="T25" s="3"/>
    </row>
    <row r="26" spans="1:21" ht="21" customHeight="1" x14ac:dyDescent="0.5">
      <c r="B26" s="1" t="s">
        <v>238</v>
      </c>
      <c r="D26" s="64"/>
      <c r="E26" s="64"/>
      <c r="F26" s="64"/>
      <c r="G26" s="64"/>
      <c r="H26" s="64"/>
      <c r="I26" s="64"/>
      <c r="J26" s="64"/>
      <c r="K26" s="15"/>
      <c r="L26" s="15"/>
      <c r="M26" s="15"/>
      <c r="N26" s="15"/>
      <c r="O26" s="15"/>
      <c r="P26" s="15"/>
      <c r="Q26" s="15"/>
      <c r="R26" s="3"/>
      <c r="T26" s="3"/>
    </row>
    <row r="27" spans="1:21" ht="21" customHeight="1" x14ac:dyDescent="0.5">
      <c r="B27" s="1" t="s">
        <v>138</v>
      </c>
      <c r="D27" s="67">
        <v>0</v>
      </c>
      <c r="E27" s="64"/>
      <c r="F27" s="67">
        <v>0</v>
      </c>
      <c r="G27" s="64"/>
      <c r="H27" s="67">
        <v>0</v>
      </c>
      <c r="I27" s="64"/>
      <c r="J27" s="67">
        <v>824707</v>
      </c>
      <c r="K27" s="15"/>
      <c r="L27" s="67">
        <v>-824707</v>
      </c>
      <c r="M27" s="15"/>
      <c r="N27" s="118">
        <v>0</v>
      </c>
      <c r="O27" s="15"/>
      <c r="P27" s="67">
        <f>L27+N27</f>
        <v>-824707</v>
      </c>
      <c r="Q27" s="15"/>
      <c r="R27" s="119">
        <f>SUM(D27:J27)+P27</f>
        <v>0</v>
      </c>
      <c r="T27" s="3"/>
    </row>
    <row r="28" spans="1:21" s="33" customFormat="1" ht="21" customHeight="1" thickBot="1" x14ac:dyDescent="0.6">
      <c r="A28" s="33" t="s">
        <v>212</v>
      </c>
      <c r="C28" s="52"/>
      <c r="D28" s="66">
        <f>SUM(D22:D27)</f>
        <v>2933261050</v>
      </c>
      <c r="E28" s="74"/>
      <c r="F28" s="66">
        <f>SUM(F22:F27)</f>
        <v>-1311377796</v>
      </c>
      <c r="G28" s="74"/>
      <c r="H28" s="66">
        <f>SUM(H22:H27)</f>
        <v>23724562</v>
      </c>
      <c r="I28" s="74"/>
      <c r="J28" s="66">
        <f>SUM(J22:J27)</f>
        <v>-1493985591</v>
      </c>
      <c r="K28" s="74"/>
      <c r="L28" s="66">
        <v>0</v>
      </c>
      <c r="M28" s="74"/>
      <c r="N28" s="66">
        <f>SUM(N22:N27)</f>
        <v>0</v>
      </c>
      <c r="O28" s="74"/>
      <c r="P28" s="66">
        <v>0</v>
      </c>
      <c r="Q28" s="74"/>
      <c r="R28" s="66">
        <f>SUM(R22:R27)</f>
        <v>151622225</v>
      </c>
      <c r="S28" s="38"/>
      <c r="T28" s="43"/>
    </row>
    <row r="29" spans="1:21" ht="21" customHeight="1" thickTop="1" x14ac:dyDescent="0.5">
      <c r="S29" s="13"/>
    </row>
    <row r="30" spans="1:21" ht="21" customHeight="1" x14ac:dyDescent="0.5">
      <c r="T30" s="1"/>
    </row>
    <row r="31" spans="1:21" ht="21" customHeight="1" x14ac:dyDescent="0.5">
      <c r="A31" s="161"/>
      <c r="B31" s="162"/>
      <c r="C31" s="5"/>
      <c r="D31" s="14"/>
      <c r="E31" s="5"/>
      <c r="F31" s="14"/>
      <c r="G31" s="5"/>
      <c r="H31" s="14"/>
      <c r="I31" s="5"/>
      <c r="J31" s="14"/>
      <c r="K31" s="5"/>
      <c r="L31" s="5"/>
      <c r="M31" s="5"/>
      <c r="N31" s="5"/>
      <c r="O31" s="5"/>
      <c r="P31" s="14"/>
      <c r="Q31" s="5"/>
      <c r="R31" s="14"/>
    </row>
    <row r="32" spans="1:21" ht="21" customHeight="1" x14ac:dyDescent="0.5">
      <c r="A32" s="16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21" customHeight="1" x14ac:dyDescent="0.5">
      <c r="A33" s="16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21" customHeight="1" x14ac:dyDescent="0.5">
      <c r="A34" s="16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40" spans="1:18" ht="21" customHeight="1" x14ac:dyDescent="0.5">
      <c r="E40" s="13">
        <f>SUM(E20:E39)</f>
        <v>0</v>
      </c>
      <c r="G40" s="13">
        <f>SUM(G20:G39)</f>
        <v>0</v>
      </c>
    </row>
    <row r="41" spans="1:18" ht="21" customHeight="1" x14ac:dyDescent="0.5">
      <c r="G41" s="13" t="e">
        <f>+G40+#REF!</f>
        <v>#REF!</v>
      </c>
    </row>
    <row r="67" spans="2:7" ht="21" customHeight="1" x14ac:dyDescent="0.5">
      <c r="B67" s="1" t="s">
        <v>91</v>
      </c>
    </row>
    <row r="76" spans="2:7" ht="21" customHeight="1" x14ac:dyDescent="0.5">
      <c r="F76" s="1">
        <f>SUM(F66:F75)</f>
        <v>0</v>
      </c>
    </row>
    <row r="80" spans="2:7" ht="21" customHeight="1" x14ac:dyDescent="0.5">
      <c r="E80" s="1">
        <f>SUM(E65:E79)</f>
        <v>0</v>
      </c>
      <c r="G80" s="1">
        <f>SUM(G65:G79)</f>
        <v>0</v>
      </c>
    </row>
    <row r="84" spans="2:2" ht="21" customHeight="1" x14ac:dyDescent="0.5">
      <c r="B84" s="1" t="s">
        <v>90</v>
      </c>
    </row>
    <row r="102" spans="6:10" ht="21" customHeight="1" x14ac:dyDescent="0.5">
      <c r="F102" s="1">
        <v>7061037.5599999996</v>
      </c>
      <c r="H102" s="1">
        <v>0</v>
      </c>
      <c r="J102" s="1">
        <v>0</v>
      </c>
    </row>
    <row r="103" spans="6:10" ht="21" customHeight="1" x14ac:dyDescent="0.5">
      <c r="F103" s="1">
        <v>-7061037.5599999996</v>
      </c>
      <c r="H103" s="1">
        <v>0</v>
      </c>
      <c r="J103" s="1">
        <v>0</v>
      </c>
    </row>
    <row r="104" spans="6:10" ht="21" customHeight="1" x14ac:dyDescent="0.5">
      <c r="F104" s="1">
        <v>1092473250</v>
      </c>
      <c r="H104" s="1">
        <v>0</v>
      </c>
      <c r="J104" s="1">
        <v>0</v>
      </c>
    </row>
    <row r="105" spans="6:10" ht="21" customHeight="1" x14ac:dyDescent="0.5">
      <c r="F105" s="1">
        <f>SUM(F102:F104)</f>
        <v>1092473250</v>
      </c>
      <c r="H105" s="1">
        <f>SUM(H102:H104)</f>
        <v>0</v>
      </c>
      <c r="J105" s="1">
        <f>SUM(J102:J104)</f>
        <v>0</v>
      </c>
    </row>
    <row r="117" spans="7:7" ht="21" customHeight="1" x14ac:dyDescent="0.5">
      <c r="G117" s="1">
        <v>1470334913</v>
      </c>
    </row>
    <row r="125" spans="7:7" ht="21" customHeight="1" x14ac:dyDescent="0.5">
      <c r="G125" s="1">
        <f>SUM(G119:G124)</f>
        <v>0</v>
      </c>
    </row>
    <row r="127" spans="7:7" ht="21" customHeight="1" x14ac:dyDescent="0.5">
      <c r="G127" s="1">
        <f>+G126+G125</f>
        <v>0</v>
      </c>
    </row>
    <row r="128" spans="7:7" ht="21" customHeight="1" x14ac:dyDescent="0.5">
      <c r="G128" s="1">
        <f>+G127+G89</f>
        <v>0</v>
      </c>
    </row>
  </sheetData>
  <mergeCells count="5">
    <mergeCell ref="H8:J8"/>
    <mergeCell ref="D5:R5"/>
    <mergeCell ref="D6:R6"/>
    <mergeCell ref="L7:N7"/>
    <mergeCell ref="L8:N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firstPageNumber="9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85"/>
  <sheetViews>
    <sheetView view="pageBreakPreview" topLeftCell="A84" zoomScaleNormal="110" zoomScaleSheetLayoutView="100" workbookViewId="0">
      <selection activeCell="F91" sqref="F91"/>
    </sheetView>
  </sheetViews>
  <sheetFormatPr defaultColWidth="9.125" defaultRowHeight="20.7" customHeight="1" x14ac:dyDescent="0.5"/>
  <cols>
    <col min="1" max="2" width="1.75" style="11" customWidth="1"/>
    <col min="3" max="3" width="1.625" style="11" customWidth="1"/>
    <col min="4" max="4" width="49.875" style="11" customWidth="1"/>
    <col min="5" max="5" width="3.25" style="2" customWidth="1"/>
    <col min="6" max="6" width="14.75" style="65" customWidth="1"/>
    <col min="7" max="7" width="1" style="11" customWidth="1"/>
    <col min="8" max="8" width="14.75" style="11" customWidth="1"/>
    <col min="9" max="9" width="1" style="11" customWidth="1"/>
    <col min="10" max="10" width="14.75" style="81" customWidth="1"/>
    <col min="11" max="11" width="1" style="11" customWidth="1"/>
    <col min="12" max="12" width="14.75" style="11" customWidth="1"/>
    <col min="13" max="13" width="11.375" style="11" bestFit="1" customWidth="1"/>
    <col min="14" max="14" width="16.875" style="11" hidden="1" customWidth="1"/>
    <col min="15" max="15" width="12.625" style="11" bestFit="1" customWidth="1"/>
    <col min="16" max="16" width="20" style="11" customWidth="1"/>
    <col min="17" max="17" width="12.625" style="11" bestFit="1" customWidth="1"/>
    <col min="18" max="16384" width="9.125" style="11"/>
  </cols>
  <sheetData>
    <row r="1" spans="1:17" ht="20.7" customHeight="1" x14ac:dyDescent="0.55000000000000004">
      <c r="A1" s="77" t="s">
        <v>83</v>
      </c>
      <c r="B1" s="77"/>
      <c r="C1" s="77"/>
      <c r="D1" s="77"/>
      <c r="E1" s="77"/>
      <c r="F1" s="78"/>
      <c r="G1" s="77"/>
      <c r="H1" s="77"/>
      <c r="I1" s="77"/>
      <c r="J1" s="78"/>
      <c r="K1" s="77"/>
      <c r="L1" s="79" t="s">
        <v>101</v>
      </c>
    </row>
    <row r="2" spans="1:17" ht="19.95" customHeight="1" x14ac:dyDescent="0.55000000000000004">
      <c r="A2" s="37" t="s">
        <v>19</v>
      </c>
      <c r="B2" s="37"/>
      <c r="C2" s="37"/>
      <c r="D2" s="37"/>
      <c r="E2" s="37"/>
      <c r="F2" s="134"/>
      <c r="G2" s="37"/>
      <c r="H2" s="37"/>
      <c r="I2" s="37"/>
      <c r="J2" s="78"/>
      <c r="K2" s="37"/>
      <c r="L2" s="36" t="s">
        <v>102</v>
      </c>
    </row>
    <row r="3" spans="1:17" ht="19.95" customHeight="1" x14ac:dyDescent="0.55000000000000004">
      <c r="A3" s="37" t="s">
        <v>205</v>
      </c>
      <c r="B3" s="37"/>
      <c r="C3" s="37"/>
      <c r="D3" s="37"/>
      <c r="E3" s="37"/>
      <c r="F3" s="134"/>
      <c r="G3" s="37"/>
      <c r="H3" s="37"/>
      <c r="I3" s="37"/>
      <c r="J3" s="78"/>
      <c r="K3" s="37"/>
      <c r="L3" s="37"/>
    </row>
    <row r="4" spans="1:17" ht="19.95" customHeight="1" x14ac:dyDescent="0.55000000000000004">
      <c r="A4" s="5"/>
      <c r="B4" s="5"/>
      <c r="C4" s="5"/>
      <c r="D4" s="5"/>
      <c r="E4" s="5"/>
      <c r="F4" s="176" t="s">
        <v>68</v>
      </c>
      <c r="G4" s="176"/>
      <c r="H4" s="176"/>
      <c r="I4" s="176"/>
      <c r="J4" s="176"/>
      <c r="K4" s="176"/>
      <c r="L4" s="176"/>
    </row>
    <row r="5" spans="1:17" ht="19.95" customHeight="1" x14ac:dyDescent="0.55000000000000004">
      <c r="F5" s="176" t="s">
        <v>22</v>
      </c>
      <c r="G5" s="176"/>
      <c r="H5" s="176"/>
      <c r="I5" s="141"/>
      <c r="J5" s="176" t="s">
        <v>103</v>
      </c>
      <c r="K5" s="176"/>
      <c r="L5" s="176"/>
    </row>
    <row r="6" spans="1:17" ht="19.95" customHeight="1" x14ac:dyDescent="0.55000000000000004">
      <c r="F6" s="92" t="s">
        <v>105</v>
      </c>
      <c r="G6" s="80"/>
      <c r="H6" s="93" t="s">
        <v>77</v>
      </c>
      <c r="I6" s="47"/>
      <c r="J6" s="92" t="s">
        <v>105</v>
      </c>
      <c r="K6" s="80"/>
      <c r="L6" s="93" t="s">
        <v>77</v>
      </c>
    </row>
    <row r="7" spans="1:17" ht="19.95" customHeight="1" x14ac:dyDescent="0.55000000000000004">
      <c r="A7" s="45" t="s">
        <v>20</v>
      </c>
      <c r="B7" s="21"/>
      <c r="C7" s="21"/>
      <c r="D7" s="21"/>
      <c r="E7" s="135"/>
      <c r="F7" s="21"/>
      <c r="G7" s="21"/>
      <c r="H7" s="21"/>
      <c r="I7" s="21"/>
      <c r="K7" s="21"/>
      <c r="L7" s="21"/>
    </row>
    <row r="8" spans="1:17" ht="19.95" customHeight="1" x14ac:dyDescent="0.5">
      <c r="B8" s="11" t="s">
        <v>160</v>
      </c>
      <c r="E8" s="5"/>
      <c r="F8" s="65">
        <v>-34505569</v>
      </c>
      <c r="G8" s="13"/>
      <c r="H8" s="65">
        <v>-32209696</v>
      </c>
      <c r="I8" s="13"/>
      <c r="J8" s="81">
        <v>-31855070</v>
      </c>
      <c r="K8" s="13"/>
      <c r="L8" s="65">
        <v>-23222377</v>
      </c>
      <c r="M8" s="82"/>
      <c r="N8" s="82" t="e">
        <f>+L8-[2]BS!#REF!</f>
        <v>#REF!</v>
      </c>
      <c r="O8" s="82"/>
      <c r="P8" s="82"/>
      <c r="Q8" s="82"/>
    </row>
    <row r="9" spans="1:17" ht="19.95" customHeight="1" x14ac:dyDescent="0.5">
      <c r="B9" s="11" t="s">
        <v>124</v>
      </c>
      <c r="E9" s="5"/>
      <c r="G9" s="13"/>
      <c r="H9" s="65"/>
      <c r="I9" s="13"/>
      <c r="K9" s="13"/>
      <c r="L9" s="65"/>
    </row>
    <row r="10" spans="1:17" ht="19.95" customHeight="1" x14ac:dyDescent="0.5">
      <c r="D10" s="11" t="s">
        <v>180</v>
      </c>
      <c r="E10" s="5"/>
      <c r="F10" s="81">
        <v>-3610</v>
      </c>
      <c r="G10" s="82"/>
      <c r="H10" s="83">
        <v>-3610</v>
      </c>
      <c r="I10" s="82"/>
      <c r="J10" s="81">
        <v>-3610</v>
      </c>
      <c r="K10" s="82"/>
      <c r="L10" s="83">
        <v>-3610</v>
      </c>
    </row>
    <row r="11" spans="1:17" ht="19.95" customHeight="1" x14ac:dyDescent="0.5">
      <c r="C11" s="136"/>
      <c r="D11" s="11" t="s">
        <v>142</v>
      </c>
      <c r="E11" s="5"/>
      <c r="F11" s="81">
        <v>0</v>
      </c>
      <c r="G11" s="82"/>
      <c r="H11" s="83">
        <v>0</v>
      </c>
      <c r="I11" s="82"/>
      <c r="J11" s="81">
        <v>0</v>
      </c>
      <c r="K11" s="82"/>
      <c r="L11" s="83">
        <v>52972</v>
      </c>
    </row>
    <row r="12" spans="1:17" ht="19.95" customHeight="1" x14ac:dyDescent="0.5">
      <c r="C12" s="136"/>
      <c r="D12" s="11" t="s">
        <v>181</v>
      </c>
      <c r="E12" s="5"/>
      <c r="F12" s="81">
        <v>1500000</v>
      </c>
      <c r="G12" s="82"/>
      <c r="H12" s="83">
        <v>0</v>
      </c>
      <c r="I12" s="82"/>
      <c r="J12" s="81">
        <v>1500000</v>
      </c>
      <c r="K12" s="82"/>
      <c r="L12" s="83">
        <v>0</v>
      </c>
    </row>
    <row r="13" spans="1:17" ht="19.95" customHeight="1" x14ac:dyDescent="0.5">
      <c r="C13" s="136"/>
      <c r="D13" s="11" t="s">
        <v>157</v>
      </c>
      <c r="E13" s="5"/>
      <c r="F13" s="81">
        <v>7500000</v>
      </c>
      <c r="G13" s="82"/>
      <c r="H13" s="83">
        <v>0</v>
      </c>
      <c r="I13" s="82"/>
      <c r="J13" s="81">
        <v>7500000</v>
      </c>
      <c r="K13" s="82"/>
      <c r="L13" s="83">
        <v>0</v>
      </c>
    </row>
    <row r="14" spans="1:17" ht="19.95" customHeight="1" x14ac:dyDescent="0.5">
      <c r="C14" s="136"/>
      <c r="D14" s="11" t="s">
        <v>176</v>
      </c>
      <c r="E14" s="5"/>
      <c r="F14" s="81">
        <v>-32452798</v>
      </c>
      <c r="G14" s="82"/>
      <c r="H14" s="83">
        <v>0</v>
      </c>
      <c r="I14" s="82"/>
      <c r="J14" s="81">
        <v>11899725</v>
      </c>
      <c r="K14" s="82"/>
      <c r="L14" s="83">
        <v>0</v>
      </c>
    </row>
    <row r="15" spans="1:17" ht="19.95" customHeight="1" x14ac:dyDescent="0.5">
      <c r="C15" s="136"/>
      <c r="D15" s="11" t="s">
        <v>242</v>
      </c>
      <c r="E15" s="5"/>
      <c r="F15" s="81">
        <v>-6914984</v>
      </c>
      <c r="G15" s="82"/>
      <c r="H15" s="83">
        <v>0</v>
      </c>
      <c r="I15" s="82"/>
      <c r="J15" s="81">
        <v>0</v>
      </c>
      <c r="K15" s="82"/>
      <c r="L15" s="83">
        <v>0</v>
      </c>
    </row>
    <row r="16" spans="1:17" ht="19.95" customHeight="1" x14ac:dyDescent="0.5">
      <c r="C16" s="136"/>
      <c r="D16" s="11" t="s">
        <v>184</v>
      </c>
      <c r="E16" s="5"/>
      <c r="F16" s="81">
        <v>17952479</v>
      </c>
      <c r="G16" s="82"/>
      <c r="H16" s="83">
        <v>5229712</v>
      </c>
      <c r="I16" s="82"/>
      <c r="J16" s="81">
        <v>7057172</v>
      </c>
      <c r="K16" s="82"/>
      <c r="L16" s="83">
        <v>11454624</v>
      </c>
    </row>
    <row r="17" spans="3:15" ht="19.95" customHeight="1" x14ac:dyDescent="0.5">
      <c r="C17" s="136"/>
      <c r="D17" s="11" t="s">
        <v>185</v>
      </c>
      <c r="E17" s="5"/>
      <c r="F17" s="81">
        <v>15350923</v>
      </c>
      <c r="G17" s="82"/>
      <c r="H17" s="83">
        <v>16846184</v>
      </c>
      <c r="I17" s="82"/>
      <c r="J17" s="81">
        <v>0</v>
      </c>
      <c r="K17" s="82"/>
      <c r="L17" s="83">
        <v>0</v>
      </c>
    </row>
    <row r="18" spans="3:15" ht="19.95" customHeight="1" x14ac:dyDescent="0.5">
      <c r="D18" s="11" t="s">
        <v>7</v>
      </c>
      <c r="E18" s="135"/>
      <c r="F18" s="81">
        <v>0</v>
      </c>
      <c r="G18" s="84"/>
      <c r="H18" s="83">
        <v>35774</v>
      </c>
      <c r="I18" s="84"/>
      <c r="J18" s="81">
        <v>0</v>
      </c>
      <c r="K18" s="84"/>
      <c r="L18" s="83">
        <v>35774</v>
      </c>
    </row>
    <row r="19" spans="3:15" ht="19.95" customHeight="1" x14ac:dyDescent="0.5">
      <c r="D19" s="11" t="s">
        <v>198</v>
      </c>
      <c r="E19" s="135"/>
      <c r="F19" s="81">
        <v>1140765</v>
      </c>
      <c r="G19" s="13"/>
      <c r="H19" s="83">
        <v>-812794</v>
      </c>
      <c r="I19" s="13"/>
      <c r="J19" s="81">
        <v>-744621</v>
      </c>
      <c r="K19" s="82"/>
      <c r="L19" s="83">
        <v>-812794</v>
      </c>
    </row>
    <row r="20" spans="3:15" ht="19.95" customHeight="1" x14ac:dyDescent="0.5">
      <c r="D20" s="11" t="s">
        <v>182</v>
      </c>
      <c r="E20" s="135"/>
      <c r="F20" s="81">
        <v>232078</v>
      </c>
      <c r="G20" s="13"/>
      <c r="H20" s="83">
        <v>206319</v>
      </c>
      <c r="I20" s="13"/>
      <c r="J20" s="81">
        <v>77808</v>
      </c>
      <c r="K20" s="82"/>
      <c r="L20" s="83">
        <v>69063</v>
      </c>
    </row>
    <row r="21" spans="3:15" ht="19.95" customHeight="1" x14ac:dyDescent="0.5">
      <c r="D21" s="11" t="s">
        <v>175</v>
      </c>
      <c r="E21" s="135"/>
      <c r="F21" s="81">
        <v>-93457</v>
      </c>
      <c r="G21" s="13"/>
      <c r="H21" s="83">
        <v>-649615</v>
      </c>
      <c r="I21" s="13"/>
      <c r="J21" s="81">
        <v>-93457</v>
      </c>
      <c r="K21" s="82"/>
      <c r="L21" s="83">
        <v>-649615</v>
      </c>
      <c r="M21" s="82"/>
    </row>
    <row r="22" spans="3:15" ht="19.95" customHeight="1" x14ac:dyDescent="0.5">
      <c r="D22" s="11" t="s">
        <v>125</v>
      </c>
      <c r="E22" s="135"/>
      <c r="F22" s="81">
        <v>1576104</v>
      </c>
      <c r="G22" s="13"/>
      <c r="H22" s="83">
        <v>1783136</v>
      </c>
      <c r="I22" s="13"/>
      <c r="J22" s="81">
        <v>1326804</v>
      </c>
      <c r="K22" s="82"/>
      <c r="L22" s="83">
        <v>1780117</v>
      </c>
      <c r="M22" s="82"/>
    </row>
    <row r="23" spans="3:15" ht="19.95" customHeight="1" x14ac:dyDescent="0.5">
      <c r="D23" s="11" t="s">
        <v>229</v>
      </c>
      <c r="E23" s="135"/>
      <c r="F23" s="81">
        <v>20970</v>
      </c>
      <c r="G23" s="13"/>
      <c r="H23" s="83">
        <v>0</v>
      </c>
      <c r="I23" s="13"/>
      <c r="J23" s="81">
        <v>0</v>
      </c>
      <c r="K23" s="82"/>
      <c r="L23" s="83">
        <v>0</v>
      </c>
      <c r="M23" s="82"/>
    </row>
    <row r="24" spans="3:15" ht="19.95" customHeight="1" x14ac:dyDescent="0.5">
      <c r="D24" s="11" t="s">
        <v>179</v>
      </c>
      <c r="E24" s="135"/>
      <c r="F24" s="81">
        <v>1843711</v>
      </c>
      <c r="G24" s="13"/>
      <c r="H24" s="83">
        <v>0</v>
      </c>
      <c r="I24" s="13"/>
      <c r="J24" s="81">
        <v>1843711</v>
      </c>
      <c r="K24" s="82"/>
      <c r="L24" s="83">
        <v>0</v>
      </c>
    </row>
    <row r="25" spans="3:15" ht="19.95" customHeight="1" x14ac:dyDescent="0.5">
      <c r="D25" s="11" t="s">
        <v>230</v>
      </c>
      <c r="E25" s="135"/>
      <c r="F25" s="81">
        <v>2950822</v>
      </c>
      <c r="G25" s="13"/>
      <c r="H25" s="83">
        <v>-1944692</v>
      </c>
      <c r="I25" s="13"/>
      <c r="J25" s="81">
        <v>215984</v>
      </c>
      <c r="K25" s="82"/>
      <c r="L25" s="83">
        <v>-1944692</v>
      </c>
      <c r="M25" s="82"/>
    </row>
    <row r="26" spans="3:15" ht="19.95" customHeight="1" x14ac:dyDescent="0.5">
      <c r="D26" s="11" t="s">
        <v>177</v>
      </c>
      <c r="E26" s="135"/>
      <c r="F26" s="21">
        <v>-2164679</v>
      </c>
      <c r="G26" s="13"/>
      <c r="H26" s="83">
        <v>0</v>
      </c>
      <c r="I26" s="13"/>
      <c r="J26" s="81">
        <v>0</v>
      </c>
      <c r="K26" s="82"/>
      <c r="L26" s="83">
        <v>0</v>
      </c>
      <c r="M26" s="82"/>
    </row>
    <row r="27" spans="3:15" ht="19.95" customHeight="1" x14ac:dyDescent="0.5">
      <c r="D27" s="11" t="s">
        <v>116</v>
      </c>
      <c r="E27" s="135"/>
      <c r="F27" s="81">
        <v>-917087</v>
      </c>
      <c r="G27" s="13"/>
      <c r="H27" s="83">
        <v>0</v>
      </c>
      <c r="I27" s="13"/>
      <c r="J27" s="81">
        <v>-911121</v>
      </c>
      <c r="K27" s="82"/>
      <c r="L27" s="83">
        <v>0</v>
      </c>
      <c r="M27" s="82"/>
    </row>
    <row r="28" spans="3:15" ht="19.95" customHeight="1" x14ac:dyDescent="0.5">
      <c r="D28" s="11" t="s">
        <v>33</v>
      </c>
      <c r="E28" s="135"/>
      <c r="F28" s="81">
        <v>2099237</v>
      </c>
      <c r="G28" s="13"/>
      <c r="H28" s="83">
        <v>1291735</v>
      </c>
      <c r="I28" s="13"/>
      <c r="J28" s="81">
        <v>750016</v>
      </c>
      <c r="K28" s="13"/>
      <c r="L28" s="83">
        <v>793674</v>
      </c>
      <c r="M28" s="82"/>
    </row>
    <row r="29" spans="3:15" ht="19.95" customHeight="1" x14ac:dyDescent="0.5">
      <c r="D29" s="11" t="s">
        <v>215</v>
      </c>
      <c r="E29" s="11"/>
      <c r="F29" s="21">
        <v>-9014032</v>
      </c>
      <c r="G29" s="13"/>
      <c r="H29" s="63">
        <v>-34527676</v>
      </c>
      <c r="I29" s="13"/>
      <c r="J29" s="81">
        <v>3641250</v>
      </c>
      <c r="K29" s="13"/>
      <c r="L29" s="83">
        <v>-6576658</v>
      </c>
      <c r="M29" s="82"/>
      <c r="O29" s="21"/>
    </row>
    <row r="30" spans="3:15" ht="19.95" customHeight="1" x14ac:dyDescent="0.5">
      <c r="D30" s="151" t="s">
        <v>217</v>
      </c>
      <c r="E30" s="11"/>
      <c r="F30" s="21">
        <v>-85016</v>
      </c>
      <c r="G30" s="13"/>
      <c r="H30" s="63">
        <v>0</v>
      </c>
      <c r="I30" s="13"/>
      <c r="J30" s="81">
        <v>-85016</v>
      </c>
      <c r="K30" s="13"/>
      <c r="L30" s="83">
        <v>0</v>
      </c>
      <c r="M30" s="82"/>
      <c r="O30" s="21"/>
    </row>
    <row r="31" spans="3:15" ht="19.95" customHeight="1" x14ac:dyDescent="0.5">
      <c r="D31" s="11" t="s">
        <v>57</v>
      </c>
      <c r="E31" s="11"/>
      <c r="F31" s="81">
        <v>-3102037</v>
      </c>
      <c r="G31" s="13"/>
      <c r="H31" s="83">
        <v>13435991</v>
      </c>
      <c r="I31" s="13"/>
      <c r="J31" s="81">
        <v>0</v>
      </c>
      <c r="K31" s="13"/>
      <c r="L31" s="83">
        <v>18922651</v>
      </c>
      <c r="M31" s="82"/>
    </row>
    <row r="32" spans="3:15" ht="19.95" customHeight="1" x14ac:dyDescent="0.5">
      <c r="D32" s="11" t="s">
        <v>26</v>
      </c>
      <c r="E32" s="11"/>
      <c r="F32" s="81">
        <v>-7594575</v>
      </c>
      <c r="G32" s="13"/>
      <c r="H32" s="83">
        <v>-304277</v>
      </c>
      <c r="I32" s="13"/>
      <c r="J32" s="81">
        <v>72400</v>
      </c>
      <c r="K32" s="13"/>
      <c r="L32" s="83">
        <v>-305760</v>
      </c>
      <c r="M32" s="82"/>
    </row>
    <row r="33" spans="1:15" ht="19.95" customHeight="1" x14ac:dyDescent="0.5">
      <c r="D33" s="11" t="s">
        <v>174</v>
      </c>
      <c r="E33" s="11"/>
      <c r="F33" s="81">
        <v>-4524684</v>
      </c>
      <c r="G33" s="13"/>
      <c r="H33" s="83">
        <v>0</v>
      </c>
      <c r="I33" s="13"/>
      <c r="J33" s="81">
        <v>0</v>
      </c>
      <c r="K33" s="13"/>
      <c r="L33" s="83">
        <v>0</v>
      </c>
      <c r="M33" s="82"/>
    </row>
    <row r="34" spans="1:15" ht="19.95" customHeight="1" x14ac:dyDescent="0.5">
      <c r="D34" s="11" t="s">
        <v>27</v>
      </c>
      <c r="E34" s="11"/>
      <c r="F34" s="21">
        <v>-10196849</v>
      </c>
      <c r="G34" s="13"/>
      <c r="H34" s="83">
        <v>-51425480</v>
      </c>
      <c r="I34" s="13"/>
      <c r="J34" s="81">
        <v>208080</v>
      </c>
      <c r="K34" s="13"/>
      <c r="L34" s="83">
        <v>-38182279</v>
      </c>
    </row>
    <row r="35" spans="1:15" ht="19.95" customHeight="1" x14ac:dyDescent="0.5">
      <c r="D35" s="11" t="s">
        <v>216</v>
      </c>
      <c r="E35" s="11"/>
      <c r="F35" s="21">
        <v>39462290</v>
      </c>
      <c r="G35" s="84"/>
      <c r="H35" s="83">
        <v>-14360218</v>
      </c>
      <c r="I35" s="84"/>
      <c r="J35" s="81">
        <v>-4769641</v>
      </c>
      <c r="K35" s="84"/>
      <c r="L35" s="83">
        <v>-31754669</v>
      </c>
      <c r="O35" s="21"/>
    </row>
    <row r="36" spans="1:15" ht="19.95" customHeight="1" x14ac:dyDescent="0.5">
      <c r="D36" s="11" t="s">
        <v>28</v>
      </c>
      <c r="E36" s="11"/>
      <c r="F36" s="21">
        <v>-173224</v>
      </c>
      <c r="G36" s="13"/>
      <c r="H36" s="65">
        <v>-2124376</v>
      </c>
      <c r="I36" s="13"/>
      <c r="J36" s="81">
        <v>-28173</v>
      </c>
      <c r="K36" s="13"/>
      <c r="L36" s="65">
        <v>-2590860</v>
      </c>
    </row>
    <row r="37" spans="1:15" ht="19.95" customHeight="1" x14ac:dyDescent="0.5">
      <c r="D37" s="11" t="s">
        <v>23</v>
      </c>
      <c r="E37" s="11"/>
      <c r="F37" s="85">
        <v>-6627647</v>
      </c>
      <c r="G37" s="13"/>
      <c r="H37" s="85">
        <v>4923956</v>
      </c>
      <c r="I37" s="13"/>
      <c r="J37" s="85">
        <v>-6627647</v>
      </c>
      <c r="K37" s="84"/>
      <c r="L37" s="85">
        <v>2677262</v>
      </c>
    </row>
    <row r="38" spans="1:15" ht="19.95" customHeight="1" x14ac:dyDescent="0.5">
      <c r="C38" s="11" t="s">
        <v>199</v>
      </c>
      <c r="E38" s="5"/>
      <c r="F38" s="83">
        <f>SUM(F8:F37)</f>
        <v>-26740869</v>
      </c>
      <c r="G38" s="13"/>
      <c r="H38" s="83">
        <f>SUM(H8:H37)</f>
        <v>-94609627</v>
      </c>
      <c r="I38" s="13"/>
      <c r="J38" s="83">
        <f>SUM(J8:J37)</f>
        <v>-9025406</v>
      </c>
      <c r="K38" s="84"/>
      <c r="L38" s="83">
        <f>SUM(L8:L37)</f>
        <v>-70257177</v>
      </c>
    </row>
    <row r="39" spans="1:15" ht="19.95" customHeight="1" x14ac:dyDescent="0.5">
      <c r="D39" s="11" t="s">
        <v>144</v>
      </c>
      <c r="E39" s="5"/>
      <c r="F39" s="83">
        <v>363287</v>
      </c>
      <c r="G39" s="13"/>
      <c r="H39" s="83">
        <v>0</v>
      </c>
      <c r="I39" s="13"/>
      <c r="J39" s="81">
        <v>357321</v>
      </c>
      <c r="K39" s="84"/>
      <c r="L39" s="83">
        <v>0</v>
      </c>
    </row>
    <row r="40" spans="1:15" ht="19.95" customHeight="1" x14ac:dyDescent="0.5">
      <c r="D40" s="11" t="s">
        <v>75</v>
      </c>
      <c r="E40" s="5"/>
      <c r="F40" s="83">
        <v>-1392840</v>
      </c>
      <c r="G40" s="13"/>
      <c r="H40" s="83">
        <v>-2338312</v>
      </c>
      <c r="I40" s="13"/>
      <c r="J40" s="81">
        <v>-626834</v>
      </c>
      <c r="K40" s="84"/>
      <c r="L40" s="83">
        <v>-788742</v>
      </c>
    </row>
    <row r="41" spans="1:15" ht="19.95" customHeight="1" x14ac:dyDescent="0.5">
      <c r="D41" s="11" t="s">
        <v>178</v>
      </c>
      <c r="E41" s="5"/>
      <c r="F41" s="81">
        <v>-125851</v>
      </c>
      <c r="G41" s="13"/>
      <c r="H41" s="83">
        <v>-702034</v>
      </c>
      <c r="I41" s="13"/>
      <c r="J41" s="81">
        <v>-497797</v>
      </c>
      <c r="K41" s="84"/>
      <c r="L41" s="83">
        <v>-492409</v>
      </c>
    </row>
    <row r="42" spans="1:15" s="37" customFormat="1" ht="19.95" customHeight="1" x14ac:dyDescent="0.55000000000000004">
      <c r="D42" s="37" t="s">
        <v>200</v>
      </c>
      <c r="E42" s="48"/>
      <c r="F42" s="86">
        <f>SUM(F38:F41)</f>
        <v>-27896273</v>
      </c>
      <c r="G42" s="38"/>
      <c r="H42" s="86">
        <f>SUM(H38:H41)</f>
        <v>-97649973</v>
      </c>
      <c r="I42" s="38"/>
      <c r="J42" s="86">
        <f>SUM(J38:J41)</f>
        <v>-9792716</v>
      </c>
      <c r="K42" s="38"/>
      <c r="L42" s="86">
        <f>SUM(L38:L41)</f>
        <v>-71538328</v>
      </c>
    </row>
    <row r="43" spans="1:15" s="37" customFormat="1" ht="20.399999999999999" x14ac:dyDescent="0.55000000000000004">
      <c r="E43" s="48"/>
      <c r="F43" s="90"/>
      <c r="G43" s="38"/>
      <c r="H43" s="90"/>
      <c r="I43" s="38"/>
      <c r="J43" s="90"/>
      <c r="K43" s="38"/>
      <c r="L43" s="90"/>
    </row>
    <row r="44" spans="1:15" ht="20.7" customHeight="1" x14ac:dyDescent="0.55000000000000004">
      <c r="A44" s="77" t="s">
        <v>83</v>
      </c>
      <c r="B44" s="77"/>
      <c r="C44" s="77"/>
      <c r="D44" s="77"/>
      <c r="E44" s="77"/>
      <c r="F44" s="78"/>
      <c r="G44" s="77"/>
      <c r="H44" s="77"/>
      <c r="I44" s="77"/>
      <c r="J44" s="78"/>
      <c r="K44" s="77"/>
      <c r="L44" s="79" t="s">
        <v>101</v>
      </c>
    </row>
    <row r="45" spans="1:15" ht="20.7" customHeight="1" x14ac:dyDescent="0.55000000000000004">
      <c r="A45" s="37" t="s">
        <v>201</v>
      </c>
      <c r="B45" s="37"/>
      <c r="C45" s="37"/>
      <c r="D45" s="37"/>
      <c r="E45" s="37"/>
      <c r="F45" s="134"/>
      <c r="G45" s="37"/>
      <c r="H45" s="37"/>
      <c r="I45" s="37"/>
      <c r="J45" s="78"/>
      <c r="K45" s="37"/>
      <c r="L45" s="36" t="s">
        <v>102</v>
      </c>
    </row>
    <row r="46" spans="1:15" ht="20.7" customHeight="1" x14ac:dyDescent="0.55000000000000004">
      <c r="A46" s="37" t="str">
        <f>A3</f>
        <v>สำหรับงวดเก้าเดือนสิ้นสุดวันที่ 30 กันยายน 2565</v>
      </c>
      <c r="B46" s="37"/>
      <c r="C46" s="37"/>
      <c r="D46" s="37"/>
      <c r="E46" s="37"/>
      <c r="F46" s="134"/>
      <c r="G46" s="37"/>
      <c r="H46" s="37"/>
      <c r="I46" s="37"/>
      <c r="J46" s="78"/>
      <c r="K46" s="37"/>
      <c r="L46" s="37"/>
    </row>
    <row r="47" spans="1:15" ht="20.7" customHeight="1" x14ac:dyDescent="0.55000000000000004">
      <c r="A47" s="5"/>
      <c r="B47" s="5"/>
      <c r="C47" s="5"/>
      <c r="D47" s="5"/>
      <c r="E47" s="5"/>
      <c r="F47" s="176" t="s">
        <v>68</v>
      </c>
      <c r="G47" s="176"/>
      <c r="H47" s="176"/>
      <c r="I47" s="176"/>
      <c r="J47" s="176"/>
      <c r="K47" s="176"/>
      <c r="L47" s="176"/>
    </row>
    <row r="48" spans="1:15" ht="20.7" customHeight="1" x14ac:dyDescent="0.55000000000000004">
      <c r="F48" s="176" t="s">
        <v>22</v>
      </c>
      <c r="G48" s="176"/>
      <c r="H48" s="176"/>
      <c r="I48" s="141"/>
      <c r="J48" s="176" t="s">
        <v>103</v>
      </c>
      <c r="K48" s="176"/>
      <c r="L48" s="176"/>
    </row>
    <row r="49" spans="1:12" ht="20.7" customHeight="1" x14ac:dyDescent="0.55000000000000004">
      <c r="F49" s="92" t="s">
        <v>105</v>
      </c>
      <c r="G49" s="80"/>
      <c r="H49" s="93" t="s">
        <v>77</v>
      </c>
      <c r="I49" s="47"/>
      <c r="J49" s="92" t="s">
        <v>105</v>
      </c>
      <c r="K49" s="80"/>
      <c r="L49" s="93" t="s">
        <v>77</v>
      </c>
    </row>
    <row r="50" spans="1:12" s="37" customFormat="1" ht="20.7" customHeight="1" x14ac:dyDescent="0.55000000000000004">
      <c r="A50" s="37" t="s">
        <v>61</v>
      </c>
      <c r="E50" s="48"/>
      <c r="F50" s="134"/>
      <c r="G50" s="87"/>
      <c r="H50" s="88"/>
      <c r="I50" s="87"/>
      <c r="J50" s="89"/>
      <c r="K50" s="38"/>
      <c r="L50" s="38"/>
    </row>
    <row r="51" spans="1:12" s="37" customFormat="1" ht="20.7" customHeight="1" x14ac:dyDescent="0.55000000000000004">
      <c r="B51" s="11"/>
      <c r="C51" s="11" t="s">
        <v>117</v>
      </c>
      <c r="F51" s="83">
        <v>0</v>
      </c>
      <c r="G51" s="82"/>
      <c r="H51" s="84">
        <v>0</v>
      </c>
      <c r="I51" s="82"/>
      <c r="J51" s="81">
        <v>13000000</v>
      </c>
      <c r="K51" s="13"/>
      <c r="L51" s="13">
        <v>0</v>
      </c>
    </row>
    <row r="52" spans="1:12" s="37" customFormat="1" ht="20.7" customHeight="1" x14ac:dyDescent="0.55000000000000004">
      <c r="B52" s="11"/>
      <c r="C52" s="11" t="s">
        <v>118</v>
      </c>
      <c r="F52" s="83">
        <v>0</v>
      </c>
      <c r="G52" s="82"/>
      <c r="H52" s="84">
        <v>0</v>
      </c>
      <c r="I52" s="82"/>
      <c r="J52" s="81">
        <v>-38050000</v>
      </c>
      <c r="K52" s="13"/>
      <c r="L52" s="13">
        <v>0</v>
      </c>
    </row>
    <row r="53" spans="1:12" ht="20.7" customHeight="1" x14ac:dyDescent="0.5">
      <c r="C53" s="11" t="s">
        <v>202</v>
      </c>
      <c r="D53" s="137"/>
      <c r="E53" s="11"/>
      <c r="F53" s="83">
        <v>79188296</v>
      </c>
      <c r="G53" s="13"/>
      <c r="H53" s="83">
        <v>-102046219</v>
      </c>
      <c r="I53" s="65"/>
      <c r="J53" s="81">
        <v>79188296</v>
      </c>
      <c r="K53" s="65"/>
      <c r="L53" s="65">
        <v>-102046219</v>
      </c>
    </row>
    <row r="54" spans="1:12" ht="20.7" customHeight="1" x14ac:dyDescent="0.5">
      <c r="C54" s="11" t="s">
        <v>240</v>
      </c>
      <c r="D54" s="137"/>
      <c r="E54" s="11"/>
      <c r="F54" s="83">
        <v>-3000000</v>
      </c>
      <c r="G54" s="13"/>
      <c r="H54" s="83">
        <v>0</v>
      </c>
      <c r="I54" s="65"/>
      <c r="J54" s="81">
        <v>0</v>
      </c>
      <c r="K54" s="65"/>
      <c r="L54" s="65">
        <v>0</v>
      </c>
    </row>
    <row r="55" spans="1:12" ht="20.7" customHeight="1" x14ac:dyDescent="0.5">
      <c r="C55" s="11" t="s">
        <v>109</v>
      </c>
      <c r="D55" s="137"/>
      <c r="E55" s="11"/>
      <c r="F55" s="83">
        <v>0</v>
      </c>
      <c r="G55" s="13"/>
      <c r="H55" s="83">
        <v>0</v>
      </c>
      <c r="I55" s="65"/>
      <c r="J55" s="81">
        <v>-33249900</v>
      </c>
      <c r="K55" s="65"/>
      <c r="L55" s="65">
        <v>-23702772</v>
      </c>
    </row>
    <row r="56" spans="1:12" ht="20.7" customHeight="1" x14ac:dyDescent="0.5">
      <c r="C56" s="11" t="s">
        <v>145</v>
      </c>
      <c r="D56" s="137"/>
      <c r="E56" s="11"/>
      <c r="F56" s="83">
        <v>-36004211</v>
      </c>
      <c r="G56" s="13"/>
      <c r="H56" s="83">
        <v>-39194819</v>
      </c>
      <c r="I56" s="65"/>
      <c r="J56" s="81">
        <v>-2144315</v>
      </c>
      <c r="K56" s="65"/>
      <c r="L56" s="65">
        <v>-79021</v>
      </c>
    </row>
    <row r="57" spans="1:12" ht="20.7" customHeight="1" x14ac:dyDescent="0.5">
      <c r="C57" s="151" t="s">
        <v>110</v>
      </c>
      <c r="D57" s="137"/>
      <c r="E57" s="11"/>
      <c r="F57" s="83">
        <v>93458</v>
      </c>
      <c r="G57" s="13"/>
      <c r="H57" s="83">
        <v>1731948</v>
      </c>
      <c r="I57" s="65"/>
      <c r="J57" s="81">
        <v>93458</v>
      </c>
      <c r="K57" s="65"/>
      <c r="L57" s="65">
        <v>1731948</v>
      </c>
    </row>
    <row r="58" spans="1:12" ht="20.7" hidden="1" customHeight="1" x14ac:dyDescent="0.5">
      <c r="C58" s="151" t="s">
        <v>206</v>
      </c>
      <c r="D58" s="137"/>
      <c r="E58" s="11"/>
      <c r="F58" s="83"/>
      <c r="G58" s="13"/>
      <c r="H58" s="83">
        <v>0</v>
      </c>
      <c r="I58" s="65"/>
      <c r="K58" s="65"/>
      <c r="L58" s="65">
        <v>0</v>
      </c>
    </row>
    <row r="59" spans="1:12" ht="20.7" customHeight="1" x14ac:dyDescent="0.5">
      <c r="C59" s="11" t="s">
        <v>119</v>
      </c>
      <c r="D59" s="137"/>
      <c r="E59" s="11"/>
      <c r="F59" s="83">
        <v>-521928</v>
      </c>
      <c r="G59" s="84"/>
      <c r="H59" s="83">
        <v>-1368813.9999999993</v>
      </c>
      <c r="I59" s="83"/>
      <c r="J59" s="81">
        <v>-200034</v>
      </c>
      <c r="K59" s="65"/>
      <c r="L59" s="65">
        <v>0</v>
      </c>
    </row>
    <row r="60" spans="1:12" ht="20.7" customHeight="1" x14ac:dyDescent="0.5">
      <c r="C60" s="11" t="s">
        <v>222</v>
      </c>
      <c r="D60" s="137"/>
      <c r="E60" s="11"/>
      <c r="F60" s="83">
        <v>-35000000</v>
      </c>
      <c r="G60" s="84"/>
      <c r="H60" s="83">
        <v>0</v>
      </c>
      <c r="I60" s="83"/>
      <c r="J60" s="81">
        <v>-25000000</v>
      </c>
      <c r="K60" s="65"/>
      <c r="L60" s="65">
        <v>0</v>
      </c>
    </row>
    <row r="61" spans="1:12" ht="20.7" customHeight="1" x14ac:dyDescent="0.5">
      <c r="C61" s="11" t="s">
        <v>158</v>
      </c>
      <c r="D61" s="137"/>
      <c r="E61" s="11"/>
      <c r="F61" s="81">
        <v>4999975</v>
      </c>
      <c r="G61" s="84"/>
      <c r="H61" s="83">
        <v>0</v>
      </c>
      <c r="I61" s="83"/>
      <c r="J61" s="81">
        <v>4999975</v>
      </c>
      <c r="K61" s="65"/>
      <c r="L61" s="65">
        <v>0</v>
      </c>
    </row>
    <row r="62" spans="1:12" ht="20.7" customHeight="1" x14ac:dyDescent="0.5">
      <c r="C62" s="11" t="s">
        <v>223</v>
      </c>
      <c r="D62" s="137"/>
      <c r="E62" s="11"/>
      <c r="F62" s="81">
        <v>1000000</v>
      </c>
      <c r="G62" s="84"/>
      <c r="H62" s="83">
        <v>0</v>
      </c>
      <c r="I62" s="83"/>
      <c r="J62" s="81">
        <v>1000000</v>
      </c>
      <c r="K62" s="65"/>
      <c r="L62" s="65">
        <v>0</v>
      </c>
    </row>
    <row r="63" spans="1:12" ht="20.7" customHeight="1" x14ac:dyDescent="0.5">
      <c r="C63" s="11" t="s">
        <v>224</v>
      </c>
      <c r="D63" s="137"/>
      <c r="E63" s="11"/>
      <c r="F63" s="83">
        <v>500000</v>
      </c>
      <c r="G63" s="84"/>
      <c r="H63" s="83">
        <v>0</v>
      </c>
      <c r="I63" s="83"/>
      <c r="J63" s="81">
        <v>0</v>
      </c>
      <c r="K63" s="65"/>
      <c r="L63" s="65">
        <v>0</v>
      </c>
    </row>
    <row r="64" spans="1:12" ht="19.5" customHeight="1" x14ac:dyDescent="0.5">
      <c r="C64" s="11" t="s">
        <v>165</v>
      </c>
      <c r="E64" s="11"/>
      <c r="F64" s="21">
        <v>-1249950</v>
      </c>
      <c r="G64" s="13"/>
      <c r="H64" s="83">
        <v>0</v>
      </c>
      <c r="I64" s="13"/>
      <c r="J64" s="81">
        <v>0</v>
      </c>
      <c r="K64" s="13"/>
      <c r="L64" s="83">
        <v>0</v>
      </c>
    </row>
    <row r="65" spans="1:12" s="37" customFormat="1" ht="20.7" customHeight="1" x14ac:dyDescent="0.55000000000000004">
      <c r="D65" s="37" t="s">
        <v>67</v>
      </c>
      <c r="E65" s="48"/>
      <c r="F65" s="86">
        <f>SUM(F51:F64)</f>
        <v>10005640</v>
      </c>
      <c r="G65" s="38"/>
      <c r="H65" s="86">
        <f>SUM(H51:H64)</f>
        <v>-140877904</v>
      </c>
      <c r="I65" s="134"/>
      <c r="J65" s="86">
        <f>SUM(J51:J64)</f>
        <v>-362520</v>
      </c>
      <c r="K65" s="134"/>
      <c r="L65" s="86">
        <f>SUM(L51:L64)</f>
        <v>-124096064</v>
      </c>
    </row>
    <row r="66" spans="1:12" ht="20.7" customHeight="1" x14ac:dyDescent="0.5">
      <c r="E66" s="5"/>
      <c r="F66" s="81"/>
      <c r="G66" s="13"/>
      <c r="H66" s="82"/>
      <c r="I66" s="13"/>
      <c r="J66" s="83"/>
      <c r="K66" s="13"/>
      <c r="L66" s="84"/>
    </row>
    <row r="67" spans="1:12" s="37" customFormat="1" ht="20.399999999999999" x14ac:dyDescent="0.55000000000000004">
      <c r="A67" s="37" t="s">
        <v>92</v>
      </c>
      <c r="E67" s="48"/>
      <c r="F67" s="89"/>
      <c r="G67" s="38"/>
      <c r="H67" s="88"/>
      <c r="I67" s="38"/>
      <c r="J67" s="90"/>
      <c r="K67" s="38"/>
      <c r="L67" s="88"/>
    </row>
    <row r="68" spans="1:12" s="37" customFormat="1" ht="20.399999999999999" x14ac:dyDescent="0.55000000000000004">
      <c r="C68" s="11" t="s">
        <v>164</v>
      </c>
      <c r="D68" s="11"/>
      <c r="E68" s="48"/>
      <c r="F68" s="83">
        <v>12232502</v>
      </c>
      <c r="G68" s="87"/>
      <c r="H68" s="84">
        <v>0</v>
      </c>
      <c r="I68" s="87"/>
      <c r="J68" s="81">
        <v>0</v>
      </c>
      <c r="K68" s="38"/>
      <c r="L68" s="13">
        <v>0</v>
      </c>
    </row>
    <row r="69" spans="1:12" s="37" customFormat="1" ht="20.399999999999999" x14ac:dyDescent="0.55000000000000004">
      <c r="C69" s="11" t="s">
        <v>228</v>
      </c>
      <c r="D69" s="11"/>
      <c r="E69" s="48"/>
      <c r="F69" s="83">
        <v>1967000</v>
      </c>
      <c r="G69" s="87"/>
      <c r="H69" s="84">
        <v>0</v>
      </c>
      <c r="I69" s="87"/>
      <c r="J69" s="81">
        <v>0</v>
      </c>
      <c r="K69" s="38"/>
      <c r="L69" s="13">
        <v>0</v>
      </c>
    </row>
    <row r="70" spans="1:12" ht="19.8" x14ac:dyDescent="0.5">
      <c r="C70" s="11" t="s">
        <v>183</v>
      </c>
      <c r="D70" s="137"/>
      <c r="E70" s="11"/>
      <c r="F70" s="83">
        <v>15000000</v>
      </c>
      <c r="G70" s="84"/>
      <c r="H70" s="83">
        <v>0</v>
      </c>
      <c r="I70" s="83"/>
      <c r="J70" s="81">
        <v>15000000</v>
      </c>
      <c r="K70" s="65"/>
      <c r="L70" s="65">
        <v>0</v>
      </c>
    </row>
    <row r="71" spans="1:12" s="37" customFormat="1" ht="20.399999999999999" x14ac:dyDescent="0.55000000000000004">
      <c r="A71" s="11"/>
      <c r="B71" s="11"/>
      <c r="C71" s="11" t="s">
        <v>81</v>
      </c>
      <c r="D71" s="11"/>
      <c r="E71" s="11"/>
      <c r="F71" s="83">
        <v>0</v>
      </c>
      <c r="G71" s="13"/>
      <c r="H71" s="83">
        <v>216901237</v>
      </c>
      <c r="I71" s="65"/>
      <c r="J71" s="81">
        <v>0</v>
      </c>
      <c r="K71" s="65"/>
      <c r="L71" s="83">
        <v>195550737</v>
      </c>
    </row>
    <row r="72" spans="1:12" s="37" customFormat="1" ht="20.7" customHeight="1" x14ac:dyDescent="0.55000000000000004">
      <c r="A72" s="11"/>
      <c r="B72" s="11"/>
      <c r="C72" s="11" t="s">
        <v>129</v>
      </c>
      <c r="D72" s="11"/>
      <c r="E72" s="11"/>
      <c r="F72" s="81">
        <v>100</v>
      </c>
      <c r="G72" s="13"/>
      <c r="H72" s="83">
        <v>0</v>
      </c>
      <c r="I72" s="65"/>
      <c r="J72" s="81">
        <v>0</v>
      </c>
      <c r="K72" s="65"/>
      <c r="L72" s="83">
        <v>0</v>
      </c>
    </row>
    <row r="73" spans="1:12" s="37" customFormat="1" ht="20.7" customHeight="1" x14ac:dyDescent="0.55000000000000004">
      <c r="A73" s="11"/>
      <c r="B73" s="11"/>
      <c r="C73" s="151" t="s">
        <v>207</v>
      </c>
      <c r="D73" s="11"/>
      <c r="E73" s="11"/>
      <c r="F73" s="81">
        <v>0</v>
      </c>
      <c r="G73" s="13"/>
      <c r="H73" s="83">
        <v>33766667</v>
      </c>
      <c r="I73" s="65"/>
      <c r="J73" s="81">
        <v>0</v>
      </c>
      <c r="K73" s="65"/>
      <c r="L73" s="83">
        <v>0</v>
      </c>
    </row>
    <row r="74" spans="1:12" s="37" customFormat="1" ht="20.7" customHeight="1" x14ac:dyDescent="0.55000000000000004">
      <c r="A74" s="11"/>
      <c r="B74" s="11"/>
      <c r="C74" s="11" t="s">
        <v>153</v>
      </c>
      <c r="D74" s="11"/>
      <c r="E74" s="11"/>
      <c r="F74" s="81">
        <v>-345299</v>
      </c>
      <c r="G74" s="13"/>
      <c r="H74" s="83">
        <v>-176914</v>
      </c>
      <c r="I74" s="65"/>
      <c r="J74" s="81">
        <v>-345299</v>
      </c>
      <c r="K74" s="65"/>
      <c r="L74" s="83">
        <v>-176914</v>
      </c>
    </row>
    <row r="75" spans="1:12" s="37" customFormat="1" ht="20.7" customHeight="1" x14ac:dyDescent="0.55000000000000004">
      <c r="A75" s="11"/>
      <c r="B75" s="11"/>
      <c r="C75" s="11" t="s">
        <v>133</v>
      </c>
      <c r="D75" s="11"/>
      <c r="E75" s="11"/>
      <c r="F75" s="81">
        <v>-22135371</v>
      </c>
      <c r="G75" s="13"/>
      <c r="H75" s="83">
        <v>-2127150</v>
      </c>
      <c r="I75" s="65"/>
      <c r="J75" s="85">
        <v>-3685687</v>
      </c>
      <c r="K75" s="65"/>
      <c r="L75" s="83">
        <v>697280</v>
      </c>
    </row>
    <row r="76" spans="1:12" s="37" customFormat="1" ht="20.7" customHeight="1" x14ac:dyDescent="0.55000000000000004">
      <c r="D76" s="37" t="s">
        <v>203</v>
      </c>
      <c r="E76" s="48"/>
      <c r="F76" s="86">
        <f>SUM(F68:F75)</f>
        <v>6718932</v>
      </c>
      <c r="G76" s="38"/>
      <c r="H76" s="86">
        <f>SUM(H68:H75)</f>
        <v>248363840</v>
      </c>
      <c r="I76" s="134"/>
      <c r="J76" s="86">
        <f>SUM(J68:J75)</f>
        <v>10969014</v>
      </c>
      <c r="K76" s="134"/>
      <c r="L76" s="86">
        <f>SUM(L68:L75)</f>
        <v>196071103</v>
      </c>
    </row>
    <row r="77" spans="1:12" s="37" customFormat="1" ht="20.7" customHeight="1" x14ac:dyDescent="0.55000000000000004">
      <c r="A77" s="37" t="s">
        <v>204</v>
      </c>
      <c r="E77" s="48"/>
      <c r="F77" s="89">
        <f>F76+F65+F42</f>
        <v>-11171701</v>
      </c>
      <c r="G77" s="134"/>
      <c r="H77" s="89">
        <f>H76+H65+H42</f>
        <v>9835963</v>
      </c>
      <c r="I77" s="134"/>
      <c r="J77" s="89">
        <f>J76+J65+J42</f>
        <v>813778</v>
      </c>
      <c r="K77" s="134"/>
      <c r="L77" s="89">
        <f>L76+L65+L42</f>
        <v>436711</v>
      </c>
    </row>
    <row r="78" spans="1:12" s="37" customFormat="1" ht="20.7" customHeight="1" x14ac:dyDescent="0.55000000000000004">
      <c r="A78" s="11"/>
      <c r="C78" s="11" t="s">
        <v>111</v>
      </c>
      <c r="F78" s="21">
        <f>'BS '!H14</f>
        <v>16868145</v>
      </c>
      <c r="G78" s="13"/>
      <c r="H78" s="83">
        <v>1389610</v>
      </c>
      <c r="I78" s="65"/>
      <c r="J78" s="83">
        <f>'BS '!L14</f>
        <v>2084834</v>
      </c>
      <c r="K78" s="65"/>
      <c r="L78" s="83">
        <v>1215390</v>
      </c>
    </row>
    <row r="79" spans="1:12" s="37" customFormat="1" ht="20.7" customHeight="1" x14ac:dyDescent="0.55000000000000004">
      <c r="A79" s="11"/>
      <c r="C79" s="11" t="s">
        <v>231</v>
      </c>
      <c r="F79" s="21">
        <v>2064591</v>
      </c>
      <c r="G79" s="13"/>
      <c r="H79" s="83">
        <v>0</v>
      </c>
      <c r="I79" s="65"/>
      <c r="J79" s="83">
        <v>0</v>
      </c>
      <c r="K79" s="65"/>
      <c r="L79" s="83">
        <v>0</v>
      </c>
    </row>
    <row r="80" spans="1:12" s="45" customFormat="1" ht="20.7" customHeight="1" thickBot="1" x14ac:dyDescent="0.6">
      <c r="A80" s="37" t="s">
        <v>112</v>
      </c>
      <c r="C80" s="138"/>
      <c r="E80" s="48"/>
      <c r="F80" s="91">
        <f>SUM(F77:F79)</f>
        <v>7761035</v>
      </c>
      <c r="G80" s="87"/>
      <c r="H80" s="91">
        <f>SUM(H77:H79)</f>
        <v>11225573</v>
      </c>
      <c r="I80" s="89"/>
      <c r="J80" s="91">
        <f>SUM(J77:J79)</f>
        <v>2898612</v>
      </c>
      <c r="K80" s="134"/>
      <c r="L80" s="91">
        <f>SUM(L77:L79)</f>
        <v>1652101</v>
      </c>
    </row>
    <row r="81" spans="1:12" ht="20.7" customHeight="1" thickTop="1" x14ac:dyDescent="0.5"/>
    <row r="82" spans="1:12" ht="20.7" customHeight="1" x14ac:dyDescent="0.55000000000000004">
      <c r="A82" s="37" t="s">
        <v>168</v>
      </c>
    </row>
    <row r="83" spans="1:12" ht="20.7" customHeight="1" x14ac:dyDescent="0.5">
      <c r="C83" s="11" t="s">
        <v>169</v>
      </c>
      <c r="F83" s="65">
        <v>0</v>
      </c>
      <c r="H83" s="21">
        <v>7061038</v>
      </c>
      <c r="J83" s="81">
        <v>0</v>
      </c>
      <c r="L83" s="81">
        <v>0</v>
      </c>
    </row>
    <row r="84" spans="1:12" ht="20.7" customHeight="1" x14ac:dyDescent="0.5">
      <c r="C84" s="11" t="s">
        <v>170</v>
      </c>
      <c r="F84" s="65">
        <v>0</v>
      </c>
      <c r="H84" s="21">
        <v>-7061038</v>
      </c>
      <c r="J84" s="81">
        <v>0</v>
      </c>
      <c r="L84" s="81">
        <v>0</v>
      </c>
    </row>
    <row r="85" spans="1:12" ht="20.7" customHeight="1" x14ac:dyDescent="0.5">
      <c r="F85" s="4"/>
      <c r="G85" s="82"/>
      <c r="H85" s="82"/>
      <c r="I85" s="82"/>
      <c r="J85" s="4"/>
    </row>
  </sheetData>
  <mergeCells count="6">
    <mergeCell ref="F4:L4"/>
    <mergeCell ref="F5:H5"/>
    <mergeCell ref="J5:L5"/>
    <mergeCell ref="F47:L47"/>
    <mergeCell ref="F48:H48"/>
    <mergeCell ref="J48:L48"/>
  </mergeCells>
  <pageMargins left="0.70866141732283472" right="0.70866141732283472" top="0.74803149606299213" bottom="0.74803149606299213" header="0.31496062992125984" footer="0.31496062992125984"/>
  <pageSetup paperSize="9" scale="79" firstPageNumber="10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</vt:lpstr>
      <vt:lpstr>PL9M</vt:lpstr>
      <vt:lpstr>CH CONSO</vt:lpstr>
      <vt:lpstr>CH SEP</vt:lpstr>
      <vt:lpstr>CASH FLOW </vt:lpstr>
      <vt:lpstr>'BS '!Print_Area</vt:lpstr>
      <vt:lpstr>'CASH FLOW '!Print_Area</vt:lpstr>
      <vt:lpstr>'CH CONSO'!Print_Area</vt:lpstr>
      <vt:lpstr>'CH SEP'!Print_Area</vt:lpstr>
      <vt:lpstr>PL3M!Print_Area</vt:lpstr>
      <vt:lpstr>PL9M!Print_Area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Prussanee</cp:lastModifiedBy>
  <cp:lastPrinted>2022-11-07T10:34:34Z</cp:lastPrinted>
  <dcterms:created xsi:type="dcterms:W3CDTF">2003-04-30T06:44:25Z</dcterms:created>
  <dcterms:modified xsi:type="dcterms:W3CDTF">2022-11-10T07:41:33Z</dcterms:modified>
</cp:coreProperties>
</file>