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Qtr3'2022\"/>
    </mc:Choice>
  </mc:AlternateContent>
  <xr:revisionPtr revIDLastSave="0" documentId="13_ncr:1_{50E30302-F073-4E25-82E0-11BC41323C6B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2" r:id="rId1"/>
    <sheet name="pl" sheetId="13" r:id="rId2"/>
    <sheet name="conso" sheetId="5" r:id="rId3"/>
    <sheet name="company" sheetId="2" r:id="rId4"/>
    <sheet name="cashflow" sheetId="14" r:id="rId5"/>
  </sheets>
  <definedNames>
    <definedName name="_xlnm.Print_Area" localSheetId="0">bs!$A$1:$M$101</definedName>
    <definedName name="_xlnm.Print_Area" localSheetId="4">cashflow!$A$1:$M$92</definedName>
    <definedName name="_xlnm.Print_Area" localSheetId="3">company!$A$1:$L$31</definedName>
    <definedName name="_xlnm.Print_Area" localSheetId="2">conso!$A$1:$T$42</definedName>
    <definedName name="_xlnm.Print_Area" localSheetId="1">pl!$A$1:$M$130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2" i="14" l="1"/>
  <c r="G62" i="14"/>
  <c r="I62" i="14"/>
  <c r="K62" i="14"/>
  <c r="L29" i="5"/>
  <c r="R29" i="5" l="1"/>
  <c r="R28" i="5"/>
  <c r="L28" i="5"/>
  <c r="L24" i="5"/>
  <c r="R17" i="5"/>
  <c r="R16" i="5"/>
  <c r="L16" i="5"/>
  <c r="I127" i="13"/>
  <c r="G127" i="13"/>
  <c r="G58" i="13"/>
  <c r="I58" i="13"/>
  <c r="A4" i="2" l="1"/>
  <c r="A4" i="5"/>
  <c r="A41" i="13"/>
  <c r="M75" i="14"/>
  <c r="I75" i="14"/>
  <c r="I122" i="13"/>
  <c r="I117" i="13"/>
  <c r="M101" i="13"/>
  <c r="M95" i="13"/>
  <c r="M82" i="13"/>
  <c r="M75" i="13"/>
  <c r="I101" i="13"/>
  <c r="I95" i="13"/>
  <c r="I82" i="13"/>
  <c r="I75" i="13"/>
  <c r="I53" i="13"/>
  <c r="I48" i="13"/>
  <c r="M32" i="13"/>
  <c r="M33" i="13" s="1"/>
  <c r="M19" i="13"/>
  <c r="M13" i="13"/>
  <c r="I32" i="13"/>
  <c r="I33" i="13" s="1"/>
  <c r="I19" i="13"/>
  <c r="I13" i="13"/>
  <c r="K75" i="14"/>
  <c r="G75" i="14"/>
  <c r="M49" i="14"/>
  <c r="K49" i="14"/>
  <c r="I49" i="14"/>
  <c r="G49" i="14"/>
  <c r="A4" i="14"/>
  <c r="A46" i="14" s="1"/>
  <c r="G122" i="13"/>
  <c r="G117" i="13"/>
  <c r="M113" i="13"/>
  <c r="K113" i="13"/>
  <c r="I113" i="13"/>
  <c r="G113" i="13"/>
  <c r="K101" i="13"/>
  <c r="G101" i="13"/>
  <c r="K95" i="13"/>
  <c r="G95" i="13"/>
  <c r="K82" i="13"/>
  <c r="G82" i="13"/>
  <c r="K75" i="13"/>
  <c r="G75" i="13"/>
  <c r="G53" i="13"/>
  <c r="G48" i="13"/>
  <c r="M44" i="13"/>
  <c r="K44" i="13"/>
  <c r="I44" i="13"/>
  <c r="G44" i="13"/>
  <c r="K32" i="13"/>
  <c r="K33" i="13" s="1"/>
  <c r="G32" i="13"/>
  <c r="G33" i="13" s="1"/>
  <c r="K19" i="13"/>
  <c r="G19" i="13"/>
  <c r="K13" i="13"/>
  <c r="G13" i="13"/>
  <c r="M83" i="13" l="1"/>
  <c r="M85" i="13" s="1"/>
  <c r="M87" i="13" s="1"/>
  <c r="J11" i="2" s="1"/>
  <c r="M20" i="13"/>
  <c r="M22" i="13" s="1"/>
  <c r="M24" i="13" s="1"/>
  <c r="M34" i="13" s="1"/>
  <c r="I20" i="13"/>
  <c r="I22" i="13" s="1"/>
  <c r="I24" i="13" s="1"/>
  <c r="I34" i="13" s="1"/>
  <c r="M102" i="13"/>
  <c r="I83" i="13"/>
  <c r="I85" i="13" s="1"/>
  <c r="I102" i="13"/>
  <c r="K102" i="13"/>
  <c r="J22" i="2" s="1"/>
  <c r="G102" i="13"/>
  <c r="K83" i="13"/>
  <c r="K85" i="13" s="1"/>
  <c r="K87" i="13" s="1"/>
  <c r="J21" i="2" s="1"/>
  <c r="G83" i="13"/>
  <c r="G85" i="13" s="1"/>
  <c r="G9" i="14" s="1"/>
  <c r="G27" i="14" s="1"/>
  <c r="G37" i="14" s="1"/>
  <c r="G39" i="14" s="1"/>
  <c r="G78" i="14" s="1"/>
  <c r="G80" i="14" s="1"/>
  <c r="K20" i="13"/>
  <c r="K22" i="13" s="1"/>
  <c r="K24" i="13" s="1"/>
  <c r="K34" i="13" s="1"/>
  <c r="K51" i="13" s="1"/>
  <c r="G20" i="13"/>
  <c r="G22" i="13" s="1"/>
  <c r="G24" i="13" s="1"/>
  <c r="G34" i="13" s="1"/>
  <c r="K9" i="14" l="1"/>
  <c r="K27" i="14" s="1"/>
  <c r="K37" i="14" s="1"/>
  <c r="K39" i="14" s="1"/>
  <c r="K78" i="14" s="1"/>
  <c r="K80" i="14" s="1"/>
  <c r="M9" i="14"/>
  <c r="M103" i="13"/>
  <c r="J12" i="2"/>
  <c r="M27" i="14"/>
  <c r="K103" i="13"/>
  <c r="K120" i="13" s="1"/>
  <c r="M120" i="13"/>
  <c r="M115" i="13"/>
  <c r="M127" i="13" s="1"/>
  <c r="I87" i="13"/>
  <c r="I103" i="13" s="1"/>
  <c r="I9" i="14"/>
  <c r="M51" i="13"/>
  <c r="M46" i="13"/>
  <c r="M58" i="13" s="1"/>
  <c r="G87" i="13"/>
  <c r="G103" i="13" s="1"/>
  <c r="K46" i="13"/>
  <c r="K58" i="13" s="1"/>
  <c r="M37" i="14" l="1"/>
  <c r="I27" i="14"/>
  <c r="K115" i="13"/>
  <c r="K127" i="13" s="1"/>
  <c r="P35" i="5"/>
  <c r="T35" i="5" s="1"/>
  <c r="I37" i="14" l="1"/>
  <c r="M39" i="14"/>
  <c r="P33" i="5"/>
  <c r="T33" i="5" s="1"/>
  <c r="M78" i="14" l="1"/>
  <c r="I39" i="14"/>
  <c r="P24" i="5"/>
  <c r="P21" i="5"/>
  <c r="T21" i="5" s="1"/>
  <c r="P19" i="5"/>
  <c r="T19" i="5" s="1"/>
  <c r="I78" i="14" l="1"/>
  <c r="M80" i="14"/>
  <c r="T24" i="5"/>
  <c r="L24" i="2"/>
  <c r="L17" i="2"/>
  <c r="L14" i="2"/>
  <c r="I80" i="14" l="1"/>
  <c r="P31" i="5"/>
  <c r="T31" i="5" s="1"/>
  <c r="G55" i="12" l="1"/>
  <c r="I55" i="12"/>
  <c r="K55" i="12"/>
  <c r="M55" i="12"/>
  <c r="J29" i="2" l="1"/>
  <c r="H29" i="2"/>
  <c r="F29" i="2"/>
  <c r="D29" i="2"/>
  <c r="L27" i="2"/>
  <c r="A28" i="2"/>
  <c r="A20" i="2"/>
  <c r="A18" i="2"/>
  <c r="A10" i="2"/>
  <c r="R40" i="5"/>
  <c r="N40" i="5"/>
  <c r="L40" i="5"/>
  <c r="J40" i="5"/>
  <c r="H40" i="5"/>
  <c r="F40" i="5"/>
  <c r="D40" i="5"/>
  <c r="P38" i="5"/>
  <c r="T38" i="5" s="1"/>
  <c r="I74" i="12"/>
  <c r="G74" i="12"/>
  <c r="I43" i="12"/>
  <c r="G43" i="12"/>
  <c r="M90" i="12" l="1"/>
  <c r="K90" i="12"/>
  <c r="I90" i="12"/>
  <c r="M64" i="12"/>
  <c r="K64" i="12"/>
  <c r="I64" i="12"/>
  <c r="M33" i="12"/>
  <c r="K33" i="12"/>
  <c r="I33" i="12"/>
  <c r="M18" i="12"/>
  <c r="K18" i="12"/>
  <c r="I18" i="12"/>
  <c r="G90" i="12"/>
  <c r="M74" i="12"/>
  <c r="K74" i="12"/>
  <c r="A71" i="12"/>
  <c r="G64" i="12"/>
  <c r="M43" i="12"/>
  <c r="K43" i="12"/>
  <c r="A40" i="12"/>
  <c r="G33" i="12"/>
  <c r="G18" i="12"/>
  <c r="G34" i="12" l="1"/>
  <c r="I34" i="12"/>
  <c r="M34" i="12"/>
  <c r="I92" i="12"/>
  <c r="G92" i="12"/>
  <c r="K34" i="12"/>
  <c r="G65" i="12"/>
  <c r="K92" i="12"/>
  <c r="M92" i="12"/>
  <c r="K65" i="12"/>
  <c r="I65" i="12"/>
  <c r="M65" i="12"/>
  <c r="G93" i="12" l="1"/>
  <c r="G94" i="12" s="1"/>
  <c r="I93" i="12"/>
  <c r="M93" i="12"/>
  <c r="K93" i="12"/>
  <c r="K94" i="12" s="1"/>
  <c r="I94" i="12" l="1"/>
  <c r="M94" i="12"/>
  <c r="L20" i="2"/>
  <c r="P27" i="5"/>
  <c r="D18" i="5"/>
  <c r="D25" i="5" s="1"/>
  <c r="L29" i="2" l="1"/>
  <c r="P40" i="5"/>
  <c r="T27" i="5"/>
  <c r="T40" i="5" l="1"/>
  <c r="L10" i="2"/>
  <c r="P15" i="5" l="1"/>
  <c r="T15" i="5" l="1"/>
  <c r="H18" i="5"/>
  <c r="H25" i="5" s="1"/>
  <c r="H30" i="5"/>
  <c r="H39" i="5" s="1"/>
  <c r="H41" i="5" l="1"/>
  <c r="N30" i="5" l="1"/>
  <c r="N39" i="5" s="1"/>
  <c r="N41" i="5" l="1"/>
  <c r="P28" i="5"/>
  <c r="P29" i="5"/>
  <c r="R30" i="5"/>
  <c r="R39" i="5" l="1"/>
  <c r="L30" i="5"/>
  <c r="L39" i="5" l="1"/>
  <c r="R41" i="5"/>
  <c r="L41" i="5" l="1"/>
  <c r="R18" i="5" l="1"/>
  <c r="N18" i="5"/>
  <c r="N25" i="5" s="1"/>
  <c r="L18" i="5"/>
  <c r="J18" i="5"/>
  <c r="J25" i="5" s="1"/>
  <c r="F18" i="5"/>
  <c r="F25" i="5" s="1"/>
  <c r="L25" i="5" l="1"/>
  <c r="R25" i="5"/>
  <c r="J30" i="5"/>
  <c r="J39" i="5" s="1"/>
  <c r="F30" i="5"/>
  <c r="F39" i="5" s="1"/>
  <c r="D30" i="5"/>
  <c r="D39" i="5" s="1"/>
  <c r="P17" i="5"/>
  <c r="P16" i="5"/>
  <c r="D41" i="5" l="1"/>
  <c r="F41" i="5"/>
  <c r="J41" i="5"/>
  <c r="P30" i="5"/>
  <c r="T17" i="5"/>
  <c r="T16" i="5"/>
  <c r="P18" i="5"/>
  <c r="T28" i="5"/>
  <c r="P25" i="5" l="1"/>
  <c r="P39" i="5"/>
  <c r="T29" i="5"/>
  <c r="T30" i="5"/>
  <c r="T18" i="5"/>
  <c r="T25" i="5" l="1"/>
  <c r="T39" i="5"/>
  <c r="P41" i="5"/>
  <c r="T41" i="5" l="1"/>
  <c r="H23" i="2"/>
  <c r="H28" i="2" s="1"/>
  <c r="F23" i="2"/>
  <c r="F28" i="2" s="1"/>
  <c r="D23" i="2"/>
  <c r="D28" i="2" s="1"/>
  <c r="H13" i="2"/>
  <c r="H18" i="2" s="1"/>
  <c r="F13" i="2"/>
  <c r="F18" i="2" s="1"/>
  <c r="D13" i="2"/>
  <c r="D18" i="2" s="1"/>
  <c r="F30" i="2" l="1"/>
  <c r="D30" i="2"/>
  <c r="H30" i="2"/>
  <c r="J23" i="2"/>
  <c r="J28" i="2" l="1"/>
  <c r="J13" i="2"/>
  <c r="J18" i="2" l="1"/>
  <c r="J30" i="2"/>
  <c r="L11" i="2"/>
  <c r="L12" i="2" l="1"/>
  <c r="L13" i="2" l="1"/>
  <c r="L22" i="2"/>
  <c r="L18" i="2" l="1"/>
  <c r="L21" i="2"/>
  <c r="L23" i="2" l="1"/>
  <c r="L28" i="2" l="1"/>
  <c r="L30" i="2" l="1"/>
</calcChain>
</file>

<file path=xl/sharedStrings.xml><?xml version="1.0" encoding="utf-8"?>
<sst xmlns="http://schemas.openxmlformats.org/spreadsheetml/2006/main" count="401" uniqueCount="235">
  <si>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</si>
  <si>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</si>
  <si>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</si>
  <si>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</si>
  <si>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</si>
  <si>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</si>
  <si>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</si>
  <si>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</si>
  <si>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</si>
  <si>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</si>
  <si>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</si>
  <si>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</si>
  <si>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</si>
  <si>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</si>
  <si>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</si>
  <si>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</si>
  <si>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</si>
  <si>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</si>
  <si>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</si>
  <si>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</si>
  <si>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</si>
  <si>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</si>
  <si>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</si>
  <si>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</si>
  <si>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</si>
  <si>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</si>
  <si>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</si>
  <si>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</si>
  <si>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</si>
  <si>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</si>
  <si>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</si>
  <si>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</si>
  <si>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</si>
  <si>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</si>
  <si>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</si>
  <si>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</si>
  <si>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</si>
  <si>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</si>
  <si>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</si>
  <si>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</si>
  <si>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</si>
  <si>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</si>
  <si>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</si>
  <si>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</si>
  <si>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</si>
  <si>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</si>
  <si>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</si>
  <si>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</si>
  <si>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</si>
  <si>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</si>
  <si>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</si>
  <si>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</si>
  <si>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</si>
  <si>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</si>
  <si>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</si>
  <si>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</si>
  <si>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</si>
  <si>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</si>
  <si>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</si>
  <si>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</si>
  <si>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</si>
  <si>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</si>
  <si>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</si>
  <si>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</si>
  <si>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</si>
  <si>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</si>
  <si>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</si>
  <si>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</si>
  <si>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</si>
  <si>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</si>
  <si>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</si>
  <si>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</si>
  <si>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</si>
  <si>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</si>
  <si>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</si>
  <si>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</si>
  <si>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</si>
  <si>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</si>
  <si>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</si>
  <si>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</si>
  <si>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</si>
  <si>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</si>
  <si>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</si>
  <si>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</si>
  <si>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</si>
  <si>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</si>
  <si>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</si>
  <si>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</si>
  <si>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</si>
  <si>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</si>
  <si>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</si>
  <si>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</si>
  <si>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</si>
  <si>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</si>
  <si>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</si>
  <si>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</si>
  <si>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</si>
  <si>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</si>
  <si>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</si>
  <si>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</si>
  <si>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</si>
  <si>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</si>
  <si>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</si>
  <si>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</si>
  <si>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</si>
  <si>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</si>
  <si>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</si>
  <si>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</si>
  <si>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</si>
  <si>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</si>
  <si>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</si>
  <si>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</si>
  <si>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</si>
  <si>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</si>
  <si>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</si>
  <si>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</si>
  <si>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</si>
  <si>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</si>
  <si>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</si>
  <si>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</si>
  <si>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</si>
  <si>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</si>
  <si>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</si>
  <si>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</si>
  <si>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</si>
  <si>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</si>
  <si>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</si>
  <si>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</si>
  <si>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</si>
  <si>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</si>
  <si>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</si>
  <si>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</si>
  <si>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The accompanying notes are an integral part of the financial statements.</t>
  </si>
  <si>
    <t>Advance payment for purchasing of raw materials</t>
  </si>
  <si>
    <t>Income tax payable</t>
  </si>
  <si>
    <t>Repayment of debentures</t>
  </si>
  <si>
    <t>Cash paid for lease liabilities</t>
  </si>
  <si>
    <t>Increase in bank overdraft and short-term loans from banks</t>
  </si>
  <si>
    <t>Decrease in restricted bank deposits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</si>
  <si>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</si>
  <si>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</si>
  <si>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</si>
  <si>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</si>
  <si>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</si>
  <si>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</si>
  <si>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</si>
  <si>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</si>
  <si>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</si>
  <si>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</si>
  <si>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</si>
  <si>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</si>
  <si>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</si>
  <si>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</si>
  <si>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Balance as at 1 January 2021</t>
  </si>
  <si>
    <t>Profit for the period</t>
  </si>
  <si>
    <t>Other comprehensive income for the period</t>
  </si>
  <si>
    <t>Total comprehensive income for the period</t>
  </si>
  <si>
    <t>Other current financial liabilities</t>
  </si>
  <si>
    <t>Cash and cash equivalents at beginning of period</t>
  </si>
  <si>
    <t>Proceeds from sales of asset held for sale</t>
  </si>
  <si>
    <t>31 December 2021</t>
  </si>
  <si>
    <t>Short-term loans to related party</t>
  </si>
  <si>
    <t>(Unaudited</t>
  </si>
  <si>
    <t>(Audited)</t>
  </si>
  <si>
    <t>but reviewed)</t>
  </si>
  <si>
    <t>Balance as at 1 January 2022</t>
  </si>
  <si>
    <t>2, 3</t>
  </si>
  <si>
    <t>Bank overdrafts and short-term loans from banks</t>
  </si>
  <si>
    <t xml:space="preserve">   granted to non-controlling interests</t>
  </si>
  <si>
    <t xml:space="preserve">   by non-controlling interests of the subsidiary</t>
  </si>
  <si>
    <t>Loss on exchange</t>
  </si>
  <si>
    <t>Income tax revenues (expenses)</t>
  </si>
  <si>
    <t>Profit attributable to:</t>
  </si>
  <si>
    <t xml:space="preserve">Earnings per share </t>
  </si>
  <si>
    <t>Basic earnings per share</t>
  </si>
  <si>
    <t>Dividend paid</t>
  </si>
  <si>
    <t>Increase in non-controlling interests</t>
  </si>
  <si>
    <t xml:space="preserve">Increase in liabilities associated with put options </t>
  </si>
  <si>
    <t>2, 11</t>
  </si>
  <si>
    <t>Cash paid for financial fees</t>
  </si>
  <si>
    <t xml:space="preserve">   to non-controlling interests of the subsidiaries</t>
  </si>
  <si>
    <t xml:space="preserve">   of the subsidiaries</t>
  </si>
  <si>
    <t xml:space="preserve">   Increase in liabilities associated with put options</t>
  </si>
  <si>
    <t>Long-term loans from banks, net of current portion</t>
  </si>
  <si>
    <t xml:space="preserve">Other non-current financial liabilities </t>
  </si>
  <si>
    <t>Subsidiary paid dividend to non-controlling interests</t>
  </si>
  <si>
    <t xml:space="preserve">   of the subsidiary</t>
  </si>
  <si>
    <t xml:space="preserve">   Loss from fair value measurement of</t>
  </si>
  <si>
    <t>Net cash flows from operating activities</t>
  </si>
  <si>
    <t>Non-controlling</t>
  </si>
  <si>
    <t>Cash receipt of long-term loans from banks</t>
  </si>
  <si>
    <t>Repayment of long-term loans from banks</t>
  </si>
  <si>
    <t xml:space="preserve">   of financial statements in foreign currency</t>
  </si>
  <si>
    <t xml:space="preserve">   Increase (decrease) in accounts payable for </t>
  </si>
  <si>
    <t>As at 30 September 2022</t>
  </si>
  <si>
    <t>30 September 2022</t>
  </si>
  <si>
    <t>For the three-month period ended 30 September 2022</t>
  </si>
  <si>
    <t>For the nine-month period ended 30 September 2022</t>
  </si>
  <si>
    <t>Dividend income</t>
  </si>
  <si>
    <t>2, 4</t>
  </si>
  <si>
    <t>Impairment loss on investment in subsidiary</t>
  </si>
  <si>
    <t>Operating profit</t>
  </si>
  <si>
    <t>(Unit: Baht)</t>
  </si>
  <si>
    <t xml:space="preserve">   Profit attributable to equity holders of the Company</t>
  </si>
  <si>
    <t>Actuarial gain</t>
  </si>
  <si>
    <t>Balance as at 30 September 2022</t>
  </si>
  <si>
    <t>Balance as at 30 September 2021</t>
  </si>
  <si>
    <t xml:space="preserve">   Loss on expected credit losses (reversal)</t>
  </si>
  <si>
    <t xml:space="preserve">   Impairment loss on investment in subsidiary</t>
  </si>
  <si>
    <t xml:space="preserve">   Reduction of inventories to net realisable value (reversal) </t>
  </si>
  <si>
    <t xml:space="preserve">   Gain on disposals/write-off of equipment</t>
  </si>
  <si>
    <t xml:space="preserve">   Unrealised loss (gain) on exchange</t>
  </si>
  <si>
    <t xml:space="preserve">   Dividend income</t>
  </si>
  <si>
    <t>Increase in short-term loans to related party</t>
  </si>
  <si>
    <t>Proceeds from sales of equipment</t>
  </si>
  <si>
    <t>Acquisitions of plant and equipment</t>
  </si>
  <si>
    <t>Acquisitions of intangible assets</t>
  </si>
  <si>
    <t>Cash paid for investment in subsidiary</t>
  </si>
  <si>
    <t>Cash paid for purchase of business by the subsidiary</t>
  </si>
  <si>
    <t>Dividend income from the subsidiary</t>
  </si>
  <si>
    <t xml:space="preserve">   non-controlling interests of the subsidiary</t>
  </si>
  <si>
    <t>Cash and cash equivalents at end of period</t>
  </si>
  <si>
    <t xml:space="preserve">      granted to non-controlling interests of the subsidiaries</t>
  </si>
  <si>
    <t xml:space="preserve">   Increase in right-of-use assets from lease liabilities</t>
  </si>
  <si>
    <t xml:space="preserve">   Increase in other non-current financial liabilities </t>
  </si>
  <si>
    <t xml:space="preserve">      purchasing of equipment</t>
  </si>
  <si>
    <t xml:space="preserve">Cash receipt of long-term loan from </t>
  </si>
  <si>
    <t>Income tax expenses</t>
  </si>
  <si>
    <t xml:space="preserve">   Reversal of allowance for impairment loss on assets</t>
  </si>
  <si>
    <t>Increase in other current financial assets</t>
  </si>
  <si>
    <t>Decrease in other non-current financial assets</t>
  </si>
  <si>
    <t>Net cash flows from (used in) financing activities</t>
  </si>
  <si>
    <t>Increase in exchange differences on translation</t>
  </si>
  <si>
    <t>Net increase in cash and cash equivalents</t>
  </si>
  <si>
    <t xml:space="preserve">   Increase in account payable for purchasing of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</si>
</sst>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</cellStyleXfs>
  <cellXfs count="82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38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1" xr:uid="{00000000-0005-0000-0000-000001000000}"/>
    <cellStyle name="Normal 4" xfId="3" xr:uid="{ABF6083F-722D-42BB-A273-7BC1326B3B3A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2"/>
  <sheetViews>
    <sheetView showGridLines="0" view="pageBreakPreview" topLeftCell="A58" zoomScale="80" zoomScaleNormal="100" zoomScaleSheetLayoutView="80" workbookViewId="0">
      <selection activeCell="K97" sqref="K97"/>
    </sheetView>
  </sheetViews>
  <sheetFormatPr defaultColWidth="10.5703125" defaultRowHeight="21.75" customHeight="1"/>
  <cols>
    <col min="1" max="3" width="11.85546875" style="3" customWidth="1"/>
    <col min="4" max="4" width="14.85546875" style="3" customWidth="1"/>
    <col min="5" max="5" width="6.140625" style="10" customWidth="1"/>
    <col min="6" max="6" width="1.5703125" style="10" customWidth="1"/>
    <col min="7" max="7" width="18.5703125" style="10" customWidth="1"/>
    <col min="8" max="8" width="1.5703125" style="10" customWidth="1"/>
    <col min="9" max="9" width="18.5703125" style="10" customWidth="1"/>
    <col min="10" max="10" width="1.5703125" style="10" customWidth="1"/>
    <col min="11" max="11" width="18.5703125" style="5" customWidth="1"/>
    <col min="12" max="12" width="1.5703125" style="10" customWidth="1"/>
    <col min="13" max="13" width="18.5703125" style="5" customWidth="1"/>
    <col min="14" max="14" width="10.5703125" style="3" customWidth="1"/>
    <col min="15" max="16384" width="10.5703125" style="3"/>
  </cols>
  <sheetData>
    <row r="1" spans="1:13" s="7" customFormat="1" ht="21.75" customHeight="1">
      <c r="A1" s="51" t="s">
        <v>108</v>
      </c>
      <c r="B1" s="51"/>
      <c r="C1" s="51"/>
      <c r="D1" s="14"/>
      <c r="E1" s="52"/>
      <c r="F1" s="52"/>
      <c r="G1" s="52"/>
      <c r="H1" s="52"/>
      <c r="I1" s="52"/>
      <c r="J1" s="52"/>
      <c r="K1" s="53"/>
      <c r="L1" s="52"/>
      <c r="M1" s="53"/>
    </row>
    <row r="2" spans="1:13" s="7" customFormat="1" ht="21.75" customHeight="1">
      <c r="A2" s="51" t="s">
        <v>75</v>
      </c>
      <c r="B2" s="51"/>
      <c r="C2" s="51"/>
      <c r="D2" s="14"/>
      <c r="E2" s="52"/>
      <c r="F2" s="52"/>
      <c r="G2" s="52"/>
      <c r="H2" s="52"/>
      <c r="I2" s="52"/>
      <c r="J2" s="52"/>
      <c r="K2" s="53"/>
      <c r="L2" s="52"/>
      <c r="M2" s="53"/>
    </row>
    <row r="3" spans="1:13" s="14" customFormat="1" ht="21.75" customHeight="1">
      <c r="A3" s="51" t="s">
        <v>194</v>
      </c>
      <c r="B3" s="51"/>
      <c r="C3" s="51"/>
      <c r="H3" s="53"/>
      <c r="J3" s="53"/>
      <c r="K3" s="53"/>
      <c r="L3" s="53"/>
      <c r="M3" s="53"/>
    </row>
    <row r="4" spans="1:13" s="6" customFormat="1" ht="21.75" customHeight="1">
      <c r="D4" s="54"/>
      <c r="E4" s="54"/>
      <c r="K4" s="15"/>
      <c r="M4" s="15" t="s">
        <v>151</v>
      </c>
    </row>
    <row r="5" spans="1:13" s="6" customFormat="1" ht="21.75" customHeight="1">
      <c r="D5" s="54"/>
      <c r="E5" s="54"/>
      <c r="G5" s="78" t="s">
        <v>80</v>
      </c>
      <c r="H5" s="78"/>
      <c r="I5" s="78"/>
      <c r="K5" s="78" t="s">
        <v>79</v>
      </c>
      <c r="L5" s="78"/>
      <c r="M5" s="78"/>
    </row>
    <row r="6" spans="1:13" s="6" customFormat="1" ht="21.75" customHeight="1">
      <c r="D6" s="54"/>
      <c r="E6" s="39" t="s">
        <v>0</v>
      </c>
      <c r="G6" s="55" t="s">
        <v>195</v>
      </c>
      <c r="H6" s="56"/>
      <c r="I6" s="55" t="s">
        <v>160</v>
      </c>
      <c r="J6" s="56"/>
      <c r="K6" s="55" t="s">
        <v>195</v>
      </c>
      <c r="L6" s="56"/>
      <c r="M6" s="55" t="s">
        <v>160</v>
      </c>
    </row>
    <row r="7" spans="1:13" s="6" customFormat="1" ht="21.75" customHeight="1">
      <c r="D7" s="54"/>
      <c r="E7" s="54"/>
      <c r="G7" s="57" t="s">
        <v>162</v>
      </c>
      <c r="H7" s="56"/>
      <c r="I7" s="57" t="s">
        <v>163</v>
      </c>
      <c r="J7" s="56"/>
      <c r="K7" s="57" t="s">
        <v>162</v>
      </c>
      <c r="L7" s="56"/>
      <c r="M7" s="57" t="s">
        <v>163</v>
      </c>
    </row>
    <row r="8" spans="1:13" s="6" customFormat="1" ht="21.6" customHeight="1">
      <c r="D8" s="54"/>
      <c r="E8" s="54"/>
      <c r="G8" s="57" t="s">
        <v>164</v>
      </c>
      <c r="H8" s="56"/>
      <c r="I8" s="57"/>
      <c r="J8" s="56"/>
      <c r="K8" s="57" t="s">
        <v>164</v>
      </c>
      <c r="L8" s="56"/>
      <c r="M8" s="57"/>
    </row>
    <row r="9" spans="1:13" ht="21.75" customHeight="1">
      <c r="A9" s="9" t="s">
        <v>1</v>
      </c>
      <c r="G9" s="36"/>
      <c r="K9" s="36"/>
      <c r="M9" s="36"/>
    </row>
    <row r="10" spans="1:13" ht="21.75" customHeight="1">
      <c r="A10" s="9" t="s">
        <v>2</v>
      </c>
      <c r="D10" s="11"/>
      <c r="E10" s="4"/>
      <c r="F10" s="4"/>
      <c r="G10" s="5"/>
      <c r="H10" s="4"/>
      <c r="I10" s="4"/>
      <c r="J10" s="4"/>
      <c r="L10" s="4"/>
    </row>
    <row r="11" spans="1:13" ht="21.75" customHeight="1">
      <c r="A11" s="58" t="s">
        <v>3</v>
      </c>
      <c r="D11" s="11"/>
      <c r="E11" s="1"/>
      <c r="F11" s="1"/>
      <c r="G11" s="47">
        <v>484129</v>
      </c>
      <c r="H11" s="47"/>
      <c r="I11" s="47">
        <v>393780</v>
      </c>
      <c r="J11" s="47"/>
      <c r="K11" s="47">
        <v>28885</v>
      </c>
      <c r="L11" s="47"/>
      <c r="M11" s="47">
        <v>10734</v>
      </c>
    </row>
    <row r="12" spans="1:13" ht="21.75" customHeight="1">
      <c r="A12" s="12" t="s">
        <v>99</v>
      </c>
      <c r="D12" s="11"/>
      <c r="E12" s="1" t="s">
        <v>166</v>
      </c>
      <c r="F12" s="1"/>
      <c r="G12" s="47">
        <v>1497995</v>
      </c>
      <c r="H12" s="47"/>
      <c r="I12" s="47">
        <v>1238717</v>
      </c>
      <c r="J12" s="47"/>
      <c r="K12" s="47">
        <v>468406</v>
      </c>
      <c r="L12" s="47"/>
      <c r="M12" s="47">
        <v>491744</v>
      </c>
    </row>
    <row r="13" spans="1:13" ht="21.75" customHeight="1">
      <c r="A13" s="12" t="s">
        <v>161</v>
      </c>
      <c r="D13" s="11"/>
      <c r="E13" s="1">
        <v>2</v>
      </c>
      <c r="F13" s="1"/>
      <c r="G13" s="2">
        <v>0</v>
      </c>
      <c r="H13" s="47"/>
      <c r="I13" s="2">
        <v>0</v>
      </c>
      <c r="J13" s="47"/>
      <c r="K13" s="47">
        <v>39000</v>
      </c>
      <c r="L13" s="47"/>
      <c r="M13" s="47">
        <v>7000</v>
      </c>
    </row>
    <row r="14" spans="1:13" ht="21.75" customHeight="1">
      <c r="A14" s="12" t="s">
        <v>53</v>
      </c>
      <c r="D14" s="11"/>
      <c r="E14" s="1"/>
      <c r="F14" s="1"/>
      <c r="G14" s="47">
        <v>579875</v>
      </c>
      <c r="H14" s="47"/>
      <c r="I14" s="47">
        <v>579167</v>
      </c>
      <c r="J14" s="47"/>
      <c r="K14" s="47">
        <v>156981</v>
      </c>
      <c r="L14" s="47"/>
      <c r="M14" s="47">
        <v>182641</v>
      </c>
    </row>
    <row r="15" spans="1:13" ht="21.75" customHeight="1">
      <c r="A15" s="12" t="s">
        <v>133</v>
      </c>
      <c r="E15" s="1"/>
      <c r="F15" s="37"/>
      <c r="G15" s="2">
        <v>12629</v>
      </c>
      <c r="H15" s="47"/>
      <c r="I15" s="2">
        <v>14329</v>
      </c>
      <c r="J15" s="47"/>
      <c r="K15" s="2">
        <v>0</v>
      </c>
      <c r="L15" s="47"/>
      <c r="M15" s="2">
        <v>0</v>
      </c>
    </row>
    <row r="16" spans="1:13" ht="21.75" customHeight="1">
      <c r="A16" s="58" t="s">
        <v>128</v>
      </c>
      <c r="D16" s="11"/>
      <c r="E16" s="1"/>
      <c r="F16" s="1"/>
      <c r="G16" s="2">
        <v>4177</v>
      </c>
      <c r="H16" s="47"/>
      <c r="I16" s="2">
        <v>2417</v>
      </c>
      <c r="J16" s="47"/>
      <c r="K16" s="2">
        <v>0</v>
      </c>
      <c r="L16" s="47"/>
      <c r="M16" s="2">
        <v>0</v>
      </c>
    </row>
    <row r="17" spans="1:13" ht="21.75" customHeight="1">
      <c r="A17" s="12" t="s">
        <v>4</v>
      </c>
      <c r="E17" s="1"/>
      <c r="F17" s="37"/>
      <c r="G17" s="47">
        <v>85907</v>
      </c>
      <c r="H17" s="47"/>
      <c r="I17" s="47">
        <v>82505</v>
      </c>
      <c r="J17" s="47"/>
      <c r="K17" s="47">
        <v>26271</v>
      </c>
      <c r="L17" s="47"/>
      <c r="M17" s="47">
        <v>39898</v>
      </c>
    </row>
    <row r="18" spans="1:13" ht="21.75" customHeight="1">
      <c r="A18" s="7" t="s">
        <v>5</v>
      </c>
      <c r="E18" s="37"/>
      <c r="F18" s="37"/>
      <c r="G18" s="17">
        <f>SUM(G11:G17)</f>
        <v>2664712</v>
      </c>
      <c r="H18" s="18"/>
      <c r="I18" s="17">
        <f>SUM(I11:I17)</f>
        <v>2310915</v>
      </c>
      <c r="J18" s="32"/>
      <c r="K18" s="17">
        <f>SUM(K11:K17)</f>
        <v>719543</v>
      </c>
      <c r="L18" s="32"/>
      <c r="M18" s="17">
        <f>SUM(M11:M17)</f>
        <v>732017</v>
      </c>
    </row>
    <row r="19" spans="1:13" ht="21.75" customHeight="1">
      <c r="A19" s="7" t="s">
        <v>6</v>
      </c>
      <c r="E19" s="37"/>
      <c r="F19" s="1"/>
      <c r="G19" s="18"/>
      <c r="H19" s="18"/>
      <c r="I19" s="18"/>
      <c r="J19" s="18"/>
      <c r="K19" s="18"/>
      <c r="L19" s="18"/>
      <c r="M19" s="18"/>
    </row>
    <row r="20" spans="1:13" ht="21.75" customHeight="1">
      <c r="A20" s="12" t="s">
        <v>100</v>
      </c>
      <c r="E20" s="1"/>
      <c r="F20" s="1"/>
      <c r="G20" s="18">
        <v>18628</v>
      </c>
      <c r="H20" s="18"/>
      <c r="I20" s="18">
        <v>17904</v>
      </c>
      <c r="J20" s="18"/>
      <c r="K20" s="2">
        <v>0</v>
      </c>
      <c r="L20" s="18"/>
      <c r="M20" s="2">
        <v>0</v>
      </c>
    </row>
    <row r="21" spans="1:13" ht="21.75" customHeight="1">
      <c r="A21" s="12" t="s">
        <v>129</v>
      </c>
      <c r="E21" s="1"/>
      <c r="F21" s="1"/>
      <c r="G21" s="18">
        <v>105</v>
      </c>
      <c r="H21" s="18"/>
      <c r="I21" s="18">
        <v>351</v>
      </c>
      <c r="J21" s="18"/>
      <c r="K21" s="2">
        <v>0</v>
      </c>
      <c r="L21" s="18"/>
      <c r="M21" s="2">
        <v>0</v>
      </c>
    </row>
    <row r="22" spans="1:13" ht="21.75" customHeight="1">
      <c r="A22" s="12" t="s">
        <v>101</v>
      </c>
      <c r="E22" s="1">
        <v>4</v>
      </c>
      <c r="F22" s="1"/>
      <c r="G22" s="2">
        <v>0</v>
      </c>
      <c r="H22" s="47"/>
      <c r="I22" s="2">
        <v>0</v>
      </c>
      <c r="J22" s="47"/>
      <c r="K22" s="18">
        <v>3631150</v>
      </c>
      <c r="L22" s="47"/>
      <c r="M22" s="18">
        <v>3574000</v>
      </c>
    </row>
    <row r="23" spans="1:13" ht="21.75" customHeight="1">
      <c r="A23" s="6" t="s">
        <v>54</v>
      </c>
      <c r="E23" s="1">
        <v>5</v>
      </c>
      <c r="F23" s="1"/>
      <c r="G23" s="47">
        <v>2502186</v>
      </c>
      <c r="H23" s="47"/>
      <c r="I23" s="48">
        <v>2138674</v>
      </c>
      <c r="J23" s="48"/>
      <c r="K23" s="48">
        <v>369089</v>
      </c>
      <c r="L23" s="48"/>
      <c r="M23" s="48">
        <v>387573</v>
      </c>
    </row>
    <row r="24" spans="1:13" ht="21.75" customHeight="1">
      <c r="A24" s="12" t="s">
        <v>130</v>
      </c>
      <c r="E24" s="1"/>
      <c r="F24" s="1"/>
      <c r="G24" s="47">
        <v>187371</v>
      </c>
      <c r="H24" s="47"/>
      <c r="I24" s="48">
        <v>190577</v>
      </c>
      <c r="J24" s="48"/>
      <c r="K24" s="48">
        <v>5128</v>
      </c>
      <c r="L24" s="48"/>
      <c r="M24" s="48">
        <v>2676</v>
      </c>
    </row>
    <row r="25" spans="1:13" ht="21.75" customHeight="1">
      <c r="A25" s="6" t="s">
        <v>102</v>
      </c>
      <c r="E25" s="59">
        <v>1.2</v>
      </c>
      <c r="F25" s="1"/>
      <c r="G25" s="47">
        <v>1823361</v>
      </c>
      <c r="H25" s="47"/>
      <c r="I25" s="48">
        <v>1639737</v>
      </c>
      <c r="J25" s="48"/>
      <c r="K25" s="2">
        <v>0</v>
      </c>
      <c r="L25" s="48"/>
      <c r="M25" s="2">
        <v>0</v>
      </c>
    </row>
    <row r="26" spans="1:13" ht="21.75" customHeight="1">
      <c r="A26" s="6" t="s">
        <v>55</v>
      </c>
      <c r="E26" s="1"/>
      <c r="F26" s="1"/>
      <c r="G26" s="47">
        <v>684748</v>
      </c>
      <c r="H26" s="47"/>
      <c r="I26" s="48">
        <v>618991</v>
      </c>
      <c r="J26" s="48"/>
      <c r="K26" s="48">
        <v>3701</v>
      </c>
      <c r="L26" s="48"/>
      <c r="M26" s="48">
        <v>3818</v>
      </c>
    </row>
    <row r="27" spans="1:13" ht="21.75" customHeight="1">
      <c r="A27" s="6" t="s">
        <v>72</v>
      </c>
      <c r="E27" s="1"/>
      <c r="F27" s="1"/>
      <c r="G27" s="47">
        <v>10983</v>
      </c>
      <c r="H27" s="47"/>
      <c r="I27" s="48">
        <v>10299</v>
      </c>
      <c r="J27" s="48"/>
      <c r="K27" s="48">
        <v>10983</v>
      </c>
      <c r="L27" s="48"/>
      <c r="M27" s="48">
        <v>10299</v>
      </c>
    </row>
    <row r="28" spans="1:13" ht="21.75" customHeight="1">
      <c r="A28" s="6" t="s">
        <v>77</v>
      </c>
      <c r="E28" s="1"/>
      <c r="F28" s="37"/>
      <c r="G28" s="47">
        <v>70357</v>
      </c>
      <c r="H28" s="47"/>
      <c r="I28" s="47">
        <v>70357</v>
      </c>
      <c r="J28" s="48"/>
      <c r="K28" s="48">
        <v>70357</v>
      </c>
      <c r="L28" s="48"/>
      <c r="M28" s="48">
        <v>70357</v>
      </c>
    </row>
    <row r="29" spans="1:13" ht="21.75" customHeight="1">
      <c r="A29" s="12" t="s">
        <v>93</v>
      </c>
      <c r="D29" s="11"/>
      <c r="E29" s="1"/>
      <c r="F29" s="1"/>
      <c r="G29" s="47">
        <v>66951</v>
      </c>
      <c r="H29" s="47"/>
      <c r="I29" s="48">
        <v>63771</v>
      </c>
      <c r="J29" s="47"/>
      <c r="K29" s="47">
        <v>55910</v>
      </c>
      <c r="L29" s="47"/>
      <c r="M29" s="47">
        <v>56947</v>
      </c>
    </row>
    <row r="30" spans="1:13" ht="21.75" customHeight="1">
      <c r="A30" s="12" t="s">
        <v>125</v>
      </c>
      <c r="D30" s="11"/>
      <c r="E30" s="1"/>
      <c r="F30" s="1"/>
      <c r="G30" s="47"/>
      <c r="H30" s="47"/>
      <c r="I30" s="48"/>
      <c r="J30" s="47"/>
      <c r="K30" s="47"/>
      <c r="L30" s="47"/>
      <c r="M30" s="47"/>
    </row>
    <row r="31" spans="1:13" ht="21.75" customHeight="1">
      <c r="A31" s="12" t="s">
        <v>169</v>
      </c>
      <c r="D31" s="11"/>
      <c r="E31" s="1"/>
      <c r="F31" s="1"/>
      <c r="G31" s="47">
        <v>6410</v>
      </c>
      <c r="H31" s="47"/>
      <c r="I31" s="48">
        <v>6410</v>
      </c>
      <c r="J31" s="47"/>
      <c r="K31" s="47">
        <v>6410</v>
      </c>
      <c r="L31" s="47"/>
      <c r="M31" s="47">
        <v>6410</v>
      </c>
    </row>
    <row r="32" spans="1:13" ht="21.75" customHeight="1">
      <c r="A32" s="6" t="s">
        <v>7</v>
      </c>
      <c r="D32" s="11"/>
      <c r="E32" s="1"/>
      <c r="F32" s="1"/>
      <c r="G32" s="47">
        <v>77603</v>
      </c>
      <c r="H32" s="47"/>
      <c r="I32" s="48">
        <v>58893</v>
      </c>
      <c r="J32" s="48"/>
      <c r="K32" s="48">
        <v>9453</v>
      </c>
      <c r="L32" s="48"/>
      <c r="M32" s="48">
        <v>4528</v>
      </c>
    </row>
    <row r="33" spans="1:13" ht="21.75" customHeight="1">
      <c r="A33" s="7" t="s">
        <v>8</v>
      </c>
      <c r="D33" s="11"/>
      <c r="E33" s="37"/>
      <c r="F33" s="1"/>
      <c r="G33" s="17">
        <f>SUM(G20:G32)</f>
        <v>5448703</v>
      </c>
      <c r="H33" s="18"/>
      <c r="I33" s="17">
        <f>SUM(I20:I32)</f>
        <v>4815964</v>
      </c>
      <c r="J33" s="32"/>
      <c r="K33" s="17">
        <f>SUM(K20:K32)</f>
        <v>4162181</v>
      </c>
      <c r="L33" s="32"/>
      <c r="M33" s="17">
        <f>SUM(M20:M32)</f>
        <v>4116608</v>
      </c>
    </row>
    <row r="34" spans="1:13" ht="21.75" customHeight="1" thickBot="1">
      <c r="A34" s="9" t="s">
        <v>9</v>
      </c>
      <c r="D34" s="11"/>
      <c r="E34" s="1"/>
      <c r="F34" s="1"/>
      <c r="G34" s="19">
        <f>SUM(G18,G33)</f>
        <v>8113415</v>
      </c>
      <c r="H34" s="18"/>
      <c r="I34" s="19">
        <f>SUM(I18,I33)</f>
        <v>7126879</v>
      </c>
      <c r="J34" s="32"/>
      <c r="K34" s="19">
        <f>SUM(K18,K33)</f>
        <v>4881724</v>
      </c>
      <c r="L34" s="32"/>
      <c r="M34" s="19">
        <f>SUM(M18,M33)</f>
        <v>4848625</v>
      </c>
    </row>
    <row r="35" spans="1:13" ht="21.75" customHeight="1" thickTop="1">
      <c r="A35" s="9"/>
      <c r="D35" s="11"/>
      <c r="E35" s="1"/>
      <c r="F35" s="1"/>
      <c r="G35" s="22"/>
      <c r="H35" s="2"/>
      <c r="I35" s="22"/>
      <c r="J35" s="2"/>
      <c r="K35" s="22"/>
      <c r="L35" s="2"/>
      <c r="M35" s="22"/>
    </row>
    <row r="36" spans="1:13" ht="21.75" customHeight="1">
      <c r="A36" s="9"/>
      <c r="D36" s="11"/>
      <c r="E36" s="1"/>
      <c r="F36" s="1"/>
      <c r="G36" s="22"/>
      <c r="H36" s="2"/>
      <c r="I36" s="22"/>
      <c r="J36" s="2"/>
      <c r="K36" s="22"/>
      <c r="L36" s="2"/>
      <c r="M36" s="22"/>
    </row>
    <row r="37" spans="1:13" ht="21.75" customHeight="1">
      <c r="A37" s="3" t="s">
        <v>132</v>
      </c>
      <c r="D37" s="11"/>
      <c r="E37" s="4"/>
      <c r="F37" s="4"/>
      <c r="G37" s="4"/>
      <c r="H37" s="4"/>
      <c r="I37" s="4"/>
      <c r="J37" s="4"/>
      <c r="L37" s="4"/>
    </row>
    <row r="38" spans="1:13" s="7" customFormat="1" ht="21.75" customHeight="1">
      <c r="A38" s="51" t="s">
        <v>108</v>
      </c>
      <c r="B38" s="51"/>
      <c r="C38" s="51"/>
      <c r="D38" s="14"/>
      <c r="E38" s="52"/>
      <c r="F38" s="52"/>
      <c r="G38" s="52"/>
      <c r="H38" s="52"/>
      <c r="I38" s="52"/>
      <c r="J38" s="52"/>
      <c r="K38" s="53"/>
      <c r="L38" s="52"/>
      <c r="M38" s="53"/>
    </row>
    <row r="39" spans="1:13" s="7" customFormat="1" ht="21.75" customHeight="1">
      <c r="A39" s="51" t="s">
        <v>76</v>
      </c>
      <c r="B39" s="51"/>
      <c r="C39" s="60"/>
      <c r="D39" s="14"/>
      <c r="E39" s="52"/>
      <c r="F39" s="52"/>
      <c r="G39" s="52"/>
      <c r="H39" s="52"/>
      <c r="I39" s="52"/>
      <c r="J39" s="52"/>
      <c r="K39" s="53"/>
      <c r="L39" s="52"/>
      <c r="M39" s="53"/>
    </row>
    <row r="40" spans="1:13" s="14" customFormat="1" ht="21.75" customHeight="1">
      <c r="A40" s="51" t="str">
        <f>A3</f>
        <v>As at 30 September 2022</v>
      </c>
      <c r="B40" s="51"/>
      <c r="C40" s="60"/>
      <c r="K40" s="53"/>
      <c r="M40" s="53"/>
    </row>
    <row r="41" spans="1:13" s="6" customFormat="1" ht="21.75" customHeight="1">
      <c r="D41" s="54"/>
      <c r="E41" s="54"/>
      <c r="K41" s="15"/>
      <c r="M41" s="15" t="s">
        <v>151</v>
      </c>
    </row>
    <row r="42" spans="1:13" s="6" customFormat="1" ht="21.75" customHeight="1">
      <c r="D42" s="54"/>
      <c r="E42" s="54"/>
      <c r="G42" s="78" t="s">
        <v>80</v>
      </c>
      <c r="H42" s="78"/>
      <c r="I42" s="78"/>
      <c r="K42" s="78" t="s">
        <v>79</v>
      </c>
      <c r="L42" s="78"/>
      <c r="M42" s="78"/>
    </row>
    <row r="43" spans="1:13" s="6" customFormat="1" ht="21.75" customHeight="1">
      <c r="D43" s="54"/>
      <c r="E43" s="39" t="s">
        <v>0</v>
      </c>
      <c r="G43" s="55" t="str">
        <f>G6</f>
        <v>30 September 2022</v>
      </c>
      <c r="H43" s="56"/>
      <c r="I43" s="55" t="str">
        <f>I6</f>
        <v>31 December 2021</v>
      </c>
      <c r="J43" s="56"/>
      <c r="K43" s="55" t="str">
        <f>K6</f>
        <v>30 September 2022</v>
      </c>
      <c r="L43" s="56"/>
      <c r="M43" s="55" t="str">
        <f>M6</f>
        <v>31 December 2021</v>
      </c>
    </row>
    <row r="44" spans="1:13" s="6" customFormat="1" ht="21.75" customHeight="1">
      <c r="D44" s="54"/>
      <c r="E44" s="54"/>
      <c r="G44" s="57" t="s">
        <v>162</v>
      </c>
      <c r="H44" s="56"/>
      <c r="I44" s="57" t="s">
        <v>163</v>
      </c>
      <c r="J44" s="56"/>
      <c r="K44" s="57" t="s">
        <v>162</v>
      </c>
      <c r="L44" s="56"/>
      <c r="M44" s="57" t="s">
        <v>163</v>
      </c>
    </row>
    <row r="45" spans="1:13" s="6" customFormat="1" ht="21.6" customHeight="1">
      <c r="D45" s="54"/>
      <c r="E45" s="54"/>
      <c r="G45" s="57" t="s">
        <v>164</v>
      </c>
      <c r="H45" s="56"/>
      <c r="I45" s="57"/>
      <c r="J45" s="56"/>
      <c r="K45" s="57" t="s">
        <v>164</v>
      </c>
      <c r="L45" s="56"/>
      <c r="M45" s="57"/>
    </row>
    <row r="46" spans="1:13" ht="21.75" customHeight="1">
      <c r="A46" s="9" t="s">
        <v>10</v>
      </c>
      <c r="G46" s="36"/>
      <c r="K46" s="36"/>
      <c r="M46" s="36"/>
    </row>
    <row r="47" spans="1:13" ht="21.75" customHeight="1">
      <c r="A47" s="9" t="s">
        <v>11</v>
      </c>
      <c r="D47" s="11"/>
      <c r="E47" s="4"/>
      <c r="F47" s="4"/>
      <c r="G47" s="5"/>
      <c r="H47" s="4"/>
      <c r="I47" s="4"/>
      <c r="J47" s="4"/>
      <c r="L47" s="4"/>
    </row>
    <row r="48" spans="1:13" ht="21.75" customHeight="1">
      <c r="A48" s="3" t="s">
        <v>167</v>
      </c>
      <c r="D48" s="11"/>
      <c r="E48" s="1">
        <v>6</v>
      </c>
      <c r="F48" s="1"/>
      <c r="G48" s="18">
        <v>1048249</v>
      </c>
      <c r="H48" s="18"/>
      <c r="I48" s="18">
        <v>751056</v>
      </c>
      <c r="J48" s="18"/>
      <c r="K48" s="18">
        <v>824063</v>
      </c>
      <c r="L48" s="18"/>
      <c r="M48" s="18">
        <v>660619</v>
      </c>
    </row>
    <row r="49" spans="1:13" ht="21.75" customHeight="1">
      <c r="A49" s="12" t="s">
        <v>56</v>
      </c>
      <c r="D49" s="11"/>
      <c r="E49" s="1">
        <v>2</v>
      </c>
      <c r="F49" s="1"/>
      <c r="G49" s="18">
        <v>592569</v>
      </c>
      <c r="H49" s="47"/>
      <c r="I49" s="18">
        <v>618993</v>
      </c>
      <c r="J49" s="47"/>
      <c r="K49" s="47">
        <v>244307</v>
      </c>
      <c r="L49" s="47"/>
      <c r="M49" s="47">
        <v>319267</v>
      </c>
    </row>
    <row r="50" spans="1:13" ht="21.75" customHeight="1">
      <c r="A50" s="12" t="s">
        <v>103</v>
      </c>
      <c r="D50" s="11"/>
      <c r="E50" s="1">
        <v>7</v>
      </c>
      <c r="F50" s="1"/>
      <c r="G50" s="47">
        <v>530462</v>
      </c>
      <c r="H50" s="47"/>
      <c r="I50" s="47">
        <v>256612</v>
      </c>
      <c r="J50" s="47"/>
      <c r="K50" s="47">
        <v>266486</v>
      </c>
      <c r="L50" s="47"/>
      <c r="M50" s="47">
        <v>189274</v>
      </c>
    </row>
    <row r="51" spans="1:13" ht="21.75" customHeight="1">
      <c r="A51" s="12" t="s">
        <v>139</v>
      </c>
      <c r="D51" s="11"/>
      <c r="E51" s="1"/>
      <c r="F51" s="1"/>
      <c r="G51" s="47">
        <v>11627</v>
      </c>
      <c r="H51" s="47"/>
      <c r="I51" s="47">
        <v>13797</v>
      </c>
      <c r="J51" s="47"/>
      <c r="K51" s="18">
        <v>2018</v>
      </c>
      <c r="L51" s="47"/>
      <c r="M51" s="18">
        <v>1647</v>
      </c>
    </row>
    <row r="52" spans="1:13" ht="21.75" customHeight="1">
      <c r="A52" s="12" t="s">
        <v>134</v>
      </c>
      <c r="D52" s="11"/>
      <c r="E52" s="1"/>
      <c r="F52" s="1"/>
      <c r="G52" s="47">
        <v>23839</v>
      </c>
      <c r="H52" s="47"/>
      <c r="I52" s="47">
        <v>23585</v>
      </c>
      <c r="J52" s="47"/>
      <c r="K52" s="18">
        <v>4542</v>
      </c>
      <c r="L52" s="47"/>
      <c r="M52" s="18">
        <v>9926</v>
      </c>
    </row>
    <row r="53" spans="1:13" ht="21.75" customHeight="1">
      <c r="A53" s="12" t="s">
        <v>157</v>
      </c>
      <c r="D53" s="11"/>
      <c r="E53" s="1"/>
      <c r="F53" s="1"/>
      <c r="G53" s="47">
        <v>437</v>
      </c>
      <c r="H53" s="47"/>
      <c r="I53" s="47">
        <v>23</v>
      </c>
      <c r="J53" s="47"/>
      <c r="K53" s="18">
        <v>437</v>
      </c>
      <c r="L53" s="47"/>
      <c r="M53" s="18">
        <v>23</v>
      </c>
    </row>
    <row r="54" spans="1:13" ht="21.75" customHeight="1">
      <c r="A54" s="12" t="s">
        <v>12</v>
      </c>
      <c r="D54" s="11"/>
      <c r="E54" s="1"/>
      <c r="F54" s="1"/>
      <c r="G54" s="21">
        <v>56639</v>
      </c>
      <c r="H54" s="18"/>
      <c r="I54" s="21">
        <v>98250</v>
      </c>
      <c r="J54" s="32"/>
      <c r="K54" s="21">
        <v>28477</v>
      </c>
      <c r="L54" s="32"/>
      <c r="M54" s="21">
        <v>44893</v>
      </c>
    </row>
    <row r="55" spans="1:13" ht="21.75" customHeight="1">
      <c r="A55" s="9" t="s">
        <v>13</v>
      </c>
      <c r="D55" s="11"/>
      <c r="E55" s="1"/>
      <c r="F55" s="1"/>
      <c r="G55" s="21">
        <f>SUM(G48:G54)</f>
        <v>2263822</v>
      </c>
      <c r="H55" s="18"/>
      <c r="I55" s="21">
        <f>SUM(I48:I54)</f>
        <v>1762316</v>
      </c>
      <c r="J55" s="32"/>
      <c r="K55" s="21">
        <f>SUM(K48:K54)</f>
        <v>1370330</v>
      </c>
      <c r="L55" s="32"/>
      <c r="M55" s="21">
        <f>SUM(M48:M54)</f>
        <v>1225649</v>
      </c>
    </row>
    <row r="56" spans="1:13" ht="21.75" customHeight="1">
      <c r="A56" s="9" t="s">
        <v>94</v>
      </c>
      <c r="D56" s="11"/>
      <c r="E56" s="1"/>
      <c r="F56" s="1"/>
      <c r="G56" s="18"/>
      <c r="H56" s="18"/>
      <c r="I56" s="32"/>
      <c r="J56" s="32"/>
      <c r="K56" s="32"/>
      <c r="L56" s="32"/>
      <c r="M56" s="32"/>
    </row>
    <row r="57" spans="1:13" ht="21.75" customHeight="1">
      <c r="A57" s="3" t="s">
        <v>183</v>
      </c>
      <c r="D57" s="11"/>
      <c r="E57" s="1">
        <v>7</v>
      </c>
      <c r="F57" s="1"/>
      <c r="G57" s="18">
        <v>1919876</v>
      </c>
      <c r="H57" s="18"/>
      <c r="I57" s="32">
        <v>1980298</v>
      </c>
      <c r="J57" s="32"/>
      <c r="K57" s="32">
        <v>1344953</v>
      </c>
      <c r="L57" s="32"/>
      <c r="M57" s="32">
        <v>1482928</v>
      </c>
    </row>
    <row r="58" spans="1:13" ht="21.75" customHeight="1">
      <c r="A58" s="3" t="s">
        <v>140</v>
      </c>
      <c r="D58" s="11"/>
      <c r="E58" s="1"/>
      <c r="F58" s="1"/>
      <c r="G58" s="47">
        <v>187112</v>
      </c>
      <c r="H58" s="47"/>
      <c r="I58" s="47">
        <v>175129</v>
      </c>
      <c r="J58" s="47"/>
      <c r="K58" s="18">
        <v>3228</v>
      </c>
      <c r="L58" s="47"/>
      <c r="M58" s="18">
        <v>1106</v>
      </c>
    </row>
    <row r="59" spans="1:13" ht="21.75" customHeight="1">
      <c r="A59" s="3" t="s">
        <v>104</v>
      </c>
      <c r="D59" s="11"/>
      <c r="E59" s="3"/>
      <c r="F59" s="3"/>
      <c r="G59" s="3"/>
      <c r="H59" s="3"/>
      <c r="I59" s="18"/>
      <c r="J59" s="32"/>
      <c r="K59" s="18"/>
      <c r="L59" s="32"/>
      <c r="M59" s="18"/>
    </row>
    <row r="60" spans="1:13" ht="21.75" customHeight="1">
      <c r="A60" s="3" t="s">
        <v>180</v>
      </c>
      <c r="D60" s="11"/>
      <c r="E60" s="1">
        <v>9</v>
      </c>
      <c r="F60" s="1"/>
      <c r="G60" s="2">
        <v>354051</v>
      </c>
      <c r="H60" s="18"/>
      <c r="I60" s="2">
        <v>289544</v>
      </c>
      <c r="J60" s="32"/>
      <c r="K60" s="2">
        <v>302962</v>
      </c>
      <c r="L60" s="32"/>
      <c r="M60" s="2">
        <v>289544</v>
      </c>
    </row>
    <row r="61" spans="1:13" ht="21.75" customHeight="1">
      <c r="A61" s="3" t="s">
        <v>105</v>
      </c>
      <c r="D61" s="11"/>
      <c r="E61" s="1"/>
      <c r="F61" s="1"/>
      <c r="G61" s="18">
        <v>397506</v>
      </c>
      <c r="H61" s="18"/>
      <c r="I61" s="32">
        <v>356282</v>
      </c>
      <c r="J61" s="32"/>
      <c r="K61" s="2">
        <v>0</v>
      </c>
      <c r="L61" s="32"/>
      <c r="M61" s="2">
        <v>0</v>
      </c>
    </row>
    <row r="62" spans="1:13" ht="21.75" customHeight="1">
      <c r="A62" s="3" t="s">
        <v>57</v>
      </c>
      <c r="D62" s="11"/>
      <c r="E62" s="1"/>
      <c r="F62" s="1"/>
      <c r="G62" s="18">
        <v>87952</v>
      </c>
      <c r="H62" s="18"/>
      <c r="I62" s="32">
        <v>79557</v>
      </c>
      <c r="J62" s="32"/>
      <c r="K62" s="2">
        <v>52400</v>
      </c>
      <c r="L62" s="32"/>
      <c r="M62" s="2">
        <v>47919</v>
      </c>
    </row>
    <row r="63" spans="1:13" ht="21.75" customHeight="1">
      <c r="A63" s="3" t="s">
        <v>184</v>
      </c>
      <c r="D63" s="11"/>
      <c r="E63" s="59">
        <v>1.2</v>
      </c>
      <c r="F63" s="1"/>
      <c r="G63" s="18">
        <v>97478</v>
      </c>
      <c r="H63" s="18"/>
      <c r="I63" s="25">
        <v>0</v>
      </c>
      <c r="J63" s="32"/>
      <c r="K63" s="25">
        <v>0</v>
      </c>
      <c r="L63" s="32"/>
      <c r="M63" s="25">
        <v>0</v>
      </c>
    </row>
    <row r="64" spans="1:13" ht="21.75" customHeight="1">
      <c r="A64" s="9" t="s">
        <v>95</v>
      </c>
      <c r="D64" s="11"/>
      <c r="E64" s="1"/>
      <c r="F64" s="1"/>
      <c r="G64" s="17">
        <f>SUM(G57:G63)</f>
        <v>3043975</v>
      </c>
      <c r="H64" s="18"/>
      <c r="I64" s="17">
        <f>SUM(I57:I63)</f>
        <v>2880810</v>
      </c>
      <c r="J64" s="32"/>
      <c r="K64" s="17">
        <f>SUM(K57:K63)</f>
        <v>1703543</v>
      </c>
      <c r="L64" s="32"/>
      <c r="M64" s="17">
        <f>SUM(M57:M63)</f>
        <v>1821497</v>
      </c>
    </row>
    <row r="65" spans="1:13" ht="21.75" customHeight="1">
      <c r="A65" s="9" t="s">
        <v>14</v>
      </c>
      <c r="D65" s="11"/>
      <c r="E65" s="1"/>
      <c r="F65" s="1"/>
      <c r="G65" s="17">
        <f>SUM(G55,G64)</f>
        <v>5307797</v>
      </c>
      <c r="H65" s="18"/>
      <c r="I65" s="17">
        <f>SUM(I55,I64)</f>
        <v>4643126</v>
      </c>
      <c r="J65" s="32"/>
      <c r="K65" s="17">
        <f>SUM(K55,K64)</f>
        <v>3073873</v>
      </c>
      <c r="L65" s="32"/>
      <c r="M65" s="17">
        <f>SUM(M55,M64)</f>
        <v>3047146</v>
      </c>
    </row>
    <row r="66" spans="1:13" ht="21.75" customHeight="1">
      <c r="D66" s="11"/>
      <c r="E66" s="3"/>
      <c r="F66" s="3"/>
      <c r="G66" s="3"/>
      <c r="H66" s="3"/>
    </row>
    <row r="67" spans="1:13" ht="21.6" customHeight="1">
      <c r="A67" s="9"/>
      <c r="D67" s="11"/>
      <c r="E67" s="1"/>
      <c r="F67" s="1"/>
      <c r="G67" s="3"/>
      <c r="H67" s="3"/>
    </row>
    <row r="68" spans="1:13" ht="21.75" customHeight="1">
      <c r="A68" s="3" t="s">
        <v>132</v>
      </c>
      <c r="D68" s="11"/>
      <c r="E68" s="4"/>
      <c r="F68" s="4"/>
      <c r="G68" s="3"/>
      <c r="H68" s="3"/>
    </row>
    <row r="69" spans="1:13" s="7" customFormat="1" ht="21.75" customHeight="1">
      <c r="A69" s="51" t="s">
        <v>108</v>
      </c>
      <c r="B69" s="51"/>
      <c r="C69" s="51"/>
      <c r="D69" s="14"/>
      <c r="E69" s="52"/>
      <c r="F69" s="52"/>
      <c r="G69" s="52"/>
      <c r="H69" s="52"/>
    </row>
    <row r="70" spans="1:13" s="7" customFormat="1" ht="21.75" customHeight="1">
      <c r="A70" s="51" t="s">
        <v>76</v>
      </c>
      <c r="B70" s="51"/>
      <c r="C70" s="60"/>
      <c r="D70" s="14"/>
      <c r="E70" s="52"/>
      <c r="F70" s="52"/>
      <c r="G70" s="52"/>
      <c r="H70" s="52"/>
      <c r="I70" s="52"/>
      <c r="J70" s="52"/>
      <c r="K70" s="53"/>
      <c r="L70" s="52"/>
      <c r="M70" s="53"/>
    </row>
    <row r="71" spans="1:13" s="14" customFormat="1" ht="21.75" customHeight="1">
      <c r="A71" s="51" t="str">
        <f>A3</f>
        <v>As at 30 September 2022</v>
      </c>
      <c r="B71" s="51"/>
      <c r="C71" s="60"/>
      <c r="K71" s="53"/>
      <c r="M71" s="53"/>
    </row>
    <row r="72" spans="1:13" s="6" customFormat="1" ht="21.75" customHeight="1">
      <c r="D72" s="54"/>
      <c r="E72" s="54"/>
      <c r="K72" s="15"/>
      <c r="M72" s="15" t="s">
        <v>151</v>
      </c>
    </row>
    <row r="73" spans="1:13" s="6" customFormat="1" ht="21.75" customHeight="1">
      <c r="D73" s="54"/>
      <c r="E73" s="54"/>
      <c r="G73" s="78" t="s">
        <v>80</v>
      </c>
      <c r="H73" s="78"/>
      <c r="I73" s="78"/>
      <c r="K73" s="78" t="s">
        <v>79</v>
      </c>
      <c r="L73" s="78"/>
      <c r="M73" s="78"/>
    </row>
    <row r="74" spans="1:13" s="6" customFormat="1" ht="21.75" customHeight="1">
      <c r="D74" s="54"/>
      <c r="E74" s="54"/>
      <c r="G74" s="55" t="str">
        <f>G6</f>
        <v>30 September 2022</v>
      </c>
      <c r="H74" s="56"/>
      <c r="I74" s="55" t="str">
        <f>I6</f>
        <v>31 December 2021</v>
      </c>
      <c r="J74" s="56"/>
      <c r="K74" s="55" t="str">
        <f>K6</f>
        <v>30 September 2022</v>
      </c>
      <c r="L74" s="56"/>
      <c r="M74" s="55" t="str">
        <f>M6</f>
        <v>31 December 2021</v>
      </c>
    </row>
    <row r="75" spans="1:13" s="6" customFormat="1" ht="21.75" customHeight="1">
      <c r="D75" s="54"/>
      <c r="E75" s="54"/>
      <c r="G75" s="57" t="s">
        <v>162</v>
      </c>
      <c r="H75" s="56"/>
      <c r="I75" s="57" t="s">
        <v>163</v>
      </c>
      <c r="J75" s="56"/>
      <c r="K75" s="57" t="s">
        <v>162</v>
      </c>
      <c r="L75" s="56"/>
      <c r="M75" s="57" t="s">
        <v>163</v>
      </c>
    </row>
    <row r="76" spans="1:13" s="6" customFormat="1" ht="21.6" customHeight="1">
      <c r="D76" s="54"/>
      <c r="E76" s="54"/>
      <c r="G76" s="57" t="s">
        <v>164</v>
      </c>
      <c r="H76" s="56"/>
      <c r="I76" s="57"/>
      <c r="J76" s="56"/>
      <c r="K76" s="57" t="s">
        <v>164</v>
      </c>
      <c r="L76" s="56"/>
      <c r="M76" s="57"/>
    </row>
    <row r="77" spans="1:13" ht="21.75" customHeight="1">
      <c r="A77" s="9" t="s">
        <v>15</v>
      </c>
      <c r="D77" s="11"/>
      <c r="E77" s="1"/>
      <c r="F77" s="1"/>
      <c r="G77" s="2"/>
      <c r="H77" s="22"/>
      <c r="I77" s="2"/>
      <c r="J77" s="22"/>
      <c r="K77" s="2"/>
      <c r="L77" s="22"/>
      <c r="M77" s="2"/>
    </row>
    <row r="78" spans="1:13" ht="21.75" customHeight="1">
      <c r="A78" s="3" t="s">
        <v>16</v>
      </c>
      <c r="D78" s="11"/>
      <c r="E78" s="1"/>
      <c r="F78" s="1"/>
      <c r="G78" s="2"/>
      <c r="H78" s="22"/>
      <c r="I78" s="2"/>
      <c r="J78" s="22"/>
      <c r="K78" s="2"/>
      <c r="L78" s="22"/>
      <c r="M78" s="2"/>
    </row>
    <row r="79" spans="1:13" ht="21.75" customHeight="1">
      <c r="A79" s="3" t="s">
        <v>17</v>
      </c>
      <c r="D79" s="11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2" t="s">
        <v>126</v>
      </c>
      <c r="D80" s="11"/>
      <c r="E80" s="1"/>
      <c r="F80" s="1"/>
      <c r="G80" s="19">
        <v>326550</v>
      </c>
      <c r="H80" s="18"/>
      <c r="I80" s="19">
        <v>326550</v>
      </c>
      <c r="J80" s="32"/>
      <c r="K80" s="19">
        <v>326550</v>
      </c>
      <c r="L80" s="32"/>
      <c r="M80" s="19">
        <v>326550</v>
      </c>
    </row>
    <row r="81" spans="1:13" ht="21.75" customHeight="1" thickTop="1">
      <c r="A81" s="3" t="s">
        <v>73</v>
      </c>
      <c r="D81" s="11"/>
      <c r="E81" s="1"/>
      <c r="F81" s="1"/>
      <c r="G81" s="18"/>
      <c r="H81" s="18"/>
      <c r="I81" s="18"/>
      <c r="J81" s="18"/>
      <c r="K81" s="18"/>
      <c r="L81" s="18"/>
      <c r="M81" s="18"/>
    </row>
    <row r="82" spans="1:13" ht="21.75" customHeight="1">
      <c r="A82" s="12" t="s">
        <v>127</v>
      </c>
      <c r="D82" s="11"/>
      <c r="E82" s="1"/>
      <c r="F82" s="1"/>
      <c r="G82" s="18">
        <v>326550</v>
      </c>
      <c r="H82" s="18"/>
      <c r="I82" s="32">
        <v>326550</v>
      </c>
      <c r="J82" s="32"/>
      <c r="K82" s="32">
        <v>326550</v>
      </c>
      <c r="L82" s="32"/>
      <c r="M82" s="32">
        <v>326550</v>
      </c>
    </row>
    <row r="83" spans="1:13" ht="21.75" customHeight="1">
      <c r="A83" s="12" t="s">
        <v>18</v>
      </c>
      <c r="D83" s="11"/>
      <c r="E83" s="1"/>
      <c r="F83" s="1"/>
      <c r="G83" s="18">
        <v>1026969</v>
      </c>
      <c r="H83" s="18"/>
      <c r="I83" s="18">
        <v>1026969</v>
      </c>
      <c r="J83" s="18"/>
      <c r="K83" s="18">
        <v>1026969</v>
      </c>
      <c r="L83" s="18"/>
      <c r="M83" s="18">
        <v>1026969</v>
      </c>
    </row>
    <row r="84" spans="1:13" ht="21.75" customHeight="1">
      <c r="A84" s="12" t="s">
        <v>145</v>
      </c>
      <c r="D84" s="11"/>
      <c r="E84" s="1"/>
      <c r="F84" s="1"/>
      <c r="G84" s="18"/>
      <c r="H84" s="18"/>
      <c r="I84" s="18"/>
      <c r="J84" s="18"/>
      <c r="K84" s="18"/>
      <c r="L84" s="18"/>
      <c r="M84" s="18"/>
    </row>
    <row r="85" spans="1:13" ht="21.75" customHeight="1">
      <c r="A85" s="12" t="s">
        <v>146</v>
      </c>
      <c r="D85" s="11"/>
      <c r="E85" s="1"/>
      <c r="F85" s="1"/>
      <c r="G85" s="18">
        <v>20035</v>
      </c>
      <c r="H85" s="18"/>
      <c r="I85" s="18">
        <v>20035</v>
      </c>
      <c r="J85" s="47"/>
      <c r="K85" s="2">
        <v>0</v>
      </c>
      <c r="L85" s="47"/>
      <c r="M85" s="2">
        <v>0</v>
      </c>
    </row>
    <row r="86" spans="1:13" ht="21.75" customHeight="1">
      <c r="A86" s="12" t="s">
        <v>19</v>
      </c>
      <c r="D86" s="11"/>
      <c r="E86" s="1"/>
      <c r="F86" s="1"/>
      <c r="G86" s="18"/>
      <c r="H86" s="18"/>
      <c r="I86" s="18"/>
      <c r="J86" s="18"/>
      <c r="K86" s="18"/>
      <c r="L86" s="18"/>
      <c r="M86" s="18"/>
    </row>
    <row r="87" spans="1:13" ht="21.75" customHeight="1">
      <c r="A87" s="12" t="s">
        <v>20</v>
      </c>
      <c r="D87" s="11"/>
      <c r="E87" s="1"/>
      <c r="F87" s="1"/>
      <c r="G87" s="18">
        <v>32655</v>
      </c>
      <c r="H87" s="18"/>
      <c r="I87" s="18">
        <v>32655</v>
      </c>
      <c r="J87" s="18"/>
      <c r="K87" s="18">
        <v>32655</v>
      </c>
      <c r="L87" s="18"/>
      <c r="M87" s="18">
        <v>32655</v>
      </c>
    </row>
    <row r="88" spans="1:13" ht="21.75" customHeight="1">
      <c r="A88" s="12" t="s">
        <v>21</v>
      </c>
      <c r="D88" s="11"/>
      <c r="E88" s="1"/>
      <c r="F88" s="1"/>
      <c r="G88" s="18">
        <v>783308</v>
      </c>
      <c r="H88" s="18"/>
      <c r="I88" s="18">
        <v>680964</v>
      </c>
      <c r="J88" s="18"/>
      <c r="K88" s="18">
        <v>421677</v>
      </c>
      <c r="L88" s="18"/>
      <c r="M88" s="18">
        <v>415305</v>
      </c>
    </row>
    <row r="89" spans="1:13" ht="21.75" customHeight="1">
      <c r="A89" s="12" t="s">
        <v>82</v>
      </c>
      <c r="B89" s="7"/>
      <c r="C89" s="7"/>
      <c r="D89" s="7"/>
      <c r="E89" s="1"/>
      <c r="F89" s="1"/>
      <c r="G89" s="21">
        <v>239848</v>
      </c>
      <c r="H89" s="18"/>
      <c r="I89" s="21">
        <v>46160</v>
      </c>
      <c r="J89" s="32"/>
      <c r="K89" s="49">
        <v>0</v>
      </c>
      <c r="L89" s="32"/>
      <c r="M89" s="49">
        <v>0</v>
      </c>
    </row>
    <row r="90" spans="1:13" ht="21.75" customHeight="1">
      <c r="A90" s="12" t="s">
        <v>106</v>
      </c>
      <c r="D90" s="11"/>
      <c r="E90" s="1"/>
      <c r="F90" s="1"/>
      <c r="G90" s="23">
        <f>SUM(G82:G89)</f>
        <v>2429365</v>
      </c>
      <c r="H90" s="18"/>
      <c r="I90" s="23">
        <f>SUM(I82:I89)</f>
        <v>2133333</v>
      </c>
      <c r="J90" s="32"/>
      <c r="K90" s="23">
        <f>SUM(K82:K89)</f>
        <v>1807851</v>
      </c>
      <c r="L90" s="32"/>
      <c r="M90" s="23">
        <f>SUM(M82:M89)</f>
        <v>1801479</v>
      </c>
    </row>
    <row r="91" spans="1:13" ht="21.75" customHeight="1">
      <c r="A91" s="12" t="s">
        <v>107</v>
      </c>
      <c r="D91" s="11"/>
      <c r="E91" s="1"/>
      <c r="F91" s="1"/>
      <c r="G91" s="21">
        <v>376253</v>
      </c>
      <c r="H91" s="18"/>
      <c r="I91" s="21">
        <v>350420</v>
      </c>
      <c r="J91" s="32"/>
      <c r="K91" s="49">
        <v>0</v>
      </c>
      <c r="L91" s="32"/>
      <c r="M91" s="49">
        <v>0</v>
      </c>
    </row>
    <row r="92" spans="1:13" ht="21.75" customHeight="1">
      <c r="A92" s="7" t="s">
        <v>22</v>
      </c>
      <c r="D92" s="11"/>
      <c r="E92" s="1"/>
      <c r="F92" s="1"/>
      <c r="G92" s="21">
        <f>SUM(G90:G91)</f>
        <v>2805618</v>
      </c>
      <c r="H92" s="18"/>
      <c r="I92" s="21">
        <f>SUM(I90:I91)</f>
        <v>2483753</v>
      </c>
      <c r="J92" s="32"/>
      <c r="K92" s="21">
        <f>SUM(K90:K91)</f>
        <v>1807851</v>
      </c>
      <c r="L92" s="32"/>
      <c r="M92" s="21">
        <f>SUM(M90:M91)</f>
        <v>1801479</v>
      </c>
    </row>
    <row r="93" spans="1:13" ht="21.75" customHeight="1" thickBot="1">
      <c r="A93" s="7" t="s">
        <v>23</v>
      </c>
      <c r="D93" s="11"/>
      <c r="E93" s="1"/>
      <c r="F93" s="1"/>
      <c r="G93" s="19">
        <f>SUM(G65+G92)</f>
        <v>8113415</v>
      </c>
      <c r="H93" s="18"/>
      <c r="I93" s="19">
        <f>SUM(I65+I92)</f>
        <v>7126879</v>
      </c>
      <c r="J93" s="32"/>
      <c r="K93" s="19">
        <f>SUM(K65+K92)</f>
        <v>4881724</v>
      </c>
      <c r="L93" s="32"/>
      <c r="M93" s="19">
        <f>SUM(M65+M92)</f>
        <v>4848625</v>
      </c>
    </row>
    <row r="94" spans="1:13" ht="21.75" customHeight="1" thickTop="1">
      <c r="D94" s="11"/>
      <c r="E94" s="1"/>
      <c r="F94" s="1"/>
      <c r="G94" s="18">
        <f>G93-G34</f>
        <v>0</v>
      </c>
      <c r="H94" s="18"/>
      <c r="I94" s="18">
        <f>I93-I34</f>
        <v>0</v>
      </c>
      <c r="J94" s="18"/>
      <c r="K94" s="18">
        <f>K93-K34</f>
        <v>0</v>
      </c>
      <c r="L94" s="18"/>
      <c r="M94" s="18">
        <f>M93-M34</f>
        <v>0</v>
      </c>
    </row>
    <row r="95" spans="1:13" ht="21.75" customHeight="1">
      <c r="D95" s="11"/>
      <c r="E95" s="1"/>
      <c r="F95" s="1"/>
      <c r="G95" s="2"/>
      <c r="H95" s="2"/>
      <c r="I95" s="2"/>
      <c r="J95" s="2"/>
      <c r="K95" s="2"/>
      <c r="L95" s="2"/>
      <c r="M95" s="2"/>
    </row>
    <row r="96" spans="1:13" ht="21.75" customHeight="1">
      <c r="A96" s="3" t="s">
        <v>132</v>
      </c>
      <c r="D96" s="11"/>
      <c r="E96" s="4"/>
      <c r="F96" s="4"/>
      <c r="G96" s="4"/>
      <c r="H96" s="4"/>
      <c r="I96" s="4"/>
      <c r="J96" s="4"/>
      <c r="L96" s="4"/>
    </row>
    <row r="97" spans="1:12" ht="21.75" customHeight="1">
      <c r="D97" s="11"/>
      <c r="E97" s="4"/>
      <c r="F97" s="4"/>
      <c r="G97" s="4"/>
      <c r="H97" s="4"/>
      <c r="I97" s="4"/>
      <c r="J97" s="4"/>
      <c r="L97" s="4"/>
    </row>
    <row r="98" spans="1:12" ht="21.75" customHeight="1">
      <c r="A98" s="38"/>
      <c r="B98" s="38"/>
      <c r="C98" s="38"/>
      <c r="D98" s="38"/>
      <c r="E98" s="38"/>
      <c r="F98" s="4"/>
      <c r="G98" s="4"/>
      <c r="H98" s="4"/>
      <c r="I98" s="4"/>
      <c r="J98" s="4"/>
      <c r="L98" s="4"/>
    </row>
    <row r="99" spans="1:12" ht="21.75" customHeight="1">
      <c r="D99" s="11"/>
      <c r="E99" s="4"/>
      <c r="F99" s="4"/>
      <c r="G99" s="4"/>
      <c r="H99" s="4"/>
      <c r="I99" s="4"/>
      <c r="J99" s="4"/>
      <c r="L99" s="4"/>
    </row>
    <row r="100" spans="1:12" ht="21.75" customHeight="1">
      <c r="D100" s="12"/>
      <c r="E100" s="3"/>
      <c r="F100" s="4"/>
      <c r="G100" s="12" t="s">
        <v>24</v>
      </c>
      <c r="H100" s="4"/>
      <c r="I100" s="4"/>
      <c r="J100" s="4"/>
      <c r="L100" s="4"/>
    </row>
    <row r="101" spans="1:12" s="5" customFormat="1" ht="21.75" customHeight="1">
      <c r="A101" s="38"/>
      <c r="B101" s="38"/>
      <c r="C101" s="38"/>
      <c r="D101" s="38"/>
      <c r="E101" s="38"/>
      <c r="F101" s="4"/>
      <c r="G101" s="4"/>
      <c r="H101" s="4"/>
      <c r="I101" s="4"/>
      <c r="J101" s="4"/>
      <c r="L101" s="4"/>
    </row>
    <row r="102" spans="1:12" s="5" customFormat="1" ht="21.75" customHeight="1">
      <c r="A102" s="3"/>
      <c r="B102" s="3"/>
      <c r="C102" s="3"/>
      <c r="D102" s="11"/>
      <c r="E102" s="4"/>
      <c r="F102" s="4"/>
      <c r="G102" s="4"/>
      <c r="H102" s="4"/>
      <c r="I102" s="4"/>
      <c r="J102" s="4"/>
      <c r="L102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F917B-3C77-4DF0-A2DB-D428746EEA3D}">
  <dimension ref="A1:M130"/>
  <sheetViews>
    <sheetView showGridLines="0" view="pageBreakPreview" topLeftCell="A91" zoomScale="80" zoomScaleNormal="100" zoomScaleSheetLayoutView="80" workbookViewId="0">
      <selection activeCell="K127" sqref="K127"/>
    </sheetView>
  </sheetViews>
  <sheetFormatPr defaultColWidth="10.5703125" defaultRowHeight="21.75" customHeight="1"/>
  <cols>
    <col min="1" max="3" width="11.85546875" style="3" customWidth="1"/>
    <col min="4" max="4" width="17.42578125" style="3" customWidth="1"/>
    <col min="5" max="5" width="5.5703125" style="10" customWidth="1"/>
    <col min="6" max="6" width="1.42578125" style="10" customWidth="1"/>
    <col min="7" max="7" width="16.85546875" style="5" customWidth="1"/>
    <col min="8" max="8" width="1.42578125" style="3" customWidth="1"/>
    <col min="9" max="9" width="16.85546875" style="5" customWidth="1"/>
    <col min="10" max="10" width="1.42578125" style="3" customWidth="1"/>
    <col min="11" max="11" width="16.85546875" style="5" customWidth="1"/>
    <col min="12" max="12" width="1.42578125" style="3" customWidth="1"/>
    <col min="13" max="13" width="16.85546875" style="3" customWidth="1"/>
    <col min="14" max="16384" width="10.5703125" style="3"/>
  </cols>
  <sheetData>
    <row r="1" spans="1:13" ht="21.75" customHeight="1">
      <c r="M1" s="61" t="s">
        <v>152</v>
      </c>
    </row>
    <row r="2" spans="1:13" s="7" customFormat="1" ht="21.75" customHeight="1">
      <c r="A2" s="51" t="s">
        <v>108</v>
      </c>
      <c r="B2" s="51"/>
      <c r="C2" s="62"/>
      <c r="D2" s="62"/>
      <c r="E2" s="52"/>
      <c r="F2" s="52"/>
      <c r="G2" s="53"/>
      <c r="I2" s="53"/>
      <c r="K2" s="53"/>
    </row>
    <row r="3" spans="1:13" s="7" customFormat="1" ht="21.75" customHeight="1">
      <c r="A3" s="51" t="s">
        <v>74</v>
      </c>
      <c r="B3" s="51"/>
      <c r="C3" s="62"/>
      <c r="D3" s="62"/>
      <c r="E3" s="52"/>
      <c r="F3" s="52"/>
      <c r="G3" s="53"/>
      <c r="I3" s="53"/>
      <c r="K3" s="53"/>
    </row>
    <row r="4" spans="1:13" s="14" customFormat="1" ht="21.75" customHeight="1">
      <c r="A4" s="51" t="s">
        <v>196</v>
      </c>
      <c r="B4" s="51"/>
      <c r="C4" s="51"/>
      <c r="D4" s="51"/>
      <c r="G4" s="53"/>
      <c r="H4" s="7"/>
      <c r="I4" s="53"/>
      <c r="J4" s="7"/>
      <c r="K4" s="53"/>
      <c r="L4" s="7"/>
      <c r="M4" s="63"/>
    </row>
    <row r="5" spans="1:13" s="6" customFormat="1" ht="21.75" customHeight="1">
      <c r="D5" s="54"/>
      <c r="E5" s="54"/>
      <c r="G5" s="5"/>
      <c r="H5" s="3"/>
      <c r="I5" s="5"/>
      <c r="J5" s="3"/>
      <c r="K5" s="5"/>
      <c r="L5" s="3"/>
      <c r="M5" s="15" t="s">
        <v>151</v>
      </c>
    </row>
    <row r="6" spans="1:13" s="6" customFormat="1" ht="21.75" customHeight="1">
      <c r="D6" s="54"/>
      <c r="E6" s="54"/>
      <c r="G6" s="78" t="s">
        <v>80</v>
      </c>
      <c r="H6" s="78"/>
      <c r="I6" s="78"/>
      <c r="K6" s="78" t="s">
        <v>79</v>
      </c>
      <c r="L6" s="78"/>
      <c r="M6" s="78"/>
    </row>
    <row r="7" spans="1:13" s="6" customFormat="1" ht="21.75" customHeight="1">
      <c r="D7" s="54"/>
      <c r="E7" s="39" t="s">
        <v>0</v>
      </c>
      <c r="G7" s="39">
        <v>2022</v>
      </c>
      <c r="H7" s="56"/>
      <c r="I7" s="39">
        <v>2021</v>
      </c>
      <c r="J7" s="56"/>
      <c r="K7" s="39">
        <v>2022</v>
      </c>
      <c r="L7" s="56"/>
      <c r="M7" s="39">
        <v>2021</v>
      </c>
    </row>
    <row r="8" spans="1:13" ht="21.75" customHeight="1">
      <c r="A8" s="9" t="s">
        <v>58</v>
      </c>
      <c r="D8" s="11"/>
      <c r="E8" s="4"/>
      <c r="F8" s="4"/>
    </row>
    <row r="9" spans="1:13" ht="21.75" customHeight="1">
      <c r="A9" s="9" t="s">
        <v>25</v>
      </c>
      <c r="D9" s="11"/>
      <c r="E9" s="4"/>
      <c r="F9" s="4"/>
    </row>
    <row r="10" spans="1:13" ht="21.75" customHeight="1">
      <c r="A10" s="3" t="s">
        <v>26</v>
      </c>
      <c r="D10" s="1"/>
      <c r="E10" s="1">
        <v>2</v>
      </c>
      <c r="F10" s="1"/>
      <c r="G10" s="2">
        <v>1834214</v>
      </c>
      <c r="H10" s="2"/>
      <c r="I10" s="2">
        <v>1396713</v>
      </c>
      <c r="J10" s="2"/>
      <c r="K10" s="2">
        <v>467504</v>
      </c>
      <c r="L10" s="2"/>
      <c r="M10" s="2">
        <v>403621</v>
      </c>
    </row>
    <row r="11" spans="1:13" ht="21.75" customHeight="1">
      <c r="A11" s="3" t="s">
        <v>27</v>
      </c>
      <c r="D11" s="1"/>
      <c r="E11" s="1">
        <v>2</v>
      </c>
      <c r="F11" s="1"/>
      <c r="G11" s="2">
        <v>13158</v>
      </c>
      <c r="H11" s="2"/>
      <c r="I11" s="2">
        <v>16134</v>
      </c>
      <c r="J11" s="2"/>
      <c r="K11" s="2">
        <v>13032</v>
      </c>
      <c r="L11" s="2"/>
      <c r="M11" s="2">
        <v>10869</v>
      </c>
    </row>
    <row r="12" spans="1:13" ht="21.75" customHeight="1">
      <c r="A12" s="12" t="s">
        <v>118</v>
      </c>
      <c r="D12" s="11"/>
      <c r="E12" s="1"/>
      <c r="F12" s="1"/>
      <c r="G12" s="64">
        <v>5724</v>
      </c>
      <c r="H12" s="24"/>
      <c r="I12" s="64">
        <v>0</v>
      </c>
      <c r="J12" s="24"/>
      <c r="K12" s="64">
        <v>1810</v>
      </c>
      <c r="L12" s="24"/>
      <c r="M12" s="64">
        <v>0</v>
      </c>
    </row>
    <row r="13" spans="1:13" ht="21.75" customHeight="1">
      <c r="A13" s="9" t="s">
        <v>28</v>
      </c>
      <c r="D13" s="11"/>
      <c r="E13" s="1"/>
      <c r="F13" s="1"/>
      <c r="G13" s="25">
        <f>SUM(G10:G12)</f>
        <v>1853096</v>
      </c>
      <c r="H13" s="2"/>
      <c r="I13" s="25">
        <f>SUM(I10:I12)</f>
        <v>1412847</v>
      </c>
      <c r="J13" s="2"/>
      <c r="K13" s="25">
        <f>SUM(K10:K12)</f>
        <v>482346</v>
      </c>
      <c r="L13" s="2"/>
      <c r="M13" s="25">
        <f>SUM(M10:M12)</f>
        <v>414490</v>
      </c>
    </row>
    <row r="14" spans="1:13" ht="21.75" customHeight="1">
      <c r="A14" s="9" t="s">
        <v>29</v>
      </c>
      <c r="D14" s="11"/>
      <c r="E14" s="1"/>
      <c r="F14" s="1"/>
      <c r="G14" s="2"/>
      <c r="H14" s="2"/>
      <c r="I14" s="2"/>
      <c r="J14" s="2"/>
      <c r="K14" s="2"/>
      <c r="L14" s="2"/>
      <c r="M14" s="2"/>
    </row>
    <row r="15" spans="1:13" ht="21.75" customHeight="1">
      <c r="A15" s="12" t="s">
        <v>30</v>
      </c>
      <c r="D15" s="11"/>
      <c r="E15" s="1">
        <v>2</v>
      </c>
      <c r="F15" s="1"/>
      <c r="G15" s="2">
        <v>1527695</v>
      </c>
      <c r="H15" s="2"/>
      <c r="I15" s="2">
        <v>1147389</v>
      </c>
      <c r="J15" s="2"/>
      <c r="K15" s="2">
        <v>388814</v>
      </c>
      <c r="L15" s="2"/>
      <c r="M15" s="2">
        <v>333419</v>
      </c>
    </row>
    <row r="16" spans="1:13" ht="21.75" customHeight="1">
      <c r="A16" s="12" t="s">
        <v>131</v>
      </c>
      <c r="D16" s="11"/>
      <c r="E16" s="1"/>
      <c r="F16" s="1"/>
      <c r="G16" s="2">
        <v>62388</v>
      </c>
      <c r="H16" s="2"/>
      <c r="I16" s="2">
        <v>52596</v>
      </c>
      <c r="J16" s="2"/>
      <c r="K16" s="2">
        <v>10232</v>
      </c>
      <c r="L16" s="2"/>
      <c r="M16" s="2">
        <v>8045</v>
      </c>
    </row>
    <row r="17" spans="1:13" ht="21.75" customHeight="1">
      <c r="A17" s="12" t="s">
        <v>31</v>
      </c>
      <c r="D17" s="11"/>
      <c r="E17" s="1">
        <v>2</v>
      </c>
      <c r="F17" s="1"/>
      <c r="G17" s="2">
        <v>112381</v>
      </c>
      <c r="H17" s="2"/>
      <c r="I17" s="2">
        <v>94983</v>
      </c>
      <c r="J17" s="2"/>
      <c r="K17" s="2">
        <v>42267</v>
      </c>
      <c r="L17" s="2"/>
      <c r="M17" s="2">
        <v>44463</v>
      </c>
    </row>
    <row r="18" spans="1:13" ht="21.75" customHeight="1">
      <c r="A18" s="12" t="s">
        <v>170</v>
      </c>
      <c r="D18" s="11"/>
      <c r="E18" s="1"/>
      <c r="F18" s="1"/>
      <c r="G18" s="25">
        <v>0</v>
      </c>
      <c r="H18" s="2"/>
      <c r="I18" s="25">
        <v>4345</v>
      </c>
      <c r="J18" s="2"/>
      <c r="K18" s="25">
        <v>0</v>
      </c>
      <c r="L18" s="2"/>
      <c r="M18" s="25">
        <v>2476</v>
      </c>
    </row>
    <row r="19" spans="1:13" ht="21.75" customHeight="1">
      <c r="A19" s="9" t="s">
        <v>32</v>
      </c>
      <c r="D19" s="11"/>
      <c r="E19" s="1"/>
      <c r="F19" s="1"/>
      <c r="G19" s="25">
        <f>SUM(G15:G18)</f>
        <v>1702464</v>
      </c>
      <c r="H19" s="2"/>
      <c r="I19" s="25">
        <f>SUM(I15:I18)</f>
        <v>1299313</v>
      </c>
      <c r="J19" s="2"/>
      <c r="K19" s="25">
        <f>SUM(K15:K18)</f>
        <v>441313</v>
      </c>
      <c r="L19" s="2"/>
      <c r="M19" s="25">
        <f>SUM(M15:M18)</f>
        <v>388403</v>
      </c>
    </row>
    <row r="20" spans="1:13" ht="21.75" customHeight="1">
      <c r="A20" s="9" t="s">
        <v>201</v>
      </c>
      <c r="D20" s="11"/>
      <c r="E20" s="1"/>
      <c r="F20" s="1"/>
      <c r="G20" s="2">
        <f>G13-G19</f>
        <v>150632</v>
      </c>
      <c r="H20" s="2"/>
      <c r="I20" s="2">
        <f>I13-I19</f>
        <v>113534</v>
      </c>
      <c r="J20" s="2"/>
      <c r="K20" s="2">
        <f>K13-K19</f>
        <v>41033</v>
      </c>
      <c r="L20" s="2"/>
      <c r="M20" s="2">
        <f>M13-M19</f>
        <v>26087</v>
      </c>
    </row>
    <row r="21" spans="1:13" ht="21.75" customHeight="1">
      <c r="A21" s="3" t="s">
        <v>33</v>
      </c>
      <c r="D21" s="11"/>
      <c r="E21" s="1"/>
      <c r="F21" s="1"/>
      <c r="G21" s="25">
        <v>-42523</v>
      </c>
      <c r="H21" s="2"/>
      <c r="I21" s="25">
        <v>-37586</v>
      </c>
      <c r="J21" s="2"/>
      <c r="K21" s="25">
        <v>-18966</v>
      </c>
      <c r="L21" s="2"/>
      <c r="M21" s="25">
        <v>-19106</v>
      </c>
    </row>
    <row r="22" spans="1:13" ht="21.75" customHeight="1">
      <c r="A22" s="9" t="s">
        <v>69</v>
      </c>
      <c r="D22" s="11"/>
      <c r="E22" s="1"/>
      <c r="F22" s="1"/>
      <c r="G22" s="2">
        <f>SUM(G20:G21)</f>
        <v>108109</v>
      </c>
      <c r="H22" s="2"/>
      <c r="I22" s="2">
        <f>SUM(I20:I21)</f>
        <v>75948</v>
      </c>
      <c r="J22" s="2"/>
      <c r="K22" s="2">
        <f>SUM(K20:K21)</f>
        <v>22067</v>
      </c>
      <c r="L22" s="2"/>
      <c r="M22" s="2">
        <f>SUM(M20:M21)</f>
        <v>6981</v>
      </c>
    </row>
    <row r="23" spans="1:13" ht="21.75" customHeight="1">
      <c r="A23" s="12" t="s">
        <v>171</v>
      </c>
      <c r="D23" s="11"/>
      <c r="E23" s="1">
        <v>10</v>
      </c>
      <c r="F23" s="1"/>
      <c r="G23" s="25">
        <v>-18920</v>
      </c>
      <c r="H23" s="2"/>
      <c r="I23" s="25">
        <v>-19242</v>
      </c>
      <c r="J23" s="2"/>
      <c r="K23" s="25">
        <v>-4367</v>
      </c>
      <c r="L23" s="2"/>
      <c r="M23" s="25">
        <v>140</v>
      </c>
    </row>
    <row r="24" spans="1:13" ht="21.75" customHeight="1">
      <c r="A24" s="7" t="s">
        <v>154</v>
      </c>
      <c r="D24" s="11"/>
      <c r="E24" s="1"/>
      <c r="F24" s="1"/>
      <c r="G24" s="65">
        <f>SUM(G22:G23)</f>
        <v>89189</v>
      </c>
      <c r="H24" s="2"/>
      <c r="I24" s="65">
        <f>SUM(I22:I23)</f>
        <v>56706</v>
      </c>
      <c r="J24" s="2"/>
      <c r="K24" s="65">
        <f>SUM(K22:K23)</f>
        <v>17700</v>
      </c>
      <c r="L24" s="2"/>
      <c r="M24" s="65">
        <f>SUM(M22:M23)</f>
        <v>7121</v>
      </c>
    </row>
    <row r="25" spans="1:13" ht="21.75" customHeight="1">
      <c r="A25" s="7"/>
      <c r="D25" s="11"/>
      <c r="E25" s="1"/>
      <c r="F25" s="1"/>
      <c r="G25" s="2"/>
      <c r="H25" s="2"/>
      <c r="I25" s="2"/>
      <c r="J25" s="2"/>
      <c r="K25" s="2"/>
      <c r="L25" s="2"/>
      <c r="M25" s="2"/>
    </row>
    <row r="26" spans="1:13" ht="21.75" customHeight="1">
      <c r="A26" s="7" t="s">
        <v>59</v>
      </c>
      <c r="D26" s="11"/>
      <c r="E26" s="1"/>
      <c r="F26" s="1"/>
      <c r="G26" s="2"/>
      <c r="H26" s="2"/>
      <c r="I26" s="2"/>
      <c r="J26" s="2"/>
      <c r="K26" s="2"/>
      <c r="L26" s="2"/>
      <c r="M26" s="2"/>
    </row>
    <row r="27" spans="1:13" ht="21.75" customHeight="1">
      <c r="A27" s="66" t="s">
        <v>92</v>
      </c>
      <c r="D27" s="11"/>
      <c r="E27" s="1"/>
      <c r="F27" s="1"/>
      <c r="G27" s="2"/>
      <c r="H27" s="2"/>
      <c r="I27" s="2"/>
      <c r="J27" s="2"/>
      <c r="K27" s="2"/>
      <c r="L27" s="2"/>
      <c r="M27" s="2"/>
    </row>
    <row r="28" spans="1:13" s="9" customFormat="1" ht="21.75" customHeight="1">
      <c r="A28" s="12" t="s">
        <v>120</v>
      </c>
      <c r="D28" s="67"/>
      <c r="E28" s="68"/>
      <c r="F28" s="68"/>
      <c r="G28" s="2"/>
      <c r="H28" s="2"/>
      <c r="I28" s="2"/>
      <c r="J28" s="2"/>
      <c r="K28" s="2"/>
      <c r="L28" s="2"/>
      <c r="M28" s="2"/>
    </row>
    <row r="29" spans="1:13" ht="21.75" customHeight="1">
      <c r="A29" s="12" t="s">
        <v>90</v>
      </c>
      <c r="D29" s="11"/>
      <c r="E29" s="1"/>
      <c r="F29" s="1"/>
      <c r="G29" s="3"/>
      <c r="I29" s="3"/>
      <c r="K29" s="3"/>
    </row>
    <row r="30" spans="1:13" ht="21.75" customHeight="1">
      <c r="A30" s="12" t="s">
        <v>91</v>
      </c>
      <c r="D30" s="11"/>
      <c r="E30" s="1"/>
      <c r="F30" s="1"/>
      <c r="G30" s="25">
        <v>162777</v>
      </c>
      <c r="H30" s="2"/>
      <c r="I30" s="25">
        <v>203005</v>
      </c>
      <c r="J30" s="2"/>
      <c r="K30" s="25">
        <v>0</v>
      </c>
      <c r="L30" s="2"/>
      <c r="M30" s="25">
        <v>0</v>
      </c>
    </row>
    <row r="31" spans="1:13" ht="21.75" customHeight="1">
      <c r="A31" s="12" t="s">
        <v>89</v>
      </c>
      <c r="D31" s="11"/>
      <c r="E31" s="1"/>
      <c r="F31" s="1"/>
      <c r="G31" s="2"/>
      <c r="H31" s="2"/>
      <c r="I31" s="2"/>
      <c r="J31" s="2"/>
      <c r="K31" s="2"/>
      <c r="L31" s="2"/>
      <c r="M31" s="2"/>
    </row>
    <row r="32" spans="1:13" ht="21.75" customHeight="1">
      <c r="A32" s="12" t="s">
        <v>122</v>
      </c>
      <c r="D32" s="11"/>
      <c r="E32" s="1"/>
      <c r="F32" s="1"/>
      <c r="G32" s="25">
        <f>SUM(G28:G30)</f>
        <v>162777</v>
      </c>
      <c r="H32" s="2"/>
      <c r="I32" s="25">
        <f>SUM(I28:I30)</f>
        <v>203005</v>
      </c>
      <c r="J32" s="2"/>
      <c r="K32" s="25">
        <f>SUM(K28:K30)</f>
        <v>0</v>
      </c>
      <c r="L32" s="2"/>
      <c r="M32" s="25">
        <f>SUM(M28:M30)</f>
        <v>0</v>
      </c>
    </row>
    <row r="33" spans="1:13" ht="21.75" customHeight="1">
      <c r="A33" s="7" t="s">
        <v>155</v>
      </c>
      <c r="D33" s="11"/>
      <c r="E33" s="1"/>
      <c r="F33" s="1"/>
      <c r="G33" s="25">
        <f>SUM(G32)</f>
        <v>162777</v>
      </c>
      <c r="H33" s="2"/>
      <c r="I33" s="25">
        <f>SUM(I32)</f>
        <v>203005</v>
      </c>
      <c r="J33" s="2"/>
      <c r="K33" s="25">
        <f>SUM(K32)</f>
        <v>0</v>
      </c>
      <c r="L33" s="2"/>
      <c r="M33" s="25">
        <f>SUM(M32)</f>
        <v>0</v>
      </c>
    </row>
    <row r="34" spans="1:13" ht="21.75" customHeight="1" thickBot="1">
      <c r="A34" s="7" t="s">
        <v>156</v>
      </c>
      <c r="D34" s="11"/>
      <c r="E34" s="1"/>
      <c r="F34" s="1"/>
      <c r="G34" s="26">
        <f>SUM(G24,G33)</f>
        <v>251966</v>
      </c>
      <c r="H34" s="2"/>
      <c r="I34" s="26">
        <f>SUM(I24,I33)</f>
        <v>259711</v>
      </c>
      <c r="J34" s="2"/>
      <c r="K34" s="26">
        <f>SUM(K24,K33)</f>
        <v>17700</v>
      </c>
      <c r="L34" s="2"/>
      <c r="M34" s="26">
        <f>SUM(M24,M33)</f>
        <v>7121</v>
      </c>
    </row>
    <row r="35" spans="1:13" ht="21.75" customHeight="1" thickTop="1">
      <c r="D35" s="11"/>
      <c r="E35" s="1"/>
      <c r="F35" s="1"/>
      <c r="G35" s="2"/>
      <c r="H35" s="2"/>
      <c r="I35" s="2"/>
      <c r="J35" s="2"/>
      <c r="K35" s="2"/>
      <c r="L35" s="2"/>
      <c r="M35" s="2"/>
    </row>
    <row r="36" spans="1:13" ht="21.75" customHeight="1">
      <c r="D36" s="11"/>
      <c r="E36" s="1"/>
      <c r="F36" s="1"/>
      <c r="G36" s="2"/>
      <c r="H36" s="2"/>
      <c r="I36" s="2"/>
      <c r="J36" s="2"/>
      <c r="K36" s="2"/>
      <c r="L36" s="2"/>
      <c r="M36" s="2"/>
    </row>
    <row r="37" spans="1:13" ht="21.75" customHeight="1">
      <c r="A37" s="3" t="s">
        <v>132</v>
      </c>
      <c r="D37" s="11"/>
      <c r="E37" s="4"/>
      <c r="F37" s="4"/>
    </row>
    <row r="38" spans="1:13" ht="21.75" customHeight="1">
      <c r="M38" s="61" t="s">
        <v>152</v>
      </c>
    </row>
    <row r="39" spans="1:13" s="7" customFormat="1" ht="21.75" customHeight="1">
      <c r="A39" s="51" t="s">
        <v>108</v>
      </c>
      <c r="B39" s="51"/>
      <c r="C39" s="62"/>
      <c r="D39" s="62"/>
      <c r="E39" s="52"/>
      <c r="F39" s="52"/>
      <c r="G39" s="53"/>
      <c r="I39" s="53"/>
      <c r="K39" s="53"/>
    </row>
    <row r="40" spans="1:13" s="7" customFormat="1" ht="21.75" customHeight="1">
      <c r="A40" s="51" t="s">
        <v>123</v>
      </c>
      <c r="B40" s="51"/>
      <c r="C40" s="62"/>
      <c r="D40" s="62"/>
      <c r="E40" s="52"/>
      <c r="F40" s="52"/>
      <c r="G40" s="53"/>
      <c r="I40" s="53"/>
      <c r="K40" s="53"/>
    </row>
    <row r="41" spans="1:13" s="14" customFormat="1" ht="21.75" customHeight="1">
      <c r="A41" s="51" t="str">
        <f>A4</f>
        <v>For the three-month period ended 30 September 2022</v>
      </c>
      <c r="B41" s="51"/>
      <c r="C41" s="51"/>
      <c r="D41" s="51"/>
      <c r="G41" s="53"/>
      <c r="H41" s="7"/>
      <c r="I41" s="53"/>
      <c r="J41" s="7"/>
      <c r="K41" s="53"/>
      <c r="L41" s="7"/>
      <c r="M41" s="63"/>
    </row>
    <row r="42" spans="1:13" s="6" customFormat="1" ht="21.75" customHeight="1">
      <c r="D42" s="54"/>
      <c r="E42" s="54"/>
      <c r="G42" s="5"/>
      <c r="H42" s="3"/>
      <c r="I42" s="5"/>
      <c r="J42" s="3"/>
      <c r="K42" s="5"/>
      <c r="L42" s="3"/>
      <c r="M42" s="15" t="s">
        <v>151</v>
      </c>
    </row>
    <row r="43" spans="1:13" s="6" customFormat="1" ht="21.75" customHeight="1">
      <c r="D43" s="54"/>
      <c r="E43" s="54"/>
      <c r="G43" s="78" t="s">
        <v>80</v>
      </c>
      <c r="H43" s="78"/>
      <c r="I43" s="78"/>
      <c r="K43" s="78" t="s">
        <v>79</v>
      </c>
      <c r="L43" s="78"/>
      <c r="M43" s="78"/>
    </row>
    <row r="44" spans="1:13" s="6" customFormat="1" ht="21.75" customHeight="1">
      <c r="D44" s="54"/>
      <c r="E44" s="4"/>
      <c r="G44" s="39">
        <f>G7</f>
        <v>2022</v>
      </c>
      <c r="H44" s="56"/>
      <c r="I44" s="39">
        <f>I7</f>
        <v>2021</v>
      </c>
      <c r="J44" s="56"/>
      <c r="K44" s="39">
        <f>K7</f>
        <v>2022</v>
      </c>
      <c r="L44" s="56"/>
      <c r="M44" s="39">
        <f>M7</f>
        <v>2021</v>
      </c>
    </row>
    <row r="45" spans="1:13" ht="21.75" customHeight="1">
      <c r="A45" s="9" t="s">
        <v>172</v>
      </c>
      <c r="D45" s="11"/>
      <c r="E45" s="4"/>
      <c r="F45" s="4"/>
    </row>
    <row r="46" spans="1:13" ht="21.75" customHeight="1" thickBot="1">
      <c r="A46" s="3" t="s">
        <v>109</v>
      </c>
      <c r="D46" s="11"/>
      <c r="E46" s="4"/>
      <c r="F46" s="4"/>
      <c r="G46" s="2">
        <v>78578</v>
      </c>
      <c r="H46" s="22"/>
      <c r="I46" s="2">
        <v>50361</v>
      </c>
      <c r="J46" s="22"/>
      <c r="K46" s="26">
        <f>SUM(K34)</f>
        <v>17700</v>
      </c>
      <c r="L46" s="22"/>
      <c r="M46" s="26">
        <f>SUM(M34)</f>
        <v>7121</v>
      </c>
    </row>
    <row r="47" spans="1:13" ht="21.75" customHeight="1" thickTop="1">
      <c r="A47" s="3" t="s">
        <v>107</v>
      </c>
      <c r="D47" s="11"/>
      <c r="E47" s="1"/>
      <c r="F47" s="1"/>
      <c r="G47" s="2">
        <v>10611</v>
      </c>
      <c r="H47" s="2"/>
      <c r="I47" s="2">
        <v>6345</v>
      </c>
      <c r="J47" s="2"/>
      <c r="K47" s="2"/>
      <c r="L47" s="2"/>
      <c r="M47" s="2"/>
    </row>
    <row r="48" spans="1:13" ht="21.75" customHeight="1" thickBot="1">
      <c r="D48" s="11"/>
      <c r="E48" s="1"/>
      <c r="F48" s="1"/>
      <c r="G48" s="41">
        <f>SUM(G46:G47)</f>
        <v>89189</v>
      </c>
      <c r="H48" s="2"/>
      <c r="I48" s="41">
        <f>SUM(I46:I47)</f>
        <v>56706</v>
      </c>
      <c r="J48" s="2"/>
      <c r="K48" s="2"/>
      <c r="L48" s="2"/>
      <c r="M48" s="2"/>
    </row>
    <row r="49" spans="1:13" ht="21.75" customHeight="1" thickTop="1">
      <c r="D49" s="11"/>
      <c r="E49" s="1"/>
      <c r="F49" s="1"/>
      <c r="G49" s="24"/>
      <c r="H49" s="24"/>
      <c r="I49" s="24"/>
      <c r="J49" s="24"/>
      <c r="K49" s="24"/>
      <c r="L49" s="24"/>
      <c r="M49" s="24"/>
    </row>
    <row r="50" spans="1:13" ht="21.75" customHeight="1">
      <c r="A50" s="9" t="s">
        <v>110</v>
      </c>
      <c r="D50" s="11"/>
      <c r="E50" s="4"/>
      <c r="F50" s="4"/>
      <c r="G50" s="24"/>
      <c r="H50" s="24"/>
      <c r="I50" s="24"/>
      <c r="J50" s="24"/>
      <c r="K50" s="24"/>
      <c r="L50" s="24"/>
      <c r="M50" s="24"/>
    </row>
    <row r="51" spans="1:13" ht="21.75" customHeight="1" thickBot="1">
      <c r="A51" s="3" t="s">
        <v>109</v>
      </c>
      <c r="D51" s="11"/>
      <c r="E51" s="4"/>
      <c r="F51" s="4"/>
      <c r="G51" s="2">
        <v>230496</v>
      </c>
      <c r="H51" s="22"/>
      <c r="I51" s="2">
        <v>243432</v>
      </c>
      <c r="J51" s="22"/>
      <c r="K51" s="26">
        <f>SUM(K34)</f>
        <v>17700</v>
      </c>
      <c r="L51" s="22"/>
      <c r="M51" s="26">
        <f>SUM(M34)</f>
        <v>7121</v>
      </c>
    </row>
    <row r="52" spans="1:13" ht="21.75" customHeight="1" thickTop="1">
      <c r="A52" s="3" t="s">
        <v>107</v>
      </c>
      <c r="D52" s="11"/>
      <c r="E52" s="1"/>
      <c r="F52" s="1"/>
      <c r="G52" s="2">
        <v>21470</v>
      </c>
      <c r="H52" s="2"/>
      <c r="I52" s="2">
        <v>16279</v>
      </c>
      <c r="J52" s="2"/>
      <c r="K52" s="2"/>
      <c r="L52" s="2"/>
      <c r="M52" s="2"/>
    </row>
    <row r="53" spans="1:13" ht="21.75" customHeight="1" thickBot="1">
      <c r="D53" s="11"/>
      <c r="E53" s="1"/>
      <c r="F53" s="1"/>
      <c r="G53" s="41">
        <f>SUM(G51:G52)</f>
        <v>251966</v>
      </c>
      <c r="H53" s="2"/>
      <c r="I53" s="41">
        <f>SUM(I51:I52)</f>
        <v>259711</v>
      </c>
      <c r="J53" s="2"/>
      <c r="K53" s="2"/>
      <c r="L53" s="2"/>
      <c r="M53" s="2"/>
    </row>
    <row r="54" spans="1:13" ht="21.75" customHeight="1" thickTop="1">
      <c r="G54" s="2"/>
      <c r="H54" s="2"/>
      <c r="I54" s="2"/>
      <c r="J54" s="2"/>
      <c r="K54" s="2"/>
      <c r="L54" s="2"/>
      <c r="M54" s="2"/>
    </row>
    <row r="55" spans="1:13" ht="21.75" customHeight="1">
      <c r="G55" s="2"/>
      <c r="H55" s="2"/>
      <c r="I55" s="2"/>
      <c r="J55" s="2"/>
      <c r="K55" s="2"/>
      <c r="L55" s="2"/>
      <c r="M55" s="15" t="s">
        <v>202</v>
      </c>
    </row>
    <row r="56" spans="1:13" ht="21.75" customHeight="1">
      <c r="A56" s="9" t="s">
        <v>173</v>
      </c>
      <c r="G56" s="2"/>
      <c r="H56" s="2"/>
      <c r="I56" s="2"/>
      <c r="J56" s="2"/>
      <c r="K56" s="2"/>
      <c r="L56" s="2"/>
      <c r="M56" s="2"/>
    </row>
    <row r="57" spans="1:13" ht="21.75" customHeight="1">
      <c r="A57" s="3" t="s">
        <v>174</v>
      </c>
      <c r="D57" s="11"/>
      <c r="E57" s="4"/>
      <c r="F57" s="4"/>
      <c r="G57" s="22"/>
      <c r="H57" s="22"/>
      <c r="I57" s="22"/>
      <c r="J57" s="22"/>
      <c r="K57" s="22"/>
      <c r="M57" s="22"/>
    </row>
    <row r="58" spans="1:13" ht="21.75" customHeight="1" thickBot="1">
      <c r="A58" s="3" t="s">
        <v>203</v>
      </c>
      <c r="G58" s="69">
        <f>G46/bs!$G$80</f>
        <v>0.24063083754402081</v>
      </c>
      <c r="H58" s="2"/>
      <c r="I58" s="69">
        <f>I46/bs!$I$80</f>
        <v>0.15422140560404227</v>
      </c>
      <c r="J58" s="2"/>
      <c r="K58" s="69">
        <f>K46/bs!$K$80</f>
        <v>5.420303169499311E-2</v>
      </c>
      <c r="L58" s="2"/>
      <c r="M58" s="69">
        <f>M46/bs!$M$80</f>
        <v>2.1806767723166438E-2</v>
      </c>
    </row>
    <row r="59" spans="1:13" ht="21.75" customHeight="1" thickTop="1">
      <c r="M59" s="5"/>
    </row>
    <row r="61" spans="1:13" ht="21.75" customHeight="1">
      <c r="A61" s="3" t="s">
        <v>132</v>
      </c>
    </row>
    <row r="62" spans="1:13" ht="21.75" customHeight="1">
      <c r="M62" s="61" t="s">
        <v>152</v>
      </c>
    </row>
    <row r="63" spans="1:13" s="7" customFormat="1" ht="21.75" customHeight="1">
      <c r="A63" s="51" t="s">
        <v>108</v>
      </c>
      <c r="B63" s="51"/>
      <c r="C63" s="62"/>
      <c r="D63" s="62"/>
      <c r="E63" s="52"/>
      <c r="F63" s="52"/>
      <c r="G63" s="53"/>
      <c r="I63" s="53"/>
      <c r="K63" s="53"/>
    </row>
    <row r="64" spans="1:13" s="7" customFormat="1" ht="21.75" customHeight="1">
      <c r="A64" s="51" t="s">
        <v>74</v>
      </c>
      <c r="B64" s="51"/>
      <c r="C64" s="62"/>
      <c r="D64" s="62"/>
      <c r="E64" s="52"/>
      <c r="F64" s="52"/>
      <c r="G64" s="53"/>
      <c r="I64" s="53"/>
      <c r="K64" s="53"/>
    </row>
    <row r="65" spans="1:13" s="14" customFormat="1" ht="21.75" customHeight="1">
      <c r="A65" s="51" t="s">
        <v>197</v>
      </c>
      <c r="B65" s="51"/>
      <c r="C65" s="51"/>
      <c r="D65" s="51"/>
      <c r="G65" s="53"/>
      <c r="H65" s="7"/>
      <c r="I65" s="53"/>
      <c r="J65" s="7"/>
      <c r="K65" s="53"/>
      <c r="L65" s="7"/>
      <c r="M65" s="63"/>
    </row>
    <row r="66" spans="1:13" s="6" customFormat="1" ht="21.75" customHeight="1">
      <c r="D66" s="54"/>
      <c r="E66" s="54"/>
      <c r="G66" s="5"/>
      <c r="H66" s="3"/>
      <c r="I66" s="5"/>
      <c r="J66" s="3"/>
      <c r="K66" s="5"/>
      <c r="L66" s="3"/>
      <c r="M66" s="15" t="s">
        <v>151</v>
      </c>
    </row>
    <row r="67" spans="1:13" s="6" customFormat="1" ht="21.75" customHeight="1">
      <c r="D67" s="54"/>
      <c r="E67" s="54"/>
      <c r="G67" s="78" t="s">
        <v>80</v>
      </c>
      <c r="H67" s="78"/>
      <c r="I67" s="78"/>
      <c r="K67" s="78" t="s">
        <v>79</v>
      </c>
      <c r="L67" s="78"/>
      <c r="M67" s="78"/>
    </row>
    <row r="68" spans="1:13" s="6" customFormat="1" ht="21.75" customHeight="1">
      <c r="D68" s="54"/>
      <c r="E68" s="39" t="s">
        <v>0</v>
      </c>
      <c r="G68" s="39">
        <v>2022</v>
      </c>
      <c r="H68" s="56"/>
      <c r="I68" s="39">
        <v>2021</v>
      </c>
      <c r="J68" s="56"/>
      <c r="K68" s="39">
        <v>2022</v>
      </c>
      <c r="L68" s="56"/>
      <c r="M68" s="39">
        <v>2021</v>
      </c>
    </row>
    <row r="69" spans="1:13" ht="21.75" customHeight="1">
      <c r="A69" s="9" t="s">
        <v>58</v>
      </c>
      <c r="D69" s="11"/>
      <c r="E69" s="4"/>
      <c r="F69" s="4"/>
    </row>
    <row r="70" spans="1:13" ht="21.75" customHeight="1">
      <c r="A70" s="9" t="s">
        <v>25</v>
      </c>
      <c r="D70" s="11"/>
      <c r="E70" s="4"/>
      <c r="F70" s="4"/>
    </row>
    <row r="71" spans="1:13" ht="21.75" customHeight="1">
      <c r="A71" s="3" t="s">
        <v>26</v>
      </c>
      <c r="D71" s="1"/>
      <c r="E71" s="1">
        <v>2</v>
      </c>
      <c r="F71" s="1"/>
      <c r="G71" s="2">
        <v>5244562</v>
      </c>
      <c r="H71" s="2"/>
      <c r="I71" s="2">
        <v>3623860</v>
      </c>
      <c r="J71" s="2"/>
      <c r="K71" s="2">
        <v>1399333</v>
      </c>
      <c r="L71" s="2"/>
      <c r="M71" s="2">
        <v>1198697</v>
      </c>
    </row>
    <row r="72" spans="1:13" ht="21.75" customHeight="1">
      <c r="A72" s="3" t="s">
        <v>198</v>
      </c>
      <c r="D72" s="1"/>
      <c r="E72" s="1" t="s">
        <v>199</v>
      </c>
      <c r="F72" s="1"/>
      <c r="G72" s="2">
        <v>0</v>
      </c>
      <c r="H72" s="2"/>
      <c r="I72" s="2">
        <v>0</v>
      </c>
      <c r="J72" s="2"/>
      <c r="K72" s="2">
        <v>108059</v>
      </c>
      <c r="L72" s="2"/>
      <c r="M72" s="2">
        <v>0</v>
      </c>
    </row>
    <row r="73" spans="1:13" ht="21.75" customHeight="1">
      <c r="A73" s="12" t="s">
        <v>27</v>
      </c>
      <c r="D73" s="11"/>
      <c r="E73" s="1">
        <v>2</v>
      </c>
      <c r="F73" s="1"/>
      <c r="G73" s="24">
        <v>61190</v>
      </c>
      <c r="H73" s="24"/>
      <c r="I73" s="24">
        <v>37788</v>
      </c>
      <c r="J73" s="24"/>
      <c r="K73" s="24">
        <v>53602</v>
      </c>
      <c r="L73" s="24"/>
      <c r="M73" s="24">
        <v>32460</v>
      </c>
    </row>
    <row r="74" spans="1:13" ht="21.75" customHeight="1">
      <c r="A74" s="12" t="s">
        <v>118</v>
      </c>
      <c r="D74" s="11"/>
      <c r="E74" s="1"/>
      <c r="F74" s="1"/>
      <c r="G74" s="25">
        <v>18235</v>
      </c>
      <c r="H74" s="2"/>
      <c r="I74" s="25">
        <v>0</v>
      </c>
      <c r="J74" s="2"/>
      <c r="K74" s="25">
        <v>6798</v>
      </c>
      <c r="L74" s="2"/>
      <c r="M74" s="25">
        <v>0</v>
      </c>
    </row>
    <row r="75" spans="1:13" ht="21.75" customHeight="1">
      <c r="A75" s="9" t="s">
        <v>28</v>
      </c>
      <c r="D75" s="11"/>
      <c r="E75" s="1"/>
      <c r="F75" s="1"/>
      <c r="G75" s="25">
        <f>SUM(G71:G74)</f>
        <v>5323987</v>
      </c>
      <c r="H75" s="2"/>
      <c r="I75" s="25">
        <f>SUM(I71:I74)</f>
        <v>3661648</v>
      </c>
      <c r="J75" s="2"/>
      <c r="K75" s="25">
        <f>SUM(K71:K74)</f>
        <v>1567792</v>
      </c>
      <c r="L75" s="2"/>
      <c r="M75" s="25">
        <f>SUM(M71:M74)</f>
        <v>1231157</v>
      </c>
    </row>
    <row r="76" spans="1:13" ht="21.75" customHeight="1">
      <c r="A76" s="9" t="s">
        <v>29</v>
      </c>
      <c r="D76" s="11"/>
      <c r="E76" s="1"/>
      <c r="F76" s="1"/>
      <c r="G76" s="2"/>
      <c r="H76" s="2"/>
      <c r="I76" s="2"/>
      <c r="J76" s="2"/>
      <c r="K76" s="2"/>
      <c r="L76" s="2"/>
      <c r="M76" s="2"/>
    </row>
    <row r="77" spans="1:13" ht="21.75" customHeight="1">
      <c r="A77" s="12" t="s">
        <v>30</v>
      </c>
      <c r="D77" s="11"/>
      <c r="E77" s="1">
        <v>2</v>
      </c>
      <c r="F77" s="1"/>
      <c r="G77" s="2">
        <v>4414612</v>
      </c>
      <c r="H77" s="2"/>
      <c r="I77" s="2">
        <v>2888386</v>
      </c>
      <c r="J77" s="2"/>
      <c r="K77" s="2">
        <v>1206793</v>
      </c>
      <c r="L77" s="2"/>
      <c r="M77" s="2">
        <v>992874</v>
      </c>
    </row>
    <row r="78" spans="1:13" ht="21.75" customHeight="1">
      <c r="A78" s="12" t="s">
        <v>131</v>
      </c>
      <c r="D78" s="11"/>
      <c r="E78" s="1"/>
      <c r="F78" s="1"/>
      <c r="G78" s="2">
        <v>171321</v>
      </c>
      <c r="H78" s="2"/>
      <c r="I78" s="2">
        <v>139298</v>
      </c>
      <c r="J78" s="2"/>
      <c r="K78" s="2">
        <v>30707</v>
      </c>
      <c r="L78" s="2"/>
      <c r="M78" s="2">
        <v>25902</v>
      </c>
    </row>
    <row r="79" spans="1:13" ht="21.75" customHeight="1">
      <c r="A79" s="12" t="s">
        <v>31</v>
      </c>
      <c r="D79" s="11"/>
      <c r="E79" s="1">
        <v>2</v>
      </c>
      <c r="F79" s="1"/>
      <c r="G79" s="2">
        <v>338029</v>
      </c>
      <c r="H79" s="2"/>
      <c r="I79" s="2">
        <v>253479</v>
      </c>
      <c r="J79" s="2"/>
      <c r="K79" s="2">
        <v>128670</v>
      </c>
      <c r="L79" s="2"/>
      <c r="M79" s="2">
        <v>128805</v>
      </c>
    </row>
    <row r="80" spans="1:13" ht="21.75" customHeight="1">
      <c r="A80" s="12" t="s">
        <v>200</v>
      </c>
      <c r="D80" s="11"/>
      <c r="E80" s="1">
        <v>4</v>
      </c>
      <c r="F80" s="1"/>
      <c r="G80" s="2">
        <v>0</v>
      </c>
      <c r="H80" s="2"/>
      <c r="I80" s="2">
        <v>0</v>
      </c>
      <c r="J80" s="2"/>
      <c r="K80" s="2">
        <v>77600</v>
      </c>
      <c r="L80" s="2"/>
      <c r="M80" s="2">
        <v>0</v>
      </c>
    </row>
    <row r="81" spans="1:13" ht="21.75" customHeight="1">
      <c r="A81" s="12" t="s">
        <v>170</v>
      </c>
      <c r="D81" s="11"/>
      <c r="E81" s="1"/>
      <c r="F81" s="1"/>
      <c r="G81" s="25">
        <v>0</v>
      </c>
      <c r="H81" s="2"/>
      <c r="I81" s="25">
        <v>2793</v>
      </c>
      <c r="J81" s="2"/>
      <c r="K81" s="25">
        <v>0</v>
      </c>
      <c r="L81" s="2"/>
      <c r="M81" s="25">
        <v>3635</v>
      </c>
    </row>
    <row r="82" spans="1:13" ht="21.75" customHeight="1">
      <c r="A82" s="9" t="s">
        <v>32</v>
      </c>
      <c r="D82" s="11"/>
      <c r="E82" s="1"/>
      <c r="F82" s="1"/>
      <c r="G82" s="25">
        <f>SUM(G77:G81)</f>
        <v>4923962</v>
      </c>
      <c r="H82" s="2"/>
      <c r="I82" s="25">
        <f>SUM(I77:I81)</f>
        <v>3283956</v>
      </c>
      <c r="J82" s="2"/>
      <c r="K82" s="25">
        <f>SUM(K77:K81)</f>
        <v>1443770</v>
      </c>
      <c r="L82" s="2"/>
      <c r="M82" s="25">
        <f>SUM(M77:M81)</f>
        <v>1151216</v>
      </c>
    </row>
    <row r="83" spans="1:13" ht="21.75" customHeight="1">
      <c r="A83" s="9" t="s">
        <v>201</v>
      </c>
      <c r="D83" s="11"/>
      <c r="E83" s="1"/>
      <c r="F83" s="1"/>
      <c r="G83" s="2">
        <f>G75-G82</f>
        <v>400025</v>
      </c>
      <c r="H83" s="2"/>
      <c r="I83" s="2">
        <f>I75-I82</f>
        <v>377692</v>
      </c>
      <c r="J83" s="2"/>
      <c r="K83" s="2">
        <f>K75-K82</f>
        <v>124022</v>
      </c>
      <c r="L83" s="2"/>
      <c r="M83" s="2">
        <f>M75-M82</f>
        <v>79941</v>
      </c>
    </row>
    <row r="84" spans="1:13" ht="21.75" customHeight="1">
      <c r="A84" s="3" t="s">
        <v>33</v>
      </c>
      <c r="D84" s="11"/>
      <c r="E84" s="1"/>
      <c r="F84" s="1"/>
      <c r="G84" s="25">
        <v>-118838</v>
      </c>
      <c r="H84" s="2"/>
      <c r="I84" s="25">
        <v>-93112</v>
      </c>
      <c r="J84" s="2"/>
      <c r="K84" s="25">
        <v>-55737</v>
      </c>
      <c r="L84" s="2"/>
      <c r="M84" s="25">
        <v>-42738</v>
      </c>
    </row>
    <row r="85" spans="1:13" ht="21.75" customHeight="1">
      <c r="A85" s="9" t="s">
        <v>69</v>
      </c>
      <c r="D85" s="11"/>
      <c r="E85" s="1"/>
      <c r="F85" s="1"/>
      <c r="G85" s="2">
        <f>SUM(G83:G84)</f>
        <v>281187</v>
      </c>
      <c r="H85" s="2"/>
      <c r="I85" s="2">
        <f>SUM(I83:I84)</f>
        <v>284580</v>
      </c>
      <c r="J85" s="2"/>
      <c r="K85" s="2">
        <f>SUM(K83:K84)</f>
        <v>68285</v>
      </c>
      <c r="L85" s="2"/>
      <c r="M85" s="2">
        <f>SUM(M83:M84)</f>
        <v>37203</v>
      </c>
    </row>
    <row r="86" spans="1:13" ht="21.75" customHeight="1">
      <c r="A86" s="12" t="s">
        <v>227</v>
      </c>
      <c r="D86" s="11"/>
      <c r="E86" s="1">
        <v>10</v>
      </c>
      <c r="F86" s="1"/>
      <c r="G86" s="25">
        <v>-46896</v>
      </c>
      <c r="H86" s="2"/>
      <c r="I86" s="25">
        <v>-188455</v>
      </c>
      <c r="J86" s="2"/>
      <c r="K86" s="25">
        <v>-2451</v>
      </c>
      <c r="L86" s="2"/>
      <c r="M86" s="25">
        <v>-2507</v>
      </c>
    </row>
    <row r="87" spans="1:13" ht="21.75" customHeight="1">
      <c r="A87" s="7" t="s">
        <v>154</v>
      </c>
      <c r="D87" s="11"/>
      <c r="E87" s="1"/>
      <c r="F87" s="1"/>
      <c r="G87" s="65">
        <f>SUM(G85:G86)</f>
        <v>234291</v>
      </c>
      <c r="H87" s="2"/>
      <c r="I87" s="65">
        <f>SUM(I85:I86)</f>
        <v>96125</v>
      </c>
      <c r="J87" s="2"/>
      <c r="K87" s="65">
        <f>SUM(K85:K86)</f>
        <v>65834</v>
      </c>
      <c r="L87" s="2"/>
      <c r="M87" s="65">
        <f>SUM(M85:M86)</f>
        <v>34696</v>
      </c>
    </row>
    <row r="88" spans="1:13" ht="21.75" customHeight="1">
      <c r="A88" s="7"/>
      <c r="D88" s="11"/>
      <c r="E88" s="1"/>
      <c r="F88" s="1"/>
      <c r="G88" s="2"/>
      <c r="H88" s="2"/>
      <c r="I88" s="2"/>
      <c r="J88" s="2"/>
      <c r="K88" s="2"/>
      <c r="L88" s="2"/>
      <c r="M88" s="2"/>
    </row>
    <row r="89" spans="1:13" ht="21.75" customHeight="1">
      <c r="A89" s="7" t="s">
        <v>59</v>
      </c>
      <c r="D89" s="11"/>
      <c r="E89" s="1"/>
      <c r="F89" s="1"/>
      <c r="G89" s="2"/>
      <c r="H89" s="2"/>
      <c r="I89" s="2"/>
      <c r="J89" s="2"/>
      <c r="K89" s="2"/>
      <c r="L89" s="2"/>
      <c r="M89" s="2"/>
    </row>
    <row r="90" spans="1:13" ht="21.75" customHeight="1">
      <c r="A90" s="66" t="s">
        <v>92</v>
      </c>
      <c r="D90" s="11"/>
      <c r="E90" s="1"/>
      <c r="F90" s="1"/>
      <c r="G90" s="2"/>
      <c r="H90" s="2"/>
      <c r="I90" s="2"/>
      <c r="J90" s="2"/>
      <c r="K90" s="2"/>
      <c r="L90" s="2"/>
      <c r="M90" s="2"/>
    </row>
    <row r="91" spans="1:13" s="9" customFormat="1" ht="21.75" customHeight="1">
      <c r="A91" s="12" t="s">
        <v>120</v>
      </c>
      <c r="D91" s="67"/>
      <c r="E91" s="68"/>
      <c r="F91" s="68"/>
      <c r="G91" s="2"/>
      <c r="H91" s="2"/>
      <c r="I91" s="2"/>
      <c r="J91" s="2"/>
      <c r="K91" s="2"/>
      <c r="L91" s="2"/>
      <c r="M91" s="2"/>
    </row>
    <row r="92" spans="1:13" ht="21.75" customHeight="1">
      <c r="A92" s="12" t="s">
        <v>90</v>
      </c>
      <c r="D92" s="11"/>
      <c r="E92" s="1"/>
      <c r="F92" s="1"/>
      <c r="G92" s="3"/>
      <c r="I92" s="3"/>
      <c r="K92" s="3"/>
    </row>
    <row r="93" spans="1:13" ht="21.75" customHeight="1">
      <c r="A93" s="12" t="s">
        <v>91</v>
      </c>
      <c r="D93" s="11"/>
      <c r="E93" s="1"/>
      <c r="F93" s="1"/>
      <c r="G93" s="25">
        <v>208797</v>
      </c>
      <c r="H93" s="2"/>
      <c r="I93" s="25">
        <v>355590</v>
      </c>
      <c r="J93" s="2"/>
      <c r="K93" s="25">
        <v>0</v>
      </c>
      <c r="L93" s="2"/>
      <c r="M93" s="25">
        <v>0</v>
      </c>
    </row>
    <row r="94" spans="1:13" ht="21.75" customHeight="1">
      <c r="A94" s="12" t="s">
        <v>89</v>
      </c>
      <c r="D94" s="11"/>
      <c r="E94" s="1"/>
      <c r="F94" s="1"/>
      <c r="G94" s="2"/>
      <c r="H94" s="2"/>
      <c r="I94" s="2"/>
      <c r="J94" s="2"/>
      <c r="K94" s="2"/>
      <c r="L94" s="2"/>
      <c r="M94" s="2"/>
    </row>
    <row r="95" spans="1:13" ht="21.75" customHeight="1">
      <c r="A95" s="12" t="s">
        <v>122</v>
      </c>
      <c r="D95" s="11"/>
      <c r="E95" s="1"/>
      <c r="F95" s="1"/>
      <c r="G95" s="25">
        <f>SUM(G91:G93)</f>
        <v>208797</v>
      </c>
      <c r="H95" s="2"/>
      <c r="I95" s="25">
        <f>SUM(I91:I93)</f>
        <v>355590</v>
      </c>
      <c r="J95" s="2"/>
      <c r="K95" s="25">
        <f>SUM(K91:K93)</f>
        <v>0</v>
      </c>
      <c r="L95" s="2"/>
      <c r="M95" s="25">
        <f>SUM(M91:M93)</f>
        <v>0</v>
      </c>
    </row>
    <row r="96" spans="1:13" ht="21.75" customHeight="1">
      <c r="A96" s="66" t="s">
        <v>119</v>
      </c>
      <c r="D96" s="11"/>
      <c r="E96" s="1"/>
      <c r="F96" s="1"/>
      <c r="G96" s="2"/>
      <c r="H96" s="2"/>
      <c r="I96" s="2"/>
      <c r="J96" s="2"/>
      <c r="K96" s="2"/>
      <c r="L96" s="2"/>
      <c r="M96" s="2"/>
    </row>
    <row r="97" spans="1:13" ht="21.75" customHeight="1">
      <c r="A97" s="66" t="s">
        <v>120</v>
      </c>
      <c r="D97" s="11"/>
      <c r="E97" s="1"/>
      <c r="F97" s="1"/>
      <c r="G97" s="3"/>
      <c r="I97" s="3"/>
      <c r="K97" s="3"/>
    </row>
    <row r="98" spans="1:13" ht="21.75" customHeight="1">
      <c r="A98" s="12" t="s">
        <v>204</v>
      </c>
      <c r="D98" s="11"/>
      <c r="E98" s="1"/>
      <c r="F98" s="1"/>
      <c r="G98" s="2">
        <v>687</v>
      </c>
      <c r="H98" s="2"/>
      <c r="I98" s="2">
        <v>1148</v>
      </c>
      <c r="J98" s="2"/>
      <c r="K98" s="2">
        <v>0</v>
      </c>
      <c r="L98" s="2"/>
      <c r="M98" s="2">
        <v>0</v>
      </c>
    </row>
    <row r="99" spans="1:13" ht="21.75" customHeight="1">
      <c r="A99" s="12" t="s">
        <v>121</v>
      </c>
      <c r="D99" s="11"/>
      <c r="E99" s="1"/>
      <c r="F99" s="1"/>
      <c r="G99" s="25">
        <v>-206</v>
      </c>
      <c r="H99" s="2"/>
      <c r="I99" s="25">
        <v>-203</v>
      </c>
      <c r="J99" s="2"/>
      <c r="K99" s="25">
        <v>0</v>
      </c>
      <c r="L99" s="2"/>
      <c r="M99" s="25">
        <v>0</v>
      </c>
    </row>
    <row r="100" spans="1:13" ht="21.75" customHeight="1">
      <c r="A100" s="12" t="s">
        <v>119</v>
      </c>
      <c r="D100" s="11"/>
      <c r="E100" s="1"/>
      <c r="F100" s="1"/>
      <c r="G100" s="2"/>
      <c r="H100" s="2"/>
      <c r="I100" s="2"/>
      <c r="J100" s="2"/>
      <c r="K100" s="2"/>
      <c r="L100" s="2"/>
      <c r="M100" s="2"/>
    </row>
    <row r="101" spans="1:13" ht="21.75" customHeight="1">
      <c r="A101" s="12" t="s">
        <v>122</v>
      </c>
      <c r="D101" s="11"/>
      <c r="E101" s="1"/>
      <c r="F101" s="1"/>
      <c r="G101" s="25">
        <f>SUM(G98:G99)</f>
        <v>481</v>
      </c>
      <c r="H101" s="2"/>
      <c r="I101" s="25">
        <f>SUM(I98:I99)</f>
        <v>945</v>
      </c>
      <c r="J101" s="2"/>
      <c r="K101" s="25">
        <f>SUM(K98:K99)</f>
        <v>0</v>
      </c>
      <c r="L101" s="2"/>
      <c r="M101" s="25">
        <f>SUM(M98:M99)</f>
        <v>0</v>
      </c>
    </row>
    <row r="102" spans="1:13" ht="21.75" customHeight="1">
      <c r="A102" s="7" t="s">
        <v>155</v>
      </c>
      <c r="D102" s="11"/>
      <c r="E102" s="1"/>
      <c r="F102" s="1"/>
      <c r="G102" s="25">
        <f>SUM(G95,G101)</f>
        <v>209278</v>
      </c>
      <c r="H102" s="2"/>
      <c r="I102" s="25">
        <f>SUM(I95,I101)</f>
        <v>356535</v>
      </c>
      <c r="J102" s="2"/>
      <c r="K102" s="25">
        <f>SUM(K95,K101)</f>
        <v>0</v>
      </c>
      <c r="L102" s="2"/>
      <c r="M102" s="25">
        <f>SUM(M95,M101)</f>
        <v>0</v>
      </c>
    </row>
    <row r="103" spans="1:13" ht="21.75" customHeight="1" thickBot="1">
      <c r="A103" s="7" t="s">
        <v>156</v>
      </c>
      <c r="D103" s="11"/>
      <c r="E103" s="1"/>
      <c r="F103" s="1"/>
      <c r="G103" s="26">
        <f>SUM(G87,G102)</f>
        <v>443569</v>
      </c>
      <c r="H103" s="2"/>
      <c r="I103" s="26">
        <f>SUM(I87,I102)</f>
        <v>452660</v>
      </c>
      <c r="J103" s="2"/>
      <c r="K103" s="26">
        <f>SUM(K87,K102)</f>
        <v>65834</v>
      </c>
      <c r="L103" s="2"/>
      <c r="M103" s="26">
        <f>SUM(M87,M102)</f>
        <v>34696</v>
      </c>
    </row>
    <row r="104" spans="1:13" ht="21.75" customHeight="1" thickTop="1">
      <c r="D104" s="11"/>
      <c r="E104" s="1"/>
      <c r="F104" s="1"/>
      <c r="G104" s="2"/>
      <c r="H104" s="2"/>
      <c r="I104" s="2"/>
      <c r="J104" s="2"/>
      <c r="K104" s="2"/>
      <c r="L104" s="2"/>
      <c r="M104" s="2"/>
    </row>
    <row r="105" spans="1:13" ht="21.75" customHeight="1">
      <c r="D105" s="11"/>
      <c r="E105" s="1"/>
      <c r="F105" s="1"/>
      <c r="G105" s="2"/>
      <c r="H105" s="2"/>
      <c r="I105" s="2"/>
      <c r="J105" s="2"/>
      <c r="K105" s="2"/>
      <c r="L105" s="2"/>
      <c r="M105" s="2"/>
    </row>
    <row r="106" spans="1:13" ht="21.75" customHeight="1">
      <c r="A106" s="3" t="s">
        <v>132</v>
      </c>
      <c r="D106" s="11"/>
      <c r="E106" s="4"/>
      <c r="F106" s="4"/>
    </row>
    <row r="107" spans="1:13" ht="21.75" customHeight="1">
      <c r="M107" s="61" t="s">
        <v>152</v>
      </c>
    </row>
    <row r="108" spans="1:13" s="7" customFormat="1" ht="21.75" customHeight="1">
      <c r="A108" s="51" t="s">
        <v>108</v>
      </c>
      <c r="B108" s="51"/>
      <c r="C108" s="62"/>
      <c r="D108" s="62"/>
      <c r="E108" s="52"/>
      <c r="F108" s="52"/>
      <c r="G108" s="53"/>
      <c r="I108" s="53"/>
      <c r="K108" s="53"/>
    </row>
    <row r="109" spans="1:13" s="7" customFormat="1" ht="21.75" customHeight="1">
      <c r="A109" s="51" t="s">
        <v>123</v>
      </c>
      <c r="B109" s="51"/>
      <c r="C109" s="62"/>
      <c r="D109" s="62"/>
      <c r="E109" s="52"/>
      <c r="F109" s="52"/>
      <c r="G109" s="53"/>
      <c r="I109" s="53"/>
      <c r="K109" s="53"/>
    </row>
    <row r="110" spans="1:13" s="14" customFormat="1" ht="21.75" customHeight="1">
      <c r="A110" s="51" t="s">
        <v>197</v>
      </c>
      <c r="B110" s="51"/>
      <c r="C110" s="51"/>
      <c r="D110" s="51"/>
      <c r="G110" s="53"/>
      <c r="H110" s="7"/>
      <c r="I110" s="53"/>
      <c r="J110" s="7"/>
      <c r="K110" s="53"/>
      <c r="L110" s="7"/>
      <c r="M110" s="63"/>
    </row>
    <row r="111" spans="1:13" s="6" customFormat="1" ht="21.75" customHeight="1">
      <c r="D111" s="54"/>
      <c r="E111" s="54"/>
      <c r="G111" s="5"/>
      <c r="H111" s="3"/>
      <c r="I111" s="5"/>
      <c r="J111" s="3"/>
      <c r="K111" s="5"/>
      <c r="L111" s="3"/>
      <c r="M111" s="15" t="s">
        <v>151</v>
      </c>
    </row>
    <row r="112" spans="1:13" s="6" customFormat="1" ht="21.75" customHeight="1">
      <c r="D112" s="54"/>
      <c r="E112" s="54"/>
      <c r="G112" s="78" t="s">
        <v>80</v>
      </c>
      <c r="H112" s="78"/>
      <c r="I112" s="78"/>
      <c r="K112" s="78" t="s">
        <v>79</v>
      </c>
      <c r="L112" s="78"/>
      <c r="M112" s="78"/>
    </row>
    <row r="113" spans="1:13" s="6" customFormat="1" ht="21.75" customHeight="1">
      <c r="D113" s="54"/>
      <c r="E113" s="4"/>
      <c r="G113" s="39">
        <f>G68</f>
        <v>2022</v>
      </c>
      <c r="H113" s="56"/>
      <c r="I113" s="39">
        <f>I68</f>
        <v>2021</v>
      </c>
      <c r="J113" s="56"/>
      <c r="K113" s="39">
        <f>K68</f>
        <v>2022</v>
      </c>
      <c r="L113" s="56"/>
      <c r="M113" s="39">
        <f>M68</f>
        <v>2021</v>
      </c>
    </row>
    <row r="114" spans="1:13" ht="21.75" customHeight="1">
      <c r="A114" s="9" t="s">
        <v>172</v>
      </c>
      <c r="D114" s="11"/>
      <c r="E114" s="4"/>
      <c r="F114" s="4"/>
    </row>
    <row r="115" spans="1:13" ht="21.75" customHeight="1" thickBot="1">
      <c r="A115" s="3" t="s">
        <v>109</v>
      </c>
      <c r="D115" s="11"/>
      <c r="E115" s="4"/>
      <c r="F115" s="4"/>
      <c r="G115" s="2">
        <v>212414</v>
      </c>
      <c r="H115" s="22"/>
      <c r="I115" s="2">
        <v>81063</v>
      </c>
      <c r="J115" s="22"/>
      <c r="K115" s="26">
        <f>SUM(K103)</f>
        <v>65834</v>
      </c>
      <c r="L115" s="22"/>
      <c r="M115" s="26">
        <f>SUM(M103)</f>
        <v>34696</v>
      </c>
    </row>
    <row r="116" spans="1:13" ht="21.75" customHeight="1" thickTop="1">
      <c r="A116" s="3" t="s">
        <v>107</v>
      </c>
      <c r="D116" s="11"/>
      <c r="E116" s="1"/>
      <c r="F116" s="1"/>
      <c r="G116" s="2">
        <v>21877</v>
      </c>
      <c r="H116" s="2"/>
      <c r="I116" s="2">
        <v>15062</v>
      </c>
      <c r="J116" s="2"/>
      <c r="K116" s="2"/>
      <c r="L116" s="2"/>
      <c r="M116" s="2"/>
    </row>
    <row r="117" spans="1:13" ht="21.75" customHeight="1" thickBot="1">
      <c r="D117" s="11"/>
      <c r="E117" s="1"/>
      <c r="F117" s="1"/>
      <c r="G117" s="41">
        <f>SUM(G115:G116)</f>
        <v>234291</v>
      </c>
      <c r="H117" s="2"/>
      <c r="I117" s="41">
        <f>SUM(I115:I116)</f>
        <v>96125</v>
      </c>
      <c r="J117" s="2"/>
      <c r="K117" s="2"/>
      <c r="L117" s="2"/>
      <c r="M117" s="2"/>
    </row>
    <row r="118" spans="1:13" ht="21.75" customHeight="1" thickTop="1">
      <c r="D118" s="11"/>
      <c r="E118" s="1"/>
      <c r="F118" s="1"/>
      <c r="G118" s="24"/>
      <c r="H118" s="24"/>
      <c r="I118" s="24"/>
      <c r="J118" s="24"/>
      <c r="K118" s="24"/>
      <c r="L118" s="24"/>
      <c r="M118" s="24"/>
    </row>
    <row r="119" spans="1:13" ht="21.75" customHeight="1">
      <c r="A119" s="9" t="s">
        <v>110</v>
      </c>
      <c r="D119" s="11"/>
      <c r="E119" s="4"/>
      <c r="F119" s="4"/>
      <c r="G119" s="24"/>
      <c r="H119" s="24"/>
      <c r="I119" s="24"/>
      <c r="J119" s="24"/>
      <c r="K119" s="24"/>
      <c r="L119" s="24"/>
      <c r="M119" s="24"/>
    </row>
    <row r="120" spans="1:13" ht="21.75" customHeight="1" thickBot="1">
      <c r="A120" s="3" t="s">
        <v>109</v>
      </c>
      <c r="D120" s="11"/>
      <c r="E120" s="4"/>
      <c r="F120" s="4"/>
      <c r="G120" s="2">
        <v>406583</v>
      </c>
      <c r="H120" s="22"/>
      <c r="I120" s="2">
        <v>420848</v>
      </c>
      <c r="J120" s="22"/>
      <c r="K120" s="26">
        <f>SUM(K103)</f>
        <v>65834</v>
      </c>
      <c r="L120" s="22"/>
      <c r="M120" s="26">
        <f>SUM(M103)</f>
        <v>34696</v>
      </c>
    </row>
    <row r="121" spans="1:13" ht="21.75" customHeight="1" thickTop="1">
      <c r="A121" s="3" t="s">
        <v>107</v>
      </c>
      <c r="D121" s="11"/>
      <c r="E121" s="1"/>
      <c r="F121" s="1"/>
      <c r="G121" s="2">
        <v>36986</v>
      </c>
      <c r="H121" s="2"/>
      <c r="I121" s="2">
        <v>31812</v>
      </c>
      <c r="J121" s="2"/>
      <c r="K121" s="2"/>
      <c r="L121" s="2"/>
      <c r="M121" s="2"/>
    </row>
    <row r="122" spans="1:13" ht="21.75" customHeight="1" thickBot="1">
      <c r="D122" s="11"/>
      <c r="E122" s="1"/>
      <c r="F122" s="1"/>
      <c r="G122" s="41">
        <f>SUM(G120:G121)</f>
        <v>443569</v>
      </c>
      <c r="H122" s="2"/>
      <c r="I122" s="41">
        <f>SUM(I120:I121)</f>
        <v>452660</v>
      </c>
      <c r="J122" s="2"/>
      <c r="K122" s="2"/>
      <c r="L122" s="2"/>
      <c r="M122" s="2"/>
    </row>
    <row r="123" spans="1:13" ht="21.75" customHeight="1" thickTop="1">
      <c r="G123" s="2"/>
      <c r="H123" s="2"/>
      <c r="I123" s="2"/>
      <c r="J123" s="2"/>
      <c r="K123" s="2"/>
      <c r="L123" s="2"/>
      <c r="M123" s="2"/>
    </row>
    <row r="124" spans="1:13" ht="21.75" customHeight="1">
      <c r="G124" s="2"/>
      <c r="H124" s="2"/>
      <c r="I124" s="2"/>
      <c r="J124" s="2"/>
      <c r="K124" s="2"/>
      <c r="L124" s="2"/>
      <c r="M124" s="15" t="s">
        <v>202</v>
      </c>
    </row>
    <row r="125" spans="1:13" ht="21.75" customHeight="1">
      <c r="A125" s="9" t="s">
        <v>173</v>
      </c>
      <c r="G125" s="2"/>
      <c r="H125" s="2"/>
      <c r="I125" s="2"/>
      <c r="J125" s="2"/>
      <c r="K125" s="2"/>
      <c r="L125" s="2"/>
      <c r="M125" s="2"/>
    </row>
    <row r="126" spans="1:13" ht="21.75" customHeight="1">
      <c r="A126" s="3" t="s">
        <v>174</v>
      </c>
      <c r="D126" s="11"/>
      <c r="E126" s="4"/>
      <c r="F126" s="4"/>
      <c r="G126" s="22"/>
      <c r="H126" s="22"/>
      <c r="I126" s="22"/>
      <c r="J126" s="22"/>
      <c r="K126" s="22"/>
      <c r="M126" s="22"/>
    </row>
    <row r="127" spans="1:13" ht="21.75" customHeight="1" thickBot="1">
      <c r="A127" s="3" t="s">
        <v>203</v>
      </c>
      <c r="G127" s="69">
        <f>G115/bs!$G$80</f>
        <v>0.65047925279436536</v>
      </c>
      <c r="H127" s="2"/>
      <c r="I127" s="69">
        <f>I115/bs!$I$80</f>
        <v>0.24824069820854386</v>
      </c>
      <c r="J127" s="2"/>
      <c r="K127" s="69">
        <f>K115/bs!$K$80</f>
        <v>0.20160465472362579</v>
      </c>
      <c r="L127" s="2"/>
      <c r="M127" s="69">
        <f>M115/bs!$M$80</f>
        <v>0.10625019139488592</v>
      </c>
    </row>
    <row r="128" spans="1:13" ht="21.75" customHeight="1" thickTop="1"/>
    <row r="130" spans="1:1" ht="21.75" customHeight="1">
      <c r="A130" s="3" t="s">
        <v>132</v>
      </c>
    </row>
  </sheetData>
  <mergeCells count="8">
    <mergeCell ref="G112:I112"/>
    <mergeCell ref="K112:M112"/>
    <mergeCell ref="G6:I6"/>
    <mergeCell ref="K6:M6"/>
    <mergeCell ref="G43:I43"/>
    <mergeCell ref="K43:M43"/>
    <mergeCell ref="G67:I67"/>
    <mergeCell ref="K67:M67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7" max="12" man="1"/>
    <brk id="61" max="12" man="1"/>
    <brk id="10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topLeftCell="A21" zoomScale="60" zoomScaleNormal="85" workbookViewId="0">
      <selection activeCell="J42" sqref="J42"/>
    </sheetView>
  </sheetViews>
  <sheetFormatPr defaultColWidth="9.140625" defaultRowHeight="21.75" customHeight="1"/>
  <cols>
    <col min="1" max="1" width="44.5703125" style="6" customWidth="1"/>
    <col min="2" max="2" width="6" style="33" customWidth="1"/>
    <col min="3" max="3" width="1.140625" style="6" customWidth="1"/>
    <col min="4" max="4" width="18.42578125" style="6" customWidth="1"/>
    <col min="5" max="5" width="1.5703125" style="6" customWidth="1"/>
    <col min="6" max="6" width="18.42578125" style="6" customWidth="1"/>
    <col min="7" max="7" width="1.5703125" style="6" customWidth="1"/>
    <col min="8" max="8" width="18.42578125" style="6" customWidth="1"/>
    <col min="9" max="9" width="1.5703125" style="6" customWidth="1"/>
    <col min="10" max="10" width="18.42578125" style="6" customWidth="1"/>
    <col min="11" max="11" width="1.5703125" style="6" customWidth="1"/>
    <col min="12" max="12" width="18.42578125" style="6" customWidth="1"/>
    <col min="13" max="13" width="1.5703125" style="6" customWidth="1"/>
    <col min="14" max="14" width="21.5703125" style="6" customWidth="1"/>
    <col min="15" max="15" width="1.5703125" style="6" customWidth="1"/>
    <col min="16" max="16" width="21.5703125" style="6" customWidth="1"/>
    <col min="17" max="17" width="1.5703125" style="6" customWidth="1"/>
    <col min="18" max="18" width="21.5703125" style="6" customWidth="1"/>
    <col min="19" max="19" width="1.5703125" style="6" customWidth="1"/>
    <col min="20" max="20" width="21.5703125" style="6" customWidth="1"/>
    <col min="21" max="21" width="1.5703125" style="6" customWidth="1"/>
    <col min="22" max="16384" width="9.140625" style="6"/>
  </cols>
  <sheetData>
    <row r="1" spans="1:20" ht="21.75" customHeight="1">
      <c r="N1" s="70"/>
      <c r="T1" s="70" t="s">
        <v>152</v>
      </c>
    </row>
    <row r="2" spans="1:20" s="7" customFormat="1" ht="21.75" customHeight="1">
      <c r="A2" s="51" t="s">
        <v>108</v>
      </c>
      <c r="B2" s="4"/>
      <c r="C2" s="51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s="27" customFormat="1" ht="21.75" customHeight="1">
      <c r="A3" s="51" t="s">
        <v>70</v>
      </c>
      <c r="B3" s="33"/>
      <c r="C3" s="51"/>
    </row>
    <row r="4" spans="1:20" s="14" customFormat="1" ht="21.75" customHeight="1">
      <c r="A4" s="51" t="str">
        <f>pl!A65</f>
        <v>For the nine-month period ended 30 September 2022</v>
      </c>
      <c r="B4" s="33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s="8" customFormat="1" ht="21.75" customHeight="1">
      <c r="B5" s="34"/>
      <c r="C5" s="28"/>
      <c r="L5" s="15"/>
      <c r="M5" s="15"/>
      <c r="N5" s="15"/>
      <c r="O5" s="15"/>
      <c r="P5" s="15"/>
      <c r="Q5" s="15"/>
      <c r="R5" s="15"/>
      <c r="S5" s="15"/>
      <c r="T5" s="15" t="s">
        <v>151</v>
      </c>
    </row>
    <row r="6" spans="1:20" s="8" customFormat="1" ht="21.75" customHeight="1">
      <c r="B6" s="34"/>
      <c r="C6" s="28"/>
      <c r="D6" s="80" t="s">
        <v>80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7" spans="1:20" s="8" customFormat="1" ht="21.75" customHeight="1">
      <c r="B7" s="34"/>
      <c r="C7" s="28"/>
      <c r="D7" s="81" t="s">
        <v>106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42"/>
      <c r="R7" s="42"/>
      <c r="S7" s="42"/>
      <c r="T7" s="42"/>
    </row>
    <row r="8" spans="1:20" s="8" customFormat="1" ht="21.75" customHeight="1">
      <c r="B8" s="34"/>
      <c r="C8" s="28"/>
      <c r="L8" s="15"/>
      <c r="M8" s="15"/>
      <c r="N8" s="31" t="s">
        <v>84</v>
      </c>
      <c r="O8" s="15"/>
      <c r="P8" s="15"/>
      <c r="Q8" s="15"/>
      <c r="R8" s="31"/>
      <c r="S8" s="15"/>
      <c r="T8" s="15"/>
    </row>
    <row r="9" spans="1:20" s="8" customFormat="1" ht="21.75" customHeight="1">
      <c r="B9" s="34"/>
      <c r="C9" s="28"/>
      <c r="L9" s="15"/>
      <c r="M9" s="15"/>
      <c r="N9" s="50" t="s">
        <v>83</v>
      </c>
      <c r="O9" s="15"/>
      <c r="P9" s="15"/>
      <c r="Q9" s="15"/>
      <c r="R9" s="15"/>
      <c r="S9" s="15"/>
      <c r="T9" s="15"/>
    </row>
    <row r="10" spans="1:20" s="8" customFormat="1" ht="21.75" customHeight="1">
      <c r="B10" s="34"/>
      <c r="C10" s="28"/>
      <c r="H10" s="16"/>
      <c r="L10" s="15"/>
      <c r="M10" s="15"/>
      <c r="N10" s="43" t="s">
        <v>85</v>
      </c>
      <c r="O10" s="15"/>
      <c r="P10" s="15"/>
      <c r="Q10" s="15"/>
      <c r="R10" s="15"/>
      <c r="S10" s="15"/>
      <c r="T10" s="15"/>
    </row>
    <row r="11" spans="1:20" s="8" customFormat="1" ht="21.75" customHeight="1">
      <c r="B11" s="34"/>
      <c r="C11" s="28"/>
      <c r="H11" s="16"/>
      <c r="L11" s="15"/>
      <c r="M11" s="15"/>
      <c r="N11" s="44" t="s">
        <v>88</v>
      </c>
      <c r="O11" s="15"/>
      <c r="P11" s="15"/>
      <c r="Q11" s="15"/>
      <c r="R11" s="31"/>
      <c r="S11" s="15"/>
      <c r="T11" s="15"/>
    </row>
    <row r="12" spans="1:20" s="16" customFormat="1" ht="21.75" customHeight="1">
      <c r="B12" s="33"/>
      <c r="D12" s="31" t="s">
        <v>68</v>
      </c>
      <c r="H12" s="16" t="s">
        <v>149</v>
      </c>
      <c r="J12" s="79" t="s">
        <v>45</v>
      </c>
      <c r="K12" s="79"/>
      <c r="L12" s="79"/>
      <c r="M12" s="44"/>
      <c r="N12" s="16" t="s">
        <v>86</v>
      </c>
      <c r="O12" s="44"/>
      <c r="P12" s="16" t="s">
        <v>111</v>
      </c>
      <c r="Q12" s="44"/>
      <c r="R12" s="16" t="s">
        <v>189</v>
      </c>
      <c r="S12" s="44"/>
    </row>
    <row r="13" spans="1:20" s="16" customFormat="1" ht="21.75" customHeight="1">
      <c r="B13" s="33"/>
      <c r="D13" s="31" t="s">
        <v>71</v>
      </c>
      <c r="F13" s="31" t="s">
        <v>46</v>
      </c>
      <c r="H13" s="31" t="s">
        <v>148</v>
      </c>
      <c r="J13" s="44" t="s">
        <v>47</v>
      </c>
      <c r="K13" s="44"/>
      <c r="L13" s="44"/>
      <c r="M13" s="44"/>
      <c r="N13" s="44" t="s">
        <v>81</v>
      </c>
      <c r="O13" s="44"/>
      <c r="P13" s="44" t="s">
        <v>112</v>
      </c>
      <c r="Q13" s="44"/>
      <c r="R13" s="44" t="s">
        <v>114</v>
      </c>
      <c r="S13" s="44"/>
      <c r="T13" s="44"/>
    </row>
    <row r="14" spans="1:20" s="16" customFormat="1" ht="21.75" customHeight="1">
      <c r="B14" s="39" t="s">
        <v>0</v>
      </c>
      <c r="D14" s="50" t="s">
        <v>48</v>
      </c>
      <c r="E14" s="45"/>
      <c r="F14" s="40" t="s">
        <v>49</v>
      </c>
      <c r="H14" s="40" t="s">
        <v>147</v>
      </c>
      <c r="J14" s="50" t="s">
        <v>50</v>
      </c>
      <c r="L14" s="50" t="s">
        <v>51</v>
      </c>
      <c r="M14" s="29"/>
      <c r="N14" s="50" t="s">
        <v>87</v>
      </c>
      <c r="O14" s="29"/>
      <c r="P14" s="50" t="s">
        <v>113</v>
      </c>
      <c r="Q14" s="29"/>
      <c r="R14" s="50" t="s">
        <v>115</v>
      </c>
      <c r="S14" s="29"/>
      <c r="T14" s="50" t="s">
        <v>52</v>
      </c>
    </row>
    <row r="15" spans="1:20" s="8" customFormat="1" ht="21.75" customHeight="1">
      <c r="A15" s="71" t="s">
        <v>153</v>
      </c>
      <c r="B15" s="35"/>
      <c r="D15" s="2">
        <v>326550</v>
      </c>
      <c r="E15" s="2"/>
      <c r="F15" s="2">
        <v>1026969</v>
      </c>
      <c r="G15" s="2">
        <v>0</v>
      </c>
      <c r="H15" s="2">
        <v>20035</v>
      </c>
      <c r="I15" s="2">
        <v>0</v>
      </c>
      <c r="J15" s="2">
        <v>32655</v>
      </c>
      <c r="K15" s="2">
        <v>0</v>
      </c>
      <c r="L15" s="2">
        <v>912545</v>
      </c>
      <c r="M15" s="2">
        <v>0</v>
      </c>
      <c r="N15" s="2">
        <v>-257077</v>
      </c>
      <c r="O15" s="2"/>
      <c r="P15" s="30">
        <f>SUM(D15:N15)</f>
        <v>2061677</v>
      </c>
      <c r="Q15" s="2"/>
      <c r="R15" s="2">
        <v>59060</v>
      </c>
      <c r="S15" s="2"/>
      <c r="T15" s="30">
        <f t="shared" ref="T15:T21" si="0">SUM(P15:R15)</f>
        <v>2120737</v>
      </c>
    </row>
    <row r="16" spans="1:20" s="8" customFormat="1" ht="21.75" customHeight="1">
      <c r="A16" s="8" t="s">
        <v>154</v>
      </c>
      <c r="B16" s="35"/>
      <c r="D16" s="30">
        <v>0</v>
      </c>
      <c r="E16" s="2"/>
      <c r="F16" s="30">
        <v>0</v>
      </c>
      <c r="G16" s="30"/>
      <c r="H16" s="30">
        <v>0</v>
      </c>
      <c r="I16" s="30"/>
      <c r="J16" s="30">
        <v>0</v>
      </c>
      <c r="K16" s="24"/>
      <c r="L16" s="30">
        <f>SUM(pl!I115)</f>
        <v>81063</v>
      </c>
      <c r="M16" s="2"/>
      <c r="N16" s="30">
        <v>0</v>
      </c>
      <c r="O16" s="2"/>
      <c r="P16" s="30">
        <f>SUM(D16:N16)</f>
        <v>81063</v>
      </c>
      <c r="Q16" s="2"/>
      <c r="R16" s="30">
        <f>SUM(pl!I116)</f>
        <v>15062</v>
      </c>
      <c r="S16" s="2"/>
      <c r="T16" s="30">
        <f t="shared" si="0"/>
        <v>96125</v>
      </c>
    </row>
    <row r="17" spans="1:20" s="8" customFormat="1" ht="21.75" customHeight="1">
      <c r="A17" s="8" t="s">
        <v>155</v>
      </c>
      <c r="B17" s="35"/>
      <c r="D17" s="46">
        <v>0</v>
      </c>
      <c r="E17" s="2"/>
      <c r="F17" s="46">
        <v>0</v>
      </c>
      <c r="G17" s="30"/>
      <c r="H17" s="46">
        <v>0</v>
      </c>
      <c r="I17" s="30"/>
      <c r="J17" s="46">
        <v>0</v>
      </c>
      <c r="K17" s="24"/>
      <c r="L17" s="46">
        <v>877</v>
      </c>
      <c r="M17" s="2"/>
      <c r="N17" s="46">
        <v>338908</v>
      </c>
      <c r="O17" s="2"/>
      <c r="P17" s="46">
        <f>SUM(D17:N17)</f>
        <v>339785</v>
      </c>
      <c r="Q17" s="2"/>
      <c r="R17" s="46">
        <f>pl!I121-pl!I116</f>
        <v>16750</v>
      </c>
      <c r="S17" s="2"/>
      <c r="T17" s="46">
        <f t="shared" si="0"/>
        <v>356535</v>
      </c>
    </row>
    <row r="18" spans="1:20" ht="21.75" customHeight="1">
      <c r="A18" s="8" t="s">
        <v>156</v>
      </c>
      <c r="B18" s="35"/>
      <c r="D18" s="2">
        <f>SUM(D16:D17)</f>
        <v>0</v>
      </c>
      <c r="E18" s="2"/>
      <c r="F18" s="2">
        <f>SUM(F16:F17)</f>
        <v>0</v>
      </c>
      <c r="G18" s="2"/>
      <c r="H18" s="2">
        <f>SUM(H16:H17)</f>
        <v>0</v>
      </c>
      <c r="I18" s="2"/>
      <c r="J18" s="2">
        <f>SUM(J16:J17)</f>
        <v>0</v>
      </c>
      <c r="K18" s="2"/>
      <c r="L18" s="2">
        <f>SUM(L16:L17)</f>
        <v>81940</v>
      </c>
      <c r="M18" s="2"/>
      <c r="N18" s="2">
        <f>SUM(N16:N17)</f>
        <v>338908</v>
      </c>
      <c r="O18" s="2"/>
      <c r="P18" s="2">
        <f>SUM(D18:N18)</f>
        <v>420848</v>
      </c>
      <c r="Q18" s="2"/>
      <c r="R18" s="2">
        <f>SUM(R16:R17)</f>
        <v>31812</v>
      </c>
      <c r="S18" s="2"/>
      <c r="T18" s="2">
        <f t="shared" si="0"/>
        <v>452660</v>
      </c>
    </row>
    <row r="19" spans="1:20" ht="21.75" customHeight="1">
      <c r="A19" s="8" t="s">
        <v>175</v>
      </c>
      <c r="B19" s="35" t="s">
        <v>178</v>
      </c>
      <c r="D19" s="20">
        <v>0</v>
      </c>
      <c r="E19" s="2"/>
      <c r="F19" s="20">
        <v>0</v>
      </c>
      <c r="G19" s="2"/>
      <c r="H19" s="20">
        <v>0</v>
      </c>
      <c r="I19" s="2"/>
      <c r="J19" s="20">
        <v>0</v>
      </c>
      <c r="K19" s="2"/>
      <c r="L19" s="20">
        <v>-95353</v>
      </c>
      <c r="M19" s="2"/>
      <c r="N19" s="20">
        <v>0</v>
      </c>
      <c r="O19" s="2"/>
      <c r="P19" s="20">
        <f>SUM(D19:N19)</f>
        <v>-95353</v>
      </c>
      <c r="Q19" s="2"/>
      <c r="R19" s="20">
        <v>0</v>
      </c>
      <c r="S19" s="2"/>
      <c r="T19" s="20">
        <f t="shared" si="0"/>
        <v>-95353</v>
      </c>
    </row>
    <row r="20" spans="1:20" ht="21.75" customHeight="1">
      <c r="A20" s="8" t="s">
        <v>176</v>
      </c>
      <c r="B20" s="35"/>
      <c r="D20" s="20"/>
      <c r="E20" s="2"/>
      <c r="F20" s="20"/>
      <c r="G20" s="2"/>
      <c r="H20" s="20"/>
      <c r="I20" s="2"/>
      <c r="J20" s="20"/>
      <c r="K20" s="2"/>
      <c r="L20" s="20"/>
      <c r="M20" s="2"/>
      <c r="N20" s="20"/>
      <c r="O20" s="2"/>
      <c r="P20" s="20"/>
      <c r="Q20" s="2"/>
      <c r="R20" s="20"/>
      <c r="S20" s="2"/>
      <c r="T20" s="20"/>
    </row>
    <row r="21" spans="1:20" ht="21.75" customHeight="1">
      <c r="A21" s="8" t="s">
        <v>181</v>
      </c>
      <c r="B21" s="35"/>
      <c r="D21" s="20">
        <v>0</v>
      </c>
      <c r="E21" s="2"/>
      <c r="F21" s="20">
        <v>0</v>
      </c>
      <c r="G21" s="2"/>
      <c r="H21" s="20">
        <v>0</v>
      </c>
      <c r="I21" s="2"/>
      <c r="J21" s="20">
        <v>0</v>
      </c>
      <c r="K21" s="2"/>
      <c r="L21" s="20">
        <v>0</v>
      </c>
      <c r="M21" s="2"/>
      <c r="N21" s="20">
        <v>0</v>
      </c>
      <c r="O21" s="2"/>
      <c r="P21" s="20">
        <f>SUM(D21:N21)</f>
        <v>0</v>
      </c>
      <c r="Q21" s="2"/>
      <c r="R21" s="20">
        <v>253315</v>
      </c>
      <c r="S21" s="2"/>
      <c r="T21" s="20">
        <f t="shared" si="0"/>
        <v>253315</v>
      </c>
    </row>
    <row r="22" spans="1:20" ht="21.75" customHeight="1">
      <c r="A22" s="8" t="s">
        <v>177</v>
      </c>
      <c r="B22" s="35"/>
      <c r="D22" s="20"/>
      <c r="E22" s="2"/>
      <c r="F22" s="20"/>
      <c r="G22" s="2"/>
      <c r="H22" s="20"/>
      <c r="I22" s="2"/>
      <c r="J22" s="20"/>
      <c r="K22" s="2"/>
      <c r="L22" s="20"/>
      <c r="M22" s="2"/>
      <c r="N22" s="20"/>
      <c r="O22" s="2"/>
      <c r="P22" s="20"/>
      <c r="Q22" s="2"/>
      <c r="R22" s="20"/>
      <c r="S22" s="2"/>
      <c r="T22" s="20"/>
    </row>
    <row r="23" spans="1:20" ht="21.75" customHeight="1">
      <c r="A23" s="8" t="s">
        <v>168</v>
      </c>
      <c r="B23" s="35"/>
      <c r="D23" s="20"/>
      <c r="E23" s="2"/>
      <c r="F23" s="20"/>
      <c r="G23" s="2"/>
      <c r="H23" s="20"/>
      <c r="I23" s="2"/>
      <c r="J23" s="20"/>
      <c r="K23" s="2"/>
      <c r="L23" s="20"/>
      <c r="M23" s="2"/>
      <c r="N23" s="20"/>
      <c r="O23" s="2"/>
      <c r="P23" s="20"/>
      <c r="Q23" s="2"/>
      <c r="R23" s="20"/>
      <c r="S23" s="2"/>
      <c r="T23" s="20"/>
    </row>
    <row r="24" spans="1:20" ht="21.75" customHeight="1">
      <c r="A24" s="8" t="s">
        <v>181</v>
      </c>
      <c r="B24" s="35">
        <v>9</v>
      </c>
      <c r="D24" s="20">
        <v>0</v>
      </c>
      <c r="E24" s="2"/>
      <c r="F24" s="20">
        <v>0</v>
      </c>
      <c r="G24" s="2"/>
      <c r="H24" s="20">
        <v>0</v>
      </c>
      <c r="I24" s="2"/>
      <c r="J24" s="20">
        <v>0</v>
      </c>
      <c r="K24" s="2"/>
      <c r="L24" s="20">
        <f>company!J17</f>
        <v>-289969</v>
      </c>
      <c r="M24" s="2"/>
      <c r="N24" s="20">
        <v>0</v>
      </c>
      <c r="O24" s="2"/>
      <c r="P24" s="20">
        <f>SUM(D24:N24)</f>
        <v>-289969</v>
      </c>
      <c r="Q24" s="2"/>
      <c r="R24" s="20">
        <v>0</v>
      </c>
      <c r="S24" s="2"/>
      <c r="T24" s="20">
        <f t="shared" ref="T24" si="1">SUM(P24:R24)</f>
        <v>-289969</v>
      </c>
    </row>
    <row r="25" spans="1:20" ht="21.75" customHeight="1" thickBot="1">
      <c r="A25" s="71" t="s">
        <v>206</v>
      </c>
      <c r="B25" s="72"/>
      <c r="C25" s="8"/>
      <c r="D25" s="41">
        <f>SUM(D15:D15,D18:D24)</f>
        <v>326550</v>
      </c>
      <c r="E25" s="2"/>
      <c r="F25" s="41">
        <f>SUM(F15:F15,F18:F24)</f>
        <v>1026969</v>
      </c>
      <c r="G25" s="2"/>
      <c r="H25" s="41">
        <f>SUM(H15:H15,H18:H24)</f>
        <v>20035</v>
      </c>
      <c r="I25" s="2"/>
      <c r="J25" s="41">
        <f>SUM(J15:J15,J18:J24)</f>
        <v>32655</v>
      </c>
      <c r="K25" s="2"/>
      <c r="L25" s="41">
        <f>SUM(L15:L15,L18:L24)</f>
        <v>609163</v>
      </c>
      <c r="M25" s="2"/>
      <c r="N25" s="41">
        <f>SUM(N15:N15,N18:N24)</f>
        <v>81831</v>
      </c>
      <c r="O25" s="2"/>
      <c r="P25" s="41">
        <f>SUM(P15:P15,P18:P24)</f>
        <v>2097203</v>
      </c>
      <c r="Q25" s="2"/>
      <c r="R25" s="41">
        <f>SUM(R15:R15,R18:R24)</f>
        <v>344187</v>
      </c>
      <c r="S25" s="2"/>
      <c r="T25" s="41">
        <f>SUM(T15:T15,T18:T24)</f>
        <v>2441390</v>
      </c>
    </row>
    <row r="26" spans="1:20" ht="21.6" customHeight="1" thickTop="1">
      <c r="A26" s="8"/>
      <c r="D26" s="2"/>
      <c r="E26" s="2"/>
      <c r="F26" s="2"/>
      <c r="G26" s="2"/>
      <c r="H26" s="2"/>
      <c r="I26" s="2"/>
      <c r="J26" s="2"/>
      <c r="K26" s="2"/>
      <c r="L26" s="13"/>
      <c r="M26" s="2"/>
      <c r="N26" s="13"/>
      <c r="O26" s="2"/>
      <c r="P26" s="2"/>
      <c r="Q26" s="2"/>
      <c r="R26" s="13"/>
      <c r="S26" s="2"/>
      <c r="T26" s="2"/>
    </row>
    <row r="27" spans="1:20" s="8" customFormat="1" ht="21.75" customHeight="1">
      <c r="A27" s="71" t="s">
        <v>165</v>
      </c>
      <c r="B27" s="35"/>
      <c r="D27" s="2">
        <v>326550</v>
      </c>
      <c r="E27" s="2"/>
      <c r="F27" s="2">
        <v>1026969</v>
      </c>
      <c r="G27" s="2"/>
      <c r="H27" s="2">
        <v>20035</v>
      </c>
      <c r="I27" s="2"/>
      <c r="J27" s="2">
        <v>32655</v>
      </c>
      <c r="K27" s="2"/>
      <c r="L27" s="2">
        <v>680964</v>
      </c>
      <c r="M27" s="2"/>
      <c r="N27" s="2">
        <v>46160</v>
      </c>
      <c r="O27" s="2"/>
      <c r="P27" s="2">
        <f t="shared" ref="P27:P29" si="2">SUM(D27:N27)</f>
        <v>2133333</v>
      </c>
      <c r="Q27" s="2"/>
      <c r="R27" s="2">
        <v>350420</v>
      </c>
      <c r="S27" s="2"/>
      <c r="T27" s="2">
        <f t="shared" ref="T27:T30" si="3">SUM(P27:R27)</f>
        <v>2483753</v>
      </c>
    </row>
    <row r="28" spans="1:20" s="8" customFormat="1" ht="21.75" customHeight="1">
      <c r="A28" s="8" t="s">
        <v>154</v>
      </c>
      <c r="B28" s="35"/>
      <c r="D28" s="30">
        <v>0</v>
      </c>
      <c r="E28" s="2"/>
      <c r="F28" s="30">
        <v>0</v>
      </c>
      <c r="G28" s="30"/>
      <c r="H28" s="30">
        <v>0</v>
      </c>
      <c r="I28" s="30"/>
      <c r="J28" s="30">
        <v>0</v>
      </c>
      <c r="K28" s="24"/>
      <c r="L28" s="30">
        <f>SUM(pl!G115)</f>
        <v>212414</v>
      </c>
      <c r="M28" s="2"/>
      <c r="N28" s="30">
        <v>0</v>
      </c>
      <c r="O28" s="2"/>
      <c r="P28" s="30">
        <f t="shared" si="2"/>
        <v>212414</v>
      </c>
      <c r="Q28" s="2"/>
      <c r="R28" s="30">
        <f>SUM(pl!G116)</f>
        <v>21877</v>
      </c>
      <c r="S28" s="2"/>
      <c r="T28" s="30">
        <f t="shared" si="3"/>
        <v>234291</v>
      </c>
    </row>
    <row r="29" spans="1:20" s="8" customFormat="1" ht="21.75" customHeight="1">
      <c r="A29" s="8" t="s">
        <v>155</v>
      </c>
      <c r="B29" s="35"/>
      <c r="D29" s="46">
        <v>0</v>
      </c>
      <c r="E29" s="2"/>
      <c r="F29" s="46">
        <v>0</v>
      </c>
      <c r="G29" s="30"/>
      <c r="H29" s="46">
        <v>0</v>
      </c>
      <c r="I29" s="30"/>
      <c r="J29" s="46">
        <v>0</v>
      </c>
      <c r="K29" s="24"/>
      <c r="L29" s="46">
        <f>pl!G101</f>
        <v>481</v>
      </c>
      <c r="M29" s="2"/>
      <c r="N29" s="46">
        <v>193688</v>
      </c>
      <c r="O29" s="2"/>
      <c r="P29" s="46">
        <f t="shared" si="2"/>
        <v>194169</v>
      </c>
      <c r="Q29" s="2"/>
      <c r="R29" s="46">
        <f>pl!G121-pl!G116</f>
        <v>15109</v>
      </c>
      <c r="S29" s="2"/>
      <c r="T29" s="46">
        <f t="shared" si="3"/>
        <v>209278</v>
      </c>
    </row>
    <row r="30" spans="1:20" ht="21.75" customHeight="1">
      <c r="A30" s="8" t="s">
        <v>156</v>
      </c>
      <c r="B30" s="35"/>
      <c r="D30" s="2">
        <f>SUM(D28:D29)</f>
        <v>0</v>
      </c>
      <c r="E30" s="2"/>
      <c r="F30" s="2">
        <f>SUM(F28:F29)</f>
        <v>0</v>
      </c>
      <c r="G30" s="2"/>
      <c r="H30" s="2">
        <f>SUM(H28:H29)</f>
        <v>0</v>
      </c>
      <c r="I30" s="2"/>
      <c r="J30" s="2">
        <f>SUM(J28:J29)</f>
        <v>0</v>
      </c>
      <c r="K30" s="2"/>
      <c r="L30" s="2">
        <f>SUM(L28:L29)</f>
        <v>212895</v>
      </c>
      <c r="M30" s="2"/>
      <c r="N30" s="2">
        <f>SUM(N28:N29)</f>
        <v>193688</v>
      </c>
      <c r="O30" s="2"/>
      <c r="P30" s="2">
        <f>SUM(D30:N30)</f>
        <v>406583</v>
      </c>
      <c r="Q30" s="2"/>
      <c r="R30" s="2">
        <f>SUM(R28:R29)</f>
        <v>36986</v>
      </c>
      <c r="S30" s="2"/>
      <c r="T30" s="2">
        <f t="shared" si="3"/>
        <v>443569</v>
      </c>
    </row>
    <row r="31" spans="1:20" ht="21.75" customHeight="1">
      <c r="A31" s="8" t="s">
        <v>175</v>
      </c>
      <c r="B31" s="35" t="s">
        <v>178</v>
      </c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-46044</v>
      </c>
      <c r="M31" s="2"/>
      <c r="N31" s="2">
        <v>0</v>
      </c>
      <c r="O31" s="2"/>
      <c r="P31" s="2">
        <f>SUM(D31:N31)</f>
        <v>-46044</v>
      </c>
      <c r="Q31" s="2"/>
      <c r="R31" s="2">
        <v>0</v>
      </c>
      <c r="S31" s="2"/>
      <c r="T31" s="30">
        <f t="shared" ref="T31" si="4">SUM(P31:R31)</f>
        <v>-46044</v>
      </c>
    </row>
    <row r="32" spans="1:20" ht="21.75" customHeight="1">
      <c r="A32" s="8" t="s">
        <v>176</v>
      </c>
      <c r="B32" s="35"/>
      <c r="D32" s="20"/>
      <c r="E32" s="2"/>
      <c r="F32" s="20"/>
      <c r="G32" s="2"/>
      <c r="H32" s="20"/>
      <c r="I32" s="2"/>
      <c r="J32" s="20"/>
      <c r="K32" s="2"/>
      <c r="L32" s="20"/>
      <c r="M32" s="2"/>
      <c r="N32" s="20"/>
      <c r="O32" s="2"/>
      <c r="P32" s="20"/>
      <c r="Q32" s="2"/>
      <c r="R32" s="20"/>
      <c r="S32" s="2"/>
      <c r="T32" s="20"/>
    </row>
    <row r="33" spans="1:20" ht="21.75" customHeight="1">
      <c r="A33" s="8" t="s">
        <v>181</v>
      </c>
      <c r="B33" s="35"/>
      <c r="D33" s="20">
        <v>0</v>
      </c>
      <c r="E33" s="2"/>
      <c r="F33" s="20">
        <v>0</v>
      </c>
      <c r="G33" s="2"/>
      <c r="H33" s="20">
        <v>0</v>
      </c>
      <c r="I33" s="2"/>
      <c r="J33" s="20">
        <v>0</v>
      </c>
      <c r="K33" s="2"/>
      <c r="L33" s="20">
        <v>0</v>
      </c>
      <c r="M33" s="2"/>
      <c r="N33" s="20">
        <v>0</v>
      </c>
      <c r="O33" s="2"/>
      <c r="P33" s="20">
        <f>SUM(D33:N33)</f>
        <v>0</v>
      </c>
      <c r="Q33" s="2"/>
      <c r="R33" s="20">
        <v>2203</v>
      </c>
      <c r="S33" s="2"/>
      <c r="T33" s="20">
        <f t="shared" ref="T33" si="5">SUM(P33:R33)</f>
        <v>2203</v>
      </c>
    </row>
    <row r="34" spans="1:20" ht="21.75" customHeight="1">
      <c r="A34" s="8" t="s">
        <v>185</v>
      </c>
      <c r="B34" s="35"/>
      <c r="D34" s="20"/>
      <c r="E34" s="2"/>
      <c r="F34" s="20"/>
      <c r="G34" s="2"/>
      <c r="H34" s="20"/>
      <c r="I34" s="2"/>
      <c r="J34" s="20"/>
      <c r="K34" s="2"/>
      <c r="L34" s="20"/>
      <c r="M34" s="2"/>
      <c r="N34" s="20"/>
      <c r="O34" s="2"/>
      <c r="P34" s="20"/>
      <c r="Q34" s="2"/>
      <c r="R34" s="20"/>
      <c r="S34" s="2"/>
      <c r="T34" s="20"/>
    </row>
    <row r="35" spans="1:20" ht="21.75" customHeight="1">
      <c r="A35" s="8" t="s">
        <v>186</v>
      </c>
      <c r="B35" s="35"/>
      <c r="D35" s="20">
        <v>0</v>
      </c>
      <c r="E35" s="2"/>
      <c r="F35" s="20">
        <v>0</v>
      </c>
      <c r="G35" s="2"/>
      <c r="H35" s="20">
        <v>0</v>
      </c>
      <c r="I35" s="2"/>
      <c r="J35" s="20">
        <v>0</v>
      </c>
      <c r="K35" s="2"/>
      <c r="L35" s="20">
        <v>0</v>
      </c>
      <c r="M35" s="2"/>
      <c r="N35" s="20">
        <v>0</v>
      </c>
      <c r="O35" s="2"/>
      <c r="P35" s="20">
        <f>SUM(D35:N35)</f>
        <v>0</v>
      </c>
      <c r="Q35" s="2"/>
      <c r="R35" s="20">
        <v>-13356</v>
      </c>
      <c r="S35" s="2"/>
      <c r="T35" s="20">
        <f t="shared" ref="T35" si="6">SUM(P35:R35)</f>
        <v>-13356</v>
      </c>
    </row>
    <row r="36" spans="1:20" ht="21.75" customHeight="1">
      <c r="A36" s="8" t="s">
        <v>177</v>
      </c>
      <c r="B36" s="3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0"/>
      <c r="Q36" s="2"/>
      <c r="R36" s="2"/>
      <c r="S36" s="2"/>
      <c r="T36" s="30"/>
    </row>
    <row r="37" spans="1:20" ht="21.75" customHeight="1">
      <c r="A37" s="8" t="s">
        <v>168</v>
      </c>
      <c r="B37" s="3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0"/>
      <c r="Q37" s="2"/>
      <c r="R37" s="2"/>
      <c r="S37" s="2"/>
      <c r="T37" s="30"/>
    </row>
    <row r="38" spans="1:20" ht="21.75" customHeight="1">
      <c r="A38" s="8" t="s">
        <v>181</v>
      </c>
      <c r="B38" s="35">
        <v>9</v>
      </c>
      <c r="D38" s="2">
        <v>0</v>
      </c>
      <c r="E38" s="2"/>
      <c r="F38" s="2">
        <v>0</v>
      </c>
      <c r="G38" s="2"/>
      <c r="H38" s="2">
        <v>0</v>
      </c>
      <c r="I38" s="2"/>
      <c r="J38" s="2">
        <v>0</v>
      </c>
      <c r="K38" s="2"/>
      <c r="L38" s="2">
        <v>-64507</v>
      </c>
      <c r="M38" s="2"/>
      <c r="N38" s="2">
        <v>0</v>
      </c>
      <c r="O38" s="2"/>
      <c r="P38" s="2">
        <f>SUM(D38:N38)</f>
        <v>-64507</v>
      </c>
      <c r="Q38" s="2"/>
      <c r="R38" s="2">
        <v>0</v>
      </c>
      <c r="S38" s="2"/>
      <c r="T38" s="30">
        <f t="shared" ref="T38" si="7">SUM(P38:R38)</f>
        <v>-64507</v>
      </c>
    </row>
    <row r="39" spans="1:20" ht="21.75" customHeight="1" thickBot="1">
      <c r="A39" s="71" t="s">
        <v>205</v>
      </c>
      <c r="B39" s="72"/>
      <c r="C39" s="8"/>
      <c r="D39" s="41">
        <f>SUM(D27,D30:D38)</f>
        <v>326550</v>
      </c>
      <c r="E39" s="2"/>
      <c r="F39" s="41">
        <f>SUM(F27,F30:F38)</f>
        <v>1026969</v>
      </c>
      <c r="G39" s="2"/>
      <c r="H39" s="41">
        <f>SUM(H27,H30:H38)</f>
        <v>20035</v>
      </c>
      <c r="I39" s="2"/>
      <c r="J39" s="41">
        <f>SUM(J27,J30:J38)</f>
        <v>32655</v>
      </c>
      <c r="K39" s="2"/>
      <c r="L39" s="41">
        <f>SUM(L27,L30:L38)</f>
        <v>783308</v>
      </c>
      <c r="M39" s="2"/>
      <c r="N39" s="41">
        <f>SUM(N27,N30:N38)</f>
        <v>239848</v>
      </c>
      <c r="O39" s="2"/>
      <c r="P39" s="41">
        <f>SUM(P27,P30:P38)</f>
        <v>2429365</v>
      </c>
      <c r="Q39" s="2"/>
      <c r="R39" s="41">
        <f>SUM(R27,R30:R38)</f>
        <v>376253</v>
      </c>
      <c r="S39" s="2"/>
      <c r="T39" s="41">
        <f>SUM(T27,T30:T38)</f>
        <v>2805618</v>
      </c>
    </row>
    <row r="40" spans="1:20" ht="21.75" customHeight="1" thickTop="1">
      <c r="A40" s="8"/>
      <c r="D40" s="5">
        <f>D27-bs!I82</f>
        <v>0</v>
      </c>
      <c r="F40" s="5">
        <f>F27-bs!I83</f>
        <v>0</v>
      </c>
      <c r="H40" s="5">
        <f>H27-bs!I85</f>
        <v>0</v>
      </c>
      <c r="J40" s="5">
        <f>J27-bs!I87</f>
        <v>0</v>
      </c>
      <c r="L40" s="5">
        <f>L27-bs!I88</f>
        <v>0</v>
      </c>
      <c r="N40" s="5">
        <f>N27-bs!I89</f>
        <v>0</v>
      </c>
      <c r="P40" s="5">
        <f>P27-bs!I90</f>
        <v>0</v>
      </c>
      <c r="R40" s="5">
        <f>R27-bs!I91</f>
        <v>0</v>
      </c>
      <c r="T40" s="5">
        <f>T27-bs!I92</f>
        <v>0</v>
      </c>
    </row>
    <row r="41" spans="1:20" ht="21.75" customHeight="1">
      <c r="A41" s="8"/>
      <c r="D41" s="5">
        <f>D39-bs!G82</f>
        <v>0</v>
      </c>
      <c r="F41" s="5">
        <f>F39-bs!G83</f>
        <v>0</v>
      </c>
      <c r="H41" s="5">
        <f>H39-bs!G85</f>
        <v>0</v>
      </c>
      <c r="J41" s="5">
        <f>J39-bs!G87</f>
        <v>0</v>
      </c>
      <c r="L41" s="5">
        <f>L39-bs!G88</f>
        <v>0</v>
      </c>
      <c r="N41" s="5">
        <f>N39-bs!G89</f>
        <v>0</v>
      </c>
      <c r="P41" s="5">
        <f>P39-bs!G90</f>
        <v>0</v>
      </c>
      <c r="R41" s="5">
        <f>R39-bs!G91</f>
        <v>0</v>
      </c>
      <c r="T41" s="5">
        <f>T39-bs!G92</f>
        <v>0</v>
      </c>
    </row>
    <row r="42" spans="1:20" ht="21.75" customHeight="1">
      <c r="A42" s="3" t="s">
        <v>132</v>
      </c>
      <c r="B42" s="3"/>
      <c r="C42" s="3"/>
      <c r="D42" s="4"/>
      <c r="E42" s="4"/>
      <c r="F42" s="4"/>
      <c r="G42" s="4"/>
      <c r="H42" s="4"/>
      <c r="I42" s="4"/>
      <c r="J42" s="4"/>
    </row>
  </sheetData>
  <mergeCells count="3">
    <mergeCell ref="J12:L12"/>
    <mergeCell ref="D6:T6"/>
    <mergeCell ref="D7:P7"/>
  </mergeCells>
  <pageMargins left="0.75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view="pageBreakPreview" topLeftCell="A18" zoomScale="80" zoomScaleNormal="85" zoomScaleSheetLayoutView="80" workbookViewId="0">
      <selection activeCell="D33" sqref="D33"/>
    </sheetView>
  </sheetViews>
  <sheetFormatPr defaultColWidth="9.140625" defaultRowHeight="21" customHeight="1"/>
  <cols>
    <col min="1" max="1" width="44.5703125" style="6" customWidth="1"/>
    <col min="2" max="2" width="9.85546875" style="33" customWidth="1"/>
    <col min="3" max="3" width="1.140625" style="6" customWidth="1"/>
    <col min="4" max="4" width="19.140625" style="6" customWidth="1"/>
    <col min="5" max="5" width="1.5703125" style="6" customWidth="1"/>
    <col min="6" max="6" width="20.140625" style="6" customWidth="1"/>
    <col min="7" max="7" width="1.5703125" style="6" customWidth="1"/>
    <col min="8" max="8" width="20.5703125" style="6" customWidth="1"/>
    <col min="9" max="9" width="1.5703125" style="6" customWidth="1"/>
    <col min="10" max="10" width="20" style="6" customWidth="1"/>
    <col min="11" max="11" width="1.5703125" style="6" customWidth="1"/>
    <col min="12" max="12" width="21" style="6" customWidth="1"/>
    <col min="13" max="13" width="1.5703125" style="6" customWidth="1"/>
    <col min="14" max="16384" width="9.140625" style="6"/>
  </cols>
  <sheetData>
    <row r="1" spans="1:12" ht="21" customHeight="1">
      <c r="L1" s="70" t="s">
        <v>152</v>
      </c>
    </row>
    <row r="2" spans="1:12" s="7" customFormat="1" ht="21" customHeight="1">
      <c r="A2" s="51" t="s">
        <v>108</v>
      </c>
      <c r="B2" s="4"/>
      <c r="C2" s="51"/>
      <c r="D2" s="9"/>
      <c r="E2" s="9"/>
      <c r="F2" s="9"/>
      <c r="G2" s="9"/>
      <c r="H2" s="9"/>
      <c r="I2" s="9"/>
      <c r="J2" s="9"/>
      <c r="K2" s="9"/>
      <c r="L2" s="9"/>
    </row>
    <row r="3" spans="1:12" s="27" customFormat="1" ht="21" customHeight="1">
      <c r="A3" s="51" t="s">
        <v>70</v>
      </c>
      <c r="B3" s="33"/>
      <c r="C3" s="51"/>
    </row>
    <row r="4" spans="1:12" s="14" customFormat="1" ht="21" customHeight="1">
      <c r="A4" s="51" t="str">
        <f>pl!A65</f>
        <v>For the nine-month period ended 30 September 2022</v>
      </c>
      <c r="B4" s="33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8" customFormat="1" ht="21" customHeight="1">
      <c r="B5" s="34"/>
      <c r="C5" s="28"/>
      <c r="J5" s="15"/>
      <c r="K5" s="15"/>
      <c r="L5" s="15" t="s">
        <v>151</v>
      </c>
    </row>
    <row r="6" spans="1:12" s="8" customFormat="1" ht="21" customHeight="1">
      <c r="B6" s="34"/>
      <c r="C6" s="28"/>
      <c r="D6" s="80" t="s">
        <v>79</v>
      </c>
      <c r="E6" s="80"/>
      <c r="F6" s="80"/>
      <c r="G6" s="80"/>
      <c r="H6" s="80"/>
      <c r="I6" s="80"/>
      <c r="J6" s="80"/>
      <c r="K6" s="80"/>
      <c r="L6" s="80"/>
    </row>
    <row r="7" spans="1:12" s="16" customFormat="1" ht="21" customHeight="1">
      <c r="B7" s="34"/>
      <c r="D7" s="31" t="s">
        <v>68</v>
      </c>
      <c r="H7" s="79" t="s">
        <v>45</v>
      </c>
      <c r="I7" s="79"/>
      <c r="J7" s="79"/>
      <c r="K7" s="44"/>
    </row>
    <row r="8" spans="1:12" s="16" customFormat="1" ht="21" customHeight="1">
      <c r="B8" s="33"/>
      <c r="D8" s="31" t="s">
        <v>71</v>
      </c>
      <c r="F8" s="31" t="s">
        <v>46</v>
      </c>
      <c r="H8" s="44" t="s">
        <v>47</v>
      </c>
      <c r="I8" s="44"/>
      <c r="J8" s="44"/>
      <c r="K8" s="44"/>
    </row>
    <row r="9" spans="1:12" s="16" customFormat="1" ht="21" customHeight="1">
      <c r="B9" s="39" t="s">
        <v>0</v>
      </c>
      <c r="D9" s="50" t="s">
        <v>48</v>
      </c>
      <c r="E9" s="45"/>
      <c r="F9" s="40" t="s">
        <v>49</v>
      </c>
      <c r="H9" s="50" t="s">
        <v>50</v>
      </c>
      <c r="J9" s="50" t="s">
        <v>51</v>
      </c>
      <c r="K9" s="29"/>
      <c r="L9" s="50" t="s">
        <v>52</v>
      </c>
    </row>
    <row r="10" spans="1:12" s="8" customFormat="1" ht="21" customHeight="1">
      <c r="A10" s="71" t="str">
        <f>conso!A15</f>
        <v>Balance as at 1 January 2021</v>
      </c>
      <c r="B10" s="35"/>
      <c r="D10" s="73">
        <v>326550</v>
      </c>
      <c r="E10" s="20"/>
      <c r="F10" s="73">
        <v>1026969</v>
      </c>
      <c r="G10" s="73">
        <v>0</v>
      </c>
      <c r="H10" s="73">
        <v>32655</v>
      </c>
      <c r="I10" s="29">
        <v>0</v>
      </c>
      <c r="J10" s="73">
        <v>696596</v>
      </c>
      <c r="K10" s="20"/>
      <c r="L10" s="73">
        <f>SUM(D10:J10)</f>
        <v>2082770</v>
      </c>
    </row>
    <row r="11" spans="1:12" s="8" customFormat="1" ht="21" customHeight="1">
      <c r="A11" s="8" t="s">
        <v>154</v>
      </c>
      <c r="B11" s="35"/>
      <c r="D11" s="73">
        <v>0</v>
      </c>
      <c r="E11" s="20"/>
      <c r="F11" s="73">
        <v>0</v>
      </c>
      <c r="G11" s="73"/>
      <c r="H11" s="73">
        <v>0</v>
      </c>
      <c r="I11" s="29"/>
      <c r="J11" s="73">
        <f>SUM(pl!M87)</f>
        <v>34696</v>
      </c>
      <c r="K11" s="20"/>
      <c r="L11" s="73">
        <f>SUM(D11:J11)</f>
        <v>34696</v>
      </c>
    </row>
    <row r="12" spans="1:12" s="8" customFormat="1" ht="21" customHeight="1">
      <c r="A12" s="8" t="s">
        <v>155</v>
      </c>
      <c r="B12" s="35"/>
      <c r="D12" s="46">
        <v>0</v>
      </c>
      <c r="E12" s="20"/>
      <c r="F12" s="46">
        <v>0</v>
      </c>
      <c r="G12" s="73"/>
      <c r="H12" s="46">
        <v>0</v>
      </c>
      <c r="I12" s="29"/>
      <c r="J12" s="46">
        <f>SUM(pl!M102)</f>
        <v>0</v>
      </c>
      <c r="K12" s="20"/>
      <c r="L12" s="46">
        <f>SUM(D12:J12)</f>
        <v>0</v>
      </c>
    </row>
    <row r="13" spans="1:12" s="8" customFormat="1" ht="21" customHeight="1">
      <c r="A13" s="8" t="s">
        <v>156</v>
      </c>
      <c r="B13" s="35"/>
      <c r="D13" s="2">
        <f>SUM(D11:D12)</f>
        <v>0</v>
      </c>
      <c r="E13" s="2"/>
      <c r="F13" s="2">
        <f>SUM(F11:F12)</f>
        <v>0</v>
      </c>
      <c r="G13" s="2"/>
      <c r="H13" s="2">
        <f>SUM(H11:H12)</f>
        <v>0</v>
      </c>
      <c r="I13" s="2"/>
      <c r="J13" s="2">
        <f>SUM(J11:J12)</f>
        <v>34696</v>
      </c>
      <c r="K13" s="2"/>
      <c r="L13" s="2">
        <f>SUM(L11:L12)</f>
        <v>34696</v>
      </c>
    </row>
    <row r="14" spans="1:12" s="8" customFormat="1" ht="21" customHeight="1">
      <c r="A14" s="8" t="s">
        <v>175</v>
      </c>
      <c r="B14" s="35" t="s">
        <v>178</v>
      </c>
      <c r="D14" s="20">
        <v>0</v>
      </c>
      <c r="E14" s="20"/>
      <c r="F14" s="20">
        <v>0</v>
      </c>
      <c r="G14" s="20"/>
      <c r="H14" s="20">
        <v>0</v>
      </c>
      <c r="I14" s="20"/>
      <c r="J14" s="20">
        <v>-95353</v>
      </c>
      <c r="K14" s="20"/>
      <c r="L14" s="20">
        <f>SUM(D14:J14)</f>
        <v>-95353</v>
      </c>
    </row>
    <row r="15" spans="1:12" s="8" customFormat="1" ht="21" customHeight="1">
      <c r="A15" s="8" t="s">
        <v>177</v>
      </c>
      <c r="B15" s="35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8" customFormat="1" ht="21" customHeight="1">
      <c r="A16" s="8" t="s">
        <v>168</v>
      </c>
      <c r="B16" s="35"/>
      <c r="D16" s="20"/>
      <c r="E16" s="20"/>
      <c r="F16" s="20"/>
      <c r="G16" s="20"/>
      <c r="H16" s="20"/>
      <c r="I16" s="20"/>
      <c r="J16" s="20"/>
      <c r="K16" s="20"/>
      <c r="L16" s="20"/>
    </row>
    <row r="17" spans="1:12" s="8" customFormat="1" ht="21" customHeight="1">
      <c r="A17" s="8" t="s">
        <v>181</v>
      </c>
      <c r="B17" s="35">
        <v>9</v>
      </c>
      <c r="D17" s="20">
        <v>0</v>
      </c>
      <c r="E17" s="20"/>
      <c r="F17" s="20">
        <v>0</v>
      </c>
      <c r="G17" s="20"/>
      <c r="H17" s="20">
        <v>0</v>
      </c>
      <c r="I17" s="20"/>
      <c r="J17" s="20">
        <v>-289969</v>
      </c>
      <c r="K17" s="20"/>
      <c r="L17" s="20">
        <f>SUM(D17:J17)</f>
        <v>-289969</v>
      </c>
    </row>
    <row r="18" spans="1:12" s="8" customFormat="1" ht="21" customHeight="1" thickBot="1">
      <c r="A18" s="71" t="str">
        <f>conso!A25</f>
        <v>Balance as at 30 September 2021</v>
      </c>
      <c r="B18" s="35"/>
      <c r="D18" s="41">
        <f>SUM(D10,D13:D17)</f>
        <v>326550</v>
      </c>
      <c r="E18" s="2"/>
      <c r="F18" s="41">
        <f>SUM(F10,F13:F17)</f>
        <v>1026969</v>
      </c>
      <c r="G18" s="20"/>
      <c r="H18" s="41">
        <f>SUM(H10,H13:H17)</f>
        <v>32655</v>
      </c>
      <c r="I18" s="20"/>
      <c r="J18" s="41">
        <f>SUM(J10,J13:J17)</f>
        <v>345970</v>
      </c>
      <c r="K18" s="2"/>
      <c r="L18" s="41">
        <f>SUM(L10,L13:L17)</f>
        <v>1732144</v>
      </c>
    </row>
    <row r="19" spans="1:12" s="8" customFormat="1" ht="21" customHeight="1" thickTop="1">
      <c r="B19" s="35"/>
      <c r="D19" s="20"/>
      <c r="E19" s="2"/>
      <c r="F19" s="20"/>
      <c r="G19" s="20"/>
      <c r="H19" s="20"/>
      <c r="I19" s="20"/>
      <c r="J19" s="29"/>
      <c r="K19" s="2"/>
      <c r="L19" s="20"/>
    </row>
    <row r="20" spans="1:12" s="8" customFormat="1" ht="21" customHeight="1">
      <c r="A20" s="71" t="str">
        <f>conso!A27</f>
        <v>Balance as at 1 January 2022</v>
      </c>
      <c r="B20" s="35"/>
      <c r="D20" s="2">
        <v>326550</v>
      </c>
      <c r="E20" s="2"/>
      <c r="F20" s="2">
        <v>1026969</v>
      </c>
      <c r="G20" s="2"/>
      <c r="H20" s="2">
        <v>32655</v>
      </c>
      <c r="I20" s="2"/>
      <c r="J20" s="2">
        <v>415305</v>
      </c>
      <c r="K20" s="2"/>
      <c r="L20" s="2">
        <f>SUM(D20:J20)</f>
        <v>1801479</v>
      </c>
    </row>
    <row r="21" spans="1:12" s="8" customFormat="1" ht="21" customHeight="1">
      <c r="A21" s="8" t="s">
        <v>154</v>
      </c>
      <c r="B21" s="35"/>
      <c r="D21" s="30">
        <v>0</v>
      </c>
      <c r="E21" s="2"/>
      <c r="F21" s="30">
        <v>0</v>
      </c>
      <c r="G21" s="30"/>
      <c r="H21" s="30">
        <v>0</v>
      </c>
      <c r="I21" s="24"/>
      <c r="J21" s="30">
        <f>SUM(pl!K87)</f>
        <v>65834</v>
      </c>
      <c r="K21" s="2"/>
      <c r="L21" s="30">
        <f>SUM(D21:J21)</f>
        <v>65834</v>
      </c>
    </row>
    <row r="22" spans="1:12" s="8" customFormat="1" ht="21" customHeight="1">
      <c r="A22" s="8" t="s">
        <v>155</v>
      </c>
      <c r="B22" s="35"/>
      <c r="D22" s="46">
        <v>0</v>
      </c>
      <c r="E22" s="2"/>
      <c r="F22" s="46">
        <v>0</v>
      </c>
      <c r="G22" s="30"/>
      <c r="H22" s="46">
        <v>0</v>
      </c>
      <c r="I22" s="24"/>
      <c r="J22" s="46">
        <f>SUM(pl!K102)</f>
        <v>0</v>
      </c>
      <c r="K22" s="2"/>
      <c r="L22" s="46">
        <f>SUM(D22:J22)</f>
        <v>0</v>
      </c>
    </row>
    <row r="23" spans="1:12" ht="21" customHeight="1">
      <c r="A23" s="8" t="s">
        <v>156</v>
      </c>
      <c r="B23" s="35"/>
      <c r="D23" s="2">
        <f>SUM(D21:D22)</f>
        <v>0</v>
      </c>
      <c r="E23" s="2"/>
      <c r="F23" s="2">
        <f>SUM(F21:F22)</f>
        <v>0</v>
      </c>
      <c r="G23" s="2"/>
      <c r="H23" s="2">
        <f>SUM(H21:H22)</f>
        <v>0</v>
      </c>
      <c r="I23" s="2"/>
      <c r="J23" s="2">
        <f>SUM(J21:J22)</f>
        <v>65834</v>
      </c>
      <c r="K23" s="2"/>
      <c r="L23" s="2">
        <f>SUM(L21:L22)</f>
        <v>65834</v>
      </c>
    </row>
    <row r="24" spans="1:12" ht="21" customHeight="1">
      <c r="A24" s="8" t="s">
        <v>175</v>
      </c>
      <c r="B24" s="35" t="s">
        <v>178</v>
      </c>
      <c r="D24" s="2">
        <v>0</v>
      </c>
      <c r="E24" s="2"/>
      <c r="F24" s="2">
        <v>0</v>
      </c>
      <c r="G24" s="2"/>
      <c r="H24" s="2">
        <v>0</v>
      </c>
      <c r="I24" s="2"/>
      <c r="J24" s="2">
        <v>-46044</v>
      </c>
      <c r="K24" s="2"/>
      <c r="L24" s="2">
        <f>SUM(D24:J24)</f>
        <v>-46044</v>
      </c>
    </row>
    <row r="25" spans="1:12" ht="21" customHeight="1">
      <c r="A25" s="8" t="s">
        <v>177</v>
      </c>
      <c r="B25" s="35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>
      <c r="A26" s="8" t="s">
        <v>168</v>
      </c>
      <c r="B26" s="35"/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>
      <c r="A27" s="8" t="s">
        <v>181</v>
      </c>
      <c r="B27" s="35">
        <v>9</v>
      </c>
      <c r="D27" s="25">
        <v>0</v>
      </c>
      <c r="E27" s="2"/>
      <c r="F27" s="25">
        <v>0</v>
      </c>
      <c r="G27" s="2"/>
      <c r="H27" s="25">
        <v>0</v>
      </c>
      <c r="I27" s="2"/>
      <c r="J27" s="25">
        <v>-13418</v>
      </c>
      <c r="K27" s="2"/>
      <c r="L27" s="25">
        <f>SUM(D27:J27)</f>
        <v>-13418</v>
      </c>
    </row>
    <row r="28" spans="1:12" ht="21" customHeight="1" thickBot="1">
      <c r="A28" s="71" t="str">
        <f>conso!A39</f>
        <v>Balance as at 30 September 2022</v>
      </c>
      <c r="B28" s="72"/>
      <c r="C28" s="8"/>
      <c r="D28" s="26">
        <f>SUM(D20,D23:D27)</f>
        <v>326550</v>
      </c>
      <c r="E28" s="2"/>
      <c r="F28" s="26">
        <f>SUM(F20,F23:F27)</f>
        <v>1026969</v>
      </c>
      <c r="G28" s="20"/>
      <c r="H28" s="26">
        <f>SUM(H20,H23:H27)</f>
        <v>32655</v>
      </c>
      <c r="I28" s="20"/>
      <c r="J28" s="26">
        <f>SUM(J20,J23:J27)</f>
        <v>421677</v>
      </c>
      <c r="K28" s="2"/>
      <c r="L28" s="26">
        <f>SUM(L20,L23:L27)</f>
        <v>1807851</v>
      </c>
    </row>
    <row r="29" spans="1:12" ht="16.5" customHeight="1" thickTop="1">
      <c r="A29" s="8"/>
      <c r="D29" s="5">
        <f>D20-bs!M80</f>
        <v>0</v>
      </c>
      <c r="F29" s="5">
        <f>F20-bs!M83</f>
        <v>0</v>
      </c>
      <c r="H29" s="5">
        <f>H20-bs!M87</f>
        <v>0</v>
      </c>
      <c r="J29" s="5">
        <f>J20-bs!M88</f>
        <v>0</v>
      </c>
      <c r="L29" s="5">
        <f>L20-bs!M90</f>
        <v>0</v>
      </c>
    </row>
    <row r="30" spans="1:12" ht="16.5" customHeight="1">
      <c r="A30" s="8"/>
      <c r="D30" s="5">
        <f>D28-bs!K82</f>
        <v>0</v>
      </c>
      <c r="F30" s="5">
        <f>F28-bs!K83</f>
        <v>0</v>
      </c>
      <c r="H30" s="5">
        <f>H28-bs!K87</f>
        <v>0</v>
      </c>
      <c r="J30" s="5">
        <f>J28-bs!K88</f>
        <v>0</v>
      </c>
      <c r="L30" s="5">
        <f>L28-bs!K90</f>
        <v>0</v>
      </c>
    </row>
    <row r="31" spans="1:12" ht="21" customHeight="1">
      <c r="A31" s="3" t="s">
        <v>132</v>
      </c>
      <c r="B31" s="3"/>
      <c r="C31" s="3"/>
      <c r="D31" s="4"/>
      <c r="E31" s="4"/>
      <c r="F31" s="4"/>
      <c r="G31" s="4"/>
      <c r="H31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9354-F119-4A13-A5EC-8504AF391A9B}">
  <dimension ref="A1:M92"/>
  <sheetViews>
    <sheetView showGridLines="0" tabSelected="1" view="pageBreakPreview" topLeftCell="A60" zoomScale="80" zoomScaleNormal="100" zoomScaleSheetLayoutView="80" workbookViewId="0">
      <selection activeCell="A79" sqref="A79"/>
    </sheetView>
  </sheetViews>
  <sheetFormatPr defaultColWidth="10.5703125" defaultRowHeight="21.75" customHeight="1"/>
  <cols>
    <col min="1" max="3" width="11.85546875" style="3" customWidth="1"/>
    <col min="4" max="4" width="14.140625" style="3" customWidth="1"/>
    <col min="5" max="5" width="7.28515625" style="10" customWidth="1"/>
    <col min="6" max="6" width="3.140625" style="10" customWidth="1"/>
    <col min="7" max="7" width="16.85546875" style="5" customWidth="1"/>
    <col min="8" max="8" width="2" style="3" customWidth="1"/>
    <col min="9" max="9" width="16.85546875" style="5" customWidth="1"/>
    <col min="10" max="10" width="2" style="3" customWidth="1"/>
    <col min="11" max="11" width="16.85546875" style="5" customWidth="1"/>
    <col min="12" max="12" width="2" style="3" customWidth="1"/>
    <col min="13" max="13" width="16.85546875" style="3" customWidth="1"/>
    <col min="14" max="16384" width="10.5703125" style="3"/>
  </cols>
  <sheetData>
    <row r="1" spans="1:13" ht="21.75" customHeight="1">
      <c r="M1" s="61" t="s">
        <v>152</v>
      </c>
    </row>
    <row r="2" spans="1:13" s="7" customFormat="1" ht="21.75" customHeight="1">
      <c r="A2" s="51" t="s">
        <v>108</v>
      </c>
      <c r="B2" s="51"/>
      <c r="C2" s="62"/>
      <c r="D2" s="62"/>
      <c r="E2" s="52"/>
      <c r="F2" s="52"/>
      <c r="G2" s="53"/>
      <c r="I2" s="53"/>
      <c r="K2" s="53"/>
    </row>
    <row r="3" spans="1:13" s="7" customFormat="1" ht="21.75" customHeight="1">
      <c r="A3" s="51" t="s">
        <v>96</v>
      </c>
      <c r="B3" s="51"/>
      <c r="C3" s="62"/>
      <c r="D3" s="62"/>
      <c r="E3" s="52"/>
      <c r="F3" s="52"/>
      <c r="G3" s="53"/>
      <c r="I3" s="53"/>
      <c r="K3" s="53"/>
    </row>
    <row r="4" spans="1:13" s="14" customFormat="1" ht="21.75" customHeight="1">
      <c r="A4" s="51" t="str">
        <f>pl!A65</f>
        <v>For the nine-month period ended 30 September 2022</v>
      </c>
      <c r="B4" s="51"/>
      <c r="C4" s="51"/>
      <c r="D4" s="51"/>
      <c r="G4" s="53"/>
      <c r="H4" s="7"/>
      <c r="I4" s="53"/>
      <c r="J4" s="7"/>
      <c r="K4" s="53"/>
      <c r="L4" s="7"/>
      <c r="M4" s="63"/>
    </row>
    <row r="5" spans="1:13" s="6" customFormat="1" ht="21.75" customHeight="1">
      <c r="D5" s="54"/>
      <c r="E5" s="54"/>
      <c r="G5" s="5"/>
      <c r="H5" s="3"/>
      <c r="I5" s="5"/>
      <c r="J5" s="3"/>
      <c r="K5" s="5"/>
      <c r="L5" s="3"/>
      <c r="M5" s="15" t="s">
        <v>151</v>
      </c>
    </row>
    <row r="6" spans="1:13" s="6" customFormat="1" ht="21.75" customHeight="1">
      <c r="D6" s="54"/>
      <c r="E6" s="54"/>
      <c r="G6" s="78" t="s">
        <v>80</v>
      </c>
      <c r="H6" s="78"/>
      <c r="I6" s="78"/>
      <c r="K6" s="78" t="s">
        <v>79</v>
      </c>
      <c r="L6" s="78"/>
      <c r="M6" s="78"/>
    </row>
    <row r="7" spans="1:13" s="6" customFormat="1" ht="21.75" customHeight="1">
      <c r="D7" s="54"/>
      <c r="E7" s="56"/>
      <c r="G7" s="39">
        <v>2022</v>
      </c>
      <c r="H7" s="56"/>
      <c r="I7" s="39">
        <v>2021</v>
      </c>
      <c r="J7" s="56"/>
      <c r="K7" s="39">
        <v>2022</v>
      </c>
      <c r="L7" s="56"/>
      <c r="M7" s="39">
        <v>2021</v>
      </c>
    </row>
    <row r="8" spans="1:13" s="6" customFormat="1" ht="21.75" customHeight="1">
      <c r="A8" s="9" t="s">
        <v>34</v>
      </c>
      <c r="G8" s="74"/>
      <c r="I8" s="74"/>
      <c r="K8" s="74"/>
      <c r="M8" s="15"/>
    </row>
    <row r="9" spans="1:13" s="6" customFormat="1" ht="21.75" customHeight="1">
      <c r="A9" s="3" t="s">
        <v>60</v>
      </c>
      <c r="G9" s="74">
        <f>SUM(pl!G85)</f>
        <v>281187</v>
      </c>
      <c r="H9" s="5"/>
      <c r="I9" s="74">
        <f>SUM(pl!I85)</f>
        <v>284580</v>
      </c>
      <c r="J9" s="5"/>
      <c r="K9" s="74">
        <f>SUM(pl!K85)</f>
        <v>68285</v>
      </c>
      <c r="L9" s="5"/>
      <c r="M9" s="74">
        <f>SUM(pl!M85)</f>
        <v>37203</v>
      </c>
    </row>
    <row r="10" spans="1:13" s="6" customFormat="1" ht="21.75" customHeight="1">
      <c r="A10" s="3" t="s">
        <v>62</v>
      </c>
      <c r="G10" s="74"/>
      <c r="H10" s="5"/>
      <c r="I10" s="74"/>
      <c r="J10" s="5"/>
      <c r="K10" s="74"/>
      <c r="L10" s="5"/>
      <c r="M10" s="74"/>
    </row>
    <row r="11" spans="1:13" s="6" customFormat="1" ht="21.75" customHeight="1">
      <c r="A11" s="3" t="s">
        <v>63</v>
      </c>
      <c r="G11" s="74"/>
      <c r="H11" s="5"/>
      <c r="I11" s="74"/>
      <c r="J11" s="5"/>
      <c r="K11" s="74"/>
      <c r="L11" s="5"/>
      <c r="M11" s="74"/>
    </row>
    <row r="12" spans="1:13" s="6" customFormat="1" ht="21.75" customHeight="1">
      <c r="A12" s="3" t="s">
        <v>35</v>
      </c>
      <c r="G12" s="24">
        <v>358490</v>
      </c>
      <c r="H12" s="24"/>
      <c r="I12" s="24">
        <v>284081</v>
      </c>
      <c r="J12" s="24"/>
      <c r="K12" s="24">
        <v>91477</v>
      </c>
      <c r="L12" s="24"/>
      <c r="M12" s="24">
        <v>99416</v>
      </c>
    </row>
    <row r="13" spans="1:13" s="6" customFormat="1" ht="21.75" customHeight="1">
      <c r="A13" s="3" t="s">
        <v>207</v>
      </c>
      <c r="G13" s="24">
        <v>9474</v>
      </c>
      <c r="H13" s="24"/>
      <c r="I13" s="24">
        <v>-1224</v>
      </c>
      <c r="J13" s="24"/>
      <c r="K13" s="24">
        <v>1521</v>
      </c>
      <c r="L13" s="24"/>
      <c r="M13" s="24">
        <v>-208</v>
      </c>
    </row>
    <row r="14" spans="1:13" s="6" customFormat="1" ht="21.75" customHeight="1">
      <c r="A14" s="3" t="s">
        <v>208</v>
      </c>
      <c r="G14" s="24">
        <v>0</v>
      </c>
      <c r="H14" s="24"/>
      <c r="I14" s="24">
        <v>0</v>
      </c>
      <c r="J14" s="24"/>
      <c r="K14" s="24">
        <v>77600</v>
      </c>
      <c r="L14" s="24"/>
      <c r="M14" s="24">
        <v>0</v>
      </c>
    </row>
    <row r="15" spans="1:13" s="6" customFormat="1" ht="21.75" customHeight="1">
      <c r="A15" s="3" t="s">
        <v>209</v>
      </c>
      <c r="G15" s="24">
        <v>-378</v>
      </c>
      <c r="H15" s="24"/>
      <c r="I15" s="24">
        <v>1662</v>
      </c>
      <c r="J15" s="24"/>
      <c r="K15" s="24">
        <v>-979</v>
      </c>
      <c r="L15" s="24"/>
      <c r="M15" s="24">
        <v>-339</v>
      </c>
    </row>
    <row r="16" spans="1:13" s="6" customFormat="1" ht="21.75" customHeight="1">
      <c r="A16" s="3" t="s">
        <v>228</v>
      </c>
      <c r="G16" s="24">
        <v>0</v>
      </c>
      <c r="H16" s="24"/>
      <c r="I16" s="24">
        <v>-299</v>
      </c>
      <c r="J16" s="24"/>
      <c r="K16" s="24">
        <v>0</v>
      </c>
      <c r="L16" s="24"/>
      <c r="M16" s="24">
        <v>0</v>
      </c>
    </row>
    <row r="17" spans="1:13" s="6" customFormat="1" ht="21.75" customHeight="1">
      <c r="A17" s="3" t="s">
        <v>210</v>
      </c>
      <c r="G17" s="24">
        <v>-4637</v>
      </c>
      <c r="H17" s="24"/>
      <c r="I17" s="24">
        <v>-5187</v>
      </c>
      <c r="J17" s="24"/>
      <c r="K17" s="24">
        <v>-268</v>
      </c>
      <c r="L17" s="24"/>
      <c r="M17" s="24">
        <v>-139</v>
      </c>
    </row>
    <row r="18" spans="1:13" s="6" customFormat="1" ht="21.75" customHeight="1">
      <c r="A18" s="3" t="s">
        <v>78</v>
      </c>
      <c r="G18" s="24">
        <v>15260</v>
      </c>
      <c r="H18" s="24"/>
      <c r="I18" s="24">
        <v>11558</v>
      </c>
      <c r="J18" s="24"/>
      <c r="K18" s="24">
        <v>6388</v>
      </c>
      <c r="L18" s="24"/>
      <c r="M18" s="24">
        <v>6043</v>
      </c>
    </row>
    <row r="19" spans="1:13" s="6" customFormat="1" ht="21.75" customHeight="1">
      <c r="A19" s="3" t="s">
        <v>211</v>
      </c>
      <c r="G19" s="24">
        <v>-1652</v>
      </c>
      <c r="H19" s="24"/>
      <c r="I19" s="24">
        <v>4666</v>
      </c>
      <c r="J19" s="24"/>
      <c r="K19" s="24">
        <v>13</v>
      </c>
      <c r="L19" s="24"/>
      <c r="M19" s="24">
        <v>5545</v>
      </c>
    </row>
    <row r="20" spans="1:13" s="6" customFormat="1" ht="21.75" customHeight="1">
      <c r="A20" s="3" t="s">
        <v>187</v>
      </c>
      <c r="G20" s="24"/>
      <c r="H20" s="24"/>
      <c r="I20" s="24"/>
      <c r="J20" s="24"/>
      <c r="K20" s="24"/>
      <c r="L20" s="24"/>
      <c r="M20" s="24"/>
    </row>
    <row r="21" spans="1:13" s="6" customFormat="1" ht="21.75" customHeight="1">
      <c r="A21" s="3" t="s">
        <v>150</v>
      </c>
      <c r="G21" s="24">
        <v>414</v>
      </c>
      <c r="H21" s="24"/>
      <c r="I21" s="24">
        <v>659</v>
      </c>
      <c r="J21" s="24"/>
      <c r="K21" s="24">
        <v>414</v>
      </c>
      <c r="L21" s="24"/>
      <c r="M21" s="24">
        <v>659</v>
      </c>
    </row>
    <row r="22" spans="1:13" s="6" customFormat="1" ht="21.75" customHeight="1">
      <c r="A22" s="3" t="s">
        <v>116</v>
      </c>
      <c r="G22" s="24">
        <v>3587</v>
      </c>
      <c r="H22" s="24"/>
      <c r="I22" s="24">
        <v>6168</v>
      </c>
      <c r="J22" s="24"/>
      <c r="K22" s="24">
        <v>1888</v>
      </c>
      <c r="L22" s="24"/>
      <c r="M22" s="24">
        <v>1368</v>
      </c>
    </row>
    <row r="23" spans="1:13" s="6" customFormat="1" ht="21.75" customHeight="1">
      <c r="A23" s="3" t="s">
        <v>212</v>
      </c>
      <c r="G23" s="24">
        <v>0</v>
      </c>
      <c r="H23" s="24"/>
      <c r="I23" s="24">
        <v>0</v>
      </c>
      <c r="J23" s="24"/>
      <c r="K23" s="24">
        <v>-108059</v>
      </c>
      <c r="L23" s="24"/>
      <c r="M23" s="24">
        <v>0</v>
      </c>
    </row>
    <row r="24" spans="1:13" s="6" customFormat="1" ht="21.75" customHeight="1">
      <c r="A24" s="3" t="s">
        <v>64</v>
      </c>
      <c r="G24" s="24">
        <v>-2770</v>
      </c>
      <c r="H24" s="24"/>
      <c r="I24" s="24">
        <v>-5144</v>
      </c>
      <c r="J24" s="24"/>
      <c r="K24" s="24">
        <v>-12</v>
      </c>
      <c r="L24" s="24"/>
      <c r="M24" s="24">
        <v>-19</v>
      </c>
    </row>
    <row r="25" spans="1:13" s="6" customFormat="1" ht="21.75" customHeight="1">
      <c r="A25" s="3" t="s">
        <v>141</v>
      </c>
      <c r="G25" s="64">
        <v>115251</v>
      </c>
      <c r="H25" s="24"/>
      <c r="I25" s="64">
        <v>86944</v>
      </c>
      <c r="J25" s="24"/>
      <c r="K25" s="64">
        <v>53849</v>
      </c>
      <c r="L25" s="24"/>
      <c r="M25" s="64">
        <v>41370</v>
      </c>
    </row>
    <row r="26" spans="1:13" s="6" customFormat="1" ht="21.75" customHeight="1">
      <c r="A26" s="3" t="s">
        <v>65</v>
      </c>
      <c r="G26" s="30"/>
      <c r="H26" s="30"/>
      <c r="I26" s="30"/>
      <c r="J26" s="30"/>
      <c r="K26" s="30"/>
      <c r="L26" s="30"/>
      <c r="M26" s="30"/>
    </row>
    <row r="27" spans="1:13" s="6" customFormat="1" ht="21.75" customHeight="1">
      <c r="A27" s="3" t="s">
        <v>66</v>
      </c>
      <c r="G27" s="24">
        <f>SUM(G9:G25)</f>
        <v>774226</v>
      </c>
      <c r="H27" s="24"/>
      <c r="I27" s="24">
        <f>SUM(I9:I25)</f>
        <v>668464</v>
      </c>
      <c r="J27" s="24"/>
      <c r="K27" s="24">
        <f>SUM(K9:K25)</f>
        <v>192117</v>
      </c>
      <c r="L27" s="24"/>
      <c r="M27" s="24">
        <f>SUM(M9:M25)</f>
        <v>190899</v>
      </c>
    </row>
    <row r="28" spans="1:13" s="6" customFormat="1" ht="21.75" customHeight="1">
      <c r="A28" s="3" t="s">
        <v>67</v>
      </c>
      <c r="G28" s="24"/>
      <c r="H28" s="24"/>
      <c r="I28" s="24"/>
      <c r="J28" s="24"/>
      <c r="K28" s="24"/>
      <c r="L28" s="24"/>
      <c r="M28" s="24"/>
    </row>
    <row r="29" spans="1:13" s="6" customFormat="1" ht="21.75" customHeight="1">
      <c r="A29" s="3" t="s">
        <v>124</v>
      </c>
      <c r="G29" s="2">
        <v>-181699</v>
      </c>
      <c r="H29" s="2"/>
      <c r="I29" s="2">
        <v>-186750</v>
      </c>
      <c r="J29" s="2"/>
      <c r="K29" s="2">
        <v>23370</v>
      </c>
      <c r="L29" s="2"/>
      <c r="M29" s="2">
        <v>-7463</v>
      </c>
    </row>
    <row r="30" spans="1:13" s="6" customFormat="1" ht="21.75" customHeight="1">
      <c r="A30" s="3" t="s">
        <v>36</v>
      </c>
      <c r="G30" s="24">
        <v>17306</v>
      </c>
      <c r="H30" s="2"/>
      <c r="I30" s="24">
        <v>-108429</v>
      </c>
      <c r="J30" s="2"/>
      <c r="K30" s="24">
        <v>26639</v>
      </c>
      <c r="L30" s="2"/>
      <c r="M30" s="24">
        <v>-39407</v>
      </c>
    </row>
    <row r="31" spans="1:13" s="6" customFormat="1" ht="21.75" customHeight="1">
      <c r="A31" s="3" t="s">
        <v>37</v>
      </c>
      <c r="G31" s="2">
        <v>-20984</v>
      </c>
      <c r="H31" s="24"/>
      <c r="I31" s="2">
        <v>-183461</v>
      </c>
      <c r="J31" s="24"/>
      <c r="K31" s="2">
        <v>-12246</v>
      </c>
      <c r="L31" s="24"/>
      <c r="M31" s="2">
        <v>-32294</v>
      </c>
    </row>
    <row r="32" spans="1:13" s="6" customFormat="1" ht="21.75" customHeight="1">
      <c r="A32" s="3" t="s">
        <v>38</v>
      </c>
      <c r="G32" s="2">
        <v>-21890</v>
      </c>
      <c r="H32" s="2"/>
      <c r="I32" s="2">
        <v>-45130</v>
      </c>
      <c r="J32" s="2"/>
      <c r="K32" s="2">
        <v>-3888</v>
      </c>
      <c r="L32" s="2"/>
      <c r="M32" s="2">
        <v>-25842</v>
      </c>
    </row>
    <row r="33" spans="1:13" s="6" customFormat="1" ht="21.75" customHeight="1">
      <c r="A33" s="3" t="s">
        <v>39</v>
      </c>
      <c r="G33" s="75"/>
      <c r="H33" s="2"/>
      <c r="I33" s="75"/>
      <c r="J33" s="2"/>
      <c r="K33" s="75"/>
      <c r="L33" s="2"/>
      <c r="M33" s="75"/>
    </row>
    <row r="34" spans="1:13" s="6" customFormat="1" ht="21.75" customHeight="1">
      <c r="A34" s="3" t="s">
        <v>61</v>
      </c>
      <c r="G34" s="2">
        <v>-11107</v>
      </c>
      <c r="H34" s="2"/>
      <c r="I34" s="2">
        <v>52149</v>
      </c>
      <c r="J34" s="2"/>
      <c r="K34" s="2">
        <v>-6169</v>
      </c>
      <c r="L34" s="2"/>
      <c r="M34" s="2">
        <v>24024</v>
      </c>
    </row>
    <row r="35" spans="1:13" s="6" customFormat="1" ht="21.75" customHeight="1">
      <c r="A35" s="3" t="s">
        <v>40</v>
      </c>
      <c r="G35" s="2">
        <v>-43335</v>
      </c>
      <c r="H35" s="2"/>
      <c r="I35" s="2">
        <v>31927</v>
      </c>
      <c r="J35" s="2"/>
      <c r="K35" s="2">
        <v>-16416</v>
      </c>
      <c r="L35" s="2"/>
      <c r="M35" s="2">
        <v>34152</v>
      </c>
    </row>
    <row r="36" spans="1:13" s="6" customFormat="1" ht="21.75" customHeight="1">
      <c r="A36" s="3" t="s">
        <v>117</v>
      </c>
      <c r="G36" s="64">
        <v>-9175</v>
      </c>
      <c r="H36" s="24"/>
      <c r="I36" s="64">
        <v>-4812</v>
      </c>
      <c r="J36" s="24"/>
      <c r="K36" s="64">
        <v>-1907</v>
      </c>
      <c r="L36" s="24"/>
      <c r="M36" s="64">
        <v>-69</v>
      </c>
    </row>
    <row r="37" spans="1:13" s="6" customFormat="1" ht="21.75" customHeight="1">
      <c r="A37" s="6" t="s">
        <v>34</v>
      </c>
      <c r="C37" s="28"/>
      <c r="G37" s="24">
        <f>SUM(G27:G36)</f>
        <v>503342</v>
      </c>
      <c r="H37" s="24"/>
      <c r="I37" s="24">
        <f>SUM(I27:I36)</f>
        <v>223958</v>
      </c>
      <c r="J37" s="24"/>
      <c r="K37" s="24">
        <f>SUM(K27:K36)</f>
        <v>201500</v>
      </c>
      <c r="L37" s="24"/>
      <c r="M37" s="24">
        <f>SUM(M27:M36)</f>
        <v>144000</v>
      </c>
    </row>
    <row r="38" spans="1:13" s="6" customFormat="1" ht="21.75" customHeight="1">
      <c r="A38" s="6" t="s">
        <v>142</v>
      </c>
      <c r="C38" s="28"/>
      <c r="G38" s="25">
        <v>-54040</v>
      </c>
      <c r="H38" s="2"/>
      <c r="I38" s="25">
        <v>-35976</v>
      </c>
      <c r="J38" s="2"/>
      <c r="K38" s="25">
        <v>-8521</v>
      </c>
      <c r="L38" s="2"/>
      <c r="M38" s="25">
        <v>-13294</v>
      </c>
    </row>
    <row r="39" spans="1:13" s="6" customFormat="1" ht="21.75" customHeight="1">
      <c r="A39" s="51" t="s">
        <v>188</v>
      </c>
      <c r="C39" s="28"/>
      <c r="G39" s="25">
        <f>SUM(G37:G38)</f>
        <v>449302</v>
      </c>
      <c r="H39" s="2"/>
      <c r="I39" s="25">
        <f>SUM(I37:I38)</f>
        <v>187982</v>
      </c>
      <c r="J39" s="2"/>
      <c r="K39" s="25">
        <f>SUM(K37:K38)</f>
        <v>192979</v>
      </c>
      <c r="L39" s="2"/>
      <c r="M39" s="25">
        <f>SUM(M37:M38)</f>
        <v>130706</v>
      </c>
    </row>
    <row r="40" spans="1:13" s="6" customFormat="1" ht="21.75" customHeight="1"/>
    <row r="41" spans="1:13" s="6" customFormat="1" ht="21.75" customHeight="1"/>
    <row r="42" spans="1:13" ht="21.75" customHeight="1">
      <c r="A42" s="3" t="s">
        <v>132</v>
      </c>
      <c r="D42" s="11"/>
      <c r="E42" s="4"/>
      <c r="F42" s="4"/>
    </row>
    <row r="43" spans="1:13" ht="21.75" customHeight="1">
      <c r="M43" s="61" t="s">
        <v>152</v>
      </c>
    </row>
    <row r="44" spans="1:13" s="7" customFormat="1" ht="21.75" customHeight="1">
      <c r="A44" s="51" t="s">
        <v>108</v>
      </c>
      <c r="B44" s="62"/>
      <c r="C44" s="62"/>
      <c r="D44" s="14"/>
      <c r="E44" s="52"/>
      <c r="F44" s="52"/>
      <c r="G44" s="53"/>
      <c r="I44" s="53"/>
      <c r="K44" s="53"/>
    </row>
    <row r="45" spans="1:13" s="7" customFormat="1" ht="21.75" customHeight="1">
      <c r="A45" s="51" t="s">
        <v>97</v>
      </c>
      <c r="B45" s="62"/>
      <c r="C45" s="62"/>
      <c r="D45" s="14"/>
      <c r="E45" s="52"/>
      <c r="F45" s="52"/>
      <c r="G45" s="53"/>
      <c r="I45" s="53"/>
      <c r="K45" s="53"/>
    </row>
    <row r="46" spans="1:13" s="14" customFormat="1" ht="21.75" customHeight="1">
      <c r="A46" s="51" t="str">
        <f>A4</f>
        <v>For the nine-month period ended 30 September 2022</v>
      </c>
      <c r="B46" s="51"/>
      <c r="C46" s="51"/>
      <c r="G46" s="53"/>
      <c r="H46" s="7"/>
      <c r="I46" s="53"/>
      <c r="J46" s="7"/>
      <c r="K46" s="53"/>
      <c r="L46" s="7"/>
      <c r="M46" s="63"/>
    </row>
    <row r="47" spans="1:13" s="6" customFormat="1" ht="21.75" customHeight="1">
      <c r="D47" s="54"/>
      <c r="E47" s="54"/>
      <c r="G47" s="5"/>
      <c r="H47" s="3"/>
      <c r="I47" s="5"/>
      <c r="J47" s="3"/>
      <c r="K47" s="5"/>
      <c r="L47" s="3"/>
      <c r="M47" s="15" t="s">
        <v>151</v>
      </c>
    </row>
    <row r="48" spans="1:13" s="6" customFormat="1" ht="21.75" customHeight="1">
      <c r="D48" s="54"/>
      <c r="E48" s="54"/>
      <c r="G48" s="78" t="s">
        <v>80</v>
      </c>
      <c r="H48" s="78"/>
      <c r="I48" s="78"/>
      <c r="K48" s="78" t="s">
        <v>79</v>
      </c>
      <c r="L48" s="78"/>
      <c r="M48" s="78"/>
    </row>
    <row r="49" spans="1:13" s="6" customFormat="1" ht="21.75" customHeight="1">
      <c r="D49" s="54"/>
      <c r="E49" s="56"/>
      <c r="G49" s="39">
        <f>G7</f>
        <v>2022</v>
      </c>
      <c r="H49" s="56"/>
      <c r="I49" s="39">
        <f>I7</f>
        <v>2021</v>
      </c>
      <c r="J49" s="56"/>
      <c r="K49" s="39">
        <f>K7</f>
        <v>2022</v>
      </c>
      <c r="L49" s="56"/>
      <c r="M49" s="39">
        <f>M7</f>
        <v>2021</v>
      </c>
    </row>
    <row r="50" spans="1:13" s="6" customFormat="1" ht="21.75" customHeight="1">
      <c r="A50" s="9" t="s">
        <v>41</v>
      </c>
      <c r="G50" s="74"/>
      <c r="I50" s="74"/>
      <c r="K50" s="74"/>
      <c r="M50" s="15"/>
    </row>
    <row r="51" spans="1:13" s="6" customFormat="1" ht="21.75" customHeight="1">
      <c r="A51" s="3" t="s">
        <v>213</v>
      </c>
      <c r="G51" s="74">
        <v>0</v>
      </c>
      <c r="I51" s="74">
        <v>0</v>
      </c>
      <c r="J51" s="24"/>
      <c r="K51" s="24">
        <v>-32000</v>
      </c>
      <c r="L51" s="24"/>
      <c r="M51" s="24">
        <v>0</v>
      </c>
    </row>
    <row r="52" spans="1:13" s="6" customFormat="1" ht="21.75" customHeight="1">
      <c r="A52" s="3" t="s">
        <v>214</v>
      </c>
      <c r="G52" s="74">
        <v>10864</v>
      </c>
      <c r="I52" s="74">
        <v>11182</v>
      </c>
      <c r="J52" s="24"/>
      <c r="K52" s="24">
        <v>268</v>
      </c>
      <c r="L52" s="24"/>
      <c r="M52" s="24">
        <v>139</v>
      </c>
    </row>
    <row r="53" spans="1:13" s="6" customFormat="1" ht="21.75" customHeight="1">
      <c r="A53" s="3" t="s">
        <v>159</v>
      </c>
      <c r="G53" s="24">
        <v>0</v>
      </c>
      <c r="H53" s="24"/>
      <c r="I53" s="24">
        <v>57274</v>
      </c>
      <c r="J53" s="24"/>
      <c r="K53" s="24">
        <v>0</v>
      </c>
      <c r="L53" s="24"/>
      <c r="M53" s="24">
        <v>0</v>
      </c>
    </row>
    <row r="54" spans="1:13" s="6" customFormat="1" ht="21.75" customHeight="1">
      <c r="A54" s="3" t="s">
        <v>215</v>
      </c>
      <c r="G54" s="24">
        <v>-379334</v>
      </c>
      <c r="H54" s="24"/>
      <c r="I54" s="24">
        <v>-275828</v>
      </c>
      <c r="J54" s="24"/>
      <c r="K54" s="24">
        <v>-52305</v>
      </c>
      <c r="L54" s="24"/>
      <c r="M54" s="24">
        <v>-14913</v>
      </c>
    </row>
    <row r="55" spans="1:13" s="6" customFormat="1" ht="21.75" customHeight="1">
      <c r="A55" s="3" t="s">
        <v>216</v>
      </c>
      <c r="G55" s="24">
        <v>-1871</v>
      </c>
      <c r="H55" s="24"/>
      <c r="I55" s="24">
        <v>-892</v>
      </c>
      <c r="J55" s="24"/>
      <c r="K55" s="24">
        <v>-565</v>
      </c>
      <c r="L55" s="24"/>
      <c r="M55" s="24">
        <v>-440</v>
      </c>
    </row>
    <row r="56" spans="1:13" s="6" customFormat="1" ht="21.75" customHeight="1">
      <c r="A56" s="3" t="s">
        <v>217</v>
      </c>
      <c r="G56" s="24">
        <v>-62024</v>
      </c>
      <c r="H56" s="24"/>
      <c r="I56" s="24">
        <v>-893493</v>
      </c>
      <c r="J56" s="24"/>
      <c r="K56" s="24">
        <v>-196774</v>
      </c>
      <c r="L56" s="24"/>
      <c r="M56" s="24">
        <v>-937978</v>
      </c>
    </row>
    <row r="57" spans="1:13" s="6" customFormat="1" ht="21.75" customHeight="1">
      <c r="A57" s="3" t="s">
        <v>218</v>
      </c>
      <c r="G57" s="24">
        <v>-346351</v>
      </c>
      <c r="H57" s="24"/>
      <c r="I57" s="24">
        <v>0</v>
      </c>
      <c r="J57" s="24"/>
      <c r="K57" s="24">
        <v>0</v>
      </c>
      <c r="L57" s="24"/>
      <c r="M57" s="24">
        <v>0</v>
      </c>
    </row>
    <row r="58" spans="1:13" s="6" customFormat="1" ht="21.75" customHeight="1">
      <c r="A58" s="3" t="s">
        <v>229</v>
      </c>
      <c r="G58" s="24">
        <v>-1663</v>
      </c>
      <c r="H58" s="24"/>
      <c r="I58" s="24">
        <v>-11654</v>
      </c>
      <c r="J58" s="24"/>
      <c r="K58" s="24">
        <v>0</v>
      </c>
      <c r="L58" s="24"/>
      <c r="M58" s="24">
        <v>0</v>
      </c>
    </row>
    <row r="59" spans="1:13" s="6" customFormat="1" ht="21.75" customHeight="1">
      <c r="A59" s="3" t="s">
        <v>230</v>
      </c>
      <c r="G59" s="24">
        <v>261</v>
      </c>
      <c r="H59" s="24"/>
      <c r="I59" s="24">
        <v>2471</v>
      </c>
      <c r="J59" s="24"/>
      <c r="K59" s="24">
        <v>0</v>
      </c>
      <c r="L59" s="24"/>
      <c r="M59" s="24">
        <v>0</v>
      </c>
    </row>
    <row r="60" spans="1:13" s="6" customFormat="1" ht="21.75" customHeight="1">
      <c r="A60" s="3" t="s">
        <v>219</v>
      </c>
      <c r="G60" s="24">
        <v>0</v>
      </c>
      <c r="H60" s="24"/>
      <c r="I60" s="24">
        <v>0</v>
      </c>
      <c r="J60" s="24"/>
      <c r="K60" s="24">
        <v>108059</v>
      </c>
      <c r="L60" s="24"/>
      <c r="M60" s="24">
        <v>0</v>
      </c>
    </row>
    <row r="61" spans="1:13" s="6" customFormat="1" ht="21.75" customHeight="1">
      <c r="A61" s="3" t="s">
        <v>143</v>
      </c>
      <c r="G61" s="64">
        <v>2770</v>
      </c>
      <c r="H61" s="24"/>
      <c r="I61" s="64">
        <v>5144</v>
      </c>
      <c r="J61" s="24"/>
      <c r="K61" s="64">
        <v>12</v>
      </c>
      <c r="L61" s="24"/>
      <c r="M61" s="64">
        <v>19</v>
      </c>
    </row>
    <row r="62" spans="1:13" s="6" customFormat="1" ht="21.75" customHeight="1">
      <c r="A62" s="9" t="s">
        <v>42</v>
      </c>
      <c r="G62" s="64">
        <f>SUM(G51:G61)</f>
        <v>-777348</v>
      </c>
      <c r="H62" s="24"/>
      <c r="I62" s="64">
        <f>SUM(I51:I61)</f>
        <v>-1105796</v>
      </c>
      <c r="J62" s="24"/>
      <c r="K62" s="64">
        <f>SUM(K51:K61)</f>
        <v>-173305</v>
      </c>
      <c r="L62" s="24"/>
      <c r="M62" s="64">
        <f>SUM(M51:M61)</f>
        <v>-953173</v>
      </c>
    </row>
    <row r="63" spans="1:13" s="6" customFormat="1" ht="21.75" customHeight="1">
      <c r="A63" s="9" t="s">
        <v>43</v>
      </c>
      <c r="G63" s="24"/>
      <c r="H63" s="24"/>
      <c r="I63" s="24"/>
      <c r="J63" s="24"/>
      <c r="K63" s="24"/>
      <c r="L63" s="24"/>
      <c r="M63" s="24"/>
    </row>
    <row r="64" spans="1:13" s="6" customFormat="1" ht="21.75" customHeight="1">
      <c r="A64" s="3" t="s">
        <v>137</v>
      </c>
      <c r="G64" s="24">
        <v>297191</v>
      </c>
      <c r="H64" s="24"/>
      <c r="I64" s="24">
        <v>401383</v>
      </c>
      <c r="J64" s="24"/>
      <c r="K64" s="24">
        <v>163444</v>
      </c>
      <c r="L64" s="24"/>
      <c r="M64" s="24">
        <v>173808</v>
      </c>
    </row>
    <row r="65" spans="1:13" s="6" customFormat="1" ht="21.75" customHeight="1">
      <c r="A65" s="3" t="s">
        <v>138</v>
      </c>
      <c r="G65" s="24">
        <v>0</v>
      </c>
      <c r="H65" s="24"/>
      <c r="I65" s="24">
        <v>2569</v>
      </c>
      <c r="J65" s="24"/>
      <c r="K65" s="24">
        <v>0</v>
      </c>
      <c r="L65" s="24"/>
      <c r="M65" s="24">
        <v>0</v>
      </c>
    </row>
    <row r="66" spans="1:13" s="6" customFormat="1" ht="21.75" customHeight="1">
      <c r="A66" s="3" t="s">
        <v>190</v>
      </c>
      <c r="G66" s="24">
        <v>462526</v>
      </c>
      <c r="H66" s="24"/>
      <c r="I66" s="24">
        <v>937978</v>
      </c>
      <c r="J66" s="24"/>
      <c r="K66" s="24">
        <v>62024</v>
      </c>
      <c r="L66" s="24"/>
      <c r="M66" s="24">
        <v>937978</v>
      </c>
    </row>
    <row r="67" spans="1:13" s="6" customFormat="1" ht="21.75" customHeight="1">
      <c r="A67" s="3" t="s">
        <v>191</v>
      </c>
      <c r="G67" s="24">
        <v>-267919</v>
      </c>
      <c r="H67" s="24"/>
      <c r="I67" s="24">
        <v>-166208</v>
      </c>
      <c r="J67" s="24"/>
      <c r="K67" s="24">
        <v>-124675</v>
      </c>
      <c r="L67" s="24"/>
      <c r="M67" s="24">
        <v>-124675</v>
      </c>
    </row>
    <row r="68" spans="1:13" s="6" customFormat="1" ht="21.75" customHeight="1">
      <c r="A68" s="3" t="s">
        <v>135</v>
      </c>
      <c r="G68" s="24">
        <v>0</v>
      </c>
      <c r="H68" s="24"/>
      <c r="I68" s="24">
        <v>-83576</v>
      </c>
      <c r="J68" s="24"/>
      <c r="K68" s="24">
        <v>0</v>
      </c>
      <c r="L68" s="24"/>
      <c r="M68" s="24">
        <v>0</v>
      </c>
    </row>
    <row r="69" spans="1:13" s="6" customFormat="1" ht="21.75" customHeight="1">
      <c r="A69" s="3" t="s">
        <v>226</v>
      </c>
      <c r="G69" s="24"/>
      <c r="H69" s="24"/>
      <c r="I69" s="24"/>
      <c r="J69" s="24"/>
      <c r="K69" s="24"/>
      <c r="L69" s="24"/>
      <c r="M69" s="24"/>
    </row>
    <row r="70" spans="1:13" s="6" customFormat="1" ht="21.75" customHeight="1">
      <c r="A70" s="3" t="s">
        <v>220</v>
      </c>
      <c r="G70" s="24">
        <v>39642</v>
      </c>
      <c r="H70" s="24"/>
      <c r="I70" s="24">
        <v>0</v>
      </c>
      <c r="J70" s="24"/>
      <c r="K70" s="24">
        <v>0</v>
      </c>
      <c r="L70" s="24"/>
      <c r="M70" s="24">
        <v>0</v>
      </c>
    </row>
    <row r="71" spans="1:13" s="6" customFormat="1" ht="21.75" customHeight="1">
      <c r="A71" s="3" t="s">
        <v>179</v>
      </c>
      <c r="G71" s="24">
        <v>0</v>
      </c>
      <c r="H71" s="24"/>
      <c r="I71" s="24">
        <v>-8250</v>
      </c>
      <c r="J71" s="24"/>
      <c r="K71" s="24">
        <v>0</v>
      </c>
      <c r="L71" s="24"/>
      <c r="M71" s="24">
        <v>-8250</v>
      </c>
    </row>
    <row r="72" spans="1:13" s="6" customFormat="1" ht="21.75" customHeight="1">
      <c r="A72" s="3" t="s">
        <v>136</v>
      </c>
      <c r="G72" s="24">
        <v>-20779</v>
      </c>
      <c r="H72" s="24"/>
      <c r="I72" s="24">
        <v>-12275</v>
      </c>
      <c r="J72" s="24"/>
      <c r="K72" s="24">
        <v>-2067</v>
      </c>
      <c r="L72" s="24"/>
      <c r="M72" s="24">
        <v>-1506</v>
      </c>
    </row>
    <row r="73" spans="1:13" s="6" customFormat="1" ht="21.75" customHeight="1">
      <c r="A73" s="3" t="s">
        <v>144</v>
      </c>
      <c r="G73" s="24">
        <v>-106210</v>
      </c>
      <c r="H73" s="24"/>
      <c r="I73" s="24">
        <v>-99511</v>
      </c>
      <c r="J73" s="24"/>
      <c r="K73" s="24">
        <v>-54205</v>
      </c>
      <c r="L73" s="24"/>
      <c r="M73" s="24">
        <v>-41782</v>
      </c>
    </row>
    <row r="74" spans="1:13" s="6" customFormat="1" ht="21.75" customHeight="1">
      <c r="A74" s="3" t="s">
        <v>175</v>
      </c>
      <c r="G74" s="64">
        <v>-59400</v>
      </c>
      <c r="H74" s="24"/>
      <c r="I74" s="64">
        <v>-95353</v>
      </c>
      <c r="J74" s="24"/>
      <c r="K74" s="64">
        <v>-46044</v>
      </c>
      <c r="L74" s="24"/>
      <c r="M74" s="64">
        <v>-95353</v>
      </c>
    </row>
    <row r="75" spans="1:13" s="6" customFormat="1" ht="21.75" customHeight="1">
      <c r="A75" s="9" t="s">
        <v>231</v>
      </c>
      <c r="G75" s="76">
        <f>SUM(G64:G74)</f>
        <v>345051</v>
      </c>
      <c r="H75" s="24"/>
      <c r="I75" s="76">
        <f>SUM(I64:I74)</f>
        <v>876757</v>
      </c>
      <c r="J75" s="24"/>
      <c r="K75" s="76">
        <f>SUM(K64:K74)</f>
        <v>-1523</v>
      </c>
      <c r="L75" s="24"/>
      <c r="M75" s="76">
        <f>SUM(M64:M74)</f>
        <v>840220</v>
      </c>
    </row>
    <row r="76" spans="1:13" s="6" customFormat="1" ht="21.75" customHeight="1">
      <c r="A76" s="6" t="s">
        <v>232</v>
      </c>
    </row>
    <row r="77" spans="1:13" s="6" customFormat="1" ht="21.75" customHeight="1">
      <c r="A77" s="6" t="s">
        <v>192</v>
      </c>
      <c r="G77" s="64">
        <v>73344</v>
      </c>
      <c r="H77" s="24"/>
      <c r="I77" s="64">
        <v>136790</v>
      </c>
      <c r="J77" s="24"/>
      <c r="K77" s="64">
        <v>0</v>
      </c>
      <c r="L77" s="24"/>
      <c r="M77" s="64">
        <v>0</v>
      </c>
    </row>
    <row r="78" spans="1:13" s="6" customFormat="1" ht="21.75" customHeight="1">
      <c r="A78" s="9" t="s">
        <v>233</v>
      </c>
      <c r="G78" s="24">
        <f>SUM(G39,G62,G75:G77)</f>
        <v>90349</v>
      </c>
      <c r="H78" s="24"/>
      <c r="I78" s="24">
        <f>SUM(I39,I62,I75:I77)</f>
        <v>95733</v>
      </c>
      <c r="J78" s="24"/>
      <c r="K78" s="24">
        <f>SUM(K39,K62,K75)</f>
        <v>18151</v>
      </c>
      <c r="L78" s="24"/>
      <c r="M78" s="24">
        <f>SUM(M39,M62,M75)</f>
        <v>17753</v>
      </c>
    </row>
    <row r="79" spans="1:13" s="6" customFormat="1" ht="21.75" customHeight="1">
      <c r="A79" s="3" t="s">
        <v>158</v>
      </c>
      <c r="G79" s="64">
        <v>393780</v>
      </c>
      <c r="H79" s="24"/>
      <c r="I79" s="64">
        <v>195615</v>
      </c>
      <c r="J79" s="24"/>
      <c r="K79" s="64">
        <v>10734</v>
      </c>
      <c r="L79" s="24"/>
      <c r="M79" s="64">
        <v>5894</v>
      </c>
    </row>
    <row r="80" spans="1:13" s="6" customFormat="1" ht="21.75" customHeight="1" thickBot="1">
      <c r="A80" s="9" t="s">
        <v>221</v>
      </c>
      <c r="G80" s="77">
        <f>SUM(G78:G79)</f>
        <v>484129</v>
      </c>
      <c r="H80" s="24"/>
      <c r="I80" s="77">
        <f>SUM(I78:I79)</f>
        <v>291348</v>
      </c>
      <c r="J80" s="24"/>
      <c r="K80" s="77">
        <f>SUM(K78:K79)</f>
        <v>28885</v>
      </c>
      <c r="L80" s="24"/>
      <c r="M80" s="77">
        <f>SUM(M78:M79)</f>
        <v>23647</v>
      </c>
    </row>
    <row r="81" spans="1:13" s="6" customFormat="1" ht="21.75" customHeight="1" thickTop="1">
      <c r="G81" s="24"/>
      <c r="H81" s="24"/>
      <c r="I81" s="24"/>
      <c r="J81" s="24"/>
      <c r="K81" s="24"/>
      <c r="L81" s="24"/>
      <c r="M81" s="24"/>
    </row>
    <row r="82" spans="1:13" s="6" customFormat="1" ht="21.75" customHeight="1">
      <c r="A82" s="9" t="s">
        <v>44</v>
      </c>
      <c r="G82" s="24"/>
      <c r="H82" s="24"/>
      <c r="I82" s="24"/>
      <c r="J82" s="24"/>
      <c r="K82" s="24"/>
      <c r="L82" s="24"/>
      <c r="M82" s="24"/>
    </row>
    <row r="83" spans="1:13" s="6" customFormat="1" ht="21.75" customHeight="1">
      <c r="A83" s="3" t="s">
        <v>98</v>
      </c>
      <c r="G83" s="24"/>
      <c r="H83" s="24"/>
      <c r="I83" s="24"/>
      <c r="J83" s="24"/>
      <c r="K83" s="24"/>
      <c r="L83" s="24"/>
      <c r="M83" s="24"/>
    </row>
    <row r="84" spans="1:13" s="6" customFormat="1" ht="21.75" customHeight="1">
      <c r="A84" s="6" t="s">
        <v>193</v>
      </c>
      <c r="G84" s="24"/>
      <c r="H84" s="24"/>
      <c r="I84" s="24"/>
      <c r="J84" s="24"/>
      <c r="K84" s="24"/>
      <c r="L84" s="24"/>
      <c r="M84" s="24"/>
    </row>
    <row r="85" spans="1:13" s="6" customFormat="1" ht="21.75" customHeight="1">
      <c r="A85" s="6" t="s">
        <v>225</v>
      </c>
      <c r="G85" s="24">
        <v>14806</v>
      </c>
      <c r="H85" s="24"/>
      <c r="I85" s="24">
        <v>3422</v>
      </c>
      <c r="J85" s="24"/>
      <c r="K85" s="24">
        <v>-7764</v>
      </c>
      <c r="L85" s="24"/>
      <c r="M85" s="24">
        <v>779</v>
      </c>
    </row>
    <row r="86" spans="1:13" s="6" customFormat="1" ht="21.75" customHeight="1">
      <c r="A86" s="3" t="s">
        <v>182</v>
      </c>
      <c r="G86" s="24"/>
      <c r="H86" s="24"/>
      <c r="I86" s="24"/>
      <c r="J86" s="24"/>
      <c r="K86" s="24"/>
      <c r="L86" s="24"/>
      <c r="M86" s="24"/>
    </row>
    <row r="87" spans="1:13" s="6" customFormat="1" ht="21.75" customHeight="1">
      <c r="A87" s="3" t="s">
        <v>222</v>
      </c>
      <c r="G87" s="74">
        <v>64507</v>
      </c>
      <c r="H87" s="24"/>
      <c r="I87" s="74">
        <v>289969</v>
      </c>
      <c r="J87" s="24"/>
      <c r="K87" s="24">
        <v>13418</v>
      </c>
      <c r="L87" s="24"/>
      <c r="M87" s="24">
        <v>289969</v>
      </c>
    </row>
    <row r="88" spans="1:13" s="6" customFormat="1" ht="21.75" customHeight="1">
      <c r="A88" s="3" t="s">
        <v>223</v>
      </c>
      <c r="G88" s="74">
        <v>4348</v>
      </c>
      <c r="H88" s="24"/>
      <c r="I88" s="74">
        <v>92922</v>
      </c>
      <c r="J88" s="24"/>
      <c r="K88" s="24">
        <v>4348</v>
      </c>
      <c r="L88" s="24"/>
      <c r="M88" s="24">
        <v>0</v>
      </c>
    </row>
    <row r="89" spans="1:13" s="6" customFormat="1" ht="21.75" customHeight="1">
      <c r="A89" s="3" t="s">
        <v>234</v>
      </c>
      <c r="G89" s="74">
        <v>0</v>
      </c>
      <c r="H89" s="24"/>
      <c r="I89" s="74">
        <v>75278</v>
      </c>
      <c r="J89" s="24"/>
      <c r="K89" s="74">
        <v>0</v>
      </c>
      <c r="L89" s="24"/>
      <c r="M89" s="24">
        <v>75278</v>
      </c>
    </row>
    <row r="90" spans="1:13" s="6" customFormat="1" ht="21.75" customHeight="1">
      <c r="A90" s="3" t="s">
        <v>224</v>
      </c>
      <c r="G90" s="74">
        <v>51281</v>
      </c>
      <c r="I90" s="74">
        <v>0</v>
      </c>
      <c r="K90" s="74">
        <v>0</v>
      </c>
      <c r="M90" s="74">
        <v>0</v>
      </c>
    </row>
    <row r="91" spans="1:13" s="6" customFormat="1" ht="21.75" customHeight="1">
      <c r="A91" s="3"/>
      <c r="G91" s="74"/>
      <c r="I91" s="74"/>
      <c r="K91" s="74"/>
      <c r="M91" s="74"/>
    </row>
    <row r="92" spans="1:13" s="6" customFormat="1" ht="21.75" customHeight="1">
      <c r="A92" s="3" t="s">
        <v>132</v>
      </c>
      <c r="G92" s="74"/>
      <c r="I92" s="74"/>
      <c r="K92" s="74"/>
      <c r="M92" s="15"/>
    </row>
  </sheetData>
  <mergeCells count="4">
    <mergeCell ref="G6:I6"/>
    <mergeCell ref="K6:M6"/>
    <mergeCell ref="G48:I48"/>
    <mergeCell ref="K48:M48"/>
  </mergeCells>
  <pageMargins left="0.68" right="0.39370078740157483" top="0.78740157480314965" bottom="0.39370078740157483" header="0.19685039370078741" footer="0.19685039370078741"/>
  <pageSetup paperSize="9" scale="68" orientation="portrait" r:id="rId1"/>
  <rowBreaks count="1" manualBreakCount="1">
    <brk id="42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54945</vt:lpwstr>
  </property>
  <property fmtid="{D5CDD505-2E9C-101B-9397-08002B2CF9AE}" pid="4" name="OptimizationTime">
    <vt:lpwstr>20221110_1750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2022-11-09T11:57:37Z</cp:lastPrinted>
  <dcterms:created xsi:type="dcterms:W3CDTF">2011-10-03T07:02:46Z</dcterms:created>
  <dcterms:modified xsi:type="dcterms:W3CDTF">2022-11-09T11:57:38Z</dcterms:modified>
</cp:coreProperties>
</file>