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BSM\2022\Q3.2022\6. FS for SET\"/>
    </mc:Choice>
  </mc:AlternateContent>
  <bookViews>
    <workbookView xWindow="0" yWindow="0" windowWidth="20490" windowHeight="7455"/>
  </bookViews>
  <sheets>
    <sheet name="BS-T" sheetId="1" r:id="rId1"/>
    <sheet name="PL-T 3M" sheetId="2" r:id="rId2"/>
    <sheet name="PL-T  9M" sheetId="3" r:id="rId3"/>
    <sheet name="CS - conso-T" sheetId="4" r:id="rId4"/>
    <sheet name="CS - separate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[1]เงินกู้ธนชาติ!$G$2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'[2]SCB 1 - Current'!$F$10</definedName>
    <definedName name="_____SCB2">'[2]SCB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[1]เงินกู้ธนชาติ!$G$2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'[2]SCB 1 - Current'!$F$10</definedName>
    <definedName name="____SCB2">'[2]SCB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1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[3]เงินกู้ธนชาติ!$G$2</definedName>
    <definedName name="___H3" hidden="1">{#N/A,#N/A,FALSE,"Sheet1"}</definedName>
    <definedName name="___han23">NA()</definedName>
    <definedName name="___K2" localSheetId="1" hidden="1">#REF!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'[2]SCB 1 - Current'!$F$10</definedName>
    <definedName name="___SCB2">'[2]SCB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 localSheetId="1">#REF!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localSheetId="1" hidden="1">[5]ชื่อหุ้น!#REF!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[1]เงินกู้ธนชาติ!$G$2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'[6]Seagate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'[2]SCB 1 - Current'!$F$10</definedName>
    <definedName name="__SCB2">'[2]SCB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 localSheetId="1">#REF!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localSheetId="1" hidden="1">#REF!</definedName>
    <definedName name="_1__123Graph_ACHART_5" hidden="1">#REF!</definedName>
    <definedName name="_1__123Graph_ATEILM_RKTE" hidden="1">[4]D!$B$27:$B$31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[4]D!$B$27:$B$31</definedName>
    <definedName name="_2__123Graph_BCHART_5" localSheetId="1" hidden="1">#REF!</definedName>
    <definedName name="_2__123Graph_BCHART_5" hidden="1">#REF!</definedName>
    <definedName name="_2_35">NA()</definedName>
    <definedName name="_21">[7]REPORT!#REF!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localSheetId="1" hidden="1">#REF!</definedName>
    <definedName name="_3__123Graph_XCHART_5" hidden="1">#REF!</definedName>
    <definedName name="_3__123Graph_XTEILM_RKTE2" hidden="1">[4]D!$A$27:$A$31</definedName>
    <definedName name="_3Excel_BuiltIn_Print_Area_10_1_1">([8]Rate!$A$1:$Q$42,[8]Rate!$A$1:$Q$42)</definedName>
    <definedName name="_3Excel_BuiltIn_Print_Area_26_1">#REF!</definedName>
    <definedName name="_4">#REF!</definedName>
    <definedName name="_4__123Graph_BCHART_5" localSheetId="1" hidden="1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localSheetId="1" hidden="1">#REF!</definedName>
    <definedName name="_Fill" hidden="1">#REF!</definedName>
    <definedName name="_xlnm._FilterDatabase" localSheetId="0" hidden="1">'BS-T'!$A$10:$M$94</definedName>
    <definedName name="_xlnm._FilterDatabase" localSheetId="5" hidden="1">'CF-T'!$A$1:$J$101</definedName>
    <definedName name="_xlnm._FilterDatabase" localSheetId="3" hidden="1">'CS - conso-T'!$A$1:$WUZ$22</definedName>
    <definedName name="_xlnm._FilterDatabase" localSheetId="4" hidden="1">'CS - separate-T'!$A$1:$N$19</definedName>
    <definedName name="_xlnm._FilterDatabase" localSheetId="2" hidden="1">'PL-T  9M'!$A$1:$L$40</definedName>
    <definedName name="_G">NA()</definedName>
    <definedName name="_g_35">NA()</definedName>
    <definedName name="_GID1">NA()</definedName>
    <definedName name="_h">NA()</definedName>
    <definedName name="_h2">[9]เงินกู้ธนชาติ!$G$2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localSheetId="1" hidden="1">[10]total!#REF!</definedName>
    <definedName name="_Parse_Out" hidden="1">[10]total!#REF!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'[11]Seagate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'[2]SCB 1 - Current'!$F$10</definedName>
    <definedName name="_SCB2">'[2]SCB 2 - Current'!$F$11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'[12]C-1'!$T$3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 localSheetId="1">'[13]11922'!#REF!</definedName>
    <definedName name="A">'[13]11922'!#REF!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'[14]10'!#REF!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localSheetId="1" hidden="1">[15]คีย์ข้อมูลรายละเอียดต่างๆ!#REF!</definedName>
    <definedName name="aa" hidden="1">[15]คีย์ข้อมูลรายละเอียดต่างๆ!#REF!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[16]MPU!#REF!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[17]STart!$L$7:$L$1300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[18]เงินกู้ธนชาติ!$F$15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1" hidden="1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localSheetId="1" hidden="1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[19]Summary!#REF!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[20]Ikea!#REF!</definedName>
    <definedName name="AMOUNT_PLAN_18">[21]Ikea!#REF!</definedName>
    <definedName name="AMOUNT_PLAN_18_1">[22]Ikea!#REF!</definedName>
    <definedName name="AMOUNT_PLAN_19">[22]Ikea!#REF!</definedName>
    <definedName name="AMOUNT_PLAN_20">[22]Ikea!#REF!</definedName>
    <definedName name="AMOUNT_PLAN_5">[23]Ikea!#REF!</definedName>
    <definedName name="AMOUNT_PLAN_7">NA()</definedName>
    <definedName name="AMOUNT_PLAN_7_1">NA()</definedName>
    <definedName name="AMOUNT_PLAN_7_1_5">[22]Ikea!#REF!</definedName>
    <definedName name="AMOUNT_PLAN_7_5">[22]Ikea!#REF!</definedName>
    <definedName name="AMOUNT_PLAN_8">NA()</definedName>
    <definedName name="AMOUNT_PLAN_8_5">[24]Ikea!#REF!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[25]Defer_ร่วม!$B$5:$Z$49</definedName>
    <definedName name="asso_2">[25]Defer_ร่วม!$B$52:$V$92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1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[17]STart!$W$7:$W$1300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'[26]200-110'!$H$16</definedName>
    <definedName name="BBL" localSheetId="1">'[27]ADJ - RATE'!#REF!</definedName>
    <definedName name="BBL">'[27]ADJ - RATE'!#REF!</definedName>
    <definedName name="BC">#REF!</definedName>
    <definedName name="BCClaim">#REF!</definedName>
    <definedName name="BCClaim1">#REF!</definedName>
    <definedName name="BCExport" localSheetId="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'[12]C-1'!$A$1:$IV$5</definedName>
    <definedName name="BOH">#REF!</definedName>
    <definedName name="book03" localSheetId="1">#REF!</definedName>
    <definedName name="book03">#REF!</definedName>
    <definedName name="book1" localSheetId="1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 localSheetId="1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[28]Details!$D$2:$E$12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 localSheetId="1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 localSheetId="1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_Purchased_Vehicles" localSheetId="1">'[29]K-5'!#REF!</definedName>
    <definedName name="D_Purchased_Vehicles">'[29]K-5'!#REF!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'[30]LC _ TR Listing'!#REF!</definedName>
    <definedName name="daiwa">'[30]LC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1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[31]CRITERIA1!$B$39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[32]XRREPPRN!$C$50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 localSheetId="1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 localSheetId="1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 localSheetId="1">[33]Invoice!#REF!</definedName>
    <definedName name="dflt7">[33]Invoice!#REF!</definedName>
    <definedName name="dfs" localSheetId="1">[16]MPU!#REF!</definedName>
    <definedName name="dfs">[16]MPU!#REF!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 localSheetId="1">#REF!</definedName>
    <definedName name="dkei">#REF!</definedName>
    <definedName name="dkil">#N/A</definedName>
    <definedName name="DKK">'[34]ADJ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 localSheetId="1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[35]เงินกู้ธนชาติ!$G$2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[28]Details!$B$2:$B$34</definedName>
    <definedName name="EntityList">[28]Details!$C$2:$C$28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 localSheetId="1">#REF!</definedName>
    <definedName name="erewr">#REF!</definedName>
    <definedName name="erfffffffff" localSheetId="1">[36]Sheet2!#REF!</definedName>
    <definedName name="erfffffffff">[36]Sheet2!#REF!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localSheetId="1" hidden="1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 localSheetId="1">'[37]_กระทบผลรวม  1710 '!#REF!</definedName>
    <definedName name="excel">'[37]_กระทบผลรวม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'[38]Register Cal Mar_04_July_05 '!#REF!</definedName>
    <definedName name="Excel_BuiltIn_Criteria_10___8___6">#REF!</definedName>
    <definedName name="Excel_BuiltIn_Criteria_5">'[38]Register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'[38]Register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>[39]SPI!#REF!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[39]SPI!#REF!</definedName>
    <definedName name="Excel_BuiltIn_Print_Area_1_1_1_1_1_1_1_5">#REF!</definedName>
    <definedName name="Excel_BuiltIn_Print_Area_1_1_1_1_1_1_5">[39]SPI!#REF!</definedName>
    <definedName name="Excel_BuiltIn_Print_Area_1_1_1_1_1_5">[39]SPI!#REF!</definedName>
    <definedName name="Excel_BuiltIn_Print_Area_1_1_1_1_5">[39]SPI!#REF!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[39]SPI!#REF!</definedName>
    <definedName name="Excel_BuiltIn_Print_Area_1_3">NA()</definedName>
    <definedName name="Excel_BuiltIn_Print_Area_10" localSheetId="1">(#REF!,#REF!,#REF!)</definedName>
    <definedName name="Excel_BuiltIn_Print_Area_10">(#REF!,#REF!,#REF!)</definedName>
    <definedName name="Excel_BuiltIn_Print_Area_10_1" localSheetId="1">#REF!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0_1_1_1_1">NA()</definedName>
    <definedName name="Excel_BuiltIn_Print_Area_11" localSheetId="1">#REF!</definedName>
    <definedName name="Excel_BuiltIn_Print_Area_11">#REF!</definedName>
    <definedName name="Excel_BuiltIn_Print_Area_11_1">([41]JH!$A$1:$H$53,[41]JH!$A$1:$H$53)</definedName>
    <definedName name="Excel_BuiltIn_Print_Area_12" localSheetId="1">#REF!</definedName>
    <definedName name="Excel_BuiltIn_Print_Area_12">#REF!</definedName>
    <definedName name="Excel_BuiltIn_Print_Area_12_1" localSheetId="1">(#REF!,#REF!)</definedName>
    <definedName name="Excel_BuiltIn_Print_Area_12_1">(#REF!,#REF!)</definedName>
    <definedName name="Excel_BuiltIn_Print_Area_12_1_1" localSheetId="1">#REF!</definedName>
    <definedName name="Excel_BuiltIn_Print_Area_12_1_1">#REF!</definedName>
    <definedName name="Excel_BuiltIn_Print_Area_12_3">NA()</definedName>
    <definedName name="Excel_BuiltIn_Print_Area_13" localSheetId="1">#REF!</definedName>
    <definedName name="Excel_BuiltIn_Print_Area_1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[42]กองทุนทดแทน!#REF!</definedName>
    <definedName name="Excel_BuiltIn_Print_Area_14">[42]กองทุนทดแทน!#REF!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(#REF!,#REF!)</definedName>
    <definedName name="Excel_BuiltIn_Print_Area_15">(#REF!,#REF!)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5_3">NA()</definedName>
    <definedName name="Excel_BuiltIn_Print_Area_16" localSheetId="1">#REF!</definedName>
    <definedName name="Excel_BuiltIn_Print_Area_16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1">(#REF!,#REF!)</definedName>
    <definedName name="Excel_BuiltIn_Print_Area_17">(#REF!,#REF!)</definedName>
    <definedName name="Excel_BuiltIn_Print_Area_17_1" localSheetId="1">#REF!</definedName>
    <definedName name="Excel_BuiltIn_Print_Area_17_1">#REF!</definedName>
    <definedName name="Excel_BuiltIn_Print_Area_17_1_1">([43]เงินโอนค้างจ่าย!$B$1:$P$80,[43]เงินโอนค้างจ่าย!$B$83:$P$138)</definedName>
    <definedName name="Excel_BuiltIn_Print_Area_17_1_1_13">([44]เงินโอนค้างจ่าย!$B$1:$P$78,[44]เงินโอนค้างจ่าย!$B$81:$P$136)</definedName>
    <definedName name="Excel_BuiltIn_Print_Area_17_1_1_25">([45]เงินโอนค้างจ่าย!$B$1:$P$78,[45]เงินโอนค้างจ่าย!$B$81:$P$136)</definedName>
    <definedName name="Excel_BuiltIn_Print_Area_17_1_1_35">([45]เงินโอนค้างจ่าย!$B$1:$P$78,[45]เงินโอนค้างจ่าย!$B$81:$P$136)</definedName>
    <definedName name="Excel_BuiltIn_Print_Area_17_1_1_5">([46]เงินโอนค้างจ่าย!$B$1:$P$77,[46]เงินโอนค้างจ่าย!$B$80:$P$135)</definedName>
    <definedName name="Excel_BuiltIn_Print_Area_17_1_13">([44]เงินโอนค้างจ่าย!$B$1:$P$78,[44]เงินโอนค้างจ่าย!$B$81:$P$136)</definedName>
    <definedName name="Excel_BuiltIn_Print_Area_17_1_25">([45]เงินโอนค้างจ่าย!$B$1:$P$78,[45]เงินโอนค้างจ่าย!$B$81:$P$136)</definedName>
    <definedName name="Excel_BuiltIn_Print_Area_17_1_35">([45]เงินโอนค้างจ่าย!$B$1:$P$78,[45]เงินโอนค้างจ่าย!$B$81:$P$136)</definedName>
    <definedName name="Excel_BuiltIn_Print_Area_17_1_5">([46]เงินโอนค้างจ่าย!$B$1:$P$77,[46]เงินโอนค้างจ่าย!$B$80:$P$135)</definedName>
    <definedName name="Excel_BuiltIn_Print_Area_17_3">NA()</definedName>
    <definedName name="Excel_BuiltIn_Print_Area_18" localSheetId="1">(#REF!,#REF!)</definedName>
    <definedName name="Excel_BuiltIn_Print_Area_18">(#REF!,#REF!)</definedName>
    <definedName name="Excel_BuiltIn_Print_Area_18_1" localSheetId="1">#REF!</definedName>
    <definedName name="Excel_BuiltIn_Print_Area_18_1">#REF!</definedName>
    <definedName name="Excel_BuiltIn_Print_Area_18_1_1">([47]เงินโอนค้างจ่าย!$B$1:$P$77,[47]เงินโอนค้างจ่าย!$B$80:$P$132)</definedName>
    <definedName name="Excel_BuiltIn_Print_Area_18_3">NA()</definedName>
    <definedName name="Excel_BuiltIn_Print_Area_19" localSheetId="1">(#REF!,#REF!)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 localSheetId="1">'[48]คชจ.ค้างจ่าย,ประกันสังคมค้าง '!#REF!</definedName>
    <definedName name="Excel_BuiltIn_Print_Area_35_1">'[48]คชจ.ค้างจ่าย,ประกันสังคมค้าง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 localSheetId="1">(#REF!,#REF!)</definedName>
    <definedName name="Excel_BuiltIn_Print_Area_5">(#REF!,#REF!)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 localSheetId="1">(#REF!,#REF!)</definedName>
    <definedName name="Excel_BuiltIn_Print_Area_6">(#REF!,#REF!)</definedName>
    <definedName name="Excel_BuiltIn_Print_Area_6_1" localSheetId="1">#REF!</definedName>
    <definedName name="Excel_BuiltIn_Print_Area_6_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([41]ปันส่วน!$A$1:$P$51,[41]ปันส่วน!$A$1:$P$51)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>#REF!</definedName>
    <definedName name="Excel_BuiltIn_Print_Titles_14_1" localSheetId="1">#REF!</definedName>
    <definedName name="Excel_BuiltIn_Print_Titles_14_1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1">#REF!</definedName>
    <definedName name="Excel_BuiltIn_Print_Titles_17">#REF!</definedName>
    <definedName name="Excel_BuiltIn_Print_Titles_17_1" localSheetId="1">#REF!</definedName>
    <definedName name="Excel_BuiltIn_Print_Titles_17_1">#REF!</definedName>
    <definedName name="Excel_BuiltIn_Print_Titles_17_1_1" localSheetId="1">#REF!</definedName>
    <definedName name="Excel_BuiltIn_Print_Titles_17_1_1">#REF!</definedName>
    <definedName name="Excel_BuiltIn_Print_Titles_17_1_1_1" localSheetId="1">#REF!</definedName>
    <definedName name="Excel_BuiltIn_Print_Titles_17_1_1_1">#REF!</definedName>
    <definedName name="Excel_BuiltIn_Print_Titles_18" localSheetId="1">#REF!</definedName>
    <definedName name="Excel_BuiltIn_Print_Titles_18">#REF!</definedName>
    <definedName name="Excel_BuiltIn_Print_Titles_18_1">NA()</definedName>
    <definedName name="Excel_BuiltIn_Print_Titles_19" localSheetId="1">#REF!</definedName>
    <definedName name="Excel_BuiltIn_Print_Titles_19">#REF!</definedName>
    <definedName name="Excel_BuiltIn_Print_Titles_20" localSheetId="1">#REF!</definedName>
    <definedName name="Excel_BuiltIn_Print_Titles_20">#REF!</definedName>
    <definedName name="Excel_BuiltIn_Print_Titles_21" localSheetId="1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'[49]DATA LC_TR__K_Bank  '!#REF!</definedName>
    <definedName name="Excel_BuiltIn_Print_Titles_9_1_1_1">'[49]DATA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localSheetId="1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1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1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[50]เงินกู้ธนชาติ!$E$17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 localSheetId="1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'[51]U-3'!$A$11:$C$256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[9]เงินกู้ธนชาติ!$G$2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'[52]ลูกหนี้(เก่า)'!#REF!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 localSheetId="1">'[27]ADJ - RATE'!#REF!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 localSheetId="1">#REF!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ernet">'[53]Fill Info Here.'!$E$16:$F$20</definedName>
    <definedName name="Internet_Date">'[53]Fill Info Here.'!$E$16:$E$20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1">#REF!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 localSheetId="1">OFFSET('PL-T 3M'!Full_Print,0,0,'PL-T 3M'!Last_Row)</definedName>
    <definedName name="jhhj">#N/A</definedName>
    <definedName name="jhhk">#N/A</definedName>
    <definedName name="jin" hidden="1">{"'Eng (page2)'!$A$1:$D$52"}</definedName>
    <definedName name="jj" localSheetId="1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1">#REF!</definedName>
    <definedName name="Jul">#REF!</definedName>
    <definedName name="Jul_1">NA()</definedName>
    <definedName name="Julun">#REF!</definedName>
    <definedName name="july">#REF!</definedName>
    <definedName name="jun" localSheetId="1">#REF!</definedName>
    <definedName name="jun">#REF!</definedName>
    <definedName name="Jun_1">NA()</definedName>
    <definedName name="JUNE" localSheetId="1">#REF!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[54]List!$A$7:$A$10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 localSheetId="1">#REF!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 localSheetId="1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 localSheetId="1">[55]________BLDG!#REF!</definedName>
    <definedName name="klk">[55]________BLDG!#REF!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 localSheetId="1">[55]________BLDG!#REF!</definedName>
    <definedName name="KXklaspdfg">[55]________BLDG!#REF!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IF('PL-T 3M'!Values_Entered,'PL-T 3M'!Header_Row+'PL-T 3M'!Number_of_Payments,'PL-T 3M'!Header_Row)</definedName>
    <definedName name="Last_Row">#N/A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[56]Master!$A$3:$Q$540</definedName>
    <definedName name="LIT">'[34]ADJ - RATE'!$B$2</definedName>
    <definedName name="liyen">#REF!</definedName>
    <definedName name="lko" localSheetId="1">[57]vat!#REF!</definedName>
    <definedName name="lko">[57]vat!#REF!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[9]เงินกู้ธนชาติ!$B$4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'[9]เงินกู้ MGC'!$B$4</definedName>
    <definedName name="Loan2">'[58]เงินกู้ MGC'!$B$4</definedName>
    <definedName name="loc" localSheetId="1">#REF!</definedName>
    <definedName name="loc">#REF!</definedName>
    <definedName name="loc_1">NA()</definedName>
    <definedName name="lok" hidden="1">{#N/A,#N/A,TRUE,"M [OS-05]-00(1)"}</definedName>
    <definedName name="Long">[9]เงินกู้ธนชาติ!$F$15</definedName>
    <definedName name="Long1">'[9]เงินกู้ MGC'!$F$15</definedName>
    <definedName name="Long2">'[58]เงินกู้ MGC'!$F$15</definedName>
    <definedName name="LOP" hidden="1">{#N/A,#N/A,FALSE,"Sheet1"}</definedName>
    <definedName name="lplp">[59]CONSOL!#REF!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intenance">'[53]Fill Info Here.'!$G$16:$H$20</definedName>
    <definedName name="Maintenance_Date">'[53]Fill Info Here.'!$G$16:$G$20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1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ay_1">NA()</definedName>
    <definedName name="MB">[17]STart!$R$7:$R$1300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 localSheetId="1">#REF!</definedName>
    <definedName name="ml">#REF!</definedName>
    <definedName name="MM_02">#REF!</definedName>
    <definedName name="mmaa">'[60]200-110'!$H$16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 localSheetId="1">#REF!</definedName>
    <definedName name="MmExcelLinker_630267B8_A516_4ED4_9B60_DD26391AF994">#REF!</definedName>
    <definedName name="MmExcelLinker_6AC14C93_7293_43D1_9436_65F9206A1A59">NA()</definedName>
    <definedName name="MmExcelLinker_74351BFE_E84D_427F_842C_15BBA3C14EC6" localSheetId="1">[61]vehicle!#REF!</definedName>
    <definedName name="MmExcelLinker_74351BFE_E84D_427F_842C_15BBA3C14EC6">[61]vehicle!#REF!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 localSheetId="1">acc. [62]exp!$D$128:$D$128</definedName>
    <definedName name="MmExcelLinker_ECF3EAB6_3FB0_4EFD_BD61_7843E31877FB">acc. [62]exp!$D$128:$D$128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[17]STart!$T$7:$T$1300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[17]STart!$U$7:$U$1300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'[63]B131 '!NCode</definedName>
    <definedName name="NCode">'[63]B131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 localSheetId="1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 localSheetId="1">#REF!</definedName>
    <definedName name="Nov">#REF!</definedName>
    <definedName name="Nov_1">NA()</definedName>
    <definedName name="NS">#REF!</definedName>
    <definedName name="NToS">#N/A</definedName>
    <definedName name="num">#REF!</definedName>
    <definedName name="num_doc">#REF!</definedName>
    <definedName name="NUM_DOCS">#REF!</definedName>
    <definedName name="Num_Pmt_Per_Year" localSheetId="1">#REF!</definedName>
    <definedName name="Num_Pmt_Per_Year">#REF!</definedName>
    <definedName name="Number">#REF!</definedName>
    <definedName name="Number_of_Payments" localSheetId="1">MATCH(0.01,'PL-T 3M'!End_Bal,-1)+1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[17]STart!$Z$7:$Z$1300</definedName>
    <definedName name="OB">[17]STart!$AA$7:$AA$1300</definedName>
    <definedName name="oc">NA()</definedName>
    <definedName name="Oct" localSheetId="1">#REF!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 localSheetId="1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DATE(YEAR('PL-T 3M'!Loan_Start),MONTH('PL-T 3M'!Loan_Start)+Payment_Number,DAY('PL-T 3M'!Loan_Start))</definedName>
    <definedName name="Payment_Date">#N/A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[65]PL!#REF!</definedName>
    <definedName name="PERYR">#REF!</definedName>
    <definedName name="PestControl">'[53]Fill Info Here.'!$I$16:$J$20</definedName>
    <definedName name="PestControl_Date">'[53]Fill Info Here.'!$I$16:$I$20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[66]List!$A$7:$A$10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'[11]Seagate _share_in_units'!$A$1:$F$43</definedName>
    <definedName name="pram" localSheetId="1" hidden="1">[10]total!#REF!</definedName>
    <definedName name="pram" hidden="1">[10]total!#REF!</definedName>
    <definedName name="Predict_Depre1">#REF!</definedName>
    <definedName name="PrepytFD">#REF!</definedName>
    <definedName name="PRICE">NA()</definedName>
    <definedName name="PRICE1">NA()</definedName>
    <definedName name="Princ" localSheetId="1">#REF!</definedName>
    <definedName name="Princ">#REF!</definedName>
    <definedName name="_xlnm.Print_Area" localSheetId="0">'BS-T'!$A$1:$M$94</definedName>
    <definedName name="_xlnm.Print_Area" localSheetId="5">'CF-T'!$A$1:$J$101</definedName>
    <definedName name="_xlnm.Print_Area" localSheetId="3">'CS - conso-T'!$A$1:$U$22</definedName>
    <definedName name="_xlnm.Print_Area" localSheetId="4">'CS - separate-T'!$A$1:$N$19</definedName>
    <definedName name="_xlnm.Print_Area" localSheetId="2">'PL-T  9M'!$A$1:$L$40</definedName>
    <definedName name="_xlnm.Print_Area" localSheetId="1">'PL-T 3M'!$A$1:$L$40</definedName>
    <definedName name="_xlnm.Print_Area">#N/A</definedName>
    <definedName name="Print_Area_MI" localSheetId="1">#REF!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 localSheetId="1">'[67]19'!#REF!</definedName>
    <definedName name="Print_PL">'[67]19'!#REF!</definedName>
    <definedName name="_xlnm.Print_Titles" localSheetId="0">'BS-T'!$1:$8</definedName>
    <definedName name="_xlnm.Print_Titles" localSheetId="5">'CF-T'!$1:$9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 localSheetId="1">IF('PL-T 3M'!Values_Entered,'PL-T 3M'!Header_Row+'PL-T 3M'!Number_of_Payments,'PL-T 3M'!Header_Row)</definedName>
    <definedName name="qq">#N/A</definedName>
    <definedName name="qqq" hidden="1">{#N/A,#N/A,FALSE,"Sheet1"}</definedName>
    <definedName name="qqqq">#REF!</definedName>
    <definedName name="qqqqqq" localSheetId="1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[17]STart!$O$7:$O$1300</definedName>
    <definedName name="rdsff">#REF!</definedName>
    <definedName name="Re" localSheetId="1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 localSheetId="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1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'[34]ADJ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1">#REF!</definedName>
    <definedName name="s">#REF!</definedName>
    <definedName name="s_1">NA()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[66]List!$B$7:$B$10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 localSheetId="1">'[27]ADJ - RATE'!#REF!</definedName>
    <definedName name="SCB">'[27]ADJ - RATE'!#REF!</definedName>
    <definedName name="SCH">NA()</definedName>
    <definedName name="SchDebts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 localSheetId="1">#REF!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[31]CRITERIA1!$B$2</definedName>
    <definedName name="setwt">#REF!</definedName>
    <definedName name="sevtionBB">#REF!</definedName>
    <definedName name="sfafed">#REF!</definedName>
    <definedName name="sfagea">#REF!</definedName>
    <definedName name="sfas">'[13]11922'!#REF!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 localSheetId="1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[68]เงินกู้ธนชาติ!$E$17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[9]เงินกู้ธนชาติ!$E$17</definedName>
    <definedName name="short1">'[9]เงินกู้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 localSheetId="1">'[37] กระทบผลรวม  1710 '!#REF!</definedName>
    <definedName name="som">'[37]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 localSheetId="1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[66]List!$C$2:$C$10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 localSheetId="1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>#REF!</definedName>
    <definedName name="TABbs">#REF!</definedName>
    <definedName name="TABLE_10_21" localSheetId="1">[42]ใบประหน้า!#REF!</definedName>
    <definedName name="TABLE_10_21">[42]ใบประหน้า!#REF!</definedName>
    <definedName name="TABLE_10_25" localSheetId="1">#REF!</definedName>
    <definedName name="TABLE_10_25">#REF!</definedName>
    <definedName name="TABLE_11_21" localSheetId="1">[42]ใบประหน้า!#REF!</definedName>
    <definedName name="TABLE_11_21">[42]ใบประหน้า!#REF!</definedName>
    <definedName name="TABLE_11_25" localSheetId="1">#REF!</definedName>
    <definedName name="TABLE_11_25">#REF!</definedName>
    <definedName name="TABLE_12_21" localSheetId="1">[42]ใบประหน้า!#REF!</definedName>
    <definedName name="TABLE_12_21">[42]ใบประหน้า!#REF!</definedName>
    <definedName name="TABLE_12_25" localSheetId="1">#REF!</definedName>
    <definedName name="TABLE_12_25">#REF!</definedName>
    <definedName name="TABLE_13_21" localSheetId="1">[42]ใบประหน้า!#REF!</definedName>
    <definedName name="TABLE_13_21">[42]ใบประหน้า!#REF!</definedName>
    <definedName name="TABLE_13_25" localSheetId="1">#REF!</definedName>
    <definedName name="TABLE_13_25">#REF!</definedName>
    <definedName name="TABLE_14_21" localSheetId="1">[42]ใบประหน้า!#REF!</definedName>
    <definedName name="TABLE_14_21">[42]ใบประหน้า!#REF!</definedName>
    <definedName name="TABLE_14_25" localSheetId="1">#REF!</definedName>
    <definedName name="TABLE_14_25">#REF!</definedName>
    <definedName name="TABLE_15_21" localSheetId="1">[42]ใบประหน้า!#REF!</definedName>
    <definedName name="TABLE_15_21">[42]ใบประหน้า!#REF!</definedName>
    <definedName name="TABLE_15_25" localSheetId="1">#REF!</definedName>
    <definedName name="TABLE_15_25">#REF!</definedName>
    <definedName name="TABLE_16_21" localSheetId="1">[42]ใบประหน้า!#REF!</definedName>
    <definedName name="TABLE_16_21">[42]ใบประหน้า!#REF!</definedName>
    <definedName name="TABLE_16_25" localSheetId="1">#REF!</definedName>
    <definedName name="TABLE_16_25">#REF!</definedName>
    <definedName name="TABLE_17_21" localSheetId="1">[42]ใบประหน้า!#REF!</definedName>
    <definedName name="TABLE_17_21">[42]ใบประหน้า!#REF!</definedName>
    <definedName name="TABLE_17_25" localSheetId="1">#REF!</definedName>
    <definedName name="TABLE_17_25">#REF!</definedName>
    <definedName name="TABLE_18_21" localSheetId="1">[42]ใบประหน้า!#REF!</definedName>
    <definedName name="TABLE_18_21">[42]ใบประหน้า!#REF!</definedName>
    <definedName name="TABLE_18_25" localSheetId="1">#REF!</definedName>
    <definedName name="TABLE_18_25">#REF!</definedName>
    <definedName name="TABLE_19_21" localSheetId="1">[42]ใบประหน้า!#REF!</definedName>
    <definedName name="TABLE_19_21">[42]ใบประหน้า!#REF!</definedName>
    <definedName name="TABLE_19_25" localSheetId="1">#REF!</definedName>
    <definedName name="TABLE_19_25">#REF!</definedName>
    <definedName name="TABLE_2_21" localSheetId="1">[42]ใบประหน้า!#REF!</definedName>
    <definedName name="TABLE_2_21">[42]ใบประหน้า!#REF!</definedName>
    <definedName name="TABLE_2_25" localSheetId="1">#REF!</definedName>
    <definedName name="TABLE_2_25">#REF!</definedName>
    <definedName name="TABLE_20_21" localSheetId="1">[42]ใบประหน้า!#REF!</definedName>
    <definedName name="TABLE_20_21">[42]ใบประหน้า!#REF!</definedName>
    <definedName name="TABLE_20_25" localSheetId="1">#REF!</definedName>
    <definedName name="TABLE_20_25">#REF!</definedName>
    <definedName name="TABLE_21" localSheetId="1">[42]ใบประหน้า!#REF!</definedName>
    <definedName name="TABLE_21">[42]ใบประหน้า!#REF!</definedName>
    <definedName name="TABLE_21_21" localSheetId="1">[42]ใบประหน้า!#REF!</definedName>
    <definedName name="TABLE_21_21">[42]ใบประหน้า!#REF!</definedName>
    <definedName name="TABLE_21_25" localSheetId="1">#REF!</definedName>
    <definedName name="TABLE_21_25">#REF!</definedName>
    <definedName name="TABLE_22_21" localSheetId="1">[42]ใบประหน้า!#REF!</definedName>
    <definedName name="TABLE_22_21">[42]ใบประหน้า!#REF!</definedName>
    <definedName name="TABLE_22_25" localSheetId="1">#REF!</definedName>
    <definedName name="TABLE_22_25">#REF!</definedName>
    <definedName name="TABLE_23_21" localSheetId="1">[42]ใบประหน้า!#REF!</definedName>
    <definedName name="TABLE_23_21">[42]ใบประหน้า!#REF!</definedName>
    <definedName name="TABLE_23_25" localSheetId="1">#REF!</definedName>
    <definedName name="TABLE_23_25">#REF!</definedName>
    <definedName name="TABLE_24_21" localSheetId="1">[42]ใบประหน้า!#REF!</definedName>
    <definedName name="TABLE_24_21">[42]ใบประหน้า!#REF!</definedName>
    <definedName name="TABLE_24_25" localSheetId="1">#REF!</definedName>
    <definedName name="TABLE_24_25">#REF!</definedName>
    <definedName name="TABLE_25" localSheetId="1">#REF!</definedName>
    <definedName name="TABLE_25">#REF!</definedName>
    <definedName name="TABLE_25_21" localSheetId="1">[42]ใบประหน้า!#REF!</definedName>
    <definedName name="TABLE_25_21">[42]ใบประหน้า!#REF!</definedName>
    <definedName name="TABLE_25_25" localSheetId="1">#REF!</definedName>
    <definedName name="TABLE_25_25">#REF!</definedName>
    <definedName name="TABLE_26_21" localSheetId="1">[42]ใบประหน้า!#REF!</definedName>
    <definedName name="TABLE_26_21">[42]ใบประหน้า!#REF!</definedName>
    <definedName name="TABLE_26_25" localSheetId="1">#REF!</definedName>
    <definedName name="TABLE_26_25">#REF!</definedName>
    <definedName name="TABLE_27_21" localSheetId="1">[42]ใบประหน้า!#REF!</definedName>
    <definedName name="TABLE_27_21">[42]ใบประหน้า!#REF!</definedName>
    <definedName name="TABLE_27_25" localSheetId="1">#REF!</definedName>
    <definedName name="TABLE_27_25">#REF!</definedName>
    <definedName name="TABLE_28_21" localSheetId="1">[42]ใบประหน้า!#REF!</definedName>
    <definedName name="TABLE_28_21">[42]ใบประหน้า!#REF!</definedName>
    <definedName name="TABLE_28_25" localSheetId="1">#REF!</definedName>
    <definedName name="TABLE_28_25">#REF!</definedName>
    <definedName name="TABLE_29_21" localSheetId="1">[42]ใบประหน้า!#REF!</definedName>
    <definedName name="TABLE_29_21">[42]ใบประหน้า!#REF!</definedName>
    <definedName name="TABLE_29_25" localSheetId="1">#REF!</definedName>
    <definedName name="TABLE_29_25">#REF!</definedName>
    <definedName name="TABLE_3_21" localSheetId="1">[42]ใบประหน้า!#REF!</definedName>
    <definedName name="TABLE_3_21">[42]ใบประหน้า!#REF!</definedName>
    <definedName name="TABLE_3_25" localSheetId="1">#REF!</definedName>
    <definedName name="TABLE_3_25">#REF!</definedName>
    <definedName name="TABLE_30_21" localSheetId="1">[42]ใบประหน้า!#REF!</definedName>
    <definedName name="TABLE_30_21">[42]ใบประหน้า!#REF!</definedName>
    <definedName name="TABLE_30_25" localSheetId="1">#REF!</definedName>
    <definedName name="TABLE_30_25">#REF!</definedName>
    <definedName name="TABLE_31_21" localSheetId="1">[42]ใบประหน้า!#REF!</definedName>
    <definedName name="TABLE_31_21">[42]ใบประหน้า!#REF!</definedName>
    <definedName name="TABLE_31_25" localSheetId="1">#REF!</definedName>
    <definedName name="TABLE_31_25">#REF!</definedName>
    <definedName name="TABLE_32_21" localSheetId="1">[42]ใบประหน้า!#REF!</definedName>
    <definedName name="TABLE_32_21">[42]ใบประหน้า!#REF!</definedName>
    <definedName name="TABLE_32_25" localSheetId="1">#REF!</definedName>
    <definedName name="TABLE_32_25">#REF!</definedName>
    <definedName name="TABLE_33_21" localSheetId="1">[42]ใบประหน้า!#REF!</definedName>
    <definedName name="TABLE_33_21">[42]ใบประหน้า!#REF!</definedName>
    <definedName name="TABLE_33_25" localSheetId="1">#REF!</definedName>
    <definedName name="TABLE_33_25">#REF!</definedName>
    <definedName name="TABLE_34" localSheetId="1">[69]vat!#REF!</definedName>
    <definedName name="TABLE_34">[69]vat!#REF!</definedName>
    <definedName name="TABLE_34_21" localSheetId="1">[42]ใบประหน้า!#REF!</definedName>
    <definedName name="TABLE_34_21">[42]ใบประหน้า!#REF!</definedName>
    <definedName name="TABLE_34_25" localSheetId="1">#REF!</definedName>
    <definedName name="TABLE_34_25">#REF!</definedName>
    <definedName name="TABLE_35_21" localSheetId="1">[42]ใบประหน้า!#REF!</definedName>
    <definedName name="TABLE_35_21">[42]ใบประหน้า!#REF!</definedName>
    <definedName name="TABLE_35_25" localSheetId="1">#REF!</definedName>
    <definedName name="TABLE_35_25">#REF!</definedName>
    <definedName name="TABLE_36_21" localSheetId="1">[42]ใบประหน้า!#REF!</definedName>
    <definedName name="TABLE_36_21">[42]ใบประหน้า!#REF!</definedName>
    <definedName name="TABLE_36_25" localSheetId="1">#REF!</definedName>
    <definedName name="TABLE_36_25">#REF!</definedName>
    <definedName name="TABLE_37_25" localSheetId="1">#REF!</definedName>
    <definedName name="TABLE_37_25">#REF!</definedName>
    <definedName name="TABLE_38_25" localSheetId="1">#REF!</definedName>
    <definedName name="TABLE_38_25">#REF!</definedName>
    <definedName name="TABLE_39_25" localSheetId="1">#REF!</definedName>
    <definedName name="TABLE_39_25">#REF!</definedName>
    <definedName name="TABLE_4_21" localSheetId="1">[42]ใบประหน้า!#REF!</definedName>
    <definedName name="TABLE_4_21">[42]ใบประหน้า!#REF!</definedName>
    <definedName name="TABLE_4_25" localSheetId="1">#REF!</definedName>
    <definedName name="TABLE_4_25">#REF!</definedName>
    <definedName name="TABLE_40_25" localSheetId="1">#REF!</definedName>
    <definedName name="TABLE_40_25">#REF!</definedName>
    <definedName name="TABLE_41_25" localSheetId="1">#REF!</definedName>
    <definedName name="TABLE_41_25">#REF!</definedName>
    <definedName name="TABLE_42_25" localSheetId="1">#REF!</definedName>
    <definedName name="TABLE_42_25">#REF!</definedName>
    <definedName name="TABLE_43_25" localSheetId="1">#REF!</definedName>
    <definedName name="TABLE_43_25">#REF!</definedName>
    <definedName name="TABLE_44_25" localSheetId="1">#REF!</definedName>
    <definedName name="TABLE_44_25">#REF!</definedName>
    <definedName name="TABLE_45_25" localSheetId="1">#REF!</definedName>
    <definedName name="TABLE_45_25">#REF!</definedName>
    <definedName name="TABLE_46_25" localSheetId="1">#REF!</definedName>
    <definedName name="TABLE_46_25">#REF!</definedName>
    <definedName name="TABLE_47_25" localSheetId="1">#REF!</definedName>
    <definedName name="TABLE_47_25">#REF!</definedName>
    <definedName name="TABLE_48_25" localSheetId="1">#REF!</definedName>
    <definedName name="TABLE_48_25">#REF!</definedName>
    <definedName name="TABLE_49_25" localSheetId="1">#REF!</definedName>
    <definedName name="TABLE_49_25">#REF!</definedName>
    <definedName name="TABLE_5_21" localSheetId="1">[42]ใบประหน้า!#REF!</definedName>
    <definedName name="TABLE_5_21">[42]ใบประหน้า!#REF!</definedName>
    <definedName name="TABLE_5_25" localSheetId="1">#REF!</definedName>
    <definedName name="TABLE_5_25">#REF!</definedName>
    <definedName name="TABLE_50_25" localSheetId="1">#REF!</definedName>
    <definedName name="TABLE_50_25">#REF!</definedName>
    <definedName name="TABLE_51_25" localSheetId="1">#REF!</definedName>
    <definedName name="TABLE_51_25">#REF!</definedName>
    <definedName name="TABLE_52_25" localSheetId="1">#REF!</definedName>
    <definedName name="TABLE_52_25">#REF!</definedName>
    <definedName name="TABLE_53_25" localSheetId="1">#REF!</definedName>
    <definedName name="TABLE_53_25">#REF!</definedName>
    <definedName name="TABLE_54_25" localSheetId="1">#REF!</definedName>
    <definedName name="TABLE_54_25">#REF!</definedName>
    <definedName name="TABLE_55_25" localSheetId="1">#REF!</definedName>
    <definedName name="TABLE_55_25">#REF!</definedName>
    <definedName name="TABLE_56_25" localSheetId="1">#REF!</definedName>
    <definedName name="TABLE_56_25">#REF!</definedName>
    <definedName name="TABLE_57_25" localSheetId="1">#REF!</definedName>
    <definedName name="TABLE_57_25">#REF!</definedName>
    <definedName name="TABLE_58_25" localSheetId="1">#REF!</definedName>
    <definedName name="TABLE_58_25">#REF!</definedName>
    <definedName name="TABLE_59_25" localSheetId="1">#REF!</definedName>
    <definedName name="TABLE_59_25">#REF!</definedName>
    <definedName name="TABLE_6_21" localSheetId="1">[42]ใบประหน้า!#REF!</definedName>
    <definedName name="TABLE_6_21">[42]ใบประหน้า!#REF!</definedName>
    <definedName name="TABLE_6_25" localSheetId="1">#REF!</definedName>
    <definedName name="TABLE_6_25">#REF!</definedName>
    <definedName name="TABLE_60_25" localSheetId="1">#REF!</definedName>
    <definedName name="TABLE_60_25">#REF!</definedName>
    <definedName name="TABLE_61_25" localSheetId="1">#REF!</definedName>
    <definedName name="TABLE_61_25">#REF!</definedName>
    <definedName name="TABLE_62_25" localSheetId="1">#REF!</definedName>
    <definedName name="TABLE_62_25">#REF!</definedName>
    <definedName name="TABLE_63_25" localSheetId="1">#REF!</definedName>
    <definedName name="TABLE_63_25">#REF!</definedName>
    <definedName name="TABLE_64_25" localSheetId="1">#REF!</definedName>
    <definedName name="TABLE_64_25">#REF!</definedName>
    <definedName name="TABLE_65_25" localSheetId="1">#REF!</definedName>
    <definedName name="TABLE_65_25">#REF!</definedName>
    <definedName name="TABLE_66_25" localSheetId="1">#REF!</definedName>
    <definedName name="TABLE_66_25">#REF!</definedName>
    <definedName name="TABLE_67_25" localSheetId="1">#REF!</definedName>
    <definedName name="TABLE_67_25">#REF!</definedName>
    <definedName name="TABLE_68_25" localSheetId="1">#REF!</definedName>
    <definedName name="TABLE_68_25">#REF!</definedName>
    <definedName name="TABLE_69_25" localSheetId="1">#REF!</definedName>
    <definedName name="TABLE_69_25">#REF!</definedName>
    <definedName name="TABLE_7_21" localSheetId="1">[42]ใบประหน้า!#REF!</definedName>
    <definedName name="TABLE_7_21">[42]ใบประหน้า!#REF!</definedName>
    <definedName name="TABLE_7_25" localSheetId="1">#REF!</definedName>
    <definedName name="TABLE_7_25">#REF!</definedName>
    <definedName name="TABLE_70_25" localSheetId="1">#REF!</definedName>
    <definedName name="TABLE_70_25">#REF!</definedName>
    <definedName name="TABLE_71_25" localSheetId="1">#REF!</definedName>
    <definedName name="TABLE_71_25">#REF!</definedName>
    <definedName name="TABLE_72_25" localSheetId="1">#REF!</definedName>
    <definedName name="TABLE_72_25">#REF!</definedName>
    <definedName name="TABLE_73_25" localSheetId="1">#REF!</definedName>
    <definedName name="TABLE_73_25">#REF!</definedName>
    <definedName name="TABLE_74_25" localSheetId="1">#REF!</definedName>
    <definedName name="TABLE_74_25">#REF!</definedName>
    <definedName name="TABLE_75_25" localSheetId="1">#REF!</definedName>
    <definedName name="TABLE_75_25">#REF!</definedName>
    <definedName name="TABLE_76_25" localSheetId="1">#REF!</definedName>
    <definedName name="TABLE_76_25">#REF!</definedName>
    <definedName name="TABLE_77_25" localSheetId="1">#REF!</definedName>
    <definedName name="TABLE_77_25">#REF!</definedName>
    <definedName name="TABLE_8_21" localSheetId="1">[42]ใบประหน้า!#REF!</definedName>
    <definedName name="TABLE_8_21">[42]ใบประหน้า!#REF!</definedName>
    <definedName name="TABLE_8_25" localSheetId="1">#REF!</definedName>
    <definedName name="TABLE_8_25">#REF!</definedName>
    <definedName name="TABLE_9_21" localSheetId="1">[42]ใบประหน้า!#REF!</definedName>
    <definedName name="TABLE_9_21">[42]ใบประหน้า!#REF!</definedName>
    <definedName name="TABLE_9_25" localSheetId="1">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[58]เงินกู้ธนชาติ!$F$15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'[70]TrialBalance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'[5]B&amp;S 1999'!#REF!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 localSheetId="1">#REF!</definedName>
    <definedName name="thi">#REF!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'[71]TGX_A8_27 MHz_'!$Y$61</definedName>
    <definedName name="total_17">'[72]TGX_A8_27 MHz_'!$Y$61</definedName>
    <definedName name="total_18">'[73]TGX_A8_27 MHz_'!$Y$61</definedName>
    <definedName name="total_18_1">'[74]TGX_A8_27 MHz_'!$Y$61</definedName>
    <definedName name="total_19">'[74]TGX_A8_27 MHz_'!$Y$61</definedName>
    <definedName name="total_20">'[74]TGX_A8_27 MHz_'!$Y$61</definedName>
    <definedName name="total_7">'[74]TGX_A8_27 MHz_'!$Y$61</definedName>
    <definedName name="total_7_1">'[74]TGX_A8_27 MHz_'!$Y$61</definedName>
    <definedName name="total_8">'[75]TGX_A8_27 MHz_'!$Y$61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 localSheetId="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 localSheetId="1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'[34]ADJ - RATE'!$B$3</definedName>
    <definedName name="USD" localSheetId="1">#REF!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[64]!Visible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1">IF('PL-T 3M'!Loan_Amount*'PL-T 3M'!Interest_Rate*'PL-T 3M'!Loan_Years*'PL-T 3M'!Loan_Start&gt;0,1,0)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localSheetId="1" hidden="1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[17]STart!$D$7:$D$1300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 localSheetId="1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 localSheetId="1">[76]lam_moi!#REF!</definedName>
    <definedName name="wan">[76]lam_moi!#REF!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1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'[77]10'!#REF!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 localSheetId="1">#REF!</definedName>
    <definedName name="เ">#REF!</definedName>
    <definedName name="เง_นให_ก__ย_ม">NA()</definedName>
    <definedName name="เง_นทดรองจ_าย">NA()</definedName>
    <definedName name="เงินให้กู้ยืม" localSheetId="1">[78]สรุปงบดุล!#REF!</definedName>
    <definedName name="เงินให้กู้ยืม">[78]สรุปงบดุล!#REF!</definedName>
    <definedName name="เงินทดรองจ่าย" localSheetId="1">[78]สรุปงบดุล!#REF!</definedName>
    <definedName name="เงินทดรองจ่าย">[78]สรุปงบดุล!#REF!</definedName>
    <definedName name="เจ_าหน__">NA()</definedName>
    <definedName name="เจ้าหนี้" localSheetId="1">#REF!</definedName>
    <definedName name="เจ้าหนี้">#REF!</definedName>
    <definedName name="เช่าซื้อ">#N/A</definedName>
    <definedName name="เดือน">[79]ข้อมูลฐาน!$B$2:$B$13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 localSheetId="1">#REF!</definedName>
    <definedName name="ก">#REF!</definedName>
    <definedName name="ก138" localSheetId="1">'[77]คชจ.ดำเนินงาน6-43'!#REF!</definedName>
    <definedName name="ก138">'[77]คชจ.ดำเนินงาน6-43'!#REF!</definedName>
    <definedName name="กค" localSheetId="1">[16]MPU!#REF!</definedName>
    <definedName name="กค">[16]MPU!#REF!</definedName>
    <definedName name="กค." localSheetId="1">[16]MPU!#REF!</definedName>
    <definedName name="กค.">[16]MPU!#REF!</definedName>
    <definedName name="กพรายได_ขาย">[32]XRREPPRN!$C$50</definedName>
    <definedName name="กพรายได_ขาย_1">NA()</definedName>
    <definedName name="กพรายได_ขาย_1_1">NA()</definedName>
    <definedName name="กพรายได้ขาย">[80]XRREPPRN!$C$50</definedName>
    <definedName name="กย" localSheetId="1">[16]MPU!#REF!</definedName>
    <definedName name="กย">[16]MPU!#REF!</definedName>
    <definedName name="กย1710" localSheetId="1">'[16] กระทบผลรวม  1710 '!#REF!</definedName>
    <definedName name="กย1710">'[16] กระทบผลรวม  1710 '!#REF!</definedName>
    <definedName name="กระทบจ_ายท__งหมด">NA()</definedName>
    <definedName name="กระทบจ่ายทั้งหมด" localSheetId="1">#REF!</definedName>
    <definedName name="กระทบจ่ายทั้งหมด">#REF!</definedName>
    <definedName name="กระทบด_านร_บ">NA()</definedName>
    <definedName name="กระทบด้านรับ" localSheetId="1">#REF!</definedName>
    <definedName name="กระทบด้านรับ">#REF!</definedName>
    <definedName name="กระทบร_บท__งหมด">NA()</definedName>
    <definedName name="กระทบรับทั้งหมด" localSheetId="1">#REF!</definedName>
    <definedName name="กระทบรับทั้งหมด">#REF!</definedName>
    <definedName name="กระทบส_นทร_พย_">NA()</definedName>
    <definedName name="กระทบสินทรัพย์" localSheetId="1">#REF!</definedName>
    <definedName name="กระทบสินทรัพย์">#REF!</definedName>
    <definedName name="กระทบหน__ส_น">NA()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__นต_น_1">NA()</definedName>
    <definedName name="กำไรขั้นต้น" localSheetId="1">#REF!</definedName>
    <definedName name="กำไรขั้นต้น">#REF!</definedName>
    <definedName name="กำไรขาดท_น">NA()</definedName>
    <definedName name="กำไรขาดทุน" localSheetId="1">#REF!</definedName>
    <definedName name="กำไรขาดทุน">#REF!</definedName>
    <definedName name="ขาย1" localSheetId="1">'[16] กระทบผลรวม  1710 '!#REF!</definedName>
    <definedName name="ขาย1">'[16] กระทบผลรวม  1710 '!#REF!</definedName>
    <definedName name="ค_าใช_จ_ายขายบร_หาร">NA()</definedName>
    <definedName name="ค่าใช้จ่ายขายบริหาร" localSheetId="1">#REF!</definedName>
    <definedName name="ค่าใช้จ่ายขายบริหาร">#REF!</definedName>
    <definedName name="ซื้อเงินลงทุนQ146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_นท_นส_นค_า">NA()</definedName>
    <definedName name="ตค" localSheetId="1">[16]MPU!#REF!</definedName>
    <definedName name="ตค">[16]MPU!#REF!</definedName>
    <definedName name="ต้นทุนสินค้า" localSheetId="1">#REF!</definedName>
    <definedName name="ต้นทุนสินค้า">#REF!</definedName>
    <definedName name="น512">#REF!</definedName>
    <definedName name="ปห" localSheetId="1">#REF!</definedName>
    <definedName name="ปห">#REF!</definedName>
    <definedName name="ผลต_างPL">NA()</definedName>
    <definedName name="ผลต_างสท">NA()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'[81]เงินสดรับ-จ่าย มีค. 47ล่วงหน้า'!#REF!</definedName>
    <definedName name="ผลรวม">'[81]เงินสดรับ-จ่าย มีค. 47ล่วงหน้า'!#REF!</definedName>
    <definedName name="พ" localSheetId="1">#REF!</definedName>
    <definedName name="พ">#REF!</definedName>
    <definedName name="พ_อาร_1" localSheetId="1">'[37]_กระทบผลรวม  1710 '!#REF!</definedName>
    <definedName name="พ_อาร_1">'[37]_กระทบผลรวม  1710 '!#REF!</definedName>
    <definedName name="พ_อาร_1_1">NA()</definedName>
    <definedName name="พ_อาร_1_1_1">NA()</definedName>
    <definedName name="พย" localSheetId="1">[16]MPU!#REF!</definedName>
    <definedName name="พย">[16]MPU!#REF!</definedName>
    <definedName name="พีอาร์1" localSheetId="1">'[37] กระทบผลรวม  1710 '!#REF!</definedName>
    <definedName name="พีอาร์1">'[37]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 localSheetId="1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 localSheetId="1">#REF!</definedName>
    <definedName name="ฟ200">#REF!</definedName>
    <definedName name="ฟ218" localSheetId="1">'[77]คชจ.ดำเนินงาน6-43'!#REF!</definedName>
    <definedName name="ฟ218">'[77]คชจ.ดำเนินงาน6-43'!#REF!</definedName>
    <definedName name="ฟ255" localSheetId="1">'[77]คชจ.ดำเนินงาน6-43'!#REF!</definedName>
    <definedName name="ฟ255">'[77]คชจ.ดำเนินงาน6-43'!#REF!</definedName>
    <definedName name="ฟ395">#REF!</definedName>
    <definedName name="ฟ420" localSheetId="1">'[77]คชจ.ดำเนินงาน6-43'!#REF!</definedName>
    <definedName name="ฟ420">'[77]คชจ.ดำเนินงาน6-43'!#REF!</definedName>
    <definedName name="ฟ65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 localSheetId="1">#REF!</definedName>
    <definedName name="ฟๅ">#REF!</definedName>
    <definedName name="มกราคม" localSheetId="1">#REF!</definedName>
    <definedName name="มกราคม">#REF!</definedName>
    <definedName name="รมา">#N/A</definedName>
    <definedName name="ร่วมT">[25]Defer_ร่วม!$B$5:$Z$49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_รวม_1">NA()</definedName>
    <definedName name="รายได้รวม" localSheetId="1">#REF!</definedName>
    <definedName name="รายได้รวม">#REF!</definedName>
    <definedName name="รายการ">'[82]งบกำไรฯ_48(1)'!$AB$6:$AB$33</definedName>
    <definedName name="รายละเอ_ยด">NA()</definedName>
    <definedName name="รายละเอียด" localSheetId="1">#REF!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 localSheetId="1">#REF!</definedName>
    <definedName name="ลูกหนี้">#REF!</definedName>
    <definedName name="ลูกหนี้อื่น" localSheetId="1">[78]สรุปงบดุล!#REF!</definedName>
    <definedName name="ลูกหนี้อื่น">[78]สรุปงบดุล!#REF!</definedName>
    <definedName name="วงว" localSheetId="1">[76]lam_moi!#REF!</definedName>
    <definedName name="วงว">[76]lam_moi!#REF!</definedName>
    <definedName name="ส">#N/A</definedName>
    <definedName name="สค" localSheetId="1">[16]MPU!#REF!</definedName>
    <definedName name="สค">[16]MPU!#REF!</definedName>
    <definedName name="สท41" localSheetId="1">#REF!</definedName>
    <definedName name="สท41">#REF!</definedName>
    <definedName name="สมชาย" localSheetId="1">'[16] กระทบผลรวม  1710 '!#REF!</definedName>
    <definedName name="สมชาย">'[16] กระทบผลรวม  1710 '!#REF!</definedName>
    <definedName name="สร_ป">NA()</definedName>
    <definedName name="สรุป">[83]XRREPPRN!$C$50</definedName>
    <definedName name="หน__ส_น">NA()</definedName>
    <definedName name="หนี้สิน" localSheetId="1">[78]สรุปงบดุล!#REF!</definedName>
    <definedName name="หนี้สิน">[78]สรุปงบดุล!#REF!</definedName>
    <definedName name="อาคารระหว่างก่อสร้าง">#REF!</definedName>
    <definedName name="ๆ" localSheetId="1">#REF!</definedName>
    <definedName name="ๆ">#REF!</definedName>
    <definedName name="共用全共">[84]UPG表!#REF!</definedName>
    <definedName name="板金ﾚｰﾄ">[85]非固内訳!$Q$24</definedName>
    <definedName name="治工具ﾚｰﾄ">[85]非固内訳!$Q$23</definedName>
    <definedName name="現図4WDDZ">[84]UPG表!#REF!</definedName>
    <definedName name="現図4WDDZL">[84]UPG表!#REF!</definedName>
    <definedName name="現図4WDDZX">[84]UPG表!#REF!</definedName>
    <definedName name="現図4WD共用">[84]UPG表!#REF!</definedName>
    <definedName name="現図DOMDZ">[84]UPG表!#REF!</definedName>
    <definedName name="現図DOMDZL">[84]UPG表!#REF!</definedName>
    <definedName name="現図DOM共用">[84]UPG表!#REF!</definedName>
    <definedName name="現図LHDDZ">[84]UPG表!#REF!</definedName>
    <definedName name="現図LHDDZL">[84]UPG表!#REF!</definedName>
    <definedName name="現図LHD共用">[84]UPG表!#REF!</definedName>
    <definedName name="現図まとめ">[84]UPG表!#REF!</definedName>
    <definedName name="現図共用">[84]UPG表!#REF!</definedName>
    <definedName name="現図共用DZ">[84]UPG表!#REF!</definedName>
    <definedName name="現図共用DZX">[84]UPG表!#REF!</definedName>
    <definedName name="短縮日程">[86]個品ﾘｽﾄ!#REF!</definedName>
    <definedName name="高ﾊﾞﾘ低減">[86]個品ﾘｽﾄ!#REF!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6" l="1"/>
  <c r="H9" i="6"/>
</calcChain>
</file>

<file path=xl/sharedStrings.xml><?xml version="1.0" encoding="utf-8"?>
<sst xmlns="http://schemas.openxmlformats.org/spreadsheetml/2006/main" count="322" uniqueCount="215">
  <si>
    <t>บริษัท บิวเดอสมาร์ท จำกัด (มหาชน) และบริษัทย่อย</t>
  </si>
  <si>
    <t>งบแสดงฐานะการเงิน</t>
  </si>
  <si>
    <t>ณ วันที่ 30 กันยายน 2565</t>
  </si>
  <si>
    <t>หน่วย: พันบาท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</si>
  <si>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</si>
  <si>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</si>
  <si>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</si>
  <si>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</si>
  <si>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</si>
  <si>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</si>
  <si>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</si>
  <si>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</si>
  <si>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</si>
  <si>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</si>
  <si>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</si>
  <si>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</si>
  <si>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</si>
  <si>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ลูกหนี้การค้าไม่หมุนเวียนที่ถึงกำหนดชำระภายในหนึ่งปี</t>
  </si>
  <si>
    <t>เงินให้กู้ยืมระยะสั้นและดอกเบี้ยค้างรับกิจการที่เกี่ยวข้องกัน - สุทธิ</t>
  </si>
  <si>
    <t>ส่วนของเงินให้กู้ยืมระยะยาวและดอกเบี้ยค้างรับกิจการที่เกี่ยวข้องกัน</t>
  </si>
  <si>
    <t xml:space="preserve">   ที่ถึงกำหนดชำระภายในหนึ่งปี</t>
  </si>
  <si>
    <t>สินค้าคงเหลือ - สุทธิ</t>
  </si>
  <si>
    <t>ต้นทุนโครงการพัฒนาอสังหาริมทรัพย์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</si>
  <si>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</si>
  <si>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</si>
  <si>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</si>
  <si>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</si>
  <si>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</si>
  <si>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</si>
  <si>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</si>
  <si>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เงินลงทุนในการร่วมค้า</t>
  </si>
  <si>
    <t>ลูกหนี้การค้าไม่หมุนเวียน - สุทธิ</t>
  </si>
  <si>
    <t>โครงการที่อยู่อาศัยเพื่อผู้เกษียณอายุระหว่างพัฒนา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</si>
  <si>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</si>
  <si>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</si>
  <si>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</si>
  <si>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</si>
  <si>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</si>
  <si>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</si>
  <si>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</si>
  <si>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</si>
  <si>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</si>
  <si>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</si>
  <si>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</si>
  <si>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</si>
  <si>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4, 12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</si>
  <si>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</si>
  <si>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</si>
  <si>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</si>
  <si>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</si>
  <si>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หนี้สินจากเงินที่ต้องคืนให้กับผู้เช่า - หมุนเวียน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</si>
  <si>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</si>
  <si>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</si>
  <si>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13, 18</t>
  </si>
  <si>
    <t>ส่วนของหนี้สินตามสัญญาเช่าที่ถึงกำหนดชำระภายในหนึ่งปี</t>
  </si>
  <si>
    <t>หนี้สินทางการเงินอื่นที่จะครบกำหนดชำระภายในหนึ่งปี</t>
  </si>
  <si>
    <t>เงินกู้ยืมระยะสั้นจากบุคคลหรือกิจการที่เกี่ยวข้องกัน - สุทธิ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</si>
  <si>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</si>
  <si>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</si>
  <si>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</si>
  <si>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</si>
  <si>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</si>
  <si>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</si>
  <si>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เงินกู้ยืมระยะยาวจากบุคคลอื่นและบุคคลที่เกี่ยวข้องกัน</t>
  </si>
  <si>
    <t>หนี้สินตามสัญญาเช่า - สุทธิ</t>
  </si>
  <si>
    <t>หนี้สินทางการเงินอื่น - สุทธิ</t>
  </si>
  <si>
    <t>รายได้ค่าเช่ารอการตัดบัญชี - ไม่หมุนเวียน</t>
  </si>
  <si>
    <t>หนี้สินจากเงินที่ต้องคืนให้กับผู้เช่า - ไม่หมุนเวียน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</si>
  <si>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</si>
  <si>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</si>
  <si>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</si>
  <si>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</si>
  <si>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</si>
  <si>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</si>
  <si>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</si>
  <si>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</si>
  <si>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2,185,143,140 หุ้น มูลค่าหุ้นละ 0.10 บาท</t>
  </si>
  <si>
    <t>ทุนที่ออกและชำระแล้ว</t>
  </si>
  <si>
    <t>หุ้นสามัญ 2,130,506,193 หุ้น มูลค่าหุ้นละ 0.10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</si>
  <si>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</si>
  <si>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</si>
  <si>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</si>
  <si>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</si>
  <si>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</si>
  <si>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</si>
  <si>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</si>
  <si>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</si>
  <si>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</si>
  <si>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</si>
  <si>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</si>
  <si>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2565</t>
  </si>
  <si>
    <t>2564</t>
  </si>
  <si>
    <t>4,14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</si>
  <si>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</si>
  <si>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</si>
  <si>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</si>
  <si>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</si>
  <si>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</si>
  <si>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รายได้อื่น</t>
  </si>
  <si>
    <t>กำไร(ขาดทุน)จากอัตราแลกเปลี่ยน - สุทธิ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</si>
  <si>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</si>
  <si>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</si>
  <si>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</si>
  <si>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</si>
  <si>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ส่วนแบ่งขาดทุนจากการร่วมค้า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</si>
  <si>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</si>
  <si>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</si>
  <si>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</si>
  <si>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กำไร(ขาดทุน)เบ็ดเสร็จอื่นสำหรับงวด</t>
  </si>
  <si>
    <t>ขาดทุนเบ็ดเสร็จรวมสำหรับงวด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</si>
  <si>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</si>
  <si>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</si>
  <si>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</si>
  <si>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</si>
  <si>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</t>
  </si>
  <si>
    <t>ขาดทุนต่อหุ้นขั้นพื้นฐาน (บาท/หุ้น)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</si>
  <si>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</si>
  <si>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2565</t>
  </si>
  <si>
    <t>กำไร(ขาดทุน)จากกิจกรรมดำเนินงาน</t>
  </si>
  <si>
    <t>งบแสดงการเปลี่ยนแปลงส่วนของผู้ถือหุ้น</t>
  </si>
  <si>
    <t>ส่วนของบริษัทใหญ่</t>
  </si>
  <si>
    <t>กำไรเบ็ดเสร็จอื่น</t>
  </si>
  <si>
    <t>ทุนที่ออก
และชำระแล้ว</t>
  </si>
  <si>
    <t>ส่วนเกิน
มูลค่าหุ้นสามัญ</t>
  </si>
  <si>
    <t>จัดสรรเป็น
สำรองตามกฎหมาย</t>
  </si>
  <si>
    <t>การแปลงค่างบการเงิน</t>
  </si>
  <si>
    <t>รวมองค์ประกอบอื่น
ของส่วนของผู้ถือหุ้น</t>
  </si>
  <si>
    <t>รวม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</si>
  <si>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</si>
  <si>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</si>
  <si>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2565</t>
  </si>
  <si>
    <t>การเปลี่ยนแปลงในส่วนของผู้ถือหุ้นสำหรับงวด:</t>
  </si>
  <si>
    <t>ยอดคงเหลือ ณ วันที่ 1 มกราคม 2564</t>
  </si>
  <si>
    <t xml:space="preserve">  จัดสรรเป็น
สำรองตามกฎหมาย</t>
  </si>
  <si>
    <t xml:space="preserve">    ขาดทุนเบ็ดเสร็จรวมสำหรับงวด</t>
  </si>
  <si>
    <t>ยอดคงเหลือ ณ วันที่ 30 กันยายน 2565</t>
  </si>
  <si>
    <t>ยอดคงเหลือ ณ วันที่ 30 กันยายน 2564</t>
  </si>
  <si>
    <t>งบกระแสเงินสด</t>
  </si>
  <si>
    <t>กระแสเงินสดจากกิจกรรมดำเนินงาน:</t>
  </si>
  <si>
    <t>ขาดทุนสุทธิสำหรับงวด</t>
  </si>
  <si>
    <t>รายการปรับกระทบกำไรเป็นเงินสดรับ(จ่าย)จากกิจกรรมดำเนินงาน</t>
  </si>
  <si>
    <t>รายได้ค่าเช่าโครงการที่อยู่อาศัยเพื่อผู้เกษียณอายุตัดบัญชี</t>
  </si>
  <si>
    <t>ต้นทุนขายโครงการที่อยู่อาศัยเพื่อผู้เกษียณอายุ</t>
  </si>
  <si>
    <t>ค่าเผื่อผลขาดทุนด้านเครดิตที่คาดว่าจะเกิดขึ้น</t>
  </si>
  <si>
    <t>ขาดทุนจากการตัดหนี้สูญลูกหนี้การค้าและลูกหนี้อื่น</t>
  </si>
  <si>
    <t>กลับรายการขาดทุนจากการด้อยค่าลูกหนี้การค้าและลูกหนี้อื่น</t>
  </si>
  <si>
    <t>ค่าเผื่อมูลค่าสินค้าล้าสมัย</t>
  </si>
  <si>
    <t>กลับรายการค่าเผื่อผลขาดทุนจากการลดลงของต้นทุนโครงการพัฒนาอสังหาริมทรัพย์</t>
  </si>
  <si>
    <t>กลับรายการกำไรจากการขายและเช่ากลับคืนต้นทุนโครงการพัฒนาอสังหาริมทรัพย์</t>
  </si>
  <si>
    <t>(กำไร)ขาดทุนจากการจำหน่ายสินทรัพย์และยกเลิกสัญญาเช่า</t>
  </si>
  <si>
    <t>ตัดจำหน่ายภาษีเงินได้หัก ณ ที่จ่าย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</si>
  <si>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</si>
  <si>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</si>
  <si>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</si>
  <si>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</si>
  <si>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กำไร(ขาดทุน)จากกิจกรรมดำเนินงานก่อนการเปลี่ยนแปลง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</si>
  <si>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</si>
  <si>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</si>
  <si>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</si>
  <si>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ลูกหนี้สัญญาเช่า</t>
  </si>
  <si>
    <t>สินค้าคงเหลือ</t>
  </si>
  <si>
    <t>สินทรัพย์สิทธิการใช้จากการขายและเช่ากลับคืนโครงการที่อยู่อาศัยเพื่อผู้เกษียณอายุ</t>
  </si>
  <si>
    <t>หนี้สินดำเนินงานเพิ่มขึ้น(ลดลง)</t>
  </si>
  <si>
    <t>เจ้าหนี้ค่าซื้อที่ดิน</t>
  </si>
  <si>
    <t>หนี้สินที่เกิดจากสัญญา</t>
  </si>
  <si>
    <t>หนี้สินจากเงินที่ต้องคืนให้กับผู้เช่า</t>
  </si>
  <si>
    <t>เงินสดรับจากการดำเนินงาน</t>
  </si>
  <si>
    <t>เงินสดจ่ายผลประโยชน์พนักงาน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</si>
  <si>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</si>
  <si>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</si>
  <si>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</si>
  <si>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</si>
  <si>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เงินฝากธนาคารติดภาระค้ำประกันลดลง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</si>
  <si>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</si>
  <si>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</si>
  <si>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เงินสดจ่ายเพื่อโครงการที่อยู่อาศัยเพื่อผู้เกษียณอายุระหว่างพัฒนา</t>
  </si>
  <si>
    <t>เงินสดจ่ายเพื่อซื้อสินทรัพย์ถาวรและสินทรัพย์ไม่มีตัวตน</t>
  </si>
  <si>
    <t>เงินสดรับจากการขายสินทรัพย์ถาวร</t>
  </si>
  <si>
    <t>เงินสดจ่ายเพื่อการลงทุนในบริษัทย่อย</t>
  </si>
  <si>
    <t>เงินสดจ่ายซื้อเงินลงทุนในการร่วมค้า</t>
  </si>
  <si>
    <t>เงินสดรับดอกเบี้ยรับ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</si>
  <si>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</si>
  <si>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</si>
  <si>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</si>
  <si>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เงินสดรับเงินกู้ยืมระยะสั้นจากบุคคลหรือกิจการที่เกี่ยวข้องกัน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</si>
  <si>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</si>
  <si>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เงินกู้ยืมระยะสั้นจากบุคคลอื่นลดลง - สุทธิ</t>
  </si>
  <si>
    <t>เงินสดรับจากรายการขายและเช่ากลับคืน</t>
  </si>
  <si>
    <t>จ่ายชำระหนี้สินตามสัญญาเช่าและหนี้สินทางการเงินอื่น</t>
  </si>
  <si>
    <t>เงินสดรับเงินกู้ยืมระยะยาวจากสถาบันการเงิน</t>
  </si>
  <si>
    <t>เงินสดรับเงินกู้ยืมระยะยาวจากบุคคลที่เกี่ยวข้องกัน</t>
  </si>
  <si>
    <t>จ่ายชำระหนี้เงินกู้ยืมระยะยาวจากสถาบันการเงิน</t>
  </si>
  <si>
    <t>เงินสดรับเงินกู้ยืมระยะยาวจากบุคคลอื่น</t>
  </si>
  <si>
    <t>จ่ายเงินกู้ยืมระยะยาวจากบุคคลอื่น</t>
  </si>
  <si>
    <t>จ่ายชำระต้นทุนทางการเงิน</t>
  </si>
  <si>
    <t>เงินสดสุทธิใช้ไปในกิจกรรมจัดหาเงิน</t>
  </si>
  <si>
    <t xml:space="preserve">เงินสดและรายการเทียบเท่าเงินสดลดลงสุทธิ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</si>
  <si>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</si>
  <si>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</si>
  <si>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</si>
  <si>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</si>
  <si>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หักกลบลูกหนี้การค้าและสินทรัพย์หมุนเวียนอื่น</t>
  </si>
  <si>
    <t>กับเจ้าหนี้การค้าและเงินประกันผลงาน</t>
  </si>
  <si>
    <t>เจ้าหนี้ค่าซื้อสินทรัพย์ถาวรและสินทรัพย์ไม่มีตัวตนลดลง</t>
  </si>
  <si>
    <t>สินทรัพย์ถาวรที่ได้มาส่วนที่รับโอนจากสินค้าคงเหลือ</t>
  </si>
  <si>
    <t xml:space="preserve">สินทรัพย์สิทธิการใช้/หนี้สินตามสัญญาเช่า </t>
  </si>
  <si>
    <t>ต้นทุนโครงการพัฒนาอสังหาริมทรัพย์ที่ขายและเช่ากลับคืนเป็นสินทรัพย์สิทธิการใช้</t>
  </si>
  <si>
    <t>เจ้าหนี้ค่าซื้อโครงการที่อยู่อาศัยเพื่อผู้เกษียณอายุระหว่างพัฒนาลดลง</t>
  </si>
  <si>
    <t>ต้นทุนการกู้ยืมที่เกี่ยวข้องกับการได้มาของต้นทุนโครงการพัฒนาอสังหาริมทรัพย์</t>
  </si>
  <si>
    <t>จัดประเภทเงินกู้ยืมระยะสั้นไปเป็นเงินกู้ยืมระยะยาว</t>
  </si>
  <si>
    <t>จัดประเภทต้นทุนโครงการพัฒนาอสังหาริมทรัพย์</t>
  </si>
  <si>
    <t xml:space="preserve">เป็นที่ดิน อาคารและอุปกรณ์ </t>
  </si>
  <si>
    <t>จัดประเภทโครงการที่อยู่อาศัยเพื่อผู้เกษียณอายุระหว่างพัฒนา</t>
  </si>
  <si>
    <t>เป็นต้นทุนโครงการพัฒนาอสังหาริมทรัพย์</t>
  </si>
  <si>
    <t xml:space="preserve">จัดประเภทที่ดิน 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</si>
</sst>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_(* #,##0_);_(* \(#,##0\);_(* &quot;-&quot;??_);_(@_)"/>
    <numFmt numFmtId="168" formatCode="_(* #,##0.000_);_(* \(#,##0.000\);_(* &quot;-&quot;??_);_(@_)"/>
    <numFmt numFmtId="169" formatCode="_(* #,##0.0000_);_(* \(#,##0.0000\);_(* &quot;-&quot;??_);_(@_)"/>
  </numFmts>
  <fonts count="27"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color rgb="FF0070C0"/>
      <name val="Angsana New"/>
      <family val="1"/>
    </font>
    <font>
      <sz val="14"/>
      <name val="Angsana New"/>
      <family val="1"/>
      <charset val="222"/>
    </font>
    <font>
      <b/>
      <sz val="14"/>
      <color rgb="FF0070C0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b/>
      <u/>
      <sz val="13"/>
      <name val="Angsana New"/>
      <family val="1"/>
      <charset val="222"/>
    </font>
    <font>
      <sz val="13.5"/>
      <name val="Angsana New"/>
      <family val="1"/>
      <charset val="222"/>
    </font>
    <font>
      <b/>
      <sz val="13"/>
      <name val="Angsana New"/>
      <family val="1"/>
    </font>
    <font>
      <sz val="13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9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</cellStyleXfs>
  <cellXfs count="196">
    <xf numFmtId="0" fontId="0" fillId="0" borderId="0" xfId="0"/>
    <xf numFmtId="0" fontId="2" fillId="0" borderId="0" xfId="6" applyFont="1" applyFill="1"/>
    <xf numFmtId="0" fontId="1" fillId="0" borderId="0" xfId="2" applyFill="1"/>
    <xf numFmtId="0" fontId="12" fillId="0" borderId="0" xfId="7" applyFont="1" applyFill="1"/>
    <xf numFmtId="0" fontId="7" fillId="0" borderId="0" xfId="7" applyFont="1" applyFill="1"/>
    <xf numFmtId="0" fontId="7" fillId="0" borderId="0" xfId="7" applyFont="1" applyFill="1" applyAlignment="1">
      <alignment horizontal="left"/>
    </xf>
    <xf numFmtId="43" fontId="2" fillId="0" borderId="0" xfId="7" applyNumberFormat="1" applyFont="1" applyFill="1" applyAlignment="1">
      <alignment horizontal="left"/>
    </xf>
    <xf numFmtId="0" fontId="2" fillId="0" borderId="0" xfId="7" applyFont="1" applyFill="1" applyAlignment="1">
      <alignment horizontal="left"/>
    </xf>
    <xf numFmtId="43" fontId="2" fillId="0" borderId="0" xfId="7" applyNumberFormat="1" applyFont="1" applyFill="1" applyAlignment="1">
      <alignment horizontal="right"/>
    </xf>
    <xf numFmtId="43" fontId="7" fillId="0" borderId="0" xfId="3" applyNumberFormat="1" applyFont="1" applyFill="1" applyBorder="1"/>
    <xf numFmtId="0" fontId="7" fillId="0" borderId="0" xfId="7" applyFont="1" applyFill="1" applyProtection="1">
      <protection locked="0"/>
    </xf>
    <xf numFmtId="0" fontId="7" fillId="0" borderId="0" xfId="7" applyFont="1" applyFill="1" applyAlignment="1" applyProtection="1">
      <alignment horizontal="center" vertical="center"/>
      <protection locked="0"/>
    </xf>
    <xf numFmtId="0" fontId="7" fillId="0" borderId="0" xfId="7" applyFont="1" applyFill="1" applyAlignment="1" applyProtection="1">
      <alignment vertical="center"/>
      <protection locked="0"/>
    </xf>
    <xf numFmtId="166" fontId="2" fillId="0" borderId="0" xfId="7" applyNumberFormat="1" applyFont="1" applyFill="1" applyAlignment="1" applyProtection="1">
      <alignment horizontal="right" vertical="center"/>
      <protection locked="0"/>
    </xf>
    <xf numFmtId="0" fontId="7" fillId="0" borderId="1" xfId="4" applyFont="1" applyFill="1" applyBorder="1" applyAlignment="1" applyProtection="1">
      <alignment horizontal="center" vertical="center"/>
      <protection locked="0"/>
    </xf>
    <xf numFmtId="43" fontId="2" fillId="0" borderId="2" xfId="8" quotePrefix="1" applyNumberFormat="1" applyFont="1" applyFill="1" applyBorder="1" applyAlignment="1" applyProtection="1">
      <alignment horizontal="center" vertical="center"/>
      <protection locked="0"/>
    </xf>
    <xf numFmtId="37" fontId="2" fillId="0" borderId="0" xfId="7" applyNumberFormat="1" applyFont="1" applyFill="1" applyAlignment="1" applyProtection="1">
      <alignment horizontal="center" vertical="center"/>
      <protection locked="0"/>
    </xf>
    <xf numFmtId="0" fontId="12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5" fillId="0" borderId="0" xfId="7" applyFont="1" applyFill="1"/>
    <xf numFmtId="0" fontId="12" fillId="0" borderId="0" xfId="7" applyFont="1" applyFill="1" applyAlignment="1">
      <alignment horizontal="left"/>
    </xf>
    <xf numFmtId="41" fontId="5" fillId="0" borderId="0" xfId="1" applyNumberFormat="1" applyFont="1" applyFill="1"/>
    <xf numFmtId="41" fontId="5" fillId="0" borderId="0" xfId="2" applyNumberFormat="1" applyFont="1" applyFill="1"/>
    <xf numFmtId="41" fontId="7" fillId="0" borderId="3" xfId="1" applyNumberFormat="1" applyFont="1" applyFill="1" applyBorder="1"/>
    <xf numFmtId="0" fontId="12" fillId="0" borderId="0" xfId="2" applyFont="1" applyFill="1"/>
    <xf numFmtId="0" fontId="13" fillId="0" borderId="0" xfId="6" applyFont="1" applyFill="1"/>
    <xf numFmtId="41" fontId="7" fillId="0" borderId="4" xfId="1" applyNumberFormat="1" applyFont="1" applyFill="1" applyBorder="1"/>
    <xf numFmtId="0" fontId="14" fillId="0" borderId="0" xfId="6" applyFont="1" applyFill="1"/>
    <xf numFmtId="37" fontId="15" fillId="0" borderId="0" xfId="2" applyNumberFormat="1" applyFont="1" applyFill="1"/>
    <xf numFmtId="37" fontId="16" fillId="0" borderId="0" xfId="2" applyNumberFormat="1" applyFont="1" applyFill="1"/>
    <xf numFmtId="167" fontId="5" fillId="0" borderId="0" xfId="3" applyNumberFormat="1" applyFont="1" applyFill="1" applyBorder="1"/>
    <xf numFmtId="167" fontId="7" fillId="0" borderId="0" xfId="8" applyNumberFormat="1" applyFont="1" applyFill="1" applyBorder="1"/>
    <xf numFmtId="0" fontId="7" fillId="0" borderId="0" xfId="2" applyFont="1" applyFill="1"/>
    <xf numFmtId="167" fontId="5" fillId="0" borderId="0" xfId="2" applyNumberFormat="1" applyFont="1" applyFill="1"/>
    <xf numFmtId="0" fontId="18" fillId="0" borderId="0" xfId="6" applyFont="1" applyFill="1" applyAlignment="1">
      <alignment vertical="center"/>
    </xf>
    <xf numFmtId="0" fontId="12" fillId="0" borderId="0" xfId="7" applyFont="1" applyFill="1" applyAlignment="1">
      <alignment horizontal="left" indent="1"/>
    </xf>
    <xf numFmtId="168" fontId="5" fillId="0" borderId="5" xfId="3" applyNumberFormat="1" applyFont="1" applyFill="1" applyBorder="1"/>
    <xf numFmtId="168" fontId="5" fillId="0" borderId="0" xfId="3" applyNumberFormat="1" applyFont="1" applyFill="1"/>
    <xf numFmtId="41" fontId="5" fillId="0" borderId="6" xfId="1" applyNumberFormat="1" applyFont="1" applyFill="1" applyBorder="1"/>
    <xf numFmtId="43" fontId="5" fillId="0" borderId="0" xfId="7" applyNumberFormat="1" applyFont="1" applyFill="1"/>
    <xf numFmtId="0" fontId="4" fillId="0" borderId="0" xfId="7" applyFont="1" applyFill="1"/>
    <xf numFmtId="0" fontId="6" fillId="0" borderId="0" xfId="7" applyFont="1" applyFill="1"/>
    <xf numFmtId="43" fontId="2" fillId="0" borderId="0" xfId="3" applyNumberFormat="1" applyFont="1" applyFill="1" applyBorder="1" applyAlignment="1"/>
    <xf numFmtId="164" fontId="2" fillId="0" borderId="0" xfId="8" applyFont="1" applyFill="1" applyBorder="1" applyAlignment="1"/>
    <xf numFmtId="164" fontId="2" fillId="0" borderId="0" xfId="8" applyFont="1" applyFill="1" applyBorder="1" applyAlignment="1">
      <alignment horizontal="center"/>
    </xf>
    <xf numFmtId="164" fontId="2" fillId="0" borderId="0" xfId="8" applyFont="1" applyFill="1" applyBorder="1" applyAlignment="1">
      <alignment wrapText="1"/>
    </xf>
    <xf numFmtId="164" fontId="2" fillId="0" borderId="1" xfId="8" applyFont="1" applyFill="1" applyBorder="1" applyAlignment="1">
      <alignment horizontal="center" wrapText="1"/>
    </xf>
    <xf numFmtId="164" fontId="5" fillId="0" borderId="0" xfId="8" applyFont="1" applyFill="1" applyBorder="1" applyAlignment="1">
      <alignment horizontal="right"/>
    </xf>
    <xf numFmtId="41" fontId="2" fillId="0" borderId="0" xfId="3" applyNumberFormat="1" applyFont="1" applyFill="1" applyBorder="1" applyAlignment="1"/>
    <xf numFmtId="41" fontId="2" fillId="0" borderId="0" xfId="3" applyNumberFormat="1" applyFont="1" applyFill="1" applyBorder="1" applyAlignment="1">
      <alignment horizontal="right"/>
    </xf>
    <xf numFmtId="41" fontId="5" fillId="0" borderId="0" xfId="3" applyNumberFormat="1" applyFont="1" applyFill="1" applyBorder="1" applyAlignment="1">
      <alignment horizontal="right"/>
    </xf>
    <xf numFmtId="41" fontId="5" fillId="0" borderId="0" xfId="3" applyNumberFormat="1" applyFont="1" applyFill="1" applyBorder="1" applyAlignment="1"/>
    <xf numFmtId="41" fontId="5" fillId="0" borderId="0" xfId="3" applyNumberFormat="1" applyFont="1" applyFill="1" applyBorder="1"/>
    <xf numFmtId="41" fontId="12" fillId="0" borderId="0" xfId="3" applyNumberFormat="1" applyFont="1" applyFill="1" applyBorder="1" applyAlignment="1"/>
    <xf numFmtId="41" fontId="12" fillId="0" borderId="0" xfId="3" applyNumberFormat="1" applyFont="1" applyFill="1" applyBorder="1"/>
    <xf numFmtId="41" fontId="7" fillId="0" borderId="0" xfId="3" applyNumberFormat="1" applyFont="1" applyFill="1" applyBorder="1"/>
    <xf numFmtId="41" fontId="5" fillId="0" borderId="0" xfId="1" applyNumberFormat="1" applyFont="1" applyFill="1" applyBorder="1"/>
    <xf numFmtId="41" fontId="5" fillId="0" borderId="0" xfId="1" applyNumberFormat="1" applyFont="1" applyFill="1" applyBorder="1" applyAlignment="1"/>
    <xf numFmtId="41" fontId="7" fillId="0" borderId="4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/>
    <xf numFmtId="164" fontId="5" fillId="0" borderId="0" xfId="3" applyFont="1" applyFill="1" applyBorder="1" applyAlignment="1"/>
    <xf numFmtId="43" fontId="7" fillId="0" borderId="0" xfId="3" applyNumberFormat="1" applyFont="1" applyFill="1" applyBorder="1" applyAlignment="1">
      <alignment horizontal="right"/>
    </xf>
    <xf numFmtId="43" fontId="7" fillId="0" borderId="0" xfId="3" applyNumberFormat="1" applyFont="1" applyFill="1" applyBorder="1" applyAlignment="1"/>
    <xf numFmtId="169" fontId="7" fillId="0" borderId="0" xfId="3" applyNumberFormat="1" applyFont="1" applyFill="1" applyBorder="1" applyAlignment="1"/>
    <xf numFmtId="164" fontId="2" fillId="0" borderId="0" xfId="3" applyFont="1" applyFill="1" applyBorder="1" applyAlignment="1"/>
    <xf numFmtId="43" fontId="5" fillId="0" borderId="0" xfId="3" applyNumberFormat="1" applyFont="1" applyFill="1" applyBorder="1" applyAlignment="1"/>
    <xf numFmtId="164" fontId="5" fillId="0" borderId="0" xfId="8" applyFont="1" applyFill="1" applyAlignment="1"/>
    <xf numFmtId="164" fontId="5" fillId="0" borderId="0" xfId="3" applyFont="1" applyFill="1" applyAlignment="1"/>
    <xf numFmtId="164" fontId="7" fillId="0" borderId="0" xfId="8" applyFont="1" applyFill="1" applyAlignment="1">
      <alignment horizontal="center"/>
    </xf>
    <xf numFmtId="164" fontId="7" fillId="0" borderId="0" xfId="8" applyFont="1" applyFill="1" applyBorder="1" applyAlignment="1">
      <alignment horizontal="center"/>
    </xf>
    <xf numFmtId="164" fontId="7" fillId="0" borderId="0" xfId="8" applyFont="1" applyFill="1" applyBorder="1" applyAlignment="1"/>
    <xf numFmtId="164" fontId="7" fillId="0" borderId="1" xfId="8" applyFont="1" applyFill="1" applyBorder="1" applyAlignment="1">
      <alignment horizontal="center" wrapText="1"/>
    </xf>
    <xf numFmtId="43" fontId="12" fillId="0" borderId="0" xfId="8" applyNumberFormat="1" applyFont="1" applyFill="1" applyBorder="1" applyAlignment="1">
      <alignment horizontal="right"/>
    </xf>
    <xf numFmtId="43" fontId="12" fillId="0" borderId="3" xfId="8" applyNumberFormat="1" applyFont="1" applyFill="1" applyBorder="1" applyAlignment="1">
      <alignment horizontal="right"/>
    </xf>
    <xf numFmtId="41" fontId="7" fillId="0" borderId="0" xfId="1" applyNumberFormat="1" applyFont="1" applyFill="1"/>
    <xf numFmtId="41" fontId="12" fillId="0" borderId="0" xfId="1" applyNumberFormat="1" applyFont="1" applyFill="1"/>
    <xf numFmtId="43" fontId="22" fillId="0" borderId="0" xfId="12" applyNumberFormat="1" applyFont="1" applyFill="1" applyBorder="1" applyAlignment="1">
      <alignment horizontal="right"/>
    </xf>
    <xf numFmtId="0" fontId="21" fillId="0" borderId="0" xfId="10" applyFont="1" applyFill="1"/>
    <xf numFmtId="0" fontId="21" fillId="0" borderId="0" xfId="11" applyFont="1" applyFill="1"/>
    <xf numFmtId="43" fontId="21" fillId="0" borderId="0" xfId="11" applyNumberFormat="1" applyFont="1" applyFill="1"/>
    <xf numFmtId="0" fontId="22" fillId="0" borderId="0" xfId="11" applyFont="1" applyFill="1"/>
    <xf numFmtId="43" fontId="21" fillId="0" borderId="0" xfId="11" applyNumberFormat="1" applyFont="1" applyFill="1" applyAlignment="1">
      <alignment horizontal="right"/>
    </xf>
    <xf numFmtId="0" fontId="21" fillId="0" borderId="0" xfId="10" applyFont="1" applyFill="1" applyProtection="1">
      <protection locked="0"/>
    </xf>
    <xf numFmtId="0" fontId="21" fillId="0" borderId="0" xfId="11" applyFont="1" applyFill="1" applyAlignment="1">
      <alignment horizontal="left"/>
    </xf>
    <xf numFmtId="43" fontId="21" fillId="0" borderId="0" xfId="11" applyNumberFormat="1" applyFont="1" applyFill="1" applyAlignment="1">
      <alignment horizontal="left"/>
    </xf>
    <xf numFmtId="43" fontId="21" fillId="0" borderId="0" xfId="7" applyNumberFormat="1" applyFont="1" applyFill="1" applyAlignment="1">
      <alignment horizontal="right"/>
    </xf>
    <xf numFmtId="0" fontId="21" fillId="0" borderId="0" xfId="11" applyFont="1" applyFill="1" applyAlignment="1">
      <alignment horizontal="center"/>
    </xf>
    <xf numFmtId="43" fontId="21" fillId="0" borderId="0" xfId="10" applyNumberFormat="1" applyFont="1" applyFill="1" applyAlignment="1">
      <alignment horizontal="center" vertical="center"/>
    </xf>
    <xf numFmtId="43" fontId="21" fillId="0" borderId="1" xfId="12" quotePrefix="1" applyNumberFormat="1" applyFont="1" applyFill="1" applyBorder="1" applyAlignment="1">
      <alignment horizontal="center" vertical="center"/>
    </xf>
    <xf numFmtId="43" fontId="23" fillId="0" borderId="0" xfId="12" applyNumberFormat="1" applyFont="1" applyFill="1" applyBorder="1" applyAlignment="1">
      <alignment horizontal="center" vertical="center"/>
    </xf>
    <xf numFmtId="43" fontId="23" fillId="0" borderId="0" xfId="10" quotePrefix="1" applyNumberFormat="1" applyFont="1" applyFill="1" applyAlignment="1">
      <alignment horizontal="center" vertical="center"/>
    </xf>
    <xf numFmtId="43" fontId="22" fillId="0" borderId="0" xfId="12" applyNumberFormat="1" applyFont="1" applyFill="1"/>
    <xf numFmtId="43" fontId="22" fillId="0" borderId="0" xfId="11" applyNumberFormat="1" applyFont="1" applyFill="1"/>
    <xf numFmtId="0" fontId="22" fillId="0" borderId="0" xfId="10" applyFont="1" applyFill="1"/>
    <xf numFmtId="41" fontId="22" fillId="0" borderId="0" xfId="12" applyNumberFormat="1" applyFont="1" applyFill="1" applyBorder="1" applyAlignment="1">
      <alignment horizontal="right"/>
    </xf>
    <xf numFmtId="0" fontId="22" fillId="0" borderId="0" xfId="11" applyFont="1" applyFill="1" applyAlignment="1">
      <alignment horizontal="left" indent="2"/>
    </xf>
    <xf numFmtId="0" fontId="22" fillId="0" borderId="0" xfId="1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4" fillId="0" borderId="0" xfId="11" applyFont="1" applyFill="1"/>
    <xf numFmtId="0" fontId="22" fillId="0" borderId="0" xfId="10" applyFont="1" applyFill="1" applyAlignment="1">
      <alignment vertical="center"/>
    </xf>
    <xf numFmtId="0" fontId="22" fillId="0" borderId="0" xfId="11" applyFont="1" applyFill="1" applyAlignment="1">
      <alignment vertical="center"/>
    </xf>
    <xf numFmtId="41" fontId="22" fillId="0" borderId="1" xfId="12" applyNumberFormat="1" applyFont="1" applyFill="1" applyBorder="1" applyAlignment="1">
      <alignment horizontal="right"/>
    </xf>
    <xf numFmtId="0" fontId="22" fillId="0" borderId="0" xfId="10" applyFont="1" applyFill="1" applyAlignment="1">
      <alignment horizontal="left" vertical="center" indent="2"/>
    </xf>
    <xf numFmtId="165" fontId="22" fillId="0" borderId="0" xfId="13" applyNumberFormat="1" applyFont="1" applyFill="1" applyBorder="1" applyAlignment="1"/>
    <xf numFmtId="0" fontId="22" fillId="0" borderId="0" xfId="10" applyFont="1" applyFill="1" applyAlignment="1">
      <alignment horizontal="left" vertical="center" indent="1"/>
    </xf>
    <xf numFmtId="0" fontId="22" fillId="0" borderId="0" xfId="11" applyFont="1" applyFill="1" applyAlignment="1">
      <alignment horizontal="left" indent="1"/>
    </xf>
    <xf numFmtId="41" fontId="22" fillId="0" borderId="3" xfId="12" applyNumberFormat="1" applyFont="1" applyFill="1" applyBorder="1" applyAlignment="1">
      <alignment horizontal="right"/>
    </xf>
    <xf numFmtId="41" fontId="25" fillId="0" borderId="2" xfId="12" applyNumberFormat="1" applyFont="1" applyFill="1" applyBorder="1" applyAlignment="1">
      <alignment horizontal="right"/>
    </xf>
    <xf numFmtId="38" fontId="21" fillId="0" borderId="0" xfId="15" applyNumberFormat="1" applyFont="1" applyFill="1"/>
    <xf numFmtId="43" fontId="22" fillId="0" borderId="0" xfId="12" applyNumberFormat="1" applyFont="1" applyFill="1" applyBorder="1"/>
    <xf numFmtId="0" fontId="26" fillId="0" borderId="0" xfId="2" applyFont="1" applyFill="1"/>
    <xf numFmtId="0" fontId="22" fillId="0" borderId="0" xfId="16" applyFont="1" applyFill="1"/>
    <xf numFmtId="38" fontId="2" fillId="0" borderId="0" xfId="15" applyNumberFormat="1" applyFont="1" applyFill="1"/>
    <xf numFmtId="0" fontId="5" fillId="0" borderId="0" xfId="11" applyFont="1" applyFill="1"/>
    <xf numFmtId="0" fontId="22" fillId="0" borderId="0" xfId="17" applyFont="1" applyFill="1"/>
    <xf numFmtId="0" fontId="21" fillId="0" borderId="0" xfId="15" applyFont="1" applyFill="1"/>
    <xf numFmtId="43" fontId="21" fillId="0" borderId="0" xfId="12" applyNumberFormat="1" applyFont="1" applyFill="1" applyBorder="1" applyAlignment="1">
      <alignment horizontal="right"/>
    </xf>
    <xf numFmtId="41" fontId="25" fillId="0" borderId="0" xfId="12" applyNumberFormat="1" applyFont="1" applyFill="1" applyBorder="1" applyAlignment="1">
      <alignment horizontal="right"/>
    </xf>
    <xf numFmtId="38" fontId="22" fillId="0" borderId="0" xfId="15" applyNumberFormat="1" applyFont="1" applyFill="1"/>
    <xf numFmtId="167" fontId="21" fillId="0" borderId="4" xfId="12" applyNumberFormat="1" applyFont="1" applyFill="1" applyBorder="1" applyAlignment="1">
      <alignment horizontal="right"/>
    </xf>
    <xf numFmtId="43" fontId="21" fillId="0" borderId="0" xfId="12" applyNumberFormat="1" applyFont="1" applyFill="1"/>
    <xf numFmtId="0" fontId="21" fillId="0" borderId="0" xfId="17" applyFont="1" applyFill="1"/>
    <xf numFmtId="0" fontId="22" fillId="0" borderId="0" xfId="11" applyFont="1" applyFill="1" applyAlignment="1">
      <alignment wrapText="1"/>
    </xf>
    <xf numFmtId="0" fontId="7" fillId="0" borderId="0" xfId="6" applyFont="1" applyFill="1"/>
    <xf numFmtId="0" fontId="7" fillId="0" borderId="0" xfId="6" applyFont="1" applyFill="1" applyAlignment="1">
      <alignment horizontal="right"/>
    </xf>
    <xf numFmtId="0" fontId="7" fillId="0" borderId="0" xfId="6" applyFont="1" applyFill="1" applyAlignment="1">
      <alignment horizontal="center" vertical="center"/>
    </xf>
    <xf numFmtId="0" fontId="7" fillId="0" borderId="1" xfId="7" applyFont="1" applyFill="1" applyBorder="1" applyAlignment="1">
      <alignment horizontal="center" wrapText="1"/>
    </xf>
    <xf numFmtId="0" fontId="7" fillId="0" borderId="1" xfId="7" applyFont="1" applyFill="1" applyBorder="1" applyAlignment="1">
      <alignment horizontal="center"/>
    </xf>
    <xf numFmtId="41" fontId="12" fillId="0" borderId="0" xfId="7" applyNumberFormat="1" applyFont="1" applyFill="1"/>
    <xf numFmtId="41" fontId="7" fillId="0" borderId="0" xfId="7" applyNumberFormat="1" applyFont="1" applyFill="1"/>
    <xf numFmtId="0" fontId="12" fillId="0" borderId="0" xfId="7" applyFont="1" applyFill="1" applyAlignment="1">
      <alignment horizontal="left" vertical="center"/>
    </xf>
    <xf numFmtId="41" fontId="7" fillId="0" borderId="4" xfId="7" applyNumberFormat="1" applyFont="1" applyFill="1" applyBorder="1"/>
    <xf numFmtId="0" fontId="7" fillId="0" borderId="0" xfId="7" applyFont="1" applyFill="1" applyAlignment="1">
      <alignment horizontal="left" indent="1"/>
    </xf>
    <xf numFmtId="41" fontId="7" fillId="0" borderId="4" xfId="3" applyNumberFormat="1" applyFont="1" applyFill="1" applyBorder="1" applyAlignment="1"/>
    <xf numFmtId="0" fontId="2" fillId="0" borderId="0" xfId="6" applyFont="1" applyFill="1" applyAlignment="1">
      <alignment horizontal="right"/>
    </xf>
    <xf numFmtId="43" fontId="2" fillId="0" borderId="0" xfId="6" applyNumberFormat="1" applyFont="1" applyFill="1" applyAlignment="1">
      <alignment horizontal="right"/>
    </xf>
    <xf numFmtId="0" fontId="2" fillId="0" borderId="0" xfId="7" applyFont="1" applyFill="1"/>
    <xf numFmtId="0" fontId="2" fillId="0" borderId="0" xfId="7" applyFont="1" applyFill="1" applyAlignment="1">
      <alignment horizontal="center"/>
    </xf>
    <xf numFmtId="167" fontId="2" fillId="0" borderId="0" xfId="9" applyNumberFormat="1" applyFont="1" applyFill="1" applyAlignment="1">
      <alignment horizontal="center"/>
    </xf>
    <xf numFmtId="0" fontId="2" fillId="0" borderId="1" xfId="7" applyFont="1" applyFill="1" applyBorder="1" applyAlignment="1">
      <alignment horizontal="center"/>
    </xf>
    <xf numFmtId="0" fontId="2" fillId="0" borderId="1" xfId="7" applyFont="1" applyFill="1" applyBorder="1" applyAlignment="1">
      <alignment horizontal="center" wrapText="1"/>
    </xf>
    <xf numFmtId="0" fontId="2" fillId="0" borderId="1" xfId="6" applyFont="1" applyFill="1" applyBorder="1" applyAlignment="1">
      <alignment horizontal="center"/>
    </xf>
    <xf numFmtId="167" fontId="2" fillId="0" borderId="1" xfId="9" applyNumberFormat="1" applyFont="1" applyFill="1" applyBorder="1" applyAlignment="1">
      <alignment horizontal="center" wrapText="1"/>
    </xf>
    <xf numFmtId="167" fontId="2" fillId="0" borderId="1" xfId="9" applyNumberFormat="1" applyFont="1" applyFill="1" applyBorder="1" applyAlignment="1">
      <alignment horizontal="center"/>
    </xf>
    <xf numFmtId="43" fontId="2" fillId="0" borderId="1" xfId="9" applyNumberFormat="1" applyFont="1" applyFill="1" applyBorder="1" applyAlignment="1">
      <alignment horizontal="center" wrapText="1"/>
    </xf>
    <xf numFmtId="164" fontId="5" fillId="0" borderId="0" xfId="7" applyNumberFormat="1" applyFont="1" applyFill="1"/>
    <xf numFmtId="41" fontId="2" fillId="0" borderId="0" xfId="7" applyNumberFormat="1" applyFont="1" applyFill="1"/>
    <xf numFmtId="41" fontId="5" fillId="0" borderId="0" xfId="7" applyNumberFormat="1" applyFont="1" applyFill="1"/>
    <xf numFmtId="41" fontId="5" fillId="0" borderId="0" xfId="8" applyNumberFormat="1" applyFont="1" applyFill="1" applyBorder="1" applyAlignment="1">
      <alignment horizontal="right"/>
    </xf>
    <xf numFmtId="0" fontId="5" fillId="0" borderId="0" xfId="7" applyFont="1" applyFill="1" applyAlignment="1">
      <alignment horizontal="left" indent="1"/>
    </xf>
    <xf numFmtId="169" fontId="7" fillId="0" borderId="0" xfId="3" applyNumberFormat="1" applyFont="1" applyFill="1" applyBorder="1" applyAlignment="1">
      <alignment horizontal="right"/>
    </xf>
    <xf numFmtId="0" fontId="2" fillId="0" borderId="0" xfId="2" applyFont="1" applyFill="1"/>
    <xf numFmtId="0" fontId="5" fillId="0" borderId="0" xfId="2" applyFont="1" applyFill="1"/>
    <xf numFmtId="0" fontId="2" fillId="0" borderId="0" xfId="2" applyFont="1" applyFill="1" applyProtection="1">
      <protection locked="0"/>
    </xf>
    <xf numFmtId="0" fontId="2" fillId="0" borderId="0" xfId="2" applyFont="1" applyFill="1" applyAlignment="1" applyProtection="1">
      <alignment horizontal="center"/>
      <protection locked="0"/>
    </xf>
    <xf numFmtId="0" fontId="2" fillId="0" borderId="0" xfId="2" applyFont="1" applyFill="1" applyAlignment="1" applyProtection="1">
      <alignment vertical="center"/>
      <protection locked="0"/>
    </xf>
    <xf numFmtId="0" fontId="2" fillId="0" borderId="0" xfId="2" applyFont="1" applyFill="1" applyAlignment="1" applyProtection="1">
      <alignment horizontal="center" vertical="center"/>
      <protection locked="0"/>
    </xf>
    <xf numFmtId="164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3" xfId="3" applyNumberFormat="1" applyFont="1" applyFill="1" applyBorder="1" applyAlignment="1">
      <alignment horizontal="center" vertical="center"/>
    </xf>
    <xf numFmtId="164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64" fontId="2" fillId="0" borderId="0" xfId="3" applyFont="1" applyFill="1" applyBorder="1" applyAlignment="1" applyProtection="1">
      <alignment horizontal="center" vertical="center"/>
      <protection locked="0"/>
    </xf>
    <xf numFmtId="164" fontId="2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Alignment="1" applyProtection="1">
      <alignment vertical="center"/>
      <protection locked="0"/>
    </xf>
    <xf numFmtId="164" fontId="2" fillId="0" borderId="1" xfId="3" quotePrefix="1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Protection="1">
      <protection locked="0"/>
    </xf>
    <xf numFmtId="0" fontId="5" fillId="0" borderId="0" xfId="4" applyFont="1" applyFill="1" applyAlignment="1" applyProtection="1">
      <alignment horizontal="center"/>
      <protection locked="0"/>
    </xf>
    <xf numFmtId="0" fontId="5" fillId="0" borderId="0" xfId="2" applyFont="1" applyFill="1" applyAlignment="1">
      <alignment horizontal="center"/>
    </xf>
    <xf numFmtId="0" fontId="5" fillId="0" borderId="0" xfId="2" quotePrefix="1" applyFont="1" applyFill="1" applyAlignment="1">
      <alignment horizontal="center"/>
    </xf>
    <xf numFmtId="164" fontId="2" fillId="0" borderId="0" xfId="3" applyFont="1" applyFill="1" applyBorder="1" applyAlignment="1">
      <alignment horizontal="center"/>
    </xf>
    <xf numFmtId="41" fontId="7" fillId="0" borderId="2" xfId="1" applyNumberFormat="1" applyFont="1" applyFill="1" applyBorder="1"/>
    <xf numFmtId="0" fontId="4" fillId="0" borderId="0" xfId="2" applyFont="1" applyFill="1"/>
    <xf numFmtId="41" fontId="11" fillId="0" borderId="0" xfId="1" applyNumberFormat="1" applyFont="1" applyFill="1"/>
    <xf numFmtId="41" fontId="5" fillId="0" borderId="0" xfId="2" applyNumberFormat="1" applyFont="1" applyFill="1" applyProtection="1">
      <protection locked="0"/>
    </xf>
    <xf numFmtId="41" fontId="5" fillId="0" borderId="0" xfId="3" applyNumberFormat="1" applyFont="1" applyFill="1" applyAlignment="1"/>
    <xf numFmtId="0" fontId="11" fillId="0" borderId="0" xfId="2" applyFont="1" applyFill="1"/>
    <xf numFmtId="164" fontId="5" fillId="0" borderId="0" xfId="3" applyFont="1" applyFill="1" applyBorder="1" applyAlignment="1">
      <alignment horizontal="center"/>
    </xf>
    <xf numFmtId="0" fontId="5" fillId="0" borderId="0" xfId="3" applyNumberFormat="1" applyFont="1" applyFill="1" applyBorder="1" applyAlignment="1">
      <alignment horizontal="center"/>
    </xf>
    <xf numFmtId="41" fontId="5" fillId="0" borderId="5" xfId="1" applyNumberFormat="1" applyFont="1" applyFill="1" applyBorder="1"/>
    <xf numFmtId="0" fontId="5" fillId="0" borderId="0" xfId="2" applyFont="1" applyFill="1" applyAlignment="1">
      <alignment horizontal="left" vertical="center"/>
    </xf>
    <xf numFmtId="164" fontId="2" fillId="0" borderId="1" xfId="2" applyNumberFormat="1" applyFont="1" applyFill="1" applyBorder="1" applyAlignment="1" applyProtection="1">
      <alignment horizontal="center"/>
      <protection locked="0"/>
    </xf>
    <xf numFmtId="164" fontId="2" fillId="0" borderId="2" xfId="2" applyNumberFormat="1" applyFont="1" applyFill="1" applyBorder="1" applyAlignment="1">
      <alignment horizontal="center" vertical="center"/>
    </xf>
    <xf numFmtId="166" fontId="2" fillId="0" borderId="1" xfId="7" applyNumberFormat="1" applyFont="1" applyFill="1" applyBorder="1" applyAlignment="1" applyProtection="1">
      <alignment horizontal="center" vertical="center"/>
      <protection locked="0"/>
    </xf>
    <xf numFmtId="166" fontId="2" fillId="0" borderId="2" xfId="4" applyNumberFormat="1" applyFont="1" applyFill="1" applyBorder="1" applyAlignment="1" applyProtection="1">
      <alignment horizontal="center" vertical="center"/>
      <protection locked="0"/>
    </xf>
    <xf numFmtId="164" fontId="2" fillId="0" borderId="1" xfId="8" applyFont="1" applyFill="1" applyBorder="1" applyAlignment="1">
      <alignment horizontal="center"/>
    </xf>
    <xf numFmtId="164" fontId="2" fillId="0" borderId="2" xfId="8" applyFont="1" applyFill="1" applyBorder="1" applyAlignment="1">
      <alignment horizontal="center"/>
    </xf>
    <xf numFmtId="164" fontId="2" fillId="0" borderId="2" xfId="8" applyFont="1" applyFill="1" applyBorder="1" applyAlignment="1">
      <alignment horizontal="center" wrapText="1"/>
    </xf>
    <xf numFmtId="0" fontId="2" fillId="0" borderId="1" xfId="7" applyFont="1" applyFill="1" applyBorder="1" applyAlignment="1">
      <alignment horizontal="center"/>
    </xf>
    <xf numFmtId="164" fontId="7" fillId="0" borderId="1" xfId="8" applyFont="1" applyFill="1" applyBorder="1" applyAlignment="1">
      <alignment horizontal="center"/>
    </xf>
    <xf numFmtId="164" fontId="7" fillId="0" borderId="2" xfId="8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/>
    </xf>
    <xf numFmtId="43" fontId="21" fillId="0" borderId="1" xfId="11" applyNumberFormat="1" applyFont="1" applyFill="1" applyBorder="1" applyAlignment="1" applyProtection="1">
      <alignment horizontal="center" vertical="center"/>
      <protection locked="0"/>
    </xf>
    <xf numFmtId="43" fontId="21" fillId="0" borderId="2" xfId="10" applyNumberFormat="1" applyFont="1" applyFill="1" applyBorder="1" applyAlignment="1">
      <alignment horizontal="center"/>
    </xf>
  </cellXfs>
  <cellStyles count="18">
    <cellStyle name="Comma" xfId="1" builtinId="3"/>
    <cellStyle name="Comma 15" xfId="3"/>
    <cellStyle name="Comma 15 27" xfId="12"/>
    <cellStyle name="Comma 2" xfId="14"/>
    <cellStyle name="Comma 2 11 2" xfId="8"/>
    <cellStyle name="Comma 2 59" xfId="13"/>
    <cellStyle name="Hyperlink 2 5" xfId="5"/>
    <cellStyle name="Normal" xfId="0" builtinId="0"/>
    <cellStyle name="Normal 17" xfId="6"/>
    <cellStyle name="Normal 17 17" xfId="10"/>
    <cellStyle name="Normal 2 2 56" xfId="11"/>
    <cellStyle name="Normal 2 43" xfId="7"/>
    <cellStyle name="Normal 2 63" xfId="16"/>
    <cellStyle name="Normal 387" xfId="2"/>
    <cellStyle name="Normal_030120040285T02 2" xfId="4"/>
    <cellStyle name="Normal_BS&amp;PLE Q1'2006" xfId="15"/>
    <cellStyle name="Normal_Equity" xfId="9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ita/Desktop/TFRS%209&amp;16/GL/2020_Mar_GL_Leasing%20(ROU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ichuta/AppData/Local/Microsoft/Windows/INetCache/Content.Outlook/SOS5SK1K/RI_Spreadsheet_2020.06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SM/Builder%20Smart/2020/YE.2020/1.all%20F/F1%20Q4.2020%20-%20SL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LRA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Tax"/>
      <sheetName val="ลูกค้า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공사비 내역 (가)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>
        <row r="10">
          <cell r="F10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>
        <row r="10">
          <cell r="F10">
            <v>1746.43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/>
      <sheetData sheetId="625"/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/>
      <sheetData sheetId="629"/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/>
      <sheetData sheetId="684"/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/>
      <sheetData sheetId="971"/>
      <sheetData sheetId="972"/>
      <sheetData sheetId="973"/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/>
      <sheetData sheetId="999" refreshError="1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/>
      <sheetData sheetId="1116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GS_STD"/>
      <sheetName val="OP_STD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R"/>
      <sheetName val="ชื่อหุ้น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  <sheetName val="6_25"/>
      <sheetName val="Financial Analysis"/>
      <sheetName val="BS_Conso "/>
      <sheetName val="Group"/>
      <sheetName val="Sheet2"/>
      <sheetName val="EXIT"/>
      <sheetName val="RSS980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heet1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1" refreshError="1"/>
      <sheetData sheetId="2" refreshError="1"/>
      <sheetData sheetId="3" refreshError="1"/>
      <sheetData sheetId="4">
        <row r="7">
          <cell r="B7">
            <v>1011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  <sheetName val="M"/>
      <sheetName val="300-100"/>
      <sheetName val="11922"/>
      <sheetName val="BPR-Bloom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  <sheetName val="FC"/>
      <sheetName val="10"/>
      <sheetName val="AP"/>
      <sheetName val="เง_นก__ธนชาต_"/>
      <sheetName val="TrialBalance Q3-2002"/>
      <sheetName val="acc.depre-report-old"/>
      <sheetName val="Setup 2008"/>
      <sheetName val="ADJ - RATE"/>
      <sheetName val="Sheet3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NU"/>
      <sheetName val="Version Release"/>
      <sheetName val="Fill Info Here."/>
      <sheetName val="Yield"/>
      <sheetName val="Customer Notification"/>
      <sheetName val="Customer_Printout"/>
    </sheetNames>
    <sheetDataSet>
      <sheetData sheetId="0" refreshError="1"/>
      <sheetData sheetId="1" refreshError="1"/>
      <sheetData sheetId="2" refreshError="1">
        <row r="7">
          <cell r="E7">
            <v>44104</v>
          </cell>
        </row>
        <row r="16">
          <cell r="E16">
            <v>43647</v>
          </cell>
          <cell r="F16">
            <v>1000</v>
          </cell>
          <cell r="G16">
            <v>43647</v>
          </cell>
          <cell r="H16">
            <v>64.2</v>
          </cell>
          <cell r="I16">
            <v>43647</v>
          </cell>
          <cell r="J16">
            <v>1250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>
        <row r="2">
          <cell r="M2">
            <v>44239</v>
          </cell>
        </row>
      </sheetData>
      <sheetData sheetId="3">
        <row r="10">
          <cell r="G10">
            <v>0</v>
          </cell>
        </row>
      </sheetData>
      <sheetData sheetId="4">
        <row r="12">
          <cell r="G12">
            <v>1613.82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  <sheetName val="FORMC94"/>
      <sheetName val="คชจ.ดำเนินงาน6-4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showGridLines="0" tabSelected="1" zoomScaleNormal="100" zoomScaleSheetLayoutView="90" workbookViewId="0">
      <selection activeCell="D5" sqref="D5"/>
    </sheetView>
  </sheetViews>
  <sheetFormatPr defaultColWidth="9" defaultRowHeight="21"/>
  <cols>
    <col min="1" max="1" width="1.42578125" style="153" customWidth="1"/>
    <col min="2" max="2" width="2.42578125" style="153" customWidth="1"/>
    <col min="3" max="3" width="1.42578125" style="153" customWidth="1"/>
    <col min="4" max="4" width="50.85546875" style="153" customWidth="1"/>
    <col min="5" max="5" width="7.140625" style="153" customWidth="1"/>
    <col min="6" max="6" width="0.42578125" style="153" customWidth="1"/>
    <col min="7" max="7" width="16" style="153" customWidth="1"/>
    <col min="8" max="8" width="0.5703125" style="153" customWidth="1"/>
    <col min="9" max="9" width="15.140625" style="153" bestFit="1" customWidth="1"/>
    <col min="10" max="10" width="0.5703125" style="153" customWidth="1"/>
    <col min="11" max="11" width="16" style="153" customWidth="1"/>
    <col min="12" max="12" width="0.5703125" style="153" customWidth="1"/>
    <col min="13" max="13" width="16" style="153" customWidth="1"/>
    <col min="14" max="16384" width="9" style="153"/>
  </cols>
  <sheetData>
    <row r="1" spans="1:13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3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>
      <c r="A3" s="154" t="s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s="154" customFormat="1" ht="18.95" customHeight="1">
      <c r="E4" s="155"/>
      <c r="G4" s="183" t="s">
        <v>3</v>
      </c>
      <c r="H4" s="183"/>
      <c r="I4" s="183"/>
      <c r="J4" s="183"/>
      <c r="K4" s="183"/>
      <c r="L4" s="183"/>
      <c r="M4" s="183"/>
    </row>
    <row r="5" spans="1:13" s="156" customFormat="1" ht="20.100000000000001" customHeight="1">
      <c r="E5" s="157"/>
      <c r="G5" s="184" t="s">
        <v>4</v>
      </c>
      <c r="H5" s="184"/>
      <c r="I5" s="184"/>
      <c r="J5" s="158"/>
      <c r="K5" s="184" t="s">
        <v>5</v>
      </c>
      <c r="L5" s="184"/>
      <c r="M5" s="184"/>
    </row>
    <row r="6" spans="1:13" s="163" customFormat="1" ht="20.100000000000001" customHeight="1">
      <c r="A6" s="159"/>
      <c r="B6" s="159"/>
      <c r="C6" s="159"/>
      <c r="D6" s="159"/>
      <c r="E6" s="157"/>
      <c r="F6" s="159"/>
      <c r="G6" s="160" t="s">
        <v>6</v>
      </c>
      <c r="H6" s="161"/>
      <c r="I6" s="160" t="s">
        <v>7</v>
      </c>
      <c r="J6" s="161"/>
      <c r="K6" s="160" t="s">
        <v>6</v>
      </c>
      <c r="L6" s="162"/>
      <c r="M6" s="160" t="s">
        <v>7</v>
      </c>
    </row>
    <row r="7" spans="1:13" s="166" customFormat="1" ht="20.100000000000001" customHeight="1">
      <c r="A7" s="156"/>
      <c r="B7" s="156"/>
      <c r="C7" s="156"/>
      <c r="D7" s="156"/>
      <c r="E7" s="157"/>
      <c r="F7" s="156"/>
      <c r="G7" s="164" t="s">
        <v>8</v>
      </c>
      <c r="H7" s="165"/>
      <c r="I7" s="164" t="s">
        <v>9</v>
      </c>
      <c r="J7" s="165"/>
      <c r="K7" s="164" t="s">
        <v>8</v>
      </c>
      <c r="L7" s="165"/>
      <c r="M7" s="164" t="s">
        <v>9</v>
      </c>
    </row>
    <row r="8" spans="1:13" s="166" customFormat="1" ht="20.100000000000001" customHeight="1">
      <c r="A8" s="156"/>
      <c r="B8" s="156"/>
      <c r="C8" s="156"/>
      <c r="D8" s="156"/>
      <c r="E8" s="14" t="s">
        <v>10</v>
      </c>
      <c r="F8" s="156"/>
      <c r="G8" s="167" t="s">
        <v>11</v>
      </c>
      <c r="H8" s="161"/>
      <c r="I8" s="167"/>
      <c r="J8" s="161"/>
      <c r="K8" s="167" t="s">
        <v>11</v>
      </c>
      <c r="L8" s="161"/>
      <c r="M8" s="167"/>
    </row>
    <row r="9" spans="1:13" s="168" customFormat="1" ht="7.5" customHeight="1">
      <c r="E9" s="169"/>
      <c r="F9" s="154"/>
      <c r="G9" s="154"/>
      <c r="H9" s="154"/>
      <c r="I9" s="154"/>
      <c r="J9" s="154"/>
      <c r="K9" s="154"/>
      <c r="L9" s="154"/>
      <c r="M9" s="154"/>
    </row>
    <row r="10" spans="1:13" ht="20.100000000000001" customHeight="1">
      <c r="A10" s="152" t="s">
        <v>12</v>
      </c>
      <c r="B10" s="152"/>
      <c r="C10" s="152"/>
      <c r="D10" s="152"/>
    </row>
    <row r="11" spans="1:13" ht="20.100000000000001" customHeight="1">
      <c r="A11" s="152" t="s">
        <v>13</v>
      </c>
      <c r="B11" s="152"/>
      <c r="C11" s="152"/>
      <c r="D11" s="152"/>
    </row>
    <row r="12" spans="1:13" ht="20.100000000000001" customHeight="1">
      <c r="B12" s="153" t="s">
        <v>14</v>
      </c>
      <c r="E12" s="170"/>
      <c r="G12" s="21">
        <v>34533</v>
      </c>
      <c r="H12" s="22"/>
      <c r="I12" s="21">
        <v>41293</v>
      </c>
      <c r="J12" s="22"/>
      <c r="K12" s="21">
        <v>16663</v>
      </c>
      <c r="L12" s="22"/>
      <c r="M12" s="21">
        <v>26442</v>
      </c>
    </row>
    <row r="13" spans="1:13" ht="20.100000000000001" customHeight="1">
      <c r="B13" s="153" t="s">
        <v>15</v>
      </c>
      <c r="E13" s="170" t="s">
        <v>16</v>
      </c>
      <c r="G13" s="21">
        <v>69925</v>
      </c>
      <c r="H13" s="22"/>
      <c r="I13" s="21">
        <v>85142</v>
      </c>
      <c r="J13" s="22"/>
      <c r="K13" s="21">
        <v>45346</v>
      </c>
      <c r="L13" s="22"/>
      <c r="M13" s="21">
        <v>69314</v>
      </c>
    </row>
    <row r="14" spans="1:13" ht="20.100000000000001" customHeight="1">
      <c r="B14" s="153" t="s">
        <v>17</v>
      </c>
      <c r="E14" s="170"/>
      <c r="G14" s="21">
        <v>20132</v>
      </c>
      <c r="H14" s="22"/>
      <c r="I14" s="21">
        <v>6095</v>
      </c>
      <c r="J14" s="22"/>
      <c r="K14" s="21">
        <v>18932</v>
      </c>
      <c r="L14" s="22"/>
      <c r="M14" s="21">
        <v>6095</v>
      </c>
    </row>
    <row r="15" spans="1:13" ht="20.100000000000001" customHeight="1">
      <c r="B15" s="153" t="s">
        <v>18</v>
      </c>
      <c r="E15" s="170">
        <v>4</v>
      </c>
      <c r="G15" s="21">
        <v>0</v>
      </c>
      <c r="H15" s="22"/>
      <c r="I15" s="21">
        <v>0</v>
      </c>
      <c r="J15" s="22"/>
      <c r="K15" s="21">
        <v>61341</v>
      </c>
      <c r="L15" s="22"/>
      <c r="M15" s="21">
        <v>92700</v>
      </c>
    </row>
    <row r="16" spans="1:13" ht="20.100000000000001" customHeight="1">
      <c r="B16" s="153" t="s">
        <v>19</v>
      </c>
      <c r="E16" s="170"/>
      <c r="G16" s="22"/>
      <c r="H16" s="22"/>
      <c r="I16" s="22"/>
      <c r="J16" s="22"/>
      <c r="K16" s="22"/>
      <c r="L16" s="22"/>
      <c r="M16" s="22"/>
    </row>
    <row r="17" spans="1:13" ht="20.100000000000001" customHeight="1">
      <c r="B17" s="153" t="s">
        <v>20</v>
      </c>
      <c r="E17" s="170">
        <v>4</v>
      </c>
      <c r="G17" s="21">
        <v>0</v>
      </c>
      <c r="H17" s="22"/>
      <c r="I17" s="21">
        <v>0</v>
      </c>
      <c r="J17" s="22"/>
      <c r="K17" s="21">
        <v>70906</v>
      </c>
      <c r="L17" s="22"/>
      <c r="M17" s="21">
        <v>68085</v>
      </c>
    </row>
    <row r="18" spans="1:13" ht="20.100000000000001" customHeight="1">
      <c r="B18" s="153" t="s">
        <v>21</v>
      </c>
      <c r="E18" s="170">
        <v>6</v>
      </c>
      <c r="G18" s="21">
        <v>83270</v>
      </c>
      <c r="H18" s="22"/>
      <c r="I18" s="21">
        <v>74813</v>
      </c>
      <c r="J18" s="22"/>
      <c r="K18" s="21">
        <v>7270</v>
      </c>
      <c r="L18" s="22"/>
      <c r="M18" s="21">
        <v>6735</v>
      </c>
    </row>
    <row r="19" spans="1:13" ht="20.100000000000001" customHeight="1">
      <c r="B19" s="153" t="s">
        <v>22</v>
      </c>
      <c r="E19" s="170">
        <v>7</v>
      </c>
      <c r="G19" s="21">
        <v>504605</v>
      </c>
      <c r="H19" s="22"/>
      <c r="I19" s="21">
        <v>536306</v>
      </c>
      <c r="J19" s="22"/>
      <c r="K19" s="21">
        <v>140049</v>
      </c>
      <c r="L19" s="22"/>
      <c r="M19" s="21">
        <v>0</v>
      </c>
    </row>
    <row r="20" spans="1:13" ht="20.100000000000001" customHeight="1">
      <c r="B20" s="153" t="s">
        <v>23</v>
      </c>
      <c r="E20" s="170"/>
      <c r="G20" s="21">
        <v>2812</v>
      </c>
      <c r="H20" s="22"/>
      <c r="I20" s="21">
        <v>1734</v>
      </c>
      <c r="J20" s="22"/>
      <c r="K20" s="21">
        <v>487</v>
      </c>
      <c r="L20" s="22"/>
      <c r="M20" s="21">
        <v>135</v>
      </c>
    </row>
    <row r="21" spans="1:13" ht="20.100000000000001" customHeight="1">
      <c r="B21" s="153" t="s">
        <v>24</v>
      </c>
      <c r="E21" s="171">
        <v>4</v>
      </c>
      <c r="F21" s="68"/>
      <c r="G21" s="21">
        <v>38733</v>
      </c>
      <c r="H21" s="22"/>
      <c r="I21" s="21">
        <v>35461</v>
      </c>
      <c r="J21" s="22"/>
      <c r="K21" s="21">
        <v>37221</v>
      </c>
      <c r="L21" s="22"/>
      <c r="M21" s="21">
        <v>32662</v>
      </c>
    </row>
    <row r="22" spans="1:13" s="152" customFormat="1" ht="20.100000000000001" customHeight="1">
      <c r="C22" s="152" t="s">
        <v>25</v>
      </c>
      <c r="E22" s="172"/>
      <c r="F22" s="65"/>
      <c r="G22" s="173">
        <v>754010</v>
      </c>
      <c r="H22" s="22"/>
      <c r="I22" s="173">
        <v>780844</v>
      </c>
      <c r="J22" s="22"/>
      <c r="K22" s="173">
        <v>398215</v>
      </c>
      <c r="L22" s="22"/>
      <c r="M22" s="173">
        <v>302168</v>
      </c>
    </row>
    <row r="23" spans="1:13" s="152" customFormat="1" ht="20.100000000000001" customHeight="1">
      <c r="A23" s="152" t="s">
        <v>26</v>
      </c>
      <c r="E23" s="65"/>
      <c r="F23" s="65"/>
      <c r="G23" s="48"/>
      <c r="H23" s="48"/>
      <c r="I23" s="48"/>
      <c r="J23" s="48"/>
      <c r="K23" s="48"/>
      <c r="L23" s="48"/>
      <c r="M23" s="48"/>
    </row>
    <row r="24" spans="1:13" s="174" customFormat="1" ht="20.100000000000001" customHeight="1">
      <c r="A24" s="153"/>
      <c r="B24" s="153" t="s">
        <v>27</v>
      </c>
      <c r="C24" s="153"/>
      <c r="D24" s="153"/>
      <c r="E24" s="170"/>
      <c r="F24" s="153"/>
      <c r="G24" s="21">
        <v>50320</v>
      </c>
      <c r="H24" s="22"/>
      <c r="I24" s="21">
        <v>50320</v>
      </c>
      <c r="J24" s="22"/>
      <c r="K24" s="21">
        <v>47320</v>
      </c>
      <c r="L24" s="22"/>
      <c r="M24" s="21">
        <v>47320</v>
      </c>
    </row>
    <row r="25" spans="1:13" s="174" customFormat="1" ht="20.100000000000001" customHeight="1">
      <c r="A25" s="153"/>
      <c r="B25" s="153" t="s">
        <v>28</v>
      </c>
      <c r="C25" s="153"/>
      <c r="D25" s="153"/>
      <c r="E25" s="170"/>
      <c r="F25" s="153"/>
      <c r="G25" s="21">
        <v>10508</v>
      </c>
      <c r="H25" s="22"/>
      <c r="I25" s="21">
        <v>10621</v>
      </c>
      <c r="J25" s="22"/>
      <c r="K25" s="21">
        <v>10508</v>
      </c>
      <c r="L25" s="22"/>
      <c r="M25" s="21">
        <v>10621</v>
      </c>
    </row>
    <row r="26" spans="1:13" ht="20.100000000000001" customHeight="1">
      <c r="B26" s="153" t="s">
        <v>29</v>
      </c>
      <c r="E26" s="170"/>
      <c r="G26" s="21">
        <v>0</v>
      </c>
      <c r="H26" s="22"/>
      <c r="I26" s="21">
        <v>0</v>
      </c>
      <c r="J26" s="22"/>
      <c r="K26" s="21">
        <v>263692</v>
      </c>
      <c r="L26" s="22"/>
      <c r="M26" s="21">
        <v>263692</v>
      </c>
    </row>
    <row r="27" spans="1:13" s="174" customFormat="1" ht="20.100000000000001" customHeight="1">
      <c r="A27" s="153"/>
      <c r="B27" s="153" t="s">
        <v>30</v>
      </c>
      <c r="C27" s="153"/>
      <c r="D27" s="153"/>
      <c r="E27" s="170"/>
      <c r="F27" s="153"/>
      <c r="G27" s="21">
        <v>7719</v>
      </c>
      <c r="H27" s="22"/>
      <c r="I27" s="21">
        <v>8649</v>
      </c>
      <c r="J27" s="22"/>
      <c r="K27" s="21">
        <v>0</v>
      </c>
      <c r="L27" s="22"/>
      <c r="M27" s="21">
        <v>0</v>
      </c>
    </row>
    <row r="28" spans="1:13" ht="20.100000000000001" customHeight="1">
      <c r="B28" s="153" t="s">
        <v>31</v>
      </c>
      <c r="E28" s="170"/>
      <c r="G28" s="21">
        <v>188</v>
      </c>
      <c r="H28" s="22"/>
      <c r="I28" s="21">
        <v>16454</v>
      </c>
      <c r="J28" s="22"/>
      <c r="K28" s="21">
        <v>0</v>
      </c>
      <c r="L28" s="22"/>
      <c r="M28" s="21">
        <v>16454</v>
      </c>
    </row>
    <row r="29" spans="1:13" ht="20.100000000000001" customHeight="1">
      <c r="B29" s="153" t="s">
        <v>32</v>
      </c>
      <c r="E29" s="170">
        <v>8</v>
      </c>
      <c r="G29" s="21">
        <v>0</v>
      </c>
      <c r="H29" s="22"/>
      <c r="I29" s="21">
        <v>160845</v>
      </c>
      <c r="J29" s="22"/>
      <c r="K29" s="21">
        <v>0</v>
      </c>
      <c r="L29" s="22"/>
      <c r="M29" s="21">
        <v>153866</v>
      </c>
    </row>
    <row r="30" spans="1:13" ht="20.100000000000001" customHeight="1">
      <c r="B30" s="153" t="s">
        <v>33</v>
      </c>
      <c r="E30" s="170"/>
      <c r="G30" s="21">
        <v>205100</v>
      </c>
      <c r="H30" s="22"/>
      <c r="I30" s="21">
        <v>205100</v>
      </c>
      <c r="J30" s="22"/>
      <c r="K30" s="21">
        <v>205100</v>
      </c>
      <c r="L30" s="22"/>
      <c r="M30" s="21">
        <v>205100</v>
      </c>
    </row>
    <row r="31" spans="1:13" ht="20.100000000000001" customHeight="1">
      <c r="B31" s="153" t="s">
        <v>34</v>
      </c>
      <c r="E31" s="170">
        <v>9</v>
      </c>
      <c r="G31" s="175">
        <v>227955</v>
      </c>
      <c r="H31" s="22"/>
      <c r="I31" s="21">
        <v>254464</v>
      </c>
      <c r="J31" s="22"/>
      <c r="K31" s="21">
        <v>215387</v>
      </c>
      <c r="L31" s="22"/>
      <c r="M31" s="21">
        <v>238928</v>
      </c>
    </row>
    <row r="32" spans="1:13" s="174" customFormat="1" ht="20.100000000000001" customHeight="1">
      <c r="A32" s="153"/>
      <c r="B32" s="153" t="s">
        <v>35</v>
      </c>
      <c r="C32" s="153"/>
      <c r="D32" s="153"/>
      <c r="E32" s="170">
        <v>10</v>
      </c>
      <c r="F32" s="153"/>
      <c r="G32" s="21">
        <v>76778</v>
      </c>
      <c r="H32" s="22"/>
      <c r="I32" s="21">
        <v>63267</v>
      </c>
      <c r="J32" s="22"/>
      <c r="K32" s="21">
        <v>50967</v>
      </c>
      <c r="L32" s="22"/>
      <c r="M32" s="21">
        <v>33317</v>
      </c>
    </row>
    <row r="33" spans="2:13" ht="20.100000000000001" customHeight="1">
      <c r="B33" s="153" t="s">
        <v>36</v>
      </c>
      <c r="E33" s="170"/>
      <c r="G33" s="21">
        <v>17516</v>
      </c>
      <c r="H33" s="22"/>
      <c r="I33" s="21">
        <v>19180</v>
      </c>
      <c r="J33" s="22"/>
      <c r="K33" s="21">
        <v>13491</v>
      </c>
      <c r="L33" s="22"/>
      <c r="M33" s="21">
        <v>14886</v>
      </c>
    </row>
    <row r="34" spans="2:13" ht="20.100000000000001" customHeight="1">
      <c r="B34" s="153" t="s">
        <v>37</v>
      </c>
      <c r="E34" s="170"/>
      <c r="G34" s="21">
        <v>2476</v>
      </c>
      <c r="H34" s="22"/>
      <c r="I34" s="21">
        <v>4990</v>
      </c>
      <c r="J34" s="22"/>
      <c r="K34" s="21">
        <v>14815</v>
      </c>
      <c r="L34" s="22"/>
      <c r="M34" s="21">
        <v>16014</v>
      </c>
    </row>
    <row r="35" spans="2:13" ht="20.100000000000001" customHeight="1">
      <c r="B35" s="153" t="s">
        <v>38</v>
      </c>
      <c r="E35" s="170"/>
      <c r="F35" s="68"/>
      <c r="G35" s="21">
        <v>2009</v>
      </c>
      <c r="H35" s="22"/>
      <c r="I35" s="21">
        <v>1691</v>
      </c>
      <c r="J35" s="22"/>
      <c r="K35" s="21">
        <v>560</v>
      </c>
      <c r="L35" s="22"/>
      <c r="M35" s="21">
        <v>260</v>
      </c>
    </row>
    <row r="36" spans="2:13" s="152" customFormat="1" ht="20.100000000000001" customHeight="1">
      <c r="C36" s="152" t="s">
        <v>39</v>
      </c>
      <c r="E36" s="65"/>
      <c r="F36" s="65"/>
      <c r="G36" s="23">
        <v>600569</v>
      </c>
      <c r="H36" s="22"/>
      <c r="I36" s="23">
        <v>795581</v>
      </c>
      <c r="J36" s="22"/>
      <c r="K36" s="23">
        <v>821840</v>
      </c>
      <c r="L36" s="22"/>
      <c r="M36" s="23">
        <v>1000458</v>
      </c>
    </row>
    <row r="37" spans="2:13" s="152" customFormat="1" ht="20.100000000000001" customHeight="1" thickBot="1">
      <c r="C37" s="152" t="s">
        <v>40</v>
      </c>
      <c r="E37" s="65"/>
      <c r="F37" s="65"/>
      <c r="G37" s="26">
        <v>1354579</v>
      </c>
      <c r="H37" s="22"/>
      <c r="I37" s="26">
        <v>1576425</v>
      </c>
      <c r="J37" s="22"/>
      <c r="K37" s="26">
        <v>1220055</v>
      </c>
      <c r="L37" s="22"/>
      <c r="M37" s="26">
        <v>1302626</v>
      </c>
    </row>
    <row r="38" spans="2:13" s="152" customFormat="1" ht="20.100000000000001" customHeight="1" thickTop="1">
      <c r="E38" s="65"/>
      <c r="F38" s="65"/>
      <c r="G38" s="48"/>
      <c r="H38" s="48"/>
      <c r="I38" s="48"/>
      <c r="J38" s="48"/>
      <c r="K38" s="48"/>
      <c r="L38" s="48"/>
      <c r="M38" s="48"/>
    </row>
    <row r="39" spans="2:13" s="152" customFormat="1" ht="20.100000000000001" customHeight="1">
      <c r="E39" s="65"/>
      <c r="F39" s="65"/>
      <c r="G39" s="48"/>
      <c r="H39" s="48"/>
      <c r="I39" s="48"/>
      <c r="J39" s="48"/>
      <c r="K39" s="48"/>
      <c r="L39" s="48"/>
      <c r="M39" s="48"/>
    </row>
    <row r="40" spans="2:13" s="152" customFormat="1" ht="20.100000000000001" customHeight="1">
      <c r="E40" s="65"/>
      <c r="F40" s="65"/>
      <c r="G40" s="48"/>
      <c r="H40" s="48"/>
      <c r="I40" s="48"/>
      <c r="J40" s="48"/>
      <c r="K40" s="48"/>
      <c r="L40" s="48"/>
      <c r="M40" s="48"/>
    </row>
    <row r="41" spans="2:13" s="152" customFormat="1" ht="20.100000000000001" customHeight="1">
      <c r="E41" s="65"/>
      <c r="F41" s="65"/>
      <c r="G41" s="48"/>
      <c r="H41" s="48"/>
      <c r="I41" s="48"/>
      <c r="J41" s="48"/>
      <c r="K41" s="48"/>
      <c r="L41" s="48"/>
      <c r="M41" s="48"/>
    </row>
    <row r="42" spans="2:13" s="152" customFormat="1" ht="20.100000000000001" customHeight="1">
      <c r="E42" s="65"/>
      <c r="F42" s="65"/>
      <c r="G42" s="48"/>
      <c r="H42" s="48"/>
      <c r="I42" s="48"/>
      <c r="J42" s="48"/>
      <c r="K42" s="48"/>
      <c r="L42" s="48"/>
      <c r="M42" s="48"/>
    </row>
    <row r="43" spans="2:13" s="152" customFormat="1" ht="20.100000000000001" customHeight="1">
      <c r="E43" s="65"/>
      <c r="F43" s="65"/>
      <c r="G43" s="48"/>
      <c r="H43" s="48"/>
      <c r="I43" s="48"/>
      <c r="J43" s="48"/>
      <c r="K43" s="48"/>
      <c r="L43" s="48"/>
      <c r="M43" s="48"/>
    </row>
    <row r="44" spans="2:13" s="152" customFormat="1" ht="20.100000000000001" customHeight="1">
      <c r="E44" s="65"/>
      <c r="F44" s="65"/>
      <c r="G44" s="48"/>
      <c r="H44" s="48"/>
      <c r="I44" s="48"/>
      <c r="J44" s="48"/>
      <c r="K44" s="48"/>
      <c r="L44" s="48"/>
      <c r="M44" s="48"/>
    </row>
    <row r="45" spans="2:13" s="152" customFormat="1" ht="20.100000000000001" customHeight="1">
      <c r="E45" s="65"/>
      <c r="F45" s="65"/>
      <c r="G45" s="48"/>
      <c r="H45" s="48"/>
      <c r="I45" s="48"/>
      <c r="J45" s="48"/>
      <c r="K45" s="48"/>
      <c r="L45" s="48"/>
      <c r="M45" s="48"/>
    </row>
    <row r="46" spans="2:13" s="152" customFormat="1" ht="20.100000000000001" customHeight="1">
      <c r="E46" s="65"/>
      <c r="F46" s="65"/>
      <c r="G46" s="48"/>
      <c r="H46" s="48"/>
      <c r="I46" s="48"/>
      <c r="J46" s="48"/>
      <c r="K46" s="48"/>
      <c r="L46" s="48"/>
      <c r="M46" s="48"/>
    </row>
    <row r="47" spans="2:13" s="152" customFormat="1" ht="20.100000000000001" customHeight="1">
      <c r="E47" s="65"/>
      <c r="F47" s="65"/>
      <c r="G47" s="48"/>
      <c r="H47" s="48"/>
      <c r="I47" s="48"/>
      <c r="J47" s="48"/>
      <c r="K47" s="48"/>
      <c r="L47" s="48"/>
      <c r="M47" s="48"/>
    </row>
    <row r="48" spans="2:13" s="152" customFormat="1" ht="14.25" customHeight="1">
      <c r="E48" s="65"/>
      <c r="F48" s="65"/>
      <c r="G48" s="48"/>
      <c r="H48" s="48"/>
      <c r="I48" s="48"/>
      <c r="J48" s="48"/>
      <c r="K48" s="48"/>
      <c r="L48" s="48"/>
      <c r="M48" s="48"/>
    </row>
    <row r="49" spans="1:13" s="168" customFormat="1" ht="5.0999999999999996" customHeight="1">
      <c r="E49" s="169"/>
      <c r="G49" s="176"/>
      <c r="H49" s="176"/>
      <c r="I49" s="176"/>
      <c r="J49" s="176"/>
      <c r="K49" s="176"/>
      <c r="L49" s="176"/>
      <c r="M49" s="176"/>
    </row>
    <row r="50" spans="1:13" ht="20.100000000000001" customHeight="1">
      <c r="A50" s="152" t="s">
        <v>41</v>
      </c>
      <c r="B50" s="152"/>
      <c r="C50" s="152"/>
      <c r="D50" s="152"/>
      <c r="G50" s="22"/>
      <c r="H50" s="22"/>
      <c r="I50" s="22"/>
      <c r="J50" s="22"/>
      <c r="K50" s="22"/>
      <c r="L50" s="22"/>
      <c r="M50" s="22"/>
    </row>
    <row r="51" spans="1:13" ht="18.600000000000001" customHeight="1">
      <c r="A51" s="152" t="s">
        <v>42</v>
      </c>
      <c r="B51" s="152"/>
      <c r="C51" s="152"/>
      <c r="D51" s="152"/>
      <c r="G51" s="22"/>
      <c r="H51" s="22"/>
      <c r="I51" s="22"/>
      <c r="J51" s="22"/>
      <c r="K51" s="22"/>
      <c r="L51" s="22"/>
      <c r="M51" s="22"/>
    </row>
    <row r="52" spans="1:13" ht="20.100000000000001" customHeight="1">
      <c r="B52" s="153" t="s">
        <v>43</v>
      </c>
      <c r="E52" s="170">
        <v>11</v>
      </c>
      <c r="G52" s="21">
        <v>208369</v>
      </c>
      <c r="H52" s="22"/>
      <c r="I52" s="21">
        <v>214882</v>
      </c>
      <c r="J52" s="22"/>
      <c r="K52" s="21">
        <v>159248</v>
      </c>
      <c r="L52" s="22"/>
      <c r="M52" s="21">
        <v>194684</v>
      </c>
    </row>
    <row r="53" spans="1:13" ht="20.100000000000001" customHeight="1">
      <c r="B53" s="153" t="s">
        <v>44</v>
      </c>
      <c r="E53" s="170" t="s">
        <v>45</v>
      </c>
      <c r="F53" s="68"/>
      <c r="G53" s="21">
        <v>104566</v>
      </c>
      <c r="H53" s="22"/>
      <c r="I53" s="21">
        <v>128911</v>
      </c>
      <c r="J53" s="22"/>
      <c r="K53" s="21">
        <v>112539</v>
      </c>
      <c r="L53" s="22"/>
      <c r="M53" s="21">
        <v>128552</v>
      </c>
    </row>
    <row r="54" spans="1:13" ht="20.100000000000001" customHeight="1">
      <c r="B54" s="153" t="s">
        <v>46</v>
      </c>
      <c r="E54" s="170">
        <v>18</v>
      </c>
      <c r="F54" s="68"/>
      <c r="G54" s="21">
        <v>8192</v>
      </c>
      <c r="H54" s="22"/>
      <c r="I54" s="21">
        <v>16950</v>
      </c>
      <c r="J54" s="22"/>
      <c r="K54" s="21">
        <v>0</v>
      </c>
      <c r="L54" s="22"/>
      <c r="M54" s="21">
        <v>0</v>
      </c>
    </row>
    <row r="55" spans="1:13" s="174" customFormat="1" ht="20.100000000000001" customHeight="1">
      <c r="A55" s="153"/>
      <c r="B55" s="153" t="s">
        <v>47</v>
      </c>
      <c r="C55" s="153"/>
      <c r="D55" s="153"/>
      <c r="E55" s="170"/>
      <c r="F55" s="68"/>
      <c r="G55" s="21">
        <v>22957</v>
      </c>
      <c r="H55" s="22"/>
      <c r="I55" s="21">
        <v>34155</v>
      </c>
      <c r="J55" s="22"/>
      <c r="K55" s="21">
        <v>3917</v>
      </c>
      <c r="L55" s="22"/>
      <c r="M55" s="21">
        <v>2460</v>
      </c>
    </row>
    <row r="56" spans="1:13" s="174" customFormat="1" ht="20.100000000000001" customHeight="1">
      <c r="A56" s="153"/>
      <c r="B56" s="153" t="s">
        <v>48</v>
      </c>
      <c r="C56" s="153"/>
      <c r="D56" s="153"/>
      <c r="E56" s="170"/>
      <c r="F56" s="153"/>
      <c r="G56" s="21">
        <v>32911</v>
      </c>
      <c r="H56" s="22"/>
      <c r="I56" s="21">
        <v>25903</v>
      </c>
      <c r="J56" s="22"/>
      <c r="K56" s="21">
        <v>32911</v>
      </c>
      <c r="L56" s="22"/>
      <c r="M56" s="21">
        <v>25903</v>
      </c>
    </row>
    <row r="57" spans="1:13" s="174" customFormat="1" ht="20.100000000000001" customHeight="1">
      <c r="A57" s="153"/>
      <c r="B57" s="153" t="s">
        <v>49</v>
      </c>
      <c r="C57" s="153"/>
      <c r="D57" s="153"/>
      <c r="E57" s="170"/>
      <c r="F57" s="68"/>
      <c r="G57" s="21">
        <v>5163</v>
      </c>
      <c r="H57" s="22"/>
      <c r="I57" s="21">
        <v>4087</v>
      </c>
      <c r="J57" s="22"/>
      <c r="K57" s="21">
        <v>5163</v>
      </c>
      <c r="L57" s="22"/>
      <c r="M57" s="21">
        <v>4087</v>
      </c>
    </row>
    <row r="58" spans="1:13" s="174" customFormat="1" ht="20.100000000000001" customHeight="1">
      <c r="A58" s="153"/>
      <c r="B58" s="153" t="s">
        <v>50</v>
      </c>
      <c r="C58" s="153"/>
      <c r="D58" s="153"/>
      <c r="E58" s="170"/>
      <c r="F58" s="68"/>
      <c r="G58" s="21">
        <v>15366</v>
      </c>
      <c r="H58" s="22"/>
      <c r="I58" s="21">
        <v>0</v>
      </c>
      <c r="J58" s="22"/>
      <c r="K58" s="21">
        <v>15366</v>
      </c>
      <c r="L58" s="22"/>
      <c r="M58" s="21">
        <v>0</v>
      </c>
    </row>
    <row r="59" spans="1:13" ht="20.100000000000001" customHeight="1">
      <c r="B59" s="153" t="s">
        <v>51</v>
      </c>
      <c r="E59" s="170"/>
      <c r="F59" s="68"/>
      <c r="G59" s="177"/>
      <c r="H59" s="177"/>
      <c r="I59" s="177"/>
      <c r="J59" s="177"/>
      <c r="K59" s="177"/>
      <c r="L59" s="177"/>
      <c r="M59" s="177"/>
    </row>
    <row r="60" spans="1:13" ht="20.100000000000001" customHeight="1">
      <c r="B60" s="153" t="s">
        <v>52</v>
      </c>
      <c r="E60" s="170" t="s">
        <v>53</v>
      </c>
      <c r="F60" s="68"/>
      <c r="G60" s="21">
        <v>154860</v>
      </c>
      <c r="H60" s="22"/>
      <c r="I60" s="21">
        <v>277012</v>
      </c>
      <c r="J60" s="22"/>
      <c r="K60" s="21">
        <v>31830</v>
      </c>
      <c r="L60" s="22"/>
      <c r="M60" s="21">
        <v>37385</v>
      </c>
    </row>
    <row r="61" spans="1:13" s="174" customFormat="1" ht="20.100000000000001" customHeight="1">
      <c r="A61" s="153"/>
      <c r="B61" s="153" t="s">
        <v>54</v>
      </c>
      <c r="C61" s="153"/>
      <c r="D61" s="153"/>
      <c r="E61" s="170"/>
      <c r="F61" s="68"/>
      <c r="G61" s="21">
        <v>24594</v>
      </c>
      <c r="H61" s="22"/>
      <c r="I61" s="21">
        <v>16596</v>
      </c>
      <c r="J61" s="22"/>
      <c r="K61" s="21">
        <v>13840</v>
      </c>
      <c r="L61" s="22"/>
      <c r="M61" s="21">
        <v>5677</v>
      </c>
    </row>
    <row r="62" spans="1:13" s="174" customFormat="1" ht="20.100000000000001" customHeight="1">
      <c r="A62" s="153"/>
      <c r="B62" s="153" t="s">
        <v>55</v>
      </c>
      <c r="C62" s="153"/>
      <c r="D62" s="153"/>
      <c r="E62" s="170"/>
      <c r="F62" s="68"/>
      <c r="G62" s="21">
        <v>3059</v>
      </c>
      <c r="H62" s="22"/>
      <c r="I62" s="21">
        <v>2888</v>
      </c>
      <c r="J62" s="22"/>
      <c r="K62" s="21">
        <v>0</v>
      </c>
      <c r="L62" s="22"/>
      <c r="M62" s="21">
        <v>0</v>
      </c>
    </row>
    <row r="63" spans="1:13" s="178" customFormat="1" ht="20.100000000000001" customHeight="1">
      <c r="A63" s="153"/>
      <c r="B63" s="153" t="s">
        <v>56</v>
      </c>
      <c r="C63" s="153"/>
      <c r="D63" s="153"/>
      <c r="E63" s="170">
        <v>4</v>
      </c>
      <c r="F63" s="153"/>
      <c r="G63" s="21">
        <v>17470</v>
      </c>
      <c r="H63" s="22"/>
      <c r="I63" s="21">
        <v>39323</v>
      </c>
      <c r="J63" s="22"/>
      <c r="K63" s="21">
        <v>34945</v>
      </c>
      <c r="L63" s="22"/>
      <c r="M63" s="21">
        <v>49818</v>
      </c>
    </row>
    <row r="64" spans="1:13" ht="20.100000000000001" customHeight="1">
      <c r="B64" s="153" t="s">
        <v>57</v>
      </c>
      <c r="E64" s="170"/>
      <c r="F64" s="68"/>
      <c r="G64" s="21">
        <v>127</v>
      </c>
      <c r="H64" s="22"/>
      <c r="I64" s="21">
        <v>0</v>
      </c>
      <c r="J64" s="22"/>
      <c r="K64" s="21">
        <v>0</v>
      </c>
      <c r="L64" s="22"/>
      <c r="M64" s="21">
        <v>0</v>
      </c>
    </row>
    <row r="65" spans="1:13" ht="20.100000000000001" customHeight="1">
      <c r="B65" s="153" t="s">
        <v>58</v>
      </c>
      <c r="E65" s="170">
        <v>4</v>
      </c>
      <c r="G65" s="21">
        <v>8145</v>
      </c>
      <c r="H65" s="22"/>
      <c r="I65" s="21">
        <v>20355</v>
      </c>
      <c r="J65" s="22"/>
      <c r="K65" s="21">
        <v>5472</v>
      </c>
      <c r="L65" s="22"/>
      <c r="M65" s="21">
        <v>15407</v>
      </c>
    </row>
    <row r="66" spans="1:13" ht="20.100000000000001" customHeight="1">
      <c r="B66" s="153" t="s">
        <v>59</v>
      </c>
      <c r="E66" s="170"/>
      <c r="F66" s="61"/>
      <c r="G66" s="21">
        <v>2577</v>
      </c>
      <c r="H66" s="22"/>
      <c r="I66" s="21">
        <v>3052</v>
      </c>
      <c r="J66" s="22"/>
      <c r="K66" s="21">
        <v>1727</v>
      </c>
      <c r="L66" s="22"/>
      <c r="M66" s="21">
        <v>1903</v>
      </c>
    </row>
    <row r="67" spans="1:13" s="152" customFormat="1" ht="19.149999999999999" customHeight="1">
      <c r="C67" s="152" t="s">
        <v>60</v>
      </c>
      <c r="E67" s="172"/>
      <c r="F67" s="65"/>
      <c r="G67" s="173">
        <v>608356</v>
      </c>
      <c r="H67" s="22"/>
      <c r="I67" s="173">
        <v>784114</v>
      </c>
      <c r="J67" s="22"/>
      <c r="K67" s="173">
        <v>416958</v>
      </c>
      <c r="L67" s="22"/>
      <c r="M67" s="173">
        <v>465876</v>
      </c>
    </row>
    <row r="68" spans="1:13" ht="17.45" customHeight="1">
      <c r="A68" s="152" t="s">
        <v>61</v>
      </c>
      <c r="B68" s="152"/>
      <c r="C68" s="152"/>
      <c r="D68" s="152"/>
      <c r="E68" s="179"/>
      <c r="F68" s="61"/>
      <c r="G68" s="51"/>
      <c r="H68" s="51"/>
      <c r="I68" s="51"/>
      <c r="J68" s="51"/>
      <c r="K68" s="51"/>
      <c r="L68" s="51"/>
      <c r="M68" s="51"/>
    </row>
    <row r="69" spans="1:13" ht="20.100000000000001" customHeight="1">
      <c r="B69" s="153" t="s">
        <v>62</v>
      </c>
      <c r="E69" s="170" t="s">
        <v>53</v>
      </c>
      <c r="G69" s="21">
        <v>32301</v>
      </c>
      <c r="H69" s="22"/>
      <c r="I69" s="21">
        <v>70744</v>
      </c>
      <c r="J69" s="22"/>
      <c r="K69" s="21">
        <v>27172</v>
      </c>
      <c r="L69" s="22"/>
      <c r="M69" s="21">
        <v>60744</v>
      </c>
    </row>
    <row r="70" spans="1:13" ht="20.100000000000001" customHeight="1">
      <c r="B70" s="153" t="s">
        <v>63</v>
      </c>
      <c r="E70" s="170">
        <v>4</v>
      </c>
      <c r="G70" s="21">
        <v>33000</v>
      </c>
      <c r="H70" s="22"/>
      <c r="I70" s="21">
        <v>23000</v>
      </c>
      <c r="J70" s="22"/>
      <c r="K70" s="21">
        <v>15000</v>
      </c>
      <c r="L70" s="22"/>
      <c r="M70" s="21">
        <v>5000</v>
      </c>
    </row>
    <row r="71" spans="1:13" s="174" customFormat="1" ht="20.100000000000001" customHeight="1">
      <c r="A71" s="153"/>
      <c r="B71" s="153" t="s">
        <v>64</v>
      </c>
      <c r="C71" s="153"/>
      <c r="D71" s="153"/>
      <c r="E71" s="170"/>
      <c r="F71" s="153"/>
      <c r="G71" s="21">
        <v>61668</v>
      </c>
      <c r="H71" s="22"/>
      <c r="I71" s="21">
        <v>51852</v>
      </c>
      <c r="J71" s="22"/>
      <c r="K71" s="21">
        <v>42521</v>
      </c>
      <c r="L71" s="22"/>
      <c r="M71" s="21">
        <v>27894</v>
      </c>
    </row>
    <row r="72" spans="1:13" s="174" customFormat="1" ht="20.100000000000001" customHeight="1">
      <c r="A72" s="153"/>
      <c r="B72" s="153" t="s">
        <v>65</v>
      </c>
      <c r="C72" s="153"/>
      <c r="D72" s="153"/>
      <c r="E72" s="170"/>
      <c r="F72" s="153"/>
      <c r="G72" s="21">
        <v>1896</v>
      </c>
      <c r="H72" s="22"/>
      <c r="I72" s="21">
        <v>4212</v>
      </c>
      <c r="J72" s="22"/>
      <c r="K72" s="21">
        <v>0</v>
      </c>
      <c r="L72" s="22"/>
      <c r="M72" s="21">
        <v>0</v>
      </c>
    </row>
    <row r="73" spans="1:13" s="174" customFormat="1" ht="20.100000000000001" customHeight="1">
      <c r="A73" s="153"/>
      <c r="B73" s="153" t="s">
        <v>66</v>
      </c>
      <c r="C73" s="153"/>
      <c r="D73" s="153"/>
      <c r="E73" s="170"/>
      <c r="F73" s="153"/>
      <c r="G73" s="21">
        <v>83490</v>
      </c>
      <c r="H73" s="22"/>
      <c r="I73" s="21">
        <v>73329</v>
      </c>
      <c r="J73" s="22"/>
      <c r="K73" s="21">
        <v>83490</v>
      </c>
      <c r="L73" s="22"/>
      <c r="M73" s="21">
        <v>73329</v>
      </c>
    </row>
    <row r="74" spans="1:13" s="174" customFormat="1" ht="20.100000000000001" customHeight="1">
      <c r="A74" s="153"/>
      <c r="B74" s="153" t="s">
        <v>67</v>
      </c>
      <c r="C74" s="153"/>
      <c r="D74" s="153"/>
      <c r="E74" s="170">
        <v>4</v>
      </c>
      <c r="F74" s="153"/>
      <c r="G74" s="21">
        <v>50466</v>
      </c>
      <c r="H74" s="22"/>
      <c r="I74" s="21">
        <v>71352</v>
      </c>
      <c r="J74" s="22"/>
      <c r="K74" s="21">
        <v>50466</v>
      </c>
      <c r="L74" s="22"/>
      <c r="M74" s="21">
        <v>61352</v>
      </c>
    </row>
    <row r="75" spans="1:13" s="174" customFormat="1" ht="20.100000000000001" customHeight="1">
      <c r="A75" s="153"/>
      <c r="B75" s="153" t="s">
        <v>68</v>
      </c>
      <c r="C75" s="153"/>
      <c r="D75" s="153"/>
      <c r="E75" s="170"/>
      <c r="F75" s="153"/>
      <c r="G75" s="21">
        <v>6469</v>
      </c>
      <c r="H75" s="22"/>
      <c r="I75" s="21">
        <v>5270</v>
      </c>
      <c r="J75" s="22"/>
      <c r="K75" s="21">
        <v>0</v>
      </c>
      <c r="L75" s="22"/>
      <c r="M75" s="21">
        <v>0</v>
      </c>
    </row>
    <row r="76" spans="1:13" ht="20.100000000000001" customHeight="1">
      <c r="B76" s="153" t="s">
        <v>69</v>
      </c>
      <c r="E76" s="170"/>
      <c r="G76" s="21">
        <v>8334</v>
      </c>
      <c r="H76" s="22"/>
      <c r="I76" s="21">
        <v>8562</v>
      </c>
      <c r="J76" s="22"/>
      <c r="K76" s="21">
        <v>6879</v>
      </c>
      <c r="L76" s="22"/>
      <c r="M76" s="21">
        <v>7269</v>
      </c>
    </row>
    <row r="77" spans="1:13" ht="20.100000000000001" customHeight="1">
      <c r="B77" s="153" t="s">
        <v>70</v>
      </c>
      <c r="E77" s="170"/>
      <c r="G77" s="21">
        <v>5993</v>
      </c>
      <c r="H77" s="22"/>
      <c r="I77" s="21">
        <v>4006</v>
      </c>
      <c r="J77" s="22"/>
      <c r="K77" s="21">
        <v>5577</v>
      </c>
      <c r="L77" s="22"/>
      <c r="M77" s="21">
        <v>3806</v>
      </c>
    </row>
    <row r="78" spans="1:13" s="152" customFormat="1" ht="20.100000000000001" customHeight="1">
      <c r="C78" s="152" t="s">
        <v>71</v>
      </c>
      <c r="E78" s="172"/>
      <c r="F78" s="65"/>
      <c r="G78" s="23">
        <v>283617</v>
      </c>
      <c r="H78" s="22"/>
      <c r="I78" s="23">
        <v>312327</v>
      </c>
      <c r="J78" s="22"/>
      <c r="K78" s="23">
        <v>231105</v>
      </c>
      <c r="L78" s="22"/>
      <c r="M78" s="23">
        <v>239394</v>
      </c>
    </row>
    <row r="79" spans="1:13" s="152" customFormat="1" ht="20.100000000000001" customHeight="1">
      <c r="C79" s="152" t="s">
        <v>72</v>
      </c>
      <c r="E79" s="65"/>
      <c r="F79" s="65"/>
      <c r="G79" s="173">
        <v>891973</v>
      </c>
      <c r="H79" s="22"/>
      <c r="I79" s="173">
        <v>1096441</v>
      </c>
      <c r="J79" s="22"/>
      <c r="K79" s="173">
        <v>648063</v>
      </c>
      <c r="L79" s="22"/>
      <c r="M79" s="173">
        <v>705270</v>
      </c>
    </row>
    <row r="80" spans="1:13" ht="20.100000000000001" customHeight="1">
      <c r="A80" s="152" t="s">
        <v>73</v>
      </c>
      <c r="B80" s="152"/>
      <c r="C80" s="152"/>
      <c r="D80" s="152"/>
      <c r="E80" s="68"/>
      <c r="F80" s="68"/>
      <c r="G80" s="177"/>
      <c r="H80" s="177"/>
      <c r="I80" s="177"/>
      <c r="J80" s="177"/>
      <c r="K80" s="177"/>
      <c r="L80" s="177"/>
      <c r="M80" s="177"/>
    </row>
    <row r="81" spans="2:13" ht="18.600000000000001" customHeight="1">
      <c r="B81" s="152" t="s">
        <v>74</v>
      </c>
      <c r="C81" s="152"/>
      <c r="D81" s="152"/>
      <c r="E81" s="170"/>
      <c r="G81" s="22"/>
      <c r="H81" s="22"/>
      <c r="I81" s="22"/>
      <c r="J81" s="22"/>
      <c r="K81" s="22"/>
      <c r="L81" s="22"/>
      <c r="M81" s="22"/>
    </row>
    <row r="82" spans="2:13" ht="20.100000000000001" customHeight="1">
      <c r="C82" s="153" t="s">
        <v>75</v>
      </c>
      <c r="E82" s="180"/>
      <c r="G82" s="22"/>
      <c r="H82" s="22"/>
      <c r="I82" s="22"/>
      <c r="J82" s="22"/>
      <c r="K82" s="22"/>
      <c r="L82" s="22"/>
      <c r="M82" s="22"/>
    </row>
    <row r="83" spans="2:13" ht="20.100000000000001" customHeight="1" thickBot="1">
      <c r="D83" s="153" t="s">
        <v>76</v>
      </c>
      <c r="E83" s="180"/>
      <c r="F83" s="68"/>
      <c r="G83" s="181">
        <v>218514</v>
      </c>
      <c r="H83" s="22"/>
      <c r="I83" s="181">
        <v>218514</v>
      </c>
      <c r="J83" s="22"/>
      <c r="K83" s="181">
        <v>218514</v>
      </c>
      <c r="L83" s="22"/>
      <c r="M83" s="181">
        <v>218514</v>
      </c>
    </row>
    <row r="84" spans="2:13" ht="20.100000000000001" customHeight="1" thickTop="1">
      <c r="C84" s="153" t="s">
        <v>77</v>
      </c>
      <c r="E84" s="180"/>
      <c r="F84" s="68"/>
      <c r="G84" s="177"/>
      <c r="H84" s="177"/>
      <c r="I84" s="177"/>
      <c r="J84" s="177"/>
      <c r="K84" s="177"/>
      <c r="L84" s="177"/>
      <c r="M84" s="177"/>
    </row>
    <row r="85" spans="2:13" ht="20.100000000000001" customHeight="1">
      <c r="D85" s="153" t="s">
        <v>78</v>
      </c>
      <c r="E85" s="180"/>
      <c r="F85" s="68"/>
      <c r="G85" s="21">
        <v>213051</v>
      </c>
      <c r="H85" s="22"/>
      <c r="I85" s="21">
        <v>213051</v>
      </c>
      <c r="J85" s="22"/>
      <c r="K85" s="21">
        <v>213051</v>
      </c>
      <c r="L85" s="22"/>
      <c r="M85" s="21">
        <v>213051</v>
      </c>
    </row>
    <row r="86" spans="2:13" ht="20.100000000000001" customHeight="1">
      <c r="B86" s="153" t="s">
        <v>79</v>
      </c>
      <c r="E86" s="180"/>
      <c r="G86" s="21">
        <v>343504</v>
      </c>
      <c r="H86" s="22"/>
      <c r="I86" s="21">
        <v>343504</v>
      </c>
      <c r="J86" s="22"/>
      <c r="K86" s="21">
        <v>343504</v>
      </c>
      <c r="L86" s="22"/>
      <c r="M86" s="21">
        <v>343504</v>
      </c>
    </row>
    <row r="87" spans="2:13" ht="20.100000000000001" customHeight="1">
      <c r="B87" s="182" t="s">
        <v>80</v>
      </c>
      <c r="C87" s="182"/>
      <c r="E87" s="180"/>
      <c r="F87" s="66"/>
      <c r="G87" s="51"/>
      <c r="H87" s="51"/>
      <c r="I87" s="51"/>
      <c r="J87" s="51"/>
      <c r="K87" s="51"/>
      <c r="L87" s="51"/>
      <c r="M87" s="51"/>
    </row>
    <row r="88" spans="2:13" ht="20.100000000000001" customHeight="1">
      <c r="C88" s="153" t="s">
        <v>81</v>
      </c>
      <c r="E88" s="180"/>
      <c r="F88" s="66"/>
      <c r="G88" s="21">
        <v>12635</v>
      </c>
      <c r="H88" s="22"/>
      <c r="I88" s="21">
        <v>12635</v>
      </c>
      <c r="J88" s="22"/>
      <c r="K88" s="21">
        <v>12635</v>
      </c>
      <c r="L88" s="22"/>
      <c r="M88" s="21">
        <v>12635</v>
      </c>
    </row>
    <row r="89" spans="2:13" ht="20.100000000000001" customHeight="1">
      <c r="C89" s="153" t="s">
        <v>82</v>
      </c>
      <c r="E89" s="180"/>
      <c r="F89" s="66"/>
      <c r="G89" s="21">
        <v>-108789</v>
      </c>
      <c r="H89" s="22"/>
      <c r="I89" s="21">
        <v>-91411</v>
      </c>
      <c r="J89" s="22"/>
      <c r="K89" s="21">
        <v>2802</v>
      </c>
      <c r="L89" s="22"/>
      <c r="M89" s="21">
        <v>28166</v>
      </c>
    </row>
    <row r="90" spans="2:13" ht="20.100000000000001" customHeight="1">
      <c r="B90" s="153" t="s">
        <v>83</v>
      </c>
      <c r="E90" s="180"/>
      <c r="F90" s="66"/>
      <c r="G90" s="21">
        <v>2204</v>
      </c>
      <c r="H90" s="22"/>
      <c r="I90" s="21">
        <v>2204</v>
      </c>
      <c r="J90" s="22"/>
      <c r="K90" s="21">
        <v>0</v>
      </c>
      <c r="L90" s="22"/>
      <c r="M90" s="21">
        <v>0</v>
      </c>
    </row>
    <row r="91" spans="2:13" s="152" customFormat="1" ht="18.600000000000001" customHeight="1">
      <c r="C91" s="152" t="s">
        <v>84</v>
      </c>
      <c r="E91" s="42"/>
      <c r="F91" s="42"/>
      <c r="G91" s="23">
        <v>462605</v>
      </c>
      <c r="H91" s="22"/>
      <c r="I91" s="23">
        <v>479983</v>
      </c>
      <c r="J91" s="22"/>
      <c r="K91" s="23">
        <v>571992</v>
      </c>
      <c r="L91" s="22"/>
      <c r="M91" s="23">
        <v>597356</v>
      </c>
    </row>
    <row r="92" spans="2:13" s="152" customFormat="1" ht="20.100000000000001" customHeight="1">
      <c r="B92" s="153" t="s">
        <v>85</v>
      </c>
      <c r="D92" s="153"/>
      <c r="E92" s="42"/>
      <c r="F92" s="42"/>
      <c r="G92" s="21">
        <v>1</v>
      </c>
      <c r="H92" s="22"/>
      <c r="I92" s="21">
        <v>1</v>
      </c>
      <c r="J92" s="22"/>
      <c r="K92" s="21">
        <v>0</v>
      </c>
      <c r="L92" s="22"/>
      <c r="M92" s="21">
        <v>0</v>
      </c>
    </row>
    <row r="93" spans="2:13" s="152" customFormat="1" ht="20.100000000000001" customHeight="1">
      <c r="C93" s="152" t="s">
        <v>86</v>
      </c>
      <c r="E93" s="42"/>
      <c r="F93" s="42"/>
      <c r="G93" s="23">
        <v>462606</v>
      </c>
      <c r="H93" s="22"/>
      <c r="I93" s="23">
        <v>479984</v>
      </c>
      <c r="J93" s="22"/>
      <c r="K93" s="23">
        <v>571992</v>
      </c>
      <c r="L93" s="22"/>
      <c r="M93" s="23">
        <v>597356</v>
      </c>
    </row>
    <row r="94" spans="2:13" s="152" customFormat="1" ht="21.75" thickBot="1">
      <c r="C94" s="152" t="s">
        <v>87</v>
      </c>
      <c r="E94" s="65"/>
      <c r="F94" s="65"/>
      <c r="G94" s="26">
        <v>1354579</v>
      </c>
      <c r="H94" s="22"/>
      <c r="I94" s="26">
        <v>1576425</v>
      </c>
      <c r="J94" s="22"/>
      <c r="K94" s="26">
        <v>1220055</v>
      </c>
      <c r="L94" s="22"/>
      <c r="M94" s="26">
        <v>1302626</v>
      </c>
    </row>
    <row r="95" spans="2:13" ht="21.75" thickTop="1"/>
  </sheetData>
  <mergeCells count="3">
    <mergeCell ref="G4:M4"/>
    <mergeCell ref="G5:I5"/>
    <mergeCell ref="K5:M5"/>
  </mergeCells>
  <pageMargins left="0.70866141732283472" right="0.39370078740157483" top="0.78740157480314965" bottom="0.59055118110236227" header="0.39370078740157483" footer="0.39370078740157483"/>
  <pageSetup paperSize="9" scale="69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zoomScale="85" zoomScaleNormal="85" zoomScaleSheetLayoutView="100" workbookViewId="0">
      <selection sqref="A1:L39"/>
    </sheetView>
  </sheetViews>
  <sheetFormatPr defaultColWidth="9" defaultRowHeight="21.75"/>
  <cols>
    <col min="1" max="1" width="2.85546875" style="3" customWidth="1"/>
    <col min="2" max="2" width="39.42578125" style="3" customWidth="1"/>
    <col min="3" max="3" width="5.42578125" style="2" customWidth="1"/>
    <col min="4" max="4" width="7.42578125" style="20" customWidth="1"/>
    <col min="5" max="5" width="0.42578125" style="20" customWidth="1"/>
    <col min="6" max="6" width="14.140625" style="20" customWidth="1"/>
    <col min="7" max="7" width="0.7109375" style="20" customWidth="1"/>
    <col min="8" max="8" width="14.140625" style="20" customWidth="1"/>
    <col min="9" max="9" width="0.7109375" style="20" customWidth="1"/>
    <col min="10" max="10" width="14.140625" style="20" customWidth="1"/>
    <col min="11" max="11" width="0.7109375" style="20" customWidth="1"/>
    <col min="12" max="12" width="14.140625" style="20" customWidth="1"/>
    <col min="13" max="16384" width="9" style="3"/>
  </cols>
  <sheetData>
    <row r="1" spans="1:12" ht="21.75" customHeight="1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</row>
    <row r="2" spans="1:12" ht="21.75" customHeight="1">
      <c r="A2" s="4" t="s">
        <v>88</v>
      </c>
      <c r="B2" s="4"/>
      <c r="D2" s="4"/>
      <c r="E2" s="4"/>
      <c r="F2" s="4"/>
      <c r="G2" s="4"/>
      <c r="H2" s="4"/>
      <c r="I2" s="4"/>
      <c r="J2" s="4"/>
      <c r="K2" s="4"/>
      <c r="L2" s="4"/>
    </row>
    <row r="3" spans="1:12" ht="21.75" customHeight="1">
      <c r="A3" s="4" t="s">
        <v>89</v>
      </c>
      <c r="B3" s="4"/>
      <c r="D3" s="4"/>
      <c r="E3" s="4"/>
      <c r="F3" s="4"/>
      <c r="G3" s="4"/>
      <c r="H3" s="4"/>
      <c r="I3" s="4"/>
      <c r="J3" s="4"/>
      <c r="K3" s="4"/>
      <c r="L3" s="4"/>
    </row>
    <row r="4" spans="1:12" ht="3.75" customHeight="1">
      <c r="A4" s="5"/>
      <c r="B4" s="5"/>
      <c r="D4" s="5"/>
      <c r="E4" s="5"/>
      <c r="F4" s="5"/>
      <c r="G4" s="5"/>
      <c r="H4" s="5"/>
      <c r="I4" s="5"/>
      <c r="J4" s="5"/>
      <c r="K4" s="5"/>
      <c r="L4" s="5"/>
    </row>
    <row r="5" spans="1:12" s="4" customFormat="1" ht="21.75" customHeight="1">
      <c r="A5" s="5"/>
      <c r="B5" s="5"/>
      <c r="D5" s="5"/>
      <c r="E5" s="5"/>
      <c r="F5" s="6"/>
      <c r="G5" s="7"/>
      <c r="H5" s="6"/>
      <c r="I5" s="7"/>
      <c r="J5" s="6"/>
      <c r="K5" s="7"/>
      <c r="L5" s="8" t="s">
        <v>8</v>
      </c>
    </row>
    <row r="6" spans="1:12" s="4" customFormat="1" ht="21.75" customHeight="1">
      <c r="A6" s="5"/>
      <c r="B6" s="5"/>
      <c r="D6" s="5"/>
      <c r="E6" s="5"/>
      <c r="F6" s="6"/>
      <c r="G6" s="7"/>
      <c r="H6" s="6"/>
      <c r="I6" s="7"/>
      <c r="J6" s="6"/>
      <c r="K6" s="7"/>
      <c r="L6" s="8" t="s">
        <v>11</v>
      </c>
    </row>
    <row r="7" spans="1:12" s="10" customFormat="1" ht="21">
      <c r="D7" s="11"/>
      <c r="E7" s="12"/>
      <c r="F7" s="185" t="s">
        <v>3</v>
      </c>
      <c r="G7" s="185"/>
      <c r="H7" s="185"/>
      <c r="I7" s="185"/>
      <c r="J7" s="185"/>
      <c r="K7" s="185"/>
      <c r="L7" s="185"/>
    </row>
    <row r="8" spans="1:12" s="10" customFormat="1" ht="21">
      <c r="D8" s="11"/>
      <c r="E8" s="12"/>
      <c r="F8" s="186" t="s">
        <v>4</v>
      </c>
      <c r="G8" s="186"/>
      <c r="H8" s="186"/>
      <c r="I8" s="13"/>
      <c r="J8" s="186" t="s">
        <v>5</v>
      </c>
      <c r="K8" s="186"/>
      <c r="L8" s="186"/>
    </row>
    <row r="9" spans="1:12" s="10" customFormat="1" ht="21">
      <c r="D9" s="14" t="s">
        <v>10</v>
      </c>
      <c r="E9" s="12"/>
      <c r="F9" s="15" t="s">
        <v>90</v>
      </c>
      <c r="G9" s="16"/>
      <c r="H9" s="15" t="s">
        <v>91</v>
      </c>
      <c r="I9" s="16"/>
      <c r="J9" s="15" t="s">
        <v>90</v>
      </c>
      <c r="K9" s="16"/>
      <c r="L9" s="15" t="s">
        <v>91</v>
      </c>
    </row>
    <row r="10" spans="1:12" s="4" customFormat="1" ht="21">
      <c r="D10" s="17" t="s">
        <v>92</v>
      </c>
      <c r="E10" s="18"/>
      <c r="F10" s="18"/>
      <c r="G10" s="18"/>
      <c r="H10" s="18"/>
      <c r="I10" s="18"/>
      <c r="J10" s="18"/>
      <c r="K10" s="18"/>
      <c r="L10" s="18"/>
    </row>
    <row r="11" spans="1:12">
      <c r="A11" s="3" t="s">
        <v>93</v>
      </c>
      <c r="D11" s="17"/>
      <c r="F11" s="21">
        <v>161554</v>
      </c>
      <c r="G11" s="22"/>
      <c r="H11" s="21">
        <v>185303</v>
      </c>
      <c r="I11" s="22"/>
      <c r="J11" s="21">
        <v>55662</v>
      </c>
      <c r="K11" s="22"/>
      <c r="L11" s="21">
        <v>90408</v>
      </c>
    </row>
    <row r="12" spans="1:12">
      <c r="A12" s="3" t="s">
        <v>94</v>
      </c>
      <c r="D12" s="17"/>
      <c r="F12" s="21">
        <v>-127915</v>
      </c>
      <c r="G12" s="22"/>
      <c r="H12" s="21">
        <v>-179111</v>
      </c>
      <c r="I12" s="22"/>
      <c r="J12" s="21">
        <v>-50592</v>
      </c>
      <c r="K12" s="22"/>
      <c r="L12" s="21">
        <v>-82123</v>
      </c>
    </row>
    <row r="13" spans="1:12" s="4" customFormat="1" ht="21">
      <c r="A13" s="4" t="s">
        <v>95</v>
      </c>
      <c r="D13" s="5"/>
      <c r="E13" s="5"/>
      <c r="F13" s="23">
        <v>33639</v>
      </c>
      <c r="G13" s="22"/>
      <c r="H13" s="23">
        <v>6192</v>
      </c>
      <c r="I13" s="22"/>
      <c r="J13" s="23">
        <v>5070</v>
      </c>
      <c r="K13" s="22"/>
      <c r="L13" s="23">
        <v>8285</v>
      </c>
    </row>
    <row r="14" spans="1:12" s="4" customFormat="1">
      <c r="A14" s="3" t="s">
        <v>96</v>
      </c>
      <c r="B14" s="3"/>
      <c r="C14" s="2"/>
      <c r="D14" s="17"/>
      <c r="E14" s="20"/>
      <c r="F14" s="21">
        <v>180</v>
      </c>
      <c r="G14" s="22"/>
      <c r="H14" s="21">
        <v>218</v>
      </c>
      <c r="I14" s="22"/>
      <c r="J14" s="21">
        <v>1840</v>
      </c>
      <c r="K14" s="22"/>
      <c r="L14" s="21">
        <v>2127</v>
      </c>
    </row>
    <row r="15" spans="1:12" s="4" customFormat="1">
      <c r="A15" s="3" t="s">
        <v>97</v>
      </c>
      <c r="B15" s="3"/>
      <c r="C15" s="2"/>
      <c r="D15" s="17"/>
      <c r="E15" s="20"/>
      <c r="F15" s="21">
        <v>0</v>
      </c>
      <c r="G15" s="20"/>
      <c r="H15" s="21">
        <v>0</v>
      </c>
      <c r="I15" s="20"/>
      <c r="J15" s="21">
        <v>8699</v>
      </c>
      <c r="K15" s="20"/>
      <c r="L15" s="21">
        <v>0</v>
      </c>
    </row>
    <row r="16" spans="1:12">
      <c r="A16" s="3" t="s">
        <v>98</v>
      </c>
      <c r="D16" s="17"/>
      <c r="F16" s="21">
        <v>9015</v>
      </c>
      <c r="G16" s="22"/>
      <c r="H16" s="21">
        <v>-1219</v>
      </c>
      <c r="I16" s="22"/>
      <c r="J16" s="21">
        <v>232</v>
      </c>
      <c r="K16" s="22"/>
      <c r="L16" s="21">
        <v>406</v>
      </c>
    </row>
    <row r="17" spans="1:12" ht="21">
      <c r="A17" s="3" t="s">
        <v>99</v>
      </c>
      <c r="C17" s="3"/>
      <c r="D17" s="17"/>
      <c r="F17" s="21">
        <v>993</v>
      </c>
      <c r="G17" s="22"/>
      <c r="H17" s="21">
        <v>401</v>
      </c>
      <c r="I17" s="22"/>
      <c r="J17" s="21">
        <v>-274</v>
      </c>
      <c r="K17" s="22"/>
      <c r="L17" s="21">
        <v>484</v>
      </c>
    </row>
    <row r="18" spans="1:12">
      <c r="A18" s="3" t="s">
        <v>100</v>
      </c>
      <c r="D18" s="17"/>
      <c r="F18" s="21">
        <v>-23306</v>
      </c>
      <c r="G18" s="22"/>
      <c r="H18" s="21">
        <v>-22609</v>
      </c>
      <c r="I18" s="22"/>
      <c r="J18" s="21">
        <v>-8420</v>
      </c>
      <c r="K18" s="22"/>
      <c r="L18" s="21">
        <v>-4030</v>
      </c>
    </row>
    <row r="19" spans="1:12">
      <c r="A19" s="3" t="s">
        <v>101</v>
      </c>
      <c r="D19" s="17"/>
      <c r="F19" s="21">
        <v>-17816</v>
      </c>
      <c r="G19" s="22"/>
      <c r="H19" s="21">
        <v>-22023</v>
      </c>
      <c r="I19" s="22"/>
      <c r="J19" s="21">
        <v>-13395</v>
      </c>
      <c r="K19" s="22"/>
      <c r="L19" s="21">
        <v>-14967</v>
      </c>
    </row>
    <row r="20" spans="1:12">
      <c r="A20" s="4" t="s">
        <v>102</v>
      </c>
      <c r="D20" s="17"/>
      <c r="F20" s="23">
        <v>2705</v>
      </c>
      <c r="G20" s="22"/>
      <c r="H20" s="23">
        <v>-39040</v>
      </c>
      <c r="I20" s="22"/>
      <c r="J20" s="23">
        <v>-6248</v>
      </c>
      <c r="K20" s="22"/>
      <c r="L20" s="23">
        <v>-7695</v>
      </c>
    </row>
    <row r="21" spans="1:12">
      <c r="A21" s="3" t="s">
        <v>103</v>
      </c>
      <c r="D21" s="17"/>
      <c r="F21" s="21">
        <v>-7628</v>
      </c>
      <c r="G21" s="22"/>
      <c r="H21" s="21">
        <v>-8885</v>
      </c>
      <c r="I21" s="22"/>
      <c r="J21" s="21">
        <v>-4800</v>
      </c>
      <c r="K21" s="22"/>
      <c r="L21" s="21">
        <v>-5076</v>
      </c>
    </row>
    <row r="22" spans="1:12">
      <c r="A22" s="3" t="s">
        <v>104</v>
      </c>
      <c r="D22" s="17"/>
      <c r="F22" s="21">
        <v>-762</v>
      </c>
      <c r="G22" s="22"/>
      <c r="H22" s="21">
        <v>-107</v>
      </c>
      <c r="I22" s="22"/>
      <c r="J22" s="21">
        <v>0</v>
      </c>
      <c r="K22" s="22"/>
      <c r="L22" s="21">
        <v>0</v>
      </c>
    </row>
    <row r="23" spans="1:12" s="4" customFormat="1" ht="21">
      <c r="A23" s="4" t="s">
        <v>105</v>
      </c>
      <c r="D23" s="17"/>
      <c r="E23" s="5"/>
      <c r="F23" s="23">
        <v>-5685</v>
      </c>
      <c r="G23" s="22"/>
      <c r="H23" s="23">
        <v>-48032</v>
      </c>
      <c r="I23" s="22"/>
      <c r="J23" s="23">
        <v>-11048</v>
      </c>
      <c r="K23" s="22"/>
      <c r="L23" s="23">
        <v>-12771</v>
      </c>
    </row>
    <row r="24" spans="1:12" ht="21">
      <c r="A24" s="3" t="s">
        <v>106</v>
      </c>
      <c r="C24" s="3"/>
      <c r="D24" s="17"/>
      <c r="F24" s="21">
        <v>-1469</v>
      </c>
      <c r="G24" s="22"/>
      <c r="H24" s="21">
        <v>23</v>
      </c>
      <c r="I24" s="22"/>
      <c r="J24" s="21">
        <v>-91</v>
      </c>
      <c r="K24" s="22"/>
      <c r="L24" s="21">
        <v>18</v>
      </c>
    </row>
    <row r="25" spans="1:12" s="4" customFormat="1" ht="21">
      <c r="A25" s="4" t="s">
        <v>107</v>
      </c>
      <c r="D25" s="17"/>
      <c r="E25" s="5"/>
      <c r="F25" s="23">
        <v>-7154</v>
      </c>
      <c r="G25" s="22"/>
      <c r="H25" s="23">
        <v>-48009</v>
      </c>
      <c r="I25" s="22"/>
      <c r="J25" s="23">
        <v>-11139</v>
      </c>
      <c r="K25" s="22"/>
      <c r="L25" s="23">
        <v>-12753</v>
      </c>
    </row>
    <row r="26" spans="1:12" s="4" customFormat="1" ht="21">
      <c r="A26" s="4" t="s">
        <v>108</v>
      </c>
      <c r="D26" s="17"/>
      <c r="E26" s="5"/>
      <c r="F26" s="21">
        <v>0</v>
      </c>
      <c r="G26" s="22"/>
      <c r="H26" s="21">
        <v>0</v>
      </c>
      <c r="I26" s="22"/>
      <c r="J26" s="21">
        <v>0</v>
      </c>
      <c r="K26" s="22"/>
      <c r="L26" s="21">
        <v>0</v>
      </c>
    </row>
    <row r="27" spans="1:12" s="25" customFormat="1" ht="21" customHeight="1" thickBot="1">
      <c r="A27" s="4" t="s">
        <v>109</v>
      </c>
      <c r="D27" s="17"/>
      <c r="F27" s="26">
        <v>-7154</v>
      </c>
      <c r="G27" s="22"/>
      <c r="H27" s="26">
        <v>-48009</v>
      </c>
      <c r="I27" s="22"/>
      <c r="J27" s="26">
        <v>-11139</v>
      </c>
      <c r="K27" s="22"/>
      <c r="L27" s="26">
        <v>-12753</v>
      </c>
    </row>
    <row r="28" spans="1:12" s="27" customFormat="1" ht="12.75" customHeight="1" thickTop="1">
      <c r="A28" s="3"/>
      <c r="D28" s="17"/>
    </row>
    <row r="29" spans="1:12">
      <c r="A29" s="28" t="s">
        <v>110</v>
      </c>
      <c r="B29" s="28"/>
      <c r="D29" s="17"/>
      <c r="E29" s="5"/>
      <c r="F29" s="5"/>
      <c r="G29" s="5"/>
      <c r="H29" s="5"/>
      <c r="I29" s="5"/>
      <c r="J29" s="5"/>
      <c r="K29" s="5"/>
      <c r="L29" s="5"/>
    </row>
    <row r="30" spans="1:12" ht="21">
      <c r="A30" s="29"/>
      <c r="B30" s="24" t="s">
        <v>111</v>
      </c>
      <c r="C30" s="3"/>
      <c r="D30" s="17"/>
      <c r="E30" s="5"/>
      <c r="F30" s="30">
        <v>-7154</v>
      </c>
      <c r="G30" s="30"/>
      <c r="H30" s="30">
        <v>-48009</v>
      </c>
      <c r="I30" s="30"/>
      <c r="J30" s="30">
        <v>-11139</v>
      </c>
      <c r="K30" s="30"/>
      <c r="L30" s="30">
        <v>-12753</v>
      </c>
    </row>
    <row r="31" spans="1:12">
      <c r="A31" s="29"/>
      <c r="B31" s="29" t="s">
        <v>112</v>
      </c>
      <c r="D31" s="17"/>
      <c r="E31" s="5"/>
      <c r="F31" s="21">
        <v>0</v>
      </c>
      <c r="G31" s="22"/>
      <c r="H31" s="21">
        <v>0</v>
      </c>
      <c r="I31" s="22"/>
      <c r="J31" s="21">
        <v>0</v>
      </c>
      <c r="K31" s="22"/>
      <c r="L31" s="21">
        <v>0</v>
      </c>
    </row>
    <row r="32" spans="1:12" s="4" customFormat="1" thickBot="1">
      <c r="A32" s="31"/>
      <c r="B32" s="31"/>
      <c r="D32" s="17"/>
      <c r="E32" s="5"/>
      <c r="F32" s="26">
        <v>-7154</v>
      </c>
      <c r="G32" s="22"/>
      <c r="H32" s="26">
        <v>-48009</v>
      </c>
      <c r="I32" s="22"/>
      <c r="J32" s="26">
        <v>-11139</v>
      </c>
      <c r="K32" s="22"/>
      <c r="L32" s="26">
        <v>-12753</v>
      </c>
    </row>
    <row r="33" spans="1:12" ht="22.5" thickTop="1">
      <c r="A33" s="32" t="s">
        <v>113</v>
      </c>
      <c r="B33" s="24"/>
      <c r="D33" s="17"/>
      <c r="E33" s="5"/>
      <c r="F33" s="5"/>
      <c r="G33" s="5"/>
      <c r="H33" s="5"/>
      <c r="I33" s="5"/>
      <c r="J33" s="5"/>
      <c r="K33" s="5"/>
      <c r="L33" s="5"/>
    </row>
    <row r="34" spans="1:12">
      <c r="A34" s="24"/>
      <c r="B34" s="24" t="s">
        <v>111</v>
      </c>
      <c r="D34" s="17"/>
      <c r="E34" s="5"/>
      <c r="F34" s="30">
        <v>-7154</v>
      </c>
      <c r="G34" s="33"/>
      <c r="H34" s="30">
        <v>-48009</v>
      </c>
      <c r="I34" s="33"/>
      <c r="J34" s="30">
        <v>-11139</v>
      </c>
      <c r="K34" s="33"/>
      <c r="L34" s="30">
        <v>-12753</v>
      </c>
    </row>
    <row r="35" spans="1:12">
      <c r="A35" s="24"/>
      <c r="B35" s="24" t="s">
        <v>112</v>
      </c>
      <c r="D35" s="17"/>
      <c r="E35" s="5"/>
      <c r="F35" s="21">
        <v>0</v>
      </c>
      <c r="G35" s="22"/>
      <c r="H35" s="21">
        <v>0</v>
      </c>
      <c r="I35" s="22"/>
      <c r="J35" s="21">
        <v>0</v>
      </c>
      <c r="K35" s="22"/>
      <c r="L35" s="21">
        <v>0</v>
      </c>
    </row>
    <row r="36" spans="1:12" s="4" customFormat="1" thickBot="1">
      <c r="A36" s="31"/>
      <c r="B36" s="31"/>
      <c r="D36" s="17"/>
      <c r="E36" s="5"/>
      <c r="F36" s="26">
        <v>-7154</v>
      </c>
      <c r="G36" s="22"/>
      <c r="H36" s="26">
        <v>-48009</v>
      </c>
      <c r="I36" s="22"/>
      <c r="J36" s="26">
        <v>-11139</v>
      </c>
      <c r="K36" s="22"/>
      <c r="L36" s="26">
        <v>-12753</v>
      </c>
    </row>
    <row r="37" spans="1:12" ht="22.5" thickTop="1">
      <c r="A37" s="34" t="s">
        <v>114</v>
      </c>
      <c r="D37" s="17"/>
      <c r="E37" s="5"/>
      <c r="F37" s="5"/>
      <c r="G37" s="5"/>
      <c r="H37" s="5"/>
      <c r="I37" s="5"/>
      <c r="J37" s="5"/>
      <c r="K37" s="5"/>
      <c r="L37" s="5"/>
    </row>
    <row r="38" spans="1:12" s="4" customFormat="1" ht="22.5" customHeight="1" thickBot="1">
      <c r="A38" s="35" t="s">
        <v>115</v>
      </c>
      <c r="D38" s="17"/>
      <c r="E38" s="5"/>
      <c r="F38" s="36">
        <v>-3.0000000000000001E-3</v>
      </c>
      <c r="G38" s="37"/>
      <c r="H38" s="36">
        <v>-2.3E-2</v>
      </c>
      <c r="I38" s="37"/>
      <c r="J38" s="36">
        <v>-5.0000000000000001E-3</v>
      </c>
      <c r="K38" s="37"/>
      <c r="L38" s="36">
        <v>-6.0000000000000001E-3</v>
      </c>
    </row>
    <row r="39" spans="1:12" s="4" customFormat="1" ht="22.5" thickTop="1" thickBot="1">
      <c r="A39" s="35" t="s">
        <v>116</v>
      </c>
      <c r="D39" s="17"/>
      <c r="E39" s="5"/>
      <c r="F39" s="38">
        <v>2130506</v>
      </c>
      <c r="G39" s="22"/>
      <c r="H39" s="38">
        <v>2130506</v>
      </c>
      <c r="I39" s="22"/>
      <c r="J39" s="38">
        <v>2130506</v>
      </c>
      <c r="K39" s="22"/>
      <c r="L39" s="38">
        <v>2130506</v>
      </c>
    </row>
    <row r="40" spans="1:12" s="4" customFormat="1" ht="11.25" customHeight="1" thickTop="1">
      <c r="A40" s="35"/>
      <c r="D40" s="5"/>
      <c r="E40" s="5"/>
      <c r="F40" s="5"/>
      <c r="G40" s="5"/>
      <c r="H40" s="5"/>
      <c r="I40" s="5"/>
      <c r="J40" s="5"/>
      <c r="K40" s="5"/>
      <c r="L40" s="5"/>
    </row>
  </sheetData>
  <mergeCells count="3">
    <mergeCell ref="F7:L7"/>
    <mergeCell ref="F8:H8"/>
    <mergeCell ref="J8:L8"/>
  </mergeCells>
  <pageMargins left="0.78740157480314965" right="0.39370078740157483" top="0.78740157480314965" bottom="0.59055118110236227" header="0.39370078740157483" footer="0.39370078740157483"/>
  <pageSetup paperSize="9" scale="79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zoomScale="85" zoomScaleNormal="85" zoomScaleSheetLayoutView="100" workbookViewId="0">
      <selection activeCell="C11" sqref="C11"/>
    </sheetView>
  </sheetViews>
  <sheetFormatPr defaultColWidth="9" defaultRowHeight="21.75"/>
  <cols>
    <col min="1" max="1" width="2.85546875" style="3" customWidth="1"/>
    <col min="2" max="2" width="39.42578125" style="3" customWidth="1"/>
    <col min="3" max="3" width="13" style="2" customWidth="1"/>
    <col min="4" max="4" width="9.140625" style="20" customWidth="1"/>
    <col min="5" max="5" width="0.42578125" style="20" customWidth="1"/>
    <col min="6" max="6" width="13.140625" style="20" customWidth="1"/>
    <col min="7" max="7" width="0.42578125" style="20" customWidth="1"/>
    <col min="8" max="8" width="13.140625" style="20" customWidth="1"/>
    <col min="9" max="9" width="0.42578125" style="20" customWidth="1"/>
    <col min="10" max="10" width="13.140625" style="20" customWidth="1"/>
    <col min="11" max="11" width="0.42578125" style="20" customWidth="1"/>
    <col min="12" max="12" width="13.140625" style="20" customWidth="1"/>
    <col min="13" max="16384" width="9" style="3"/>
  </cols>
  <sheetData>
    <row r="1" spans="1:12" ht="21.75" customHeight="1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</row>
    <row r="2" spans="1:12" ht="21.75" customHeight="1">
      <c r="A2" s="4" t="s">
        <v>88</v>
      </c>
      <c r="B2" s="4"/>
      <c r="D2" s="4"/>
      <c r="E2" s="4"/>
      <c r="F2" s="4"/>
      <c r="G2" s="4"/>
      <c r="H2" s="4"/>
      <c r="I2" s="4"/>
      <c r="J2" s="4"/>
      <c r="K2" s="4"/>
      <c r="L2" s="4"/>
    </row>
    <row r="3" spans="1:12" ht="21.75" customHeight="1">
      <c r="A3" s="4" t="s">
        <v>117</v>
      </c>
      <c r="B3" s="4"/>
      <c r="D3" s="4"/>
      <c r="E3" s="4"/>
      <c r="F3" s="4"/>
      <c r="G3" s="4"/>
      <c r="H3" s="4"/>
      <c r="I3" s="4"/>
      <c r="J3" s="4"/>
      <c r="K3" s="4"/>
      <c r="L3" s="4"/>
    </row>
    <row r="4" spans="1:12" ht="3.75" customHeight="1">
      <c r="A4" s="5"/>
      <c r="B4" s="5"/>
      <c r="D4" s="5"/>
      <c r="E4" s="5"/>
      <c r="F4" s="6"/>
      <c r="G4" s="7"/>
      <c r="H4" s="6"/>
      <c r="I4" s="7"/>
      <c r="J4" s="6"/>
      <c r="K4" s="7"/>
      <c r="L4" s="6"/>
    </row>
    <row r="5" spans="1:12" s="4" customFormat="1" ht="21.75" customHeight="1">
      <c r="A5" s="5"/>
      <c r="B5" s="5"/>
      <c r="D5" s="5"/>
      <c r="E5" s="5"/>
      <c r="F5" s="6"/>
      <c r="G5" s="7"/>
      <c r="H5" s="6"/>
      <c r="I5" s="7"/>
      <c r="J5" s="6"/>
      <c r="K5" s="7"/>
      <c r="L5" s="8" t="s">
        <v>8</v>
      </c>
    </row>
    <row r="6" spans="1:12" s="4" customFormat="1" ht="21.75" customHeight="1">
      <c r="A6" s="5"/>
      <c r="B6" s="5"/>
      <c r="D6" s="5"/>
      <c r="E6" s="5"/>
      <c r="F6" s="6"/>
      <c r="G6" s="7"/>
      <c r="H6" s="6"/>
      <c r="I6" s="7"/>
      <c r="J6" s="6"/>
      <c r="K6" s="7"/>
      <c r="L6" s="8" t="s">
        <v>11</v>
      </c>
    </row>
    <row r="7" spans="1:12" s="10" customFormat="1" ht="21">
      <c r="D7" s="11"/>
      <c r="E7" s="12"/>
      <c r="F7" s="185" t="s">
        <v>3</v>
      </c>
      <c r="G7" s="185"/>
      <c r="H7" s="185"/>
      <c r="I7" s="185"/>
      <c r="J7" s="185"/>
      <c r="K7" s="185"/>
      <c r="L7" s="185"/>
    </row>
    <row r="8" spans="1:12" s="10" customFormat="1" ht="21">
      <c r="D8" s="11"/>
      <c r="E8" s="12"/>
      <c r="F8" s="186" t="s">
        <v>4</v>
      </c>
      <c r="G8" s="186"/>
      <c r="H8" s="186"/>
      <c r="I8" s="13"/>
      <c r="J8" s="186" t="s">
        <v>5</v>
      </c>
      <c r="K8" s="186"/>
      <c r="L8" s="186"/>
    </row>
    <row r="9" spans="1:12" s="10" customFormat="1" ht="21">
      <c r="D9" s="14" t="s">
        <v>10</v>
      </c>
      <c r="E9" s="12"/>
      <c r="F9" s="15" t="s">
        <v>90</v>
      </c>
      <c r="G9" s="16"/>
      <c r="H9" s="15" t="s">
        <v>91</v>
      </c>
      <c r="I9" s="16"/>
      <c r="J9" s="15" t="s">
        <v>90</v>
      </c>
      <c r="K9" s="16"/>
      <c r="L9" s="15" t="s">
        <v>91</v>
      </c>
    </row>
    <row r="10" spans="1:12" s="4" customFormat="1" ht="21">
      <c r="D10" s="17" t="s">
        <v>92</v>
      </c>
      <c r="E10" s="18"/>
      <c r="F10" s="18"/>
      <c r="G10" s="18"/>
      <c r="H10" s="18"/>
      <c r="I10" s="18"/>
      <c r="J10" s="18"/>
      <c r="K10" s="18"/>
      <c r="L10" s="18"/>
    </row>
    <row r="11" spans="1:12">
      <c r="A11" s="3" t="s">
        <v>93</v>
      </c>
      <c r="D11" s="17"/>
      <c r="F11" s="21">
        <v>587517</v>
      </c>
      <c r="G11" s="22"/>
      <c r="H11" s="21">
        <v>387781</v>
      </c>
      <c r="I11" s="22"/>
      <c r="J11" s="21">
        <v>167471</v>
      </c>
      <c r="K11" s="22"/>
      <c r="L11" s="21">
        <v>267473</v>
      </c>
    </row>
    <row r="12" spans="1:12">
      <c r="A12" s="3" t="s">
        <v>94</v>
      </c>
      <c r="D12" s="17"/>
      <c r="F12" s="21">
        <v>-472687</v>
      </c>
      <c r="G12" s="22"/>
      <c r="H12" s="21">
        <v>-340541</v>
      </c>
      <c r="I12" s="22"/>
      <c r="J12" s="21">
        <v>-143898</v>
      </c>
      <c r="K12" s="22"/>
      <c r="L12" s="21">
        <v>-214372</v>
      </c>
    </row>
    <row r="13" spans="1:12" s="4" customFormat="1" ht="21">
      <c r="A13" s="4" t="s">
        <v>95</v>
      </c>
      <c r="D13" s="17"/>
      <c r="E13" s="5"/>
      <c r="F13" s="23">
        <v>114830</v>
      </c>
      <c r="G13" s="22"/>
      <c r="H13" s="23">
        <v>47240</v>
      </c>
      <c r="I13" s="22"/>
      <c r="J13" s="23">
        <v>23573</v>
      </c>
      <c r="K13" s="22"/>
      <c r="L13" s="23">
        <v>53101</v>
      </c>
    </row>
    <row r="14" spans="1:12" s="40" customFormat="1">
      <c r="A14" s="3" t="s">
        <v>96</v>
      </c>
      <c r="B14" s="3"/>
      <c r="C14" s="2"/>
      <c r="D14" s="17"/>
      <c r="E14" s="20"/>
      <c r="F14" s="21">
        <v>557</v>
      </c>
      <c r="G14" s="22"/>
      <c r="H14" s="21">
        <v>722</v>
      </c>
      <c r="I14" s="22"/>
      <c r="J14" s="21">
        <v>5714</v>
      </c>
      <c r="K14" s="22"/>
      <c r="L14" s="21">
        <v>6705</v>
      </c>
    </row>
    <row r="15" spans="1:12" s="40" customFormat="1">
      <c r="A15" s="3" t="s">
        <v>97</v>
      </c>
      <c r="B15" s="3"/>
      <c r="C15" s="2"/>
      <c r="D15" s="17"/>
      <c r="E15" s="20"/>
      <c r="F15" s="21">
        <v>0</v>
      </c>
      <c r="G15" s="22"/>
      <c r="H15" s="21">
        <v>0</v>
      </c>
      <c r="I15" s="22"/>
      <c r="J15" s="21">
        <v>25428</v>
      </c>
      <c r="K15" s="22"/>
      <c r="L15" s="21">
        <v>0</v>
      </c>
    </row>
    <row r="16" spans="1:12">
      <c r="A16" s="3" t="s">
        <v>98</v>
      </c>
      <c r="D16" s="17"/>
      <c r="F16" s="21">
        <v>13754</v>
      </c>
      <c r="G16" s="22"/>
      <c r="H16" s="21">
        <v>2892</v>
      </c>
      <c r="I16" s="22"/>
      <c r="J16" s="21">
        <v>1319</v>
      </c>
      <c r="K16" s="22"/>
      <c r="L16" s="21">
        <v>1324</v>
      </c>
    </row>
    <row r="17" spans="1:12">
      <c r="A17" s="3" t="s">
        <v>99</v>
      </c>
      <c r="D17" s="17"/>
      <c r="F17" s="21">
        <v>2310</v>
      </c>
      <c r="G17" s="22"/>
      <c r="H17" s="21">
        <v>1389</v>
      </c>
      <c r="I17" s="22"/>
      <c r="J17" s="21">
        <v>-394</v>
      </c>
      <c r="K17" s="22"/>
      <c r="L17" s="21">
        <v>1492</v>
      </c>
    </row>
    <row r="18" spans="1:12" s="40" customFormat="1">
      <c r="A18" s="3" t="s">
        <v>100</v>
      </c>
      <c r="B18" s="3"/>
      <c r="C18" s="2"/>
      <c r="D18" s="17"/>
      <c r="E18" s="20"/>
      <c r="F18" s="21">
        <v>-65741</v>
      </c>
      <c r="G18" s="22"/>
      <c r="H18" s="21">
        <v>-47909</v>
      </c>
      <c r="I18" s="22"/>
      <c r="J18" s="21">
        <v>-18997</v>
      </c>
      <c r="K18" s="22"/>
      <c r="L18" s="21">
        <v>-22678</v>
      </c>
    </row>
    <row r="19" spans="1:12">
      <c r="A19" s="3" t="s">
        <v>101</v>
      </c>
      <c r="D19" s="17"/>
      <c r="F19" s="21">
        <v>-57382</v>
      </c>
      <c r="G19" s="22"/>
      <c r="H19" s="21">
        <v>-61782</v>
      </c>
      <c r="I19" s="22"/>
      <c r="J19" s="21">
        <v>-47182</v>
      </c>
      <c r="K19" s="22"/>
      <c r="L19" s="21">
        <v>-44281</v>
      </c>
    </row>
    <row r="20" spans="1:12" s="41" customFormat="1" ht="21">
      <c r="A20" s="4" t="s">
        <v>118</v>
      </c>
      <c r="B20" s="4"/>
      <c r="C20" s="4"/>
      <c r="D20" s="17"/>
      <c r="E20" s="5"/>
      <c r="F20" s="23">
        <v>8328</v>
      </c>
      <c r="G20" s="22"/>
      <c r="H20" s="23">
        <v>-57448</v>
      </c>
      <c r="I20" s="22"/>
      <c r="J20" s="23">
        <v>-10539</v>
      </c>
      <c r="K20" s="22"/>
      <c r="L20" s="23">
        <v>-4337</v>
      </c>
    </row>
    <row r="21" spans="1:12">
      <c r="A21" s="3" t="s">
        <v>103</v>
      </c>
      <c r="D21" s="17"/>
      <c r="F21" s="21">
        <v>-19544</v>
      </c>
      <c r="G21" s="22"/>
      <c r="H21" s="21">
        <v>-26815</v>
      </c>
      <c r="I21" s="22"/>
      <c r="J21" s="21">
        <v>-13626</v>
      </c>
      <c r="K21" s="22"/>
      <c r="L21" s="21">
        <v>-15646</v>
      </c>
    </row>
    <row r="22" spans="1:12">
      <c r="A22" s="3" t="s">
        <v>104</v>
      </c>
      <c r="D22" s="17"/>
      <c r="F22" s="21">
        <v>-930</v>
      </c>
      <c r="G22" s="22"/>
      <c r="H22" s="21">
        <v>-107</v>
      </c>
      <c r="I22" s="22"/>
      <c r="J22" s="21">
        <v>0</v>
      </c>
      <c r="K22" s="22"/>
      <c r="L22" s="21">
        <v>0</v>
      </c>
    </row>
    <row r="23" spans="1:12" s="4" customFormat="1" ht="21">
      <c r="A23" s="4" t="s">
        <v>105</v>
      </c>
      <c r="D23" s="17"/>
      <c r="E23" s="5"/>
      <c r="F23" s="23">
        <v>-12146</v>
      </c>
      <c r="G23" s="22"/>
      <c r="H23" s="23">
        <v>-84370</v>
      </c>
      <c r="I23" s="22"/>
      <c r="J23" s="23">
        <v>-24165</v>
      </c>
      <c r="K23" s="22"/>
      <c r="L23" s="23">
        <v>-19983</v>
      </c>
    </row>
    <row r="24" spans="1:12" ht="21">
      <c r="A24" s="3" t="s">
        <v>106</v>
      </c>
      <c r="C24" s="3"/>
      <c r="D24" s="17"/>
      <c r="F24" s="21">
        <v>-5232</v>
      </c>
      <c r="G24" s="22"/>
      <c r="H24" s="21">
        <v>-330</v>
      </c>
      <c r="I24" s="22"/>
      <c r="J24" s="21">
        <v>-1199</v>
      </c>
      <c r="K24" s="22"/>
      <c r="L24" s="21">
        <v>-458</v>
      </c>
    </row>
    <row r="25" spans="1:12" s="4" customFormat="1" ht="21">
      <c r="A25" s="4" t="s">
        <v>107</v>
      </c>
      <c r="D25" s="17"/>
      <c r="E25" s="5"/>
      <c r="F25" s="23">
        <v>-17378</v>
      </c>
      <c r="G25" s="22"/>
      <c r="H25" s="23">
        <v>-84700</v>
      </c>
      <c r="I25" s="22"/>
      <c r="J25" s="23">
        <v>-25364</v>
      </c>
      <c r="K25" s="22"/>
      <c r="L25" s="23">
        <v>-20441</v>
      </c>
    </row>
    <row r="26" spans="1:12" s="4" customFormat="1" ht="21">
      <c r="A26" s="4" t="s">
        <v>108</v>
      </c>
      <c r="D26" s="17"/>
      <c r="E26" s="5"/>
      <c r="F26" s="21">
        <v>0</v>
      </c>
      <c r="G26" s="22"/>
      <c r="H26" s="21">
        <v>0</v>
      </c>
      <c r="I26" s="22"/>
      <c r="J26" s="21">
        <v>0</v>
      </c>
      <c r="K26" s="22"/>
      <c r="L26" s="21">
        <v>0</v>
      </c>
    </row>
    <row r="27" spans="1:12" s="25" customFormat="1" ht="21" customHeight="1" thickBot="1">
      <c r="A27" s="4" t="s">
        <v>109</v>
      </c>
      <c r="D27" s="17"/>
      <c r="F27" s="26">
        <v>-17378</v>
      </c>
      <c r="G27" s="22"/>
      <c r="H27" s="26">
        <v>-84700</v>
      </c>
      <c r="I27" s="22"/>
      <c r="J27" s="26">
        <v>-25364</v>
      </c>
      <c r="K27" s="22"/>
      <c r="L27" s="26">
        <v>-20441</v>
      </c>
    </row>
    <row r="28" spans="1:12" s="27" customFormat="1" ht="12.75" customHeight="1" thickTop="1">
      <c r="A28" s="3"/>
      <c r="D28" s="17"/>
    </row>
    <row r="29" spans="1:12">
      <c r="A29" s="28" t="s">
        <v>110</v>
      </c>
      <c r="B29" s="28"/>
      <c r="D29" s="17"/>
      <c r="E29" s="5"/>
      <c r="F29" s="5"/>
      <c r="G29" s="5"/>
      <c r="H29" s="5"/>
      <c r="I29" s="5"/>
      <c r="J29" s="5"/>
      <c r="K29" s="5"/>
      <c r="L29" s="5"/>
    </row>
    <row r="30" spans="1:12" ht="21">
      <c r="A30" s="29"/>
      <c r="B30" s="24" t="s">
        <v>111</v>
      </c>
      <c r="C30" s="3"/>
      <c r="D30" s="17"/>
      <c r="E30" s="5"/>
      <c r="F30" s="30">
        <v>-17378</v>
      </c>
      <c r="G30" s="33"/>
      <c r="H30" s="30">
        <v>-84727</v>
      </c>
      <c r="I30" s="33"/>
      <c r="J30" s="30">
        <v>-25364</v>
      </c>
      <c r="K30" s="33"/>
      <c r="L30" s="30">
        <v>-20441</v>
      </c>
    </row>
    <row r="31" spans="1:12">
      <c r="A31" s="29"/>
      <c r="B31" s="29" t="s">
        <v>112</v>
      </c>
      <c r="D31" s="17"/>
      <c r="E31" s="5"/>
      <c r="F31" s="21">
        <v>0</v>
      </c>
      <c r="G31" s="22"/>
      <c r="H31" s="21">
        <v>27</v>
      </c>
      <c r="I31" s="22"/>
      <c r="J31" s="21">
        <v>0</v>
      </c>
      <c r="K31" s="22"/>
      <c r="L31" s="21">
        <v>0</v>
      </c>
    </row>
    <row r="32" spans="1:12" s="4" customFormat="1" thickBot="1">
      <c r="A32" s="31"/>
      <c r="B32" s="31"/>
      <c r="D32" s="17"/>
      <c r="E32" s="5"/>
      <c r="F32" s="26">
        <v>-17378</v>
      </c>
      <c r="G32" s="22"/>
      <c r="H32" s="26">
        <v>-84700</v>
      </c>
      <c r="I32" s="22"/>
      <c r="J32" s="26">
        <v>-25364</v>
      </c>
      <c r="K32" s="22"/>
      <c r="L32" s="26">
        <v>-20441</v>
      </c>
    </row>
    <row r="33" spans="1:12" ht="22.5" thickTop="1">
      <c r="A33" s="32" t="s">
        <v>113</v>
      </c>
      <c r="B33" s="24"/>
      <c r="D33" s="17"/>
      <c r="E33" s="5"/>
      <c r="F33" s="5"/>
      <c r="G33" s="5"/>
      <c r="H33" s="5"/>
      <c r="I33" s="5"/>
      <c r="J33" s="5"/>
      <c r="K33" s="5"/>
      <c r="L33" s="5"/>
    </row>
    <row r="34" spans="1:12">
      <c r="A34" s="24"/>
      <c r="B34" s="24" t="s">
        <v>111</v>
      </c>
      <c r="D34" s="17"/>
      <c r="E34" s="5"/>
      <c r="F34" s="30">
        <v>-17378</v>
      </c>
      <c r="G34" s="22"/>
      <c r="H34" s="30">
        <v>-84727</v>
      </c>
      <c r="I34" s="22"/>
      <c r="J34" s="30">
        <v>-25364</v>
      </c>
      <c r="K34" s="22"/>
      <c r="L34" s="30">
        <v>-20441</v>
      </c>
    </row>
    <row r="35" spans="1:12">
      <c r="A35" s="24"/>
      <c r="B35" s="24" t="s">
        <v>112</v>
      </c>
      <c r="D35" s="17"/>
      <c r="E35" s="5"/>
      <c r="F35" s="21">
        <v>0</v>
      </c>
      <c r="G35" s="22"/>
      <c r="H35" s="21">
        <v>27</v>
      </c>
      <c r="I35" s="22"/>
      <c r="J35" s="21">
        <v>0</v>
      </c>
      <c r="K35" s="22"/>
      <c r="L35" s="21">
        <v>0</v>
      </c>
    </row>
    <row r="36" spans="1:12" s="4" customFormat="1" thickBot="1">
      <c r="A36" s="31"/>
      <c r="B36" s="31"/>
      <c r="D36" s="17"/>
      <c r="E36" s="5"/>
      <c r="F36" s="26">
        <v>-17378</v>
      </c>
      <c r="G36" s="22"/>
      <c r="H36" s="26">
        <v>-84700</v>
      </c>
      <c r="I36" s="22"/>
      <c r="J36" s="26">
        <v>-25364</v>
      </c>
      <c r="K36" s="22"/>
      <c r="L36" s="26">
        <v>-20441</v>
      </c>
    </row>
    <row r="37" spans="1:12" ht="22.5" thickTop="1">
      <c r="A37" s="34" t="s">
        <v>114</v>
      </c>
      <c r="D37" s="17"/>
      <c r="E37" s="5"/>
      <c r="F37" s="5"/>
      <c r="G37" s="5"/>
      <c r="H37" s="5"/>
      <c r="I37" s="5"/>
      <c r="J37" s="5"/>
      <c r="K37" s="5"/>
      <c r="L37" s="5"/>
    </row>
    <row r="38" spans="1:12" s="4" customFormat="1" ht="22.5" customHeight="1" thickBot="1">
      <c r="B38" s="24" t="s">
        <v>115</v>
      </c>
      <c r="D38" s="17"/>
      <c r="E38" s="5"/>
      <c r="F38" s="36">
        <v>-8.0000000000000002E-3</v>
      </c>
      <c r="G38" s="37"/>
      <c r="H38" s="36">
        <v>-0.04</v>
      </c>
      <c r="I38" s="37"/>
      <c r="J38" s="36">
        <v>-1.2E-2</v>
      </c>
      <c r="K38" s="37"/>
      <c r="L38" s="36">
        <v>-0.01</v>
      </c>
    </row>
    <row r="39" spans="1:12" s="4" customFormat="1" ht="22.5" thickTop="1" thickBot="1">
      <c r="B39" s="24" t="s">
        <v>116</v>
      </c>
      <c r="D39" s="17"/>
      <c r="E39" s="5"/>
      <c r="F39" s="38">
        <v>2130506</v>
      </c>
      <c r="G39" s="22"/>
      <c r="H39" s="38">
        <v>2130506</v>
      </c>
      <c r="I39" s="22"/>
      <c r="J39" s="38">
        <v>2130506</v>
      </c>
      <c r="K39" s="22"/>
      <c r="L39" s="38">
        <v>2130506</v>
      </c>
    </row>
    <row r="40" spans="1:12" s="4" customFormat="1" ht="11.25" customHeight="1" thickTop="1">
      <c r="B40" s="24"/>
      <c r="D40" s="17"/>
      <c r="E40" s="5"/>
      <c r="F40" s="5"/>
      <c r="G40" s="5"/>
      <c r="H40" s="5"/>
      <c r="I40" s="5"/>
      <c r="J40" s="5"/>
      <c r="K40" s="5"/>
      <c r="L40" s="5"/>
    </row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7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showGridLines="0" zoomScale="85" zoomScaleNormal="85" zoomScaleSheetLayoutView="85" workbookViewId="0">
      <selection sqref="A1:U21"/>
    </sheetView>
  </sheetViews>
  <sheetFormatPr defaultRowHeight="21"/>
  <cols>
    <col min="1" max="1" width="34.5703125" style="19" customWidth="1"/>
    <col min="2" max="2" width="0.42578125" style="19" customWidth="1"/>
    <col min="3" max="3" width="13.140625" style="67" customWidth="1"/>
    <col min="4" max="4" width="0.42578125" style="67" customWidth="1"/>
    <col min="5" max="5" width="12.85546875" style="67" customWidth="1"/>
    <col min="6" max="6" width="0.42578125" style="19" customWidth="1"/>
    <col min="7" max="7" width="15.140625" style="19" customWidth="1"/>
    <col min="8" max="8" width="0.42578125" style="19" customWidth="1"/>
    <col min="9" max="9" width="13.7109375" style="19" customWidth="1"/>
    <col min="10" max="12" width="0.42578125" style="19" customWidth="1"/>
    <col min="13" max="13" width="17" style="19" customWidth="1"/>
    <col min="14" max="14" width="0.42578125" style="19" customWidth="1"/>
    <col min="15" max="15" width="16" style="19" customWidth="1"/>
    <col min="16" max="16" width="0.42578125" style="19" customWidth="1"/>
    <col min="17" max="17" width="13.42578125" style="19" customWidth="1"/>
    <col min="18" max="18" width="0.85546875" style="19" customWidth="1"/>
    <col min="19" max="19" width="13.42578125" style="19" customWidth="1"/>
    <col min="20" max="20" width="0.85546875" style="19" customWidth="1"/>
    <col min="21" max="21" width="14.42578125" style="19" customWidth="1"/>
    <col min="22" max="16384" width="9.140625" style="19"/>
  </cols>
  <sheetData>
    <row r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>
      <c r="A3" s="1" t="s">
        <v>117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35"/>
    </row>
    <row r="4" spans="1:2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36" t="s">
        <v>8</v>
      </c>
    </row>
    <row r="5" spans="1:2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36" t="s">
        <v>11</v>
      </c>
    </row>
    <row r="6" spans="1:21" s="137" customFormat="1">
      <c r="A6" s="43"/>
      <c r="B6" s="43"/>
      <c r="C6" s="187" t="s">
        <v>3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</row>
    <row r="7" spans="1:21" s="137" customFormat="1">
      <c r="B7" s="43"/>
      <c r="C7" s="188" t="s">
        <v>4</v>
      </c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</row>
    <row r="8" spans="1:21" s="137" customFormat="1">
      <c r="A8" s="44"/>
      <c r="B8" s="44"/>
      <c r="C8" s="188" t="s">
        <v>120</v>
      </c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43"/>
    </row>
    <row r="9" spans="1:21" s="137" customFormat="1" ht="21" customHeight="1">
      <c r="A9" s="44"/>
      <c r="B9" s="44"/>
      <c r="C9" s="44"/>
      <c r="D9" s="44"/>
      <c r="E9" s="44"/>
      <c r="F9" s="44"/>
      <c r="J9" s="44"/>
      <c r="K9" s="189" t="s">
        <v>83</v>
      </c>
      <c r="L9" s="189"/>
      <c r="M9" s="189"/>
      <c r="N9" s="189"/>
      <c r="O9" s="189"/>
      <c r="P9" s="138"/>
      <c r="R9" s="43"/>
    </row>
    <row r="10" spans="1:21" s="137" customFormat="1" ht="21.75" customHeight="1">
      <c r="A10" s="44"/>
      <c r="B10" s="44"/>
      <c r="C10" s="44"/>
      <c r="D10" s="44"/>
      <c r="E10" s="44"/>
      <c r="F10" s="44"/>
      <c r="G10" s="190" t="s">
        <v>80</v>
      </c>
      <c r="H10" s="190"/>
      <c r="I10" s="190"/>
      <c r="J10" s="44"/>
      <c r="K10" s="188" t="s">
        <v>121</v>
      </c>
      <c r="L10" s="188"/>
      <c r="M10" s="188"/>
      <c r="N10" s="45"/>
      <c r="O10" s="139"/>
      <c r="P10" s="138"/>
      <c r="R10" s="43"/>
    </row>
    <row r="11" spans="1:21" s="137" customFormat="1" ht="42.75" customHeight="1">
      <c r="C11" s="46" t="s">
        <v>122</v>
      </c>
      <c r="D11" s="44"/>
      <c r="E11" s="46" t="s">
        <v>123</v>
      </c>
      <c r="F11" s="138"/>
      <c r="G11" s="141" t="s">
        <v>124</v>
      </c>
      <c r="H11" s="138"/>
      <c r="I11" s="140" t="s">
        <v>82</v>
      </c>
      <c r="J11" s="138"/>
      <c r="K11" s="138"/>
      <c r="L11" s="18"/>
      <c r="M11" s="142" t="s">
        <v>125</v>
      </c>
      <c r="N11" s="138"/>
      <c r="O11" s="143" t="s">
        <v>126</v>
      </c>
      <c r="P11" s="138"/>
      <c r="Q11" s="144" t="s">
        <v>127</v>
      </c>
      <c r="R11" s="138"/>
      <c r="S11" s="141" t="s">
        <v>128</v>
      </c>
      <c r="T11" s="138"/>
      <c r="U11" s="145" t="s">
        <v>129</v>
      </c>
    </row>
    <row r="12" spans="1:21"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47"/>
      <c r="R12" s="146"/>
      <c r="S12" s="39"/>
      <c r="T12" s="146"/>
      <c r="U12" s="146"/>
    </row>
    <row r="13" spans="1:21">
      <c r="A13" s="137" t="s">
        <v>130</v>
      </c>
      <c r="C13" s="147">
        <v>213051</v>
      </c>
      <c r="D13" s="48"/>
      <c r="E13" s="147">
        <v>343504</v>
      </c>
      <c r="F13" s="48"/>
      <c r="G13" s="147">
        <v>12635</v>
      </c>
      <c r="H13" s="48"/>
      <c r="I13" s="147">
        <v>-91411</v>
      </c>
      <c r="J13" s="48"/>
      <c r="K13" s="48"/>
      <c r="L13" s="48"/>
      <c r="M13" s="147">
        <v>2204</v>
      </c>
      <c r="N13" s="48"/>
      <c r="O13" s="147">
        <v>2204</v>
      </c>
      <c r="P13" s="48"/>
      <c r="Q13" s="147">
        <v>479983</v>
      </c>
      <c r="R13" s="48"/>
      <c r="S13" s="147">
        <v>1</v>
      </c>
      <c r="T13" s="52"/>
      <c r="U13" s="147">
        <v>479984</v>
      </c>
    </row>
    <row r="14" spans="1:21">
      <c r="A14" s="19" t="s">
        <v>131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49"/>
      <c r="P14" s="148"/>
      <c r="Q14" s="149"/>
      <c r="R14" s="148"/>
      <c r="S14" s="148"/>
      <c r="T14" s="148"/>
      <c r="U14" s="55"/>
    </row>
    <row r="15" spans="1:21" s="3" customFormat="1">
      <c r="A15" s="35" t="s">
        <v>109</v>
      </c>
      <c r="C15" s="129">
        <v>0</v>
      </c>
      <c r="D15" s="129"/>
      <c r="E15" s="129">
        <v>0</v>
      </c>
      <c r="F15" s="129"/>
      <c r="G15" s="129">
        <v>0</v>
      </c>
      <c r="H15" s="129"/>
      <c r="I15" s="129">
        <v>-17378</v>
      </c>
      <c r="J15" s="129"/>
      <c r="K15" s="129"/>
      <c r="L15" s="53"/>
      <c r="M15" s="129">
        <v>0</v>
      </c>
      <c r="N15" s="129"/>
      <c r="O15" s="129">
        <v>0</v>
      </c>
      <c r="P15" s="129"/>
      <c r="Q15" s="129">
        <v>-17378</v>
      </c>
      <c r="R15" s="129"/>
      <c r="S15" s="129">
        <v>0</v>
      </c>
      <c r="T15" s="129"/>
      <c r="U15" s="129">
        <v>-17378</v>
      </c>
    </row>
    <row r="16" spans="1:21" s="137" customFormat="1" ht="21.75" thickBot="1">
      <c r="A16" s="137" t="s">
        <v>135</v>
      </c>
      <c r="C16" s="132">
        <v>213051</v>
      </c>
      <c r="D16" s="130"/>
      <c r="E16" s="132">
        <v>343504</v>
      </c>
      <c r="F16" s="130"/>
      <c r="G16" s="132">
        <v>12635</v>
      </c>
      <c r="H16" s="130"/>
      <c r="I16" s="132">
        <v>-108789</v>
      </c>
      <c r="J16" s="130"/>
      <c r="K16" s="130"/>
      <c r="L16" s="130"/>
      <c r="M16" s="132">
        <v>2204</v>
      </c>
      <c r="N16" s="130"/>
      <c r="O16" s="132">
        <v>2204</v>
      </c>
      <c r="P16" s="130"/>
      <c r="Q16" s="132">
        <v>462605</v>
      </c>
      <c r="R16" s="130"/>
      <c r="S16" s="132">
        <v>1</v>
      </c>
      <c r="T16" s="130"/>
      <c r="U16" s="132">
        <v>462606</v>
      </c>
    </row>
    <row r="17" spans="1:21" ht="21.75" thickTop="1">
      <c r="A17" s="150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50"/>
      <c r="P17" s="148"/>
      <c r="Q17" s="52"/>
      <c r="R17" s="148"/>
      <c r="S17" s="148"/>
      <c r="T17" s="148"/>
      <c r="U17" s="52"/>
    </row>
    <row r="18" spans="1:21" s="137" customFormat="1">
      <c r="A18" s="137" t="s">
        <v>132</v>
      </c>
      <c r="C18" s="147">
        <v>213051</v>
      </c>
      <c r="D18" s="48"/>
      <c r="E18" s="147">
        <v>343504</v>
      </c>
      <c r="F18" s="48"/>
      <c r="G18" s="147">
        <v>12635</v>
      </c>
      <c r="H18" s="48"/>
      <c r="I18" s="147">
        <v>-6989</v>
      </c>
      <c r="J18" s="48"/>
      <c r="K18" s="48"/>
      <c r="L18" s="48"/>
      <c r="M18" s="147">
        <v>2204</v>
      </c>
      <c r="N18" s="48"/>
      <c r="O18" s="147">
        <v>2204</v>
      </c>
      <c r="P18" s="48"/>
      <c r="Q18" s="147">
        <v>564405</v>
      </c>
      <c r="R18" s="48"/>
      <c r="S18" s="147">
        <v>-26</v>
      </c>
      <c r="T18" s="52"/>
      <c r="U18" s="147">
        <v>564379</v>
      </c>
    </row>
    <row r="19" spans="1:21">
      <c r="A19" s="19" t="s">
        <v>131</v>
      </c>
      <c r="C19" s="50"/>
      <c r="D19" s="50"/>
      <c r="E19" s="50"/>
      <c r="F19" s="51"/>
      <c r="G19" s="50"/>
      <c r="H19" s="51"/>
      <c r="I19" s="52"/>
      <c r="J19" s="51"/>
      <c r="K19" s="51"/>
      <c r="L19" s="51"/>
      <c r="M19" s="52"/>
      <c r="N19" s="51"/>
      <c r="O19" s="55"/>
      <c r="P19" s="51"/>
      <c r="Q19" s="56"/>
      <c r="R19" s="56"/>
      <c r="S19" s="57"/>
      <c r="T19" s="57"/>
      <c r="U19" s="56"/>
    </row>
    <row r="20" spans="1:21">
      <c r="A20" s="150" t="s">
        <v>109</v>
      </c>
      <c r="C20" s="129">
        <v>0</v>
      </c>
      <c r="D20" s="53"/>
      <c r="E20" s="129">
        <v>0</v>
      </c>
      <c r="F20" s="53"/>
      <c r="G20" s="129">
        <v>0</v>
      </c>
      <c r="H20" s="53"/>
      <c r="I20" s="129">
        <v>-84727</v>
      </c>
      <c r="J20" s="53"/>
      <c r="K20" s="53"/>
      <c r="L20" s="53"/>
      <c r="M20" s="129">
        <v>0</v>
      </c>
      <c r="N20" s="53"/>
      <c r="O20" s="129">
        <v>0</v>
      </c>
      <c r="P20" s="53"/>
      <c r="Q20" s="129">
        <v>-84727</v>
      </c>
      <c r="R20" s="53"/>
      <c r="S20" s="129">
        <v>27</v>
      </c>
      <c r="T20" s="54"/>
      <c r="U20" s="129">
        <v>-84700</v>
      </c>
    </row>
    <row r="21" spans="1:21" s="137" customFormat="1" ht="21.75" thickBot="1">
      <c r="A21" s="137" t="s">
        <v>136</v>
      </c>
      <c r="C21" s="58">
        <v>213051</v>
      </c>
      <c r="D21" s="59"/>
      <c r="E21" s="58">
        <v>343504</v>
      </c>
      <c r="F21" s="60"/>
      <c r="G21" s="58">
        <v>12635</v>
      </c>
      <c r="H21" s="60"/>
      <c r="I21" s="58">
        <v>-91716</v>
      </c>
      <c r="J21" s="60"/>
      <c r="K21" s="60"/>
      <c r="L21" s="59"/>
      <c r="M21" s="58">
        <v>2204</v>
      </c>
      <c r="N21" s="60"/>
      <c r="O21" s="58">
        <v>2204</v>
      </c>
      <c r="P21" s="60"/>
      <c r="Q21" s="58">
        <v>479678</v>
      </c>
      <c r="R21" s="55"/>
      <c r="S21" s="58">
        <v>1</v>
      </c>
      <c r="T21" s="60"/>
      <c r="U21" s="58">
        <v>479679</v>
      </c>
    </row>
    <row r="22" spans="1:21" s="137" customFormat="1" ht="21.75" thickTop="1">
      <c r="C22" s="62"/>
      <c r="D22" s="62"/>
      <c r="E22" s="62"/>
      <c r="F22" s="63"/>
      <c r="G22" s="62"/>
      <c r="H22" s="63"/>
      <c r="I22" s="62"/>
      <c r="J22" s="63"/>
      <c r="K22" s="64"/>
      <c r="L22" s="151"/>
      <c r="M22" s="62"/>
      <c r="N22" s="63"/>
      <c r="O22" s="62"/>
      <c r="P22" s="63"/>
      <c r="Q22" s="62"/>
      <c r="R22" s="9"/>
      <c r="S22" s="62"/>
      <c r="T22" s="63"/>
      <c r="U22" s="62"/>
    </row>
  </sheetData>
  <mergeCells count="6">
    <mergeCell ref="C6:U6"/>
    <mergeCell ref="C7:U7"/>
    <mergeCell ref="C8:Q8"/>
    <mergeCell ref="K9:O9"/>
    <mergeCell ref="G10:I10"/>
    <mergeCell ref="K10:M10"/>
  </mergeCells>
  <pageMargins left="0.78740157480314998" right="0.39300000000000002" top="0.78740157480314998" bottom="0.59055118110236204" header="0.39370078740157499" footer="0.39370078740157499"/>
  <pageSetup paperSize="9" scale="79" firstPageNumber="6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showGridLines="0" zoomScale="85" zoomScaleNormal="85" zoomScaleSheetLayoutView="80" workbookViewId="0">
      <selection sqref="A1:N19"/>
    </sheetView>
  </sheetViews>
  <sheetFormatPr defaultRowHeight="21"/>
  <cols>
    <col min="1" max="1" width="56.85546875" style="3" customWidth="1"/>
    <col min="2" max="2" width="7.42578125" style="3" customWidth="1"/>
    <col min="3" max="3" width="0.42578125" style="3" customWidth="1"/>
    <col min="4" max="4" width="15.5703125" style="3" customWidth="1"/>
    <col min="5" max="5" width="0.42578125" style="3" customWidth="1"/>
    <col min="6" max="6" width="18.7109375" style="3" customWidth="1"/>
    <col min="7" max="8" width="0.42578125" style="3" customWidth="1"/>
    <col min="9" max="9" width="17.85546875" style="3" customWidth="1"/>
    <col min="10" max="10" width="0.42578125" style="3" customWidth="1"/>
    <col min="11" max="11" width="16.28515625" style="3" customWidth="1"/>
    <col min="12" max="13" width="0.42578125" style="3" customWidth="1"/>
    <col min="14" max="14" width="18.140625" style="3" customWidth="1"/>
    <col min="15" max="16384" width="9.140625" style="3"/>
  </cols>
  <sheetData>
    <row r="1" spans="1:14" s="4" customForma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4" s="4" customFormat="1">
      <c r="A2" s="124" t="s">
        <v>119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1:14" s="4" customFormat="1">
      <c r="A3" s="124" t="s">
        <v>117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5"/>
    </row>
    <row r="4" spans="1:14" s="4" customForma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8" t="s">
        <v>8</v>
      </c>
    </row>
    <row r="5" spans="1:14" s="4" customForma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8" t="s">
        <v>11</v>
      </c>
    </row>
    <row r="6" spans="1:14" s="4" customFormat="1">
      <c r="A6" s="70"/>
      <c r="B6" s="70"/>
      <c r="C6" s="70"/>
      <c r="D6" s="191" t="s">
        <v>3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</row>
    <row r="7" spans="1:14" s="4" customFormat="1">
      <c r="A7" s="71"/>
      <c r="B7" s="71"/>
      <c r="C7" s="71"/>
      <c r="D7" s="192" t="s">
        <v>5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</row>
    <row r="8" spans="1:14" s="4" customFormat="1">
      <c r="D8" s="70"/>
      <c r="E8" s="70"/>
      <c r="F8" s="70"/>
      <c r="I8" s="193" t="s">
        <v>80</v>
      </c>
      <c r="J8" s="193"/>
      <c r="K8" s="193"/>
      <c r="L8" s="69"/>
      <c r="M8" s="18"/>
      <c r="N8" s="126"/>
    </row>
    <row r="9" spans="1:14" s="4" customFormat="1" ht="43.5" customHeight="1">
      <c r="C9" s="18"/>
      <c r="D9" s="72" t="s">
        <v>122</v>
      </c>
      <c r="E9" s="70"/>
      <c r="F9" s="72" t="s">
        <v>79</v>
      </c>
      <c r="I9" s="127" t="s">
        <v>133</v>
      </c>
      <c r="K9" s="128" t="s">
        <v>82</v>
      </c>
      <c r="L9" s="18"/>
      <c r="M9" s="18"/>
      <c r="N9" s="128" t="s">
        <v>86</v>
      </c>
    </row>
    <row r="10" spans="1:14">
      <c r="A10" s="4"/>
      <c r="B10" s="4"/>
      <c r="C10" s="4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4"/>
    </row>
    <row r="11" spans="1:14" s="4" customFormat="1">
      <c r="A11" s="4" t="s">
        <v>130</v>
      </c>
      <c r="D11" s="75">
        <v>213051</v>
      </c>
      <c r="E11" s="60"/>
      <c r="F11" s="75">
        <v>343504</v>
      </c>
      <c r="G11" s="60"/>
      <c r="H11" s="60"/>
      <c r="I11" s="75">
        <v>12635</v>
      </c>
      <c r="J11" s="60"/>
      <c r="K11" s="75">
        <v>28166</v>
      </c>
      <c r="L11" s="60"/>
      <c r="M11" s="60"/>
      <c r="N11" s="60">
        <v>597356</v>
      </c>
    </row>
    <row r="12" spans="1:14">
      <c r="A12" s="3" t="s">
        <v>131</v>
      </c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30"/>
    </row>
    <row r="13" spans="1:14">
      <c r="A13" s="131" t="s">
        <v>134</v>
      </c>
      <c r="D13" s="76">
        <v>0</v>
      </c>
      <c r="E13" s="129"/>
      <c r="F13" s="76">
        <v>0</v>
      </c>
      <c r="G13" s="129"/>
      <c r="H13" s="129"/>
      <c r="I13" s="76">
        <v>0</v>
      </c>
      <c r="J13" s="129"/>
      <c r="K13" s="76">
        <v>-25364</v>
      </c>
      <c r="L13" s="53"/>
      <c r="M13" s="129"/>
      <c r="N13" s="53">
        <v>-25364</v>
      </c>
    </row>
    <row r="14" spans="1:14" s="4" customFormat="1" ht="21.75" thickBot="1">
      <c r="A14" s="4" t="s">
        <v>135</v>
      </c>
      <c r="D14" s="132">
        <v>213051</v>
      </c>
      <c r="E14" s="130"/>
      <c r="F14" s="132">
        <v>343504</v>
      </c>
      <c r="G14" s="130"/>
      <c r="H14" s="130"/>
      <c r="I14" s="132">
        <v>12635</v>
      </c>
      <c r="J14" s="130"/>
      <c r="K14" s="132">
        <v>2802</v>
      </c>
      <c r="L14" s="130"/>
      <c r="M14" s="130"/>
      <c r="N14" s="132">
        <v>571992</v>
      </c>
    </row>
    <row r="15" spans="1:14" s="4" customFormat="1" ht="21.75" thickTop="1">
      <c r="A15" s="133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</row>
    <row r="16" spans="1:14" s="4" customFormat="1">
      <c r="A16" s="4" t="s">
        <v>132</v>
      </c>
      <c r="D16" s="75">
        <v>213051</v>
      </c>
      <c r="E16" s="60"/>
      <c r="F16" s="75">
        <v>343504</v>
      </c>
      <c r="G16" s="60"/>
      <c r="H16" s="60"/>
      <c r="I16" s="75">
        <v>12635</v>
      </c>
      <c r="J16" s="60"/>
      <c r="K16" s="75">
        <v>66719</v>
      </c>
      <c r="L16" s="60"/>
      <c r="M16" s="60"/>
      <c r="N16" s="60">
        <v>635909</v>
      </c>
    </row>
    <row r="17" spans="1:14" s="4" customFormat="1">
      <c r="A17" s="3" t="s">
        <v>131</v>
      </c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53"/>
    </row>
    <row r="18" spans="1:14">
      <c r="A18" s="131" t="s">
        <v>134</v>
      </c>
      <c r="B18" s="17"/>
      <c r="D18" s="76">
        <v>0</v>
      </c>
      <c r="E18" s="53"/>
      <c r="F18" s="76">
        <v>0</v>
      </c>
      <c r="G18" s="53"/>
      <c r="H18" s="53"/>
      <c r="I18" s="76">
        <v>0</v>
      </c>
      <c r="J18" s="53"/>
      <c r="K18" s="76">
        <v>-20441</v>
      </c>
      <c r="L18" s="53"/>
      <c r="M18" s="53"/>
      <c r="N18" s="76">
        <v>-20441</v>
      </c>
    </row>
    <row r="19" spans="1:14" s="4" customFormat="1" ht="21.75" thickBot="1">
      <c r="A19" s="4" t="s">
        <v>136</v>
      </c>
      <c r="B19" s="18"/>
      <c r="D19" s="134">
        <v>213051</v>
      </c>
      <c r="E19" s="60"/>
      <c r="F19" s="134">
        <v>343504</v>
      </c>
      <c r="G19" s="60"/>
      <c r="H19" s="60"/>
      <c r="I19" s="134">
        <v>12635</v>
      </c>
      <c r="J19" s="60"/>
      <c r="K19" s="134">
        <v>46278</v>
      </c>
      <c r="L19" s="60"/>
      <c r="M19" s="60"/>
      <c r="N19" s="134">
        <v>615468</v>
      </c>
    </row>
    <row r="20" spans="1:14" ht="21.75" thickTop="1"/>
  </sheetData>
  <mergeCells count="3">
    <mergeCell ref="D6:N6"/>
    <mergeCell ref="D7:N7"/>
    <mergeCell ref="I8:K8"/>
  </mergeCells>
  <pageMargins left="0.78740157480314998" right="0.39370078740157499" top="0.78740157480314998" bottom="0.59055118110236204" header="0.39370078740157499" footer="0.39370078740157499"/>
  <pageSetup paperSize="9" scale="79" firstPageNumber="7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showGridLines="0" zoomScale="85" zoomScaleNormal="85" zoomScaleSheetLayoutView="85" workbookViewId="0">
      <selection sqref="A1:J102"/>
    </sheetView>
  </sheetViews>
  <sheetFormatPr defaultRowHeight="18.75" customHeight="1"/>
  <cols>
    <col min="1" max="1" width="2.140625" style="81" customWidth="1"/>
    <col min="2" max="2" width="2.5703125" style="81" customWidth="1"/>
    <col min="3" max="3" width="64.28515625" style="81" customWidth="1"/>
    <col min="4" max="4" width="12.85546875" style="92" customWidth="1"/>
    <col min="5" max="5" width="0.7109375" style="93" customWidth="1"/>
    <col min="6" max="6" width="12.85546875" style="93" customWidth="1"/>
    <col min="7" max="7" width="0.7109375" style="93" customWidth="1"/>
    <col min="8" max="8" width="12.85546875" style="92" customWidth="1"/>
    <col min="9" max="9" width="0.7109375" style="93" customWidth="1"/>
    <col min="10" max="10" width="12.85546875" style="93" customWidth="1"/>
    <col min="11" max="16384" width="9.140625" style="81"/>
  </cols>
  <sheetData>
    <row r="1" spans="1:10" ht="18.75" customHeight="1">
      <c r="A1" s="78" t="s">
        <v>0</v>
      </c>
      <c r="B1" s="79"/>
      <c r="C1" s="79"/>
      <c r="D1" s="80"/>
      <c r="E1" s="80"/>
      <c r="F1" s="80"/>
      <c r="G1" s="80"/>
      <c r="H1" s="80"/>
      <c r="I1" s="80"/>
      <c r="J1" s="80"/>
    </row>
    <row r="2" spans="1:10" ht="18.75" customHeight="1">
      <c r="A2" s="79" t="s">
        <v>137</v>
      </c>
      <c r="B2" s="79"/>
      <c r="C2" s="79"/>
      <c r="D2" s="80"/>
      <c r="E2" s="80"/>
      <c r="F2" s="80"/>
      <c r="G2" s="80"/>
      <c r="H2" s="80"/>
      <c r="I2" s="80"/>
      <c r="J2" s="82"/>
    </row>
    <row r="3" spans="1:10" ht="18.75" customHeight="1">
      <c r="A3" s="83" t="s">
        <v>117</v>
      </c>
      <c r="B3" s="79"/>
      <c r="C3" s="79"/>
      <c r="D3" s="80"/>
      <c r="E3" s="80"/>
      <c r="F3" s="80"/>
      <c r="G3" s="80"/>
      <c r="H3" s="80"/>
      <c r="I3" s="80"/>
      <c r="J3" s="82"/>
    </row>
    <row r="4" spans="1:10" ht="5.45" customHeight="1">
      <c r="A4" s="84"/>
      <c r="B4" s="84"/>
      <c r="C4" s="84"/>
      <c r="D4" s="84"/>
      <c r="E4" s="84"/>
      <c r="F4" s="84"/>
      <c r="G4" s="84"/>
      <c r="H4" s="84"/>
      <c r="I4" s="84"/>
      <c r="J4" s="84"/>
    </row>
    <row r="5" spans="1:10" s="79" customFormat="1" ht="17.25" customHeight="1">
      <c r="A5" s="84"/>
      <c r="B5" s="84"/>
      <c r="C5" s="84"/>
      <c r="D5" s="85"/>
      <c r="E5" s="85"/>
      <c r="F5" s="85"/>
      <c r="G5" s="85"/>
      <c r="H5" s="85"/>
      <c r="I5" s="85"/>
      <c r="J5" s="86" t="s">
        <v>8</v>
      </c>
    </row>
    <row r="6" spans="1:10" s="79" customFormat="1" ht="17.25" customHeight="1">
      <c r="A6" s="84"/>
      <c r="B6" s="84"/>
      <c r="C6" s="84"/>
      <c r="D6" s="85"/>
      <c r="E6" s="85"/>
      <c r="F6" s="85"/>
      <c r="G6" s="85"/>
      <c r="H6" s="85"/>
      <c r="I6" s="85"/>
      <c r="J6" s="86" t="s">
        <v>11</v>
      </c>
    </row>
    <row r="7" spans="1:10" s="79" customFormat="1" ht="15.75" customHeight="1">
      <c r="A7" s="87"/>
      <c r="B7" s="87"/>
      <c r="C7" s="87"/>
      <c r="D7" s="194" t="s">
        <v>3</v>
      </c>
      <c r="E7" s="194"/>
      <c r="F7" s="194"/>
      <c r="G7" s="194"/>
      <c r="H7" s="194"/>
      <c r="I7" s="194"/>
      <c r="J7" s="194"/>
    </row>
    <row r="8" spans="1:10" s="79" customFormat="1" ht="17.25" customHeight="1">
      <c r="A8" s="87"/>
      <c r="B8" s="87"/>
      <c r="C8" s="87"/>
      <c r="D8" s="195" t="s">
        <v>4</v>
      </c>
      <c r="E8" s="195"/>
      <c r="F8" s="195"/>
      <c r="G8" s="88"/>
      <c r="H8" s="195" t="s">
        <v>5</v>
      </c>
      <c r="I8" s="195"/>
      <c r="J8" s="195"/>
    </row>
    <row r="9" spans="1:10" s="79" customFormat="1" ht="17.25" customHeight="1">
      <c r="B9" s="87"/>
      <c r="D9" s="89" t="s">
        <v>90</v>
      </c>
      <c r="E9" s="90"/>
      <c r="F9" s="89" t="s">
        <v>91</v>
      </c>
      <c r="G9" s="91"/>
      <c r="H9" s="89" t="str">
        <f>D9</f>
        <v>2565</v>
      </c>
      <c r="I9" s="90"/>
      <c r="J9" s="89" t="str">
        <f>F9</f>
        <v>2564</v>
      </c>
    </row>
    <row r="10" spans="1:10" ht="17.25" customHeight="1">
      <c r="A10" s="78" t="s">
        <v>138</v>
      </c>
      <c r="B10" s="79"/>
      <c r="C10" s="79"/>
      <c r="F10" s="92"/>
      <c r="J10" s="92"/>
    </row>
    <row r="11" spans="1:10" ht="20.25" customHeight="1">
      <c r="B11" s="94" t="s">
        <v>139</v>
      </c>
      <c r="D11" s="95">
        <v>-17378</v>
      </c>
      <c r="E11" s="95"/>
      <c r="F11" s="95">
        <v>-84700</v>
      </c>
      <c r="G11" s="95"/>
      <c r="H11" s="95">
        <v>-25364</v>
      </c>
      <c r="I11" s="95"/>
      <c r="J11" s="95">
        <v>-20441</v>
      </c>
    </row>
    <row r="12" spans="1:10" ht="20.25" customHeight="1">
      <c r="B12" s="94" t="s">
        <v>140</v>
      </c>
      <c r="D12" s="95"/>
      <c r="E12" s="95"/>
      <c r="F12" s="95"/>
      <c r="G12" s="95"/>
      <c r="H12" s="95"/>
      <c r="I12" s="95"/>
      <c r="J12" s="95"/>
    </row>
    <row r="13" spans="1:10" ht="20.25" customHeight="1">
      <c r="B13" s="94"/>
      <c r="C13" s="81" t="s">
        <v>106</v>
      </c>
      <c r="D13" s="95">
        <v>5232</v>
      </c>
      <c r="E13" s="95"/>
      <c r="F13" s="95">
        <v>330</v>
      </c>
      <c r="G13" s="95"/>
      <c r="H13" s="95">
        <v>1199</v>
      </c>
      <c r="I13" s="95"/>
      <c r="J13" s="95">
        <v>458</v>
      </c>
    </row>
    <row r="14" spans="1:10" ht="20.25" customHeight="1">
      <c r="B14" s="96"/>
      <c r="C14" s="81" t="s">
        <v>141</v>
      </c>
      <c r="D14" s="95">
        <v>-3633</v>
      </c>
      <c r="E14" s="95"/>
      <c r="F14" s="95">
        <v>-2896</v>
      </c>
      <c r="G14" s="95"/>
      <c r="H14" s="95">
        <v>-3633</v>
      </c>
      <c r="I14" s="95"/>
      <c r="J14" s="95">
        <v>-2896</v>
      </c>
    </row>
    <row r="15" spans="1:10" ht="20.25" customHeight="1">
      <c r="B15" s="96"/>
      <c r="C15" s="97" t="s">
        <v>142</v>
      </c>
      <c r="D15" s="95">
        <v>0</v>
      </c>
      <c r="E15" s="95"/>
      <c r="F15" s="95">
        <v>17202</v>
      </c>
      <c r="G15" s="95"/>
      <c r="H15" s="95">
        <v>0</v>
      </c>
      <c r="I15" s="95"/>
      <c r="J15" s="95">
        <v>28137</v>
      </c>
    </row>
    <row r="16" spans="1:10" ht="20.25" customHeight="1">
      <c r="B16" s="96"/>
      <c r="C16" s="97" t="s">
        <v>143</v>
      </c>
      <c r="D16" s="95">
        <v>18</v>
      </c>
      <c r="E16" s="95"/>
      <c r="F16" s="95">
        <v>0</v>
      </c>
      <c r="G16" s="95"/>
      <c r="H16" s="95">
        <v>0</v>
      </c>
      <c r="I16" s="95"/>
      <c r="J16" s="95">
        <v>0</v>
      </c>
    </row>
    <row r="17" spans="2:10" ht="20.25" customHeight="1">
      <c r="C17" s="98" t="s">
        <v>144</v>
      </c>
      <c r="D17" s="95">
        <v>0</v>
      </c>
      <c r="E17" s="95"/>
      <c r="F17" s="95">
        <v>2851</v>
      </c>
      <c r="G17" s="95"/>
      <c r="H17" s="95">
        <v>0</v>
      </c>
      <c r="I17" s="95"/>
      <c r="J17" s="95">
        <v>0</v>
      </c>
    </row>
    <row r="18" spans="2:10" ht="20.25" customHeight="1">
      <c r="C18" s="98" t="s">
        <v>145</v>
      </c>
      <c r="D18" s="95">
        <v>0</v>
      </c>
      <c r="E18" s="95"/>
      <c r="F18" s="95">
        <v>-2851</v>
      </c>
      <c r="G18" s="95"/>
      <c r="H18" s="95">
        <v>0</v>
      </c>
      <c r="I18" s="95"/>
      <c r="J18" s="95">
        <v>-22</v>
      </c>
    </row>
    <row r="19" spans="2:10" ht="20.25" customHeight="1">
      <c r="C19" s="94" t="s">
        <v>146</v>
      </c>
      <c r="D19" s="95">
        <v>0</v>
      </c>
      <c r="E19" s="95"/>
      <c r="F19" s="95">
        <v>454</v>
      </c>
      <c r="G19" s="95"/>
      <c r="H19" s="95">
        <v>0</v>
      </c>
      <c r="I19" s="95"/>
      <c r="J19" s="95">
        <v>0</v>
      </c>
    </row>
    <row r="20" spans="2:10" ht="20.25" customHeight="1">
      <c r="C20" s="94" t="s">
        <v>147</v>
      </c>
      <c r="D20" s="95">
        <v>-3675</v>
      </c>
      <c r="E20" s="95"/>
      <c r="F20" s="95">
        <v>0</v>
      </c>
      <c r="G20" s="95"/>
      <c r="H20" s="95">
        <v>0</v>
      </c>
      <c r="I20" s="95"/>
      <c r="J20" s="95">
        <v>0</v>
      </c>
    </row>
    <row r="21" spans="2:10" ht="20.25" customHeight="1">
      <c r="C21" s="94" t="s">
        <v>148</v>
      </c>
      <c r="D21" s="95">
        <v>3714</v>
      </c>
      <c r="E21" s="95"/>
      <c r="F21" s="95">
        <v>627</v>
      </c>
      <c r="G21" s="95"/>
      <c r="H21" s="95">
        <v>3541</v>
      </c>
      <c r="I21" s="95"/>
      <c r="J21" s="95">
        <v>0</v>
      </c>
    </row>
    <row r="22" spans="2:10">
      <c r="C22" s="94" t="s">
        <v>149</v>
      </c>
      <c r="D22" s="95">
        <v>-701</v>
      </c>
      <c r="E22" s="95"/>
      <c r="F22" s="95">
        <v>386</v>
      </c>
      <c r="G22" s="95"/>
      <c r="H22" s="95">
        <v>-550</v>
      </c>
      <c r="I22" s="95"/>
      <c r="J22" s="95">
        <v>-113</v>
      </c>
    </row>
    <row r="23" spans="2:10" s="99" customFormat="1" ht="19.5">
      <c r="C23" s="94" t="s">
        <v>150</v>
      </c>
      <c r="D23" s="95">
        <v>200</v>
      </c>
      <c r="E23" s="95"/>
      <c r="F23" s="95">
        <v>232</v>
      </c>
      <c r="G23" s="95"/>
      <c r="H23" s="95">
        <v>140</v>
      </c>
      <c r="I23" s="95"/>
      <c r="J23" s="95">
        <v>0</v>
      </c>
    </row>
    <row r="24" spans="2:10">
      <c r="C24" s="94" t="s">
        <v>151</v>
      </c>
      <c r="D24" s="95">
        <v>27243</v>
      </c>
      <c r="E24" s="95"/>
      <c r="F24" s="95">
        <v>32150</v>
      </c>
      <c r="G24" s="95"/>
      <c r="H24" s="95">
        <v>17019</v>
      </c>
      <c r="I24" s="95"/>
      <c r="J24" s="95">
        <v>22932</v>
      </c>
    </row>
    <row r="25" spans="2:10">
      <c r="C25" s="100" t="s">
        <v>152</v>
      </c>
      <c r="D25" s="95">
        <v>-2516</v>
      </c>
      <c r="E25" s="95"/>
      <c r="F25" s="95">
        <v>-1058</v>
      </c>
      <c r="G25" s="95"/>
      <c r="H25" s="95">
        <v>-1481</v>
      </c>
      <c r="I25" s="95"/>
      <c r="J25" s="95">
        <v>-950</v>
      </c>
    </row>
    <row r="26" spans="2:10">
      <c r="C26" s="100" t="s">
        <v>153</v>
      </c>
      <c r="D26" s="95">
        <v>797</v>
      </c>
      <c r="E26" s="95"/>
      <c r="F26" s="95">
        <v>986</v>
      </c>
      <c r="G26" s="95"/>
      <c r="H26" s="95">
        <v>635</v>
      </c>
      <c r="I26" s="95"/>
      <c r="J26" s="95">
        <v>891</v>
      </c>
    </row>
    <row r="27" spans="2:10" ht="17.25" customHeight="1">
      <c r="C27" s="81" t="s">
        <v>104</v>
      </c>
      <c r="D27" s="95">
        <v>930</v>
      </c>
      <c r="E27" s="95"/>
      <c r="F27" s="95">
        <v>107</v>
      </c>
      <c r="G27" s="95"/>
      <c r="H27" s="95">
        <v>0</v>
      </c>
      <c r="I27" s="95"/>
      <c r="J27" s="95">
        <v>0</v>
      </c>
    </row>
    <row r="28" spans="2:10" s="101" customFormat="1" ht="17.25" customHeight="1">
      <c r="C28" s="100" t="s">
        <v>154</v>
      </c>
      <c r="D28" s="95">
        <v>-557</v>
      </c>
      <c r="E28" s="95"/>
      <c r="F28" s="95">
        <v>-722</v>
      </c>
      <c r="G28" s="95"/>
      <c r="H28" s="95">
        <v>-5714</v>
      </c>
      <c r="I28" s="95"/>
      <c r="J28" s="95">
        <v>-6705</v>
      </c>
    </row>
    <row r="29" spans="2:10" ht="20.25" customHeight="1">
      <c r="C29" s="81" t="s">
        <v>103</v>
      </c>
      <c r="D29" s="102">
        <v>19544</v>
      </c>
      <c r="E29" s="95"/>
      <c r="F29" s="102">
        <v>26815</v>
      </c>
      <c r="G29" s="95"/>
      <c r="H29" s="102">
        <v>13626</v>
      </c>
      <c r="I29" s="95"/>
      <c r="J29" s="102">
        <v>15646</v>
      </c>
    </row>
    <row r="30" spans="2:10" ht="18" customHeight="1">
      <c r="B30" s="100"/>
      <c r="C30" s="81" t="s">
        <v>155</v>
      </c>
      <c r="D30" s="95"/>
      <c r="E30" s="95"/>
      <c r="F30" s="95"/>
      <c r="G30" s="95"/>
      <c r="H30" s="95"/>
      <c r="I30" s="95"/>
      <c r="J30" s="95"/>
    </row>
    <row r="31" spans="2:10" ht="19.5" customHeight="1">
      <c r="C31" s="100" t="s">
        <v>156</v>
      </c>
      <c r="D31" s="95">
        <v>29218</v>
      </c>
      <c r="E31" s="95"/>
      <c r="F31" s="95">
        <v>-10087</v>
      </c>
      <c r="G31" s="95"/>
      <c r="H31" s="95">
        <v>-582</v>
      </c>
      <c r="I31" s="95"/>
      <c r="J31" s="95">
        <v>36937</v>
      </c>
    </row>
    <row r="32" spans="2:10" ht="19.5" customHeight="1">
      <c r="B32" s="103"/>
      <c r="C32" s="104" t="s">
        <v>157</v>
      </c>
      <c r="D32" s="95"/>
      <c r="E32" s="95"/>
      <c r="F32" s="95"/>
      <c r="G32" s="95"/>
      <c r="H32" s="95"/>
      <c r="I32" s="95"/>
      <c r="J32" s="95"/>
    </row>
    <row r="33" spans="2:10" ht="19.5" customHeight="1">
      <c r="B33" s="96"/>
      <c r="C33" s="105" t="s">
        <v>158</v>
      </c>
      <c r="D33" s="95">
        <v>-5907</v>
      </c>
      <c r="E33" s="95"/>
      <c r="F33" s="95">
        <v>28124</v>
      </c>
      <c r="G33" s="95"/>
      <c r="H33" s="95">
        <v>254</v>
      </c>
      <c r="I33" s="95"/>
      <c r="J33" s="95">
        <v>-3750</v>
      </c>
    </row>
    <row r="34" spans="2:10" ht="19.5" customHeight="1">
      <c r="B34" s="96"/>
      <c r="C34" s="105" t="s">
        <v>159</v>
      </c>
      <c r="D34" s="95">
        <v>2229</v>
      </c>
      <c r="E34" s="95"/>
      <c r="F34" s="95">
        <v>2796</v>
      </c>
      <c r="G34" s="95"/>
      <c r="H34" s="95">
        <v>3617</v>
      </c>
      <c r="I34" s="95"/>
      <c r="J34" s="95">
        <v>2796</v>
      </c>
    </row>
    <row r="35" spans="2:10" ht="19.5" customHeight="1">
      <c r="B35" s="96"/>
      <c r="C35" s="106" t="s">
        <v>160</v>
      </c>
      <c r="D35" s="95">
        <v>-8698</v>
      </c>
      <c r="E35" s="95"/>
      <c r="F35" s="95">
        <v>-7053</v>
      </c>
      <c r="G35" s="95"/>
      <c r="H35" s="95">
        <v>-776</v>
      </c>
      <c r="I35" s="95"/>
      <c r="J35" s="95">
        <v>27974</v>
      </c>
    </row>
    <row r="36" spans="2:10" ht="19.5" customHeight="1">
      <c r="B36" s="96"/>
      <c r="C36" s="105" t="s">
        <v>22</v>
      </c>
      <c r="D36" s="95">
        <v>229474</v>
      </c>
      <c r="E36" s="95"/>
      <c r="F36" s="95">
        <v>97785</v>
      </c>
      <c r="G36" s="95"/>
      <c r="H36" s="95">
        <v>43567</v>
      </c>
      <c r="I36" s="95"/>
      <c r="J36" s="95">
        <v>0</v>
      </c>
    </row>
    <row r="37" spans="2:10" ht="19.5" customHeight="1">
      <c r="B37" s="96"/>
      <c r="C37" s="105" t="s">
        <v>161</v>
      </c>
      <c r="D37" s="95">
        <v>0</v>
      </c>
      <c r="E37" s="95"/>
      <c r="F37" s="95">
        <v>3956</v>
      </c>
      <c r="G37" s="95"/>
      <c r="H37" s="95">
        <v>0</v>
      </c>
      <c r="I37" s="95"/>
      <c r="J37" s="95">
        <v>0</v>
      </c>
    </row>
    <row r="38" spans="2:10">
      <c r="B38" s="96"/>
      <c r="C38" s="105" t="s">
        <v>24</v>
      </c>
      <c r="D38" s="95">
        <v>-10313</v>
      </c>
      <c r="E38" s="95"/>
      <c r="F38" s="95">
        <v>4354</v>
      </c>
      <c r="G38" s="95"/>
      <c r="H38" s="95">
        <v>-11601</v>
      </c>
      <c r="I38" s="95"/>
      <c r="J38" s="95">
        <v>265</v>
      </c>
    </row>
    <row r="39" spans="2:10" ht="18.75" customHeight="1">
      <c r="B39" s="96"/>
      <c r="C39" s="105" t="s">
        <v>38</v>
      </c>
      <c r="D39" s="95">
        <v>-318</v>
      </c>
      <c r="E39" s="95"/>
      <c r="F39" s="95">
        <v>1454</v>
      </c>
      <c r="G39" s="95"/>
      <c r="H39" s="95">
        <v>-300</v>
      </c>
      <c r="I39" s="95"/>
      <c r="J39" s="95">
        <v>19</v>
      </c>
    </row>
    <row r="40" spans="2:10" ht="18.75" customHeight="1">
      <c r="B40" s="96"/>
      <c r="C40" s="104" t="s">
        <v>162</v>
      </c>
      <c r="D40" s="95"/>
      <c r="E40" s="95"/>
      <c r="F40" s="95"/>
      <c r="G40" s="95"/>
      <c r="H40" s="95"/>
      <c r="I40" s="95"/>
      <c r="J40" s="95"/>
    </row>
    <row r="41" spans="2:10" ht="18.75" customHeight="1">
      <c r="B41" s="96"/>
      <c r="C41" s="105" t="s">
        <v>44</v>
      </c>
      <c r="D41" s="95">
        <v>-775</v>
      </c>
      <c r="E41" s="95"/>
      <c r="F41" s="95">
        <v>-11133</v>
      </c>
      <c r="G41" s="95"/>
      <c r="H41" s="95">
        <v>7428</v>
      </c>
      <c r="I41" s="95"/>
      <c r="J41" s="95">
        <v>-23626</v>
      </c>
    </row>
    <row r="42" spans="2:10" ht="18.75" customHeight="1">
      <c r="B42" s="96"/>
      <c r="C42" s="105" t="s">
        <v>163</v>
      </c>
      <c r="D42" s="95">
        <v>-8758</v>
      </c>
      <c r="E42" s="95"/>
      <c r="F42" s="95">
        <v>-3540</v>
      </c>
      <c r="G42" s="95"/>
      <c r="H42" s="95">
        <v>0</v>
      </c>
      <c r="I42" s="95"/>
      <c r="J42" s="95">
        <v>0</v>
      </c>
    </row>
    <row r="43" spans="2:10" ht="18.75" customHeight="1">
      <c r="B43" s="96"/>
      <c r="C43" s="105" t="s">
        <v>164</v>
      </c>
      <c r="D43" s="95">
        <v>-11198</v>
      </c>
      <c r="E43" s="95"/>
      <c r="F43" s="95">
        <v>16063</v>
      </c>
      <c r="G43" s="95"/>
      <c r="H43" s="95">
        <v>1457</v>
      </c>
      <c r="I43" s="95"/>
      <c r="J43" s="95">
        <v>-763</v>
      </c>
    </row>
    <row r="44" spans="2:10" ht="18.75" customHeight="1">
      <c r="B44" s="96"/>
      <c r="C44" s="105" t="s">
        <v>48</v>
      </c>
      <c r="D44" s="95">
        <v>24007</v>
      </c>
      <c r="E44" s="95"/>
      <c r="F44" s="95">
        <v>17532</v>
      </c>
      <c r="G44" s="95"/>
      <c r="H44" s="95">
        <v>24007</v>
      </c>
      <c r="I44" s="95"/>
      <c r="J44" s="95">
        <v>17532</v>
      </c>
    </row>
    <row r="45" spans="2:10" ht="18.75" customHeight="1">
      <c r="B45" s="96"/>
      <c r="C45" s="105" t="s">
        <v>165</v>
      </c>
      <c r="D45" s="95">
        <v>0</v>
      </c>
      <c r="E45" s="95"/>
      <c r="F45" s="95">
        <v>-22024</v>
      </c>
      <c r="G45" s="95"/>
      <c r="H45" s="95">
        <v>0</v>
      </c>
      <c r="I45" s="95"/>
      <c r="J45" s="95">
        <v>-22024</v>
      </c>
    </row>
    <row r="46" spans="2:10" ht="18" customHeight="1">
      <c r="B46" s="96"/>
      <c r="C46" s="106" t="s">
        <v>58</v>
      </c>
      <c r="D46" s="95">
        <v>-11747</v>
      </c>
      <c r="E46" s="95"/>
      <c r="F46" s="95">
        <v>1314</v>
      </c>
      <c r="G46" s="95"/>
      <c r="H46" s="95">
        <v>-9472</v>
      </c>
      <c r="I46" s="95"/>
      <c r="J46" s="95">
        <v>119</v>
      </c>
    </row>
    <row r="47" spans="2:10" ht="19.5" customHeight="1">
      <c r="B47" s="96"/>
      <c r="C47" s="106" t="s">
        <v>59</v>
      </c>
      <c r="D47" s="95">
        <v>-474</v>
      </c>
      <c r="E47" s="95"/>
      <c r="F47" s="95">
        <v>193</v>
      </c>
      <c r="G47" s="95"/>
      <c r="H47" s="95">
        <v>-174</v>
      </c>
      <c r="I47" s="95"/>
      <c r="J47" s="95">
        <v>-543</v>
      </c>
    </row>
    <row r="48" spans="2:10" ht="18" customHeight="1">
      <c r="B48" s="96"/>
      <c r="C48" s="106" t="s">
        <v>70</v>
      </c>
      <c r="D48" s="95">
        <v>1987</v>
      </c>
      <c r="E48" s="95"/>
      <c r="F48" s="95">
        <v>1154</v>
      </c>
      <c r="G48" s="95"/>
      <c r="H48" s="95">
        <v>1771</v>
      </c>
      <c r="I48" s="95"/>
      <c r="J48" s="95">
        <v>990</v>
      </c>
    </row>
    <row r="49" spans="1:10" ht="17.25" customHeight="1">
      <c r="C49" s="81" t="s">
        <v>166</v>
      </c>
      <c r="D49" s="107">
        <v>228727</v>
      </c>
      <c r="E49" s="95"/>
      <c r="F49" s="107">
        <v>120888</v>
      </c>
      <c r="G49" s="95"/>
      <c r="H49" s="107">
        <v>59196</v>
      </c>
      <c r="I49" s="95"/>
      <c r="J49" s="107">
        <v>35926</v>
      </c>
    </row>
    <row r="50" spans="1:10" ht="18" customHeight="1">
      <c r="B50" s="100"/>
      <c r="C50" s="100" t="s">
        <v>167</v>
      </c>
      <c r="D50" s="95">
        <v>-1025</v>
      </c>
      <c r="E50" s="95"/>
      <c r="F50" s="95">
        <v>-1506</v>
      </c>
      <c r="G50" s="95"/>
      <c r="H50" s="95">
        <v>-1025</v>
      </c>
      <c r="I50" s="95"/>
      <c r="J50" s="95">
        <v>-1506</v>
      </c>
    </row>
    <row r="51" spans="1:10" ht="16.5" customHeight="1">
      <c r="C51" s="100" t="s">
        <v>168</v>
      </c>
      <c r="D51" s="95">
        <v>0</v>
      </c>
      <c r="E51" s="95"/>
      <c r="F51" s="95">
        <v>864</v>
      </c>
      <c r="G51" s="95"/>
      <c r="H51" s="95">
        <v>0</v>
      </c>
      <c r="I51" s="95"/>
      <c r="J51" s="95">
        <v>0</v>
      </c>
    </row>
    <row r="52" spans="1:10" ht="17.25" customHeight="1">
      <c r="B52" s="100"/>
      <c r="C52" s="100" t="s">
        <v>169</v>
      </c>
      <c r="D52" s="95">
        <v>-4203</v>
      </c>
      <c r="E52" s="95"/>
      <c r="F52" s="95">
        <v>-5110</v>
      </c>
      <c r="G52" s="95"/>
      <c r="H52" s="95">
        <v>-487</v>
      </c>
      <c r="I52" s="95"/>
      <c r="J52" s="95">
        <v>-3834</v>
      </c>
    </row>
    <row r="53" spans="1:10" s="79" customFormat="1" ht="18" customHeight="1">
      <c r="C53" s="79" t="s">
        <v>170</v>
      </c>
      <c r="D53" s="108">
        <v>223499</v>
      </c>
      <c r="E53" s="95"/>
      <c r="F53" s="108">
        <v>115136</v>
      </c>
      <c r="G53" s="95"/>
      <c r="H53" s="108">
        <v>57684</v>
      </c>
      <c r="I53" s="95"/>
      <c r="J53" s="108">
        <v>30586</v>
      </c>
    </row>
    <row r="54" spans="1:10" ht="20.25" customHeight="1">
      <c r="A54" s="109" t="s">
        <v>171</v>
      </c>
      <c r="B54" s="79"/>
      <c r="C54" s="79"/>
      <c r="D54" s="110"/>
      <c r="E54" s="110"/>
      <c r="F54" s="110"/>
      <c r="G54" s="110"/>
      <c r="H54" s="110"/>
      <c r="I54" s="110"/>
      <c r="J54" s="110"/>
    </row>
    <row r="55" spans="1:10" ht="20.25" customHeight="1">
      <c r="A55" s="109"/>
      <c r="B55" s="94" t="s">
        <v>172</v>
      </c>
      <c r="C55" s="79"/>
      <c r="D55" s="95">
        <v>0</v>
      </c>
      <c r="E55" s="95"/>
      <c r="F55" s="95">
        <v>750</v>
      </c>
      <c r="G55" s="95"/>
      <c r="H55" s="95">
        <v>0</v>
      </c>
      <c r="I55" s="95"/>
      <c r="J55" s="95">
        <v>750</v>
      </c>
    </row>
    <row r="56" spans="1:10" ht="20.25" customHeight="1">
      <c r="A56" s="79"/>
      <c r="B56" s="94" t="s">
        <v>173</v>
      </c>
      <c r="C56" s="79"/>
      <c r="D56" s="95">
        <v>0</v>
      </c>
      <c r="E56" s="95"/>
      <c r="F56" s="95">
        <v>0</v>
      </c>
      <c r="G56" s="95"/>
      <c r="H56" s="95">
        <v>-6950</v>
      </c>
      <c r="I56" s="95"/>
      <c r="J56" s="95">
        <v>-12950</v>
      </c>
    </row>
    <row r="57" spans="1:10">
      <c r="A57" s="79"/>
      <c r="B57" s="94" t="s">
        <v>174</v>
      </c>
      <c r="C57" s="79"/>
      <c r="D57" s="95">
        <v>0</v>
      </c>
      <c r="E57" s="95"/>
      <c r="F57" s="95">
        <v>0</v>
      </c>
      <c r="G57" s="95"/>
      <c r="H57" s="95">
        <v>40650</v>
      </c>
      <c r="I57" s="95"/>
      <c r="J57" s="95">
        <v>22000</v>
      </c>
    </row>
    <row r="58" spans="1:10">
      <c r="A58" s="79"/>
      <c r="B58" s="94" t="s">
        <v>175</v>
      </c>
      <c r="C58" s="79"/>
      <c r="D58" s="95">
        <v>0</v>
      </c>
      <c r="E58" s="95"/>
      <c r="F58" s="95">
        <v>-13135</v>
      </c>
      <c r="G58" s="95"/>
      <c r="H58" s="95">
        <v>0</v>
      </c>
      <c r="I58" s="95"/>
      <c r="J58" s="95">
        <v>-13135</v>
      </c>
    </row>
    <row r="59" spans="1:10" ht="20.25" customHeight="1">
      <c r="B59" s="94" t="s">
        <v>176</v>
      </c>
      <c r="C59" s="79"/>
      <c r="D59" s="95">
        <v>-7066</v>
      </c>
      <c r="E59" s="95"/>
      <c r="F59" s="95">
        <v>-3983</v>
      </c>
      <c r="G59" s="95"/>
      <c r="H59" s="95">
        <v>-6202</v>
      </c>
      <c r="I59" s="95"/>
      <c r="J59" s="95">
        <v>-2697</v>
      </c>
    </row>
    <row r="60" spans="1:10" ht="20.25" customHeight="1">
      <c r="B60" s="94" t="s">
        <v>177</v>
      </c>
      <c r="C60" s="79"/>
      <c r="D60" s="95">
        <v>574</v>
      </c>
      <c r="E60" s="95"/>
      <c r="F60" s="95">
        <v>108</v>
      </c>
      <c r="G60" s="95"/>
      <c r="H60" s="95">
        <v>550</v>
      </c>
      <c r="I60" s="95"/>
      <c r="J60" s="95">
        <v>0</v>
      </c>
    </row>
    <row r="61" spans="1:10">
      <c r="B61" s="94" t="s">
        <v>178</v>
      </c>
      <c r="C61" s="79"/>
      <c r="D61" s="95">
        <v>0</v>
      </c>
      <c r="E61" s="95"/>
      <c r="F61" s="95">
        <v>0</v>
      </c>
      <c r="G61" s="95"/>
      <c r="H61" s="95">
        <v>0</v>
      </c>
      <c r="I61" s="95"/>
      <c r="J61" s="95">
        <v>-1500</v>
      </c>
    </row>
    <row r="62" spans="1:10">
      <c r="B62" s="94" t="s">
        <v>179</v>
      </c>
      <c r="C62" s="79"/>
      <c r="D62" s="95">
        <v>0</v>
      </c>
      <c r="E62" s="95"/>
      <c r="F62" s="95">
        <v>-5000</v>
      </c>
      <c r="G62" s="95"/>
      <c r="H62" s="95">
        <v>0</v>
      </c>
      <c r="I62" s="95"/>
      <c r="J62" s="95">
        <v>0</v>
      </c>
    </row>
    <row r="63" spans="1:10">
      <c r="B63" s="81" t="s">
        <v>180</v>
      </c>
      <c r="C63" s="94"/>
      <c r="D63" s="95">
        <v>574</v>
      </c>
      <c r="E63" s="95"/>
      <c r="F63" s="95">
        <v>515</v>
      </c>
      <c r="G63" s="95"/>
      <c r="H63" s="95">
        <v>570</v>
      </c>
      <c r="I63" s="95"/>
      <c r="J63" s="95">
        <v>2139</v>
      </c>
    </row>
    <row r="64" spans="1:10" s="79" customFormat="1" ht="20.25" customHeight="1">
      <c r="C64" s="79" t="s">
        <v>181</v>
      </c>
      <c r="D64" s="108">
        <v>-5918</v>
      </c>
      <c r="E64" s="95"/>
      <c r="F64" s="108">
        <v>-20745</v>
      </c>
      <c r="G64" s="95"/>
      <c r="H64" s="108">
        <v>28618</v>
      </c>
      <c r="I64" s="95"/>
      <c r="J64" s="108">
        <v>-5393</v>
      </c>
    </row>
    <row r="65" spans="1:10" s="79" customFormat="1" ht="9" customHeight="1">
      <c r="D65" s="110"/>
      <c r="E65" s="110"/>
      <c r="F65" s="110"/>
      <c r="G65" s="92"/>
      <c r="H65" s="110"/>
      <c r="I65" s="110"/>
      <c r="J65" s="110"/>
    </row>
    <row r="66" spans="1:10" ht="20.25" customHeight="1">
      <c r="A66" s="109" t="s">
        <v>182</v>
      </c>
      <c r="B66" s="79"/>
      <c r="C66" s="79"/>
      <c r="E66" s="110"/>
      <c r="F66" s="92"/>
      <c r="G66" s="92"/>
      <c r="I66" s="110"/>
      <c r="J66" s="92"/>
    </row>
    <row r="67" spans="1:10" ht="20.25" customHeight="1">
      <c r="A67" s="109"/>
      <c r="B67" s="81" t="s">
        <v>183</v>
      </c>
      <c r="D67" s="95">
        <v>-6513</v>
      </c>
      <c r="E67" s="95"/>
      <c r="F67" s="95">
        <v>-5975</v>
      </c>
      <c r="G67" s="95"/>
      <c r="H67" s="95">
        <v>-35436</v>
      </c>
      <c r="I67" s="95"/>
      <c r="J67" s="95">
        <v>-3820</v>
      </c>
    </row>
    <row r="68" spans="1:10" ht="20.25" customHeight="1">
      <c r="A68" s="109"/>
      <c r="B68" s="111" t="s">
        <v>184</v>
      </c>
      <c r="D68" s="95">
        <v>329</v>
      </c>
      <c r="E68" s="95"/>
      <c r="F68" s="95">
        <v>8163</v>
      </c>
      <c r="G68" s="95"/>
      <c r="H68" s="95">
        <v>8809</v>
      </c>
      <c r="I68" s="95"/>
      <c r="J68" s="95">
        <v>16663</v>
      </c>
    </row>
    <row r="69" spans="1:10" ht="20.25" customHeight="1">
      <c r="A69" s="109"/>
      <c r="B69" s="111" t="s">
        <v>185</v>
      </c>
      <c r="D69" s="95">
        <v>-22500</v>
      </c>
      <c r="E69" s="95"/>
      <c r="F69" s="95">
        <v>-5000</v>
      </c>
      <c r="G69" s="95"/>
      <c r="H69" s="95">
        <v>-24000</v>
      </c>
      <c r="I69" s="95"/>
      <c r="J69" s="95">
        <v>-5000</v>
      </c>
    </row>
    <row r="70" spans="1:10">
      <c r="A70" s="109"/>
      <c r="B70" s="81" t="s">
        <v>186</v>
      </c>
      <c r="D70" s="95">
        <v>0</v>
      </c>
      <c r="E70" s="95"/>
      <c r="F70" s="95">
        <v>-30167</v>
      </c>
      <c r="G70" s="95"/>
      <c r="H70" s="95">
        <v>0</v>
      </c>
      <c r="I70" s="95"/>
      <c r="J70" s="95">
        <v>-30167</v>
      </c>
    </row>
    <row r="71" spans="1:10">
      <c r="A71" s="109"/>
      <c r="B71" s="81" t="s">
        <v>187</v>
      </c>
      <c r="D71" s="95">
        <v>0</v>
      </c>
      <c r="E71" s="95"/>
      <c r="F71" s="95">
        <v>10000</v>
      </c>
      <c r="G71" s="95"/>
      <c r="H71" s="95">
        <v>0</v>
      </c>
      <c r="I71" s="95"/>
      <c r="J71" s="95">
        <v>0</v>
      </c>
    </row>
    <row r="72" spans="1:10">
      <c r="A72" s="109"/>
      <c r="B72" s="81" t="s">
        <v>188</v>
      </c>
      <c r="D72" s="95">
        <v>-17331</v>
      </c>
      <c r="E72" s="95"/>
      <c r="F72" s="95">
        <v>-12978</v>
      </c>
      <c r="G72" s="95"/>
      <c r="H72" s="95">
        <v>-6671</v>
      </c>
      <c r="I72" s="95"/>
      <c r="J72" s="95">
        <v>-5588</v>
      </c>
    </row>
    <row r="73" spans="1:10" ht="20.25" customHeight="1">
      <c r="A73" s="109"/>
      <c r="B73" s="112" t="s">
        <v>189</v>
      </c>
      <c r="D73" s="95">
        <v>18348</v>
      </c>
      <c r="E73" s="95"/>
      <c r="F73" s="95">
        <v>19236</v>
      </c>
      <c r="G73" s="95"/>
      <c r="H73" s="95">
        <v>0</v>
      </c>
      <c r="I73" s="95"/>
      <c r="J73" s="95">
        <v>4233</v>
      </c>
    </row>
    <row r="74" spans="1:10" s="114" customFormat="1" ht="21">
      <c r="A74" s="113"/>
      <c r="B74" s="112" t="s">
        <v>190</v>
      </c>
      <c r="D74" s="95">
        <v>0</v>
      </c>
      <c r="E74" s="95"/>
      <c r="F74" s="95">
        <v>0</v>
      </c>
      <c r="G74" s="95"/>
      <c r="H74" s="95">
        <v>10000</v>
      </c>
      <c r="I74" s="95"/>
      <c r="J74" s="95">
        <v>0</v>
      </c>
    </row>
    <row r="75" spans="1:10" ht="20.25" customHeight="1">
      <c r="A75" s="109"/>
      <c r="B75" s="112" t="s">
        <v>191</v>
      </c>
      <c r="D75" s="95">
        <v>-178943</v>
      </c>
      <c r="E75" s="95"/>
      <c r="F75" s="95">
        <v>-93399</v>
      </c>
      <c r="G75" s="95"/>
      <c r="H75" s="95">
        <v>-39127</v>
      </c>
      <c r="I75" s="95"/>
      <c r="J75" s="95">
        <v>-18935</v>
      </c>
    </row>
    <row r="76" spans="1:10" ht="20.25" customHeight="1">
      <c r="A76" s="109"/>
      <c r="B76" s="112" t="s">
        <v>192</v>
      </c>
      <c r="D76" s="95">
        <v>0</v>
      </c>
      <c r="E76" s="95"/>
      <c r="F76" s="95">
        <v>18000</v>
      </c>
      <c r="G76" s="95"/>
      <c r="H76" s="95">
        <v>0</v>
      </c>
      <c r="I76" s="95"/>
      <c r="J76" s="95">
        <v>0</v>
      </c>
    </row>
    <row r="77" spans="1:10">
      <c r="A77" s="109"/>
      <c r="B77" s="112" t="s">
        <v>193</v>
      </c>
      <c r="D77" s="95">
        <v>0</v>
      </c>
      <c r="E77" s="95"/>
      <c r="F77" s="95">
        <v>-2000</v>
      </c>
      <c r="G77" s="95"/>
      <c r="H77" s="95">
        <v>0</v>
      </c>
      <c r="I77" s="95"/>
      <c r="J77" s="95">
        <v>-2000</v>
      </c>
    </row>
    <row r="78" spans="1:10">
      <c r="B78" s="115" t="s">
        <v>194</v>
      </c>
      <c r="C78" s="79"/>
      <c r="D78" s="95">
        <v>-17731</v>
      </c>
      <c r="E78" s="95"/>
      <c r="F78" s="95">
        <v>-23525</v>
      </c>
      <c r="G78" s="95"/>
      <c r="H78" s="95">
        <v>-9656</v>
      </c>
      <c r="I78" s="95"/>
      <c r="J78" s="95">
        <v>-9945</v>
      </c>
    </row>
    <row r="79" spans="1:10" s="79" customFormat="1" ht="20.25" customHeight="1">
      <c r="C79" s="116" t="s">
        <v>195</v>
      </c>
      <c r="D79" s="108">
        <v>-224341</v>
      </c>
      <c r="E79" s="95"/>
      <c r="F79" s="108">
        <v>-117645</v>
      </c>
      <c r="G79" s="95"/>
      <c r="H79" s="108">
        <v>-96081</v>
      </c>
      <c r="I79" s="95"/>
      <c r="J79" s="108">
        <v>-54559</v>
      </c>
    </row>
    <row r="80" spans="1:10" s="79" customFormat="1" ht="9" customHeight="1">
      <c r="D80" s="117"/>
      <c r="E80" s="92"/>
      <c r="F80" s="117"/>
      <c r="G80" s="92"/>
      <c r="H80" s="117"/>
      <c r="I80" s="92"/>
      <c r="J80" s="117"/>
    </row>
    <row r="81" spans="1:10" s="79" customFormat="1">
      <c r="A81" s="78" t="s">
        <v>196</v>
      </c>
      <c r="D81" s="118">
        <v>-6760</v>
      </c>
      <c r="E81" s="118"/>
      <c r="F81" s="118">
        <v>-23254</v>
      </c>
      <c r="G81" s="118"/>
      <c r="H81" s="118">
        <v>-9779</v>
      </c>
      <c r="I81" s="118"/>
      <c r="J81" s="118">
        <v>-29366</v>
      </c>
    </row>
    <row r="82" spans="1:10" s="79" customFormat="1" ht="20.25" customHeight="1">
      <c r="A82" s="119" t="s">
        <v>197</v>
      </c>
      <c r="D82" s="95">
        <v>41293</v>
      </c>
      <c r="E82" s="95"/>
      <c r="F82" s="95">
        <v>64312</v>
      </c>
      <c r="G82" s="95"/>
      <c r="H82" s="95">
        <v>26442</v>
      </c>
      <c r="I82" s="95"/>
      <c r="J82" s="95">
        <v>55442</v>
      </c>
    </row>
    <row r="83" spans="1:10" s="79" customFormat="1" ht="20.25" customHeight="1" thickBot="1">
      <c r="A83" s="116" t="s">
        <v>198</v>
      </c>
      <c r="D83" s="120">
        <v>34533</v>
      </c>
      <c r="E83" s="117"/>
      <c r="F83" s="120">
        <v>41058</v>
      </c>
      <c r="G83" s="121"/>
      <c r="H83" s="120">
        <v>16663</v>
      </c>
      <c r="I83" s="117"/>
      <c r="J83" s="120">
        <v>26076</v>
      </c>
    </row>
    <row r="84" spans="1:10" s="79" customFormat="1" ht="6.75" customHeight="1" thickTop="1">
      <c r="A84" s="116"/>
      <c r="D84" s="117"/>
      <c r="E84" s="117"/>
      <c r="F84" s="117"/>
      <c r="G84" s="121"/>
      <c r="H84" s="117"/>
      <c r="I84" s="117"/>
      <c r="J84" s="117"/>
    </row>
    <row r="85" spans="1:10" s="79" customFormat="1" ht="19.5" customHeight="1">
      <c r="A85" s="122" t="s">
        <v>199</v>
      </c>
      <c r="I85" s="77"/>
      <c r="J85" s="110"/>
    </row>
    <row r="86" spans="1:10" s="79" customFormat="1" ht="19.5" customHeight="1">
      <c r="A86" s="122" t="s">
        <v>200</v>
      </c>
      <c r="F86" s="80"/>
      <c r="I86" s="117"/>
      <c r="J86" s="80"/>
    </row>
    <row r="87" spans="1:10" s="79" customFormat="1" ht="19.5" customHeight="1">
      <c r="A87" s="122"/>
      <c r="B87" s="81" t="s">
        <v>201</v>
      </c>
      <c r="D87" s="95"/>
      <c r="E87" s="95"/>
      <c r="F87" s="95"/>
      <c r="G87" s="95"/>
      <c r="H87" s="95"/>
      <c r="I87" s="95"/>
      <c r="J87" s="95"/>
    </row>
    <row r="88" spans="1:10" s="79" customFormat="1" ht="19.5" customHeight="1">
      <c r="A88" s="122"/>
      <c r="B88" s="81"/>
      <c r="C88" s="81" t="s">
        <v>202</v>
      </c>
      <c r="D88" s="95">
        <v>31197</v>
      </c>
      <c r="E88" s="95"/>
      <c r="F88" s="95">
        <v>0</v>
      </c>
      <c r="G88" s="95"/>
      <c r="H88" s="95">
        <v>31197</v>
      </c>
      <c r="I88" s="95"/>
      <c r="J88" s="95">
        <v>0</v>
      </c>
    </row>
    <row r="89" spans="1:10" ht="19.5" customHeight="1">
      <c r="A89" s="115"/>
      <c r="B89" s="81" t="s">
        <v>203</v>
      </c>
      <c r="D89" s="95">
        <v>8694</v>
      </c>
      <c r="E89" s="95"/>
      <c r="F89" s="95">
        <v>189</v>
      </c>
      <c r="G89" s="95"/>
      <c r="H89" s="95">
        <v>8524</v>
      </c>
      <c r="I89" s="95"/>
      <c r="J89" s="95">
        <v>332</v>
      </c>
    </row>
    <row r="90" spans="1:10" s="79" customFormat="1">
      <c r="B90" s="81" t="s">
        <v>204</v>
      </c>
      <c r="C90" s="81"/>
      <c r="D90" s="95">
        <v>242</v>
      </c>
      <c r="E90" s="95"/>
      <c r="F90" s="95">
        <v>28</v>
      </c>
      <c r="G90" s="95"/>
      <c r="H90" s="95">
        <v>242</v>
      </c>
      <c r="I90" s="95"/>
      <c r="J90" s="95">
        <v>0</v>
      </c>
    </row>
    <row r="91" spans="1:10" s="79" customFormat="1">
      <c r="B91" s="81" t="s">
        <v>205</v>
      </c>
      <c r="C91" s="81"/>
      <c r="D91" s="95">
        <v>18352</v>
      </c>
      <c r="E91" s="95"/>
      <c r="F91" s="95">
        <v>10954</v>
      </c>
      <c r="G91" s="95"/>
      <c r="H91" s="95">
        <v>16578</v>
      </c>
      <c r="I91" s="95"/>
      <c r="J91" s="95">
        <v>0</v>
      </c>
    </row>
    <row r="92" spans="1:10" s="79" customFormat="1">
      <c r="B92" s="81" t="s">
        <v>206</v>
      </c>
      <c r="C92" s="81"/>
      <c r="D92" s="95">
        <v>8687</v>
      </c>
      <c r="E92" s="95"/>
      <c r="F92" s="95">
        <v>3956</v>
      </c>
      <c r="G92" s="95"/>
      <c r="H92" s="95">
        <v>7938</v>
      </c>
      <c r="I92" s="95"/>
      <c r="J92" s="95">
        <v>0</v>
      </c>
    </row>
    <row r="93" spans="1:10" s="79" customFormat="1">
      <c r="B93" s="81" t="s">
        <v>207</v>
      </c>
      <c r="C93" s="81"/>
      <c r="D93" s="95">
        <v>0</v>
      </c>
      <c r="E93" s="95"/>
      <c r="F93" s="95">
        <v>-8735</v>
      </c>
      <c r="G93" s="95"/>
      <c r="H93" s="95">
        <v>0</v>
      </c>
      <c r="I93" s="95"/>
      <c r="J93" s="95">
        <v>-8735</v>
      </c>
    </row>
    <row r="94" spans="1:10" s="79" customFormat="1">
      <c r="B94" s="81" t="s">
        <v>208</v>
      </c>
      <c r="C94" s="81"/>
      <c r="D94" s="95">
        <v>3503</v>
      </c>
      <c r="E94" s="95"/>
      <c r="F94" s="95">
        <v>4816</v>
      </c>
      <c r="G94" s="95"/>
      <c r="H94" s="95">
        <v>0</v>
      </c>
      <c r="I94" s="95"/>
      <c r="J94" s="95">
        <v>0</v>
      </c>
    </row>
    <row r="95" spans="1:10" s="79" customFormat="1">
      <c r="B95" s="81" t="s">
        <v>209</v>
      </c>
      <c r="C95" s="81"/>
      <c r="D95" s="95">
        <v>0</v>
      </c>
      <c r="E95" s="95"/>
      <c r="F95" s="95">
        <v>20000</v>
      </c>
      <c r="G95" s="95"/>
      <c r="H95" s="95">
        <v>0</v>
      </c>
      <c r="I95" s="95"/>
      <c r="J95" s="95">
        <v>20000</v>
      </c>
    </row>
    <row r="96" spans="1:10" s="79" customFormat="1">
      <c r="B96" s="81" t="s">
        <v>210</v>
      </c>
      <c r="C96" s="81"/>
      <c r="D96" s="95"/>
      <c r="E96" s="95"/>
      <c r="F96" s="95"/>
      <c r="G96" s="95"/>
      <c r="H96" s="95"/>
      <c r="I96" s="95"/>
      <c r="J96" s="95"/>
    </row>
    <row r="97" spans="2:10" s="79" customFormat="1" ht="19.5" customHeight="1">
      <c r="B97" s="81"/>
      <c r="C97" s="81" t="s">
        <v>211</v>
      </c>
      <c r="D97" s="95">
        <v>25825</v>
      </c>
      <c r="E97" s="95"/>
      <c r="F97" s="95">
        <v>0</v>
      </c>
      <c r="G97" s="95"/>
      <c r="H97" s="95">
        <v>25825</v>
      </c>
      <c r="I97" s="95"/>
      <c r="J97" s="95">
        <v>0</v>
      </c>
    </row>
    <row r="98" spans="2:10" s="79" customFormat="1" ht="18.75" customHeight="1">
      <c r="B98" s="81" t="s">
        <v>212</v>
      </c>
      <c r="C98" s="81"/>
      <c r="D98" s="95"/>
      <c r="E98" s="95"/>
      <c r="F98" s="95"/>
      <c r="G98" s="95"/>
      <c r="H98" s="95"/>
      <c r="I98" s="95"/>
      <c r="J98" s="95"/>
    </row>
    <row r="99" spans="2:10" s="79" customFormat="1" ht="18.75" customHeight="1">
      <c r="B99" s="81"/>
      <c r="C99" s="81" t="s">
        <v>213</v>
      </c>
      <c r="D99" s="95">
        <v>160845</v>
      </c>
      <c r="E99" s="95"/>
      <c r="F99" s="95">
        <v>0</v>
      </c>
      <c r="G99" s="95"/>
      <c r="H99" s="95">
        <v>153866</v>
      </c>
      <c r="I99" s="95"/>
      <c r="J99" s="95">
        <v>0</v>
      </c>
    </row>
    <row r="100" spans="2:10" s="79" customFormat="1" ht="18.75" customHeight="1">
      <c r="B100" s="81" t="s">
        <v>214</v>
      </c>
      <c r="C100" s="81"/>
      <c r="D100" s="95"/>
      <c r="E100" s="95"/>
      <c r="F100" s="95"/>
      <c r="G100" s="95"/>
      <c r="H100" s="95"/>
      <c r="I100" s="95"/>
      <c r="J100" s="95"/>
    </row>
    <row r="101" spans="2:10" s="79" customFormat="1" ht="18.75" customHeight="1">
      <c r="B101" s="123"/>
      <c r="C101" s="81" t="s">
        <v>213</v>
      </c>
      <c r="D101" s="95">
        <v>55575</v>
      </c>
      <c r="E101" s="95"/>
      <c r="F101" s="95">
        <v>0</v>
      </c>
      <c r="G101" s="95"/>
      <c r="H101" s="95">
        <v>55575</v>
      </c>
      <c r="I101" s="95"/>
      <c r="J101" s="95">
        <v>0</v>
      </c>
    </row>
  </sheetData>
  <mergeCells count="3">
    <mergeCell ref="D7:J7"/>
    <mergeCell ref="D8:F8"/>
    <mergeCell ref="H8:J8"/>
  </mergeCells>
  <pageMargins left="0.78740157480314965" right="0.27559055118110237" top="0.78740157480314965" bottom="0.59055118110236227" header="0.39370078740157483" footer="0.39370078740157483"/>
  <pageSetup paperSize="9" scale="69" firstPageNumber="8" fitToWidth="2" fitToHeight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 3M</vt:lpstr>
      <vt:lpstr>PL-T  9M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  9M'!Print_Area</vt:lpstr>
      <vt:lpstr>'PL-T 3M'!Print_Area</vt:lpstr>
      <vt:lpstr>'BS-T'!Print_Titles</vt:lpstr>
      <vt:lpstr>'CF-T'!Print_Titles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Tidarat Prasertpon</dc:creator>
  <cp:lastModifiedBy>Tidarat Prasertpon</cp:lastModifiedBy>
  <cp:lastPrinted>2022-11-10T10:35:51Z</cp:lastPrinted>
  <dcterms:created xsi:type="dcterms:W3CDTF">2022-11-10T07:25:12Z</dcterms:created>
  <dcterms:modified xsi:type="dcterms:W3CDTF">2022-11-10T11:05:30Z</dcterms:modified>
</cp:coreProperties>
</file>