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Aree_Job\SET_send&amp;Diveden\ส่งตลาด 65\Q3\"/>
    </mc:Choice>
  </mc:AlternateContent>
  <xr:revisionPtr revIDLastSave="0" documentId="8_{6419D666-DFED-411D-948B-851810FD74CC}" xr6:coauthVersionLast="47" xr6:coauthVersionMax="47" xr10:uidLastSave="{00000000-0000-0000-0000-000000000000}"/>
  <bookViews>
    <workbookView xWindow="4800" yWindow="2840" windowWidth="14400" windowHeight="7360" tabRatio="831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BS!$A$1:$J$92</definedName>
    <definedName name="_xlnm.Print_Area" localSheetId="6">cashflow!$A$1:$J$98</definedName>
    <definedName name="_xlnm.Print_Area" localSheetId="3">PL!$A$1:$J$135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8" i="9" l="1"/>
  <c r="D88" i="9"/>
  <c r="J75" i="9"/>
  <c r="H75" i="9"/>
  <c r="D75" i="9"/>
  <c r="F75" i="9"/>
  <c r="U20" i="5" l="1"/>
  <c r="W20" i="5" s="1"/>
  <c r="AA20" i="5" s="1"/>
  <c r="J90" i="8"/>
  <c r="H90" i="8"/>
  <c r="D90" i="8"/>
  <c r="F90" i="8"/>
  <c r="J23" i="8"/>
  <c r="H23" i="8"/>
  <c r="F23" i="8"/>
  <c r="D23" i="8"/>
  <c r="M22" i="6"/>
  <c r="D63" i="8"/>
  <c r="J85" i="9" l="1"/>
  <c r="H85" i="9"/>
  <c r="D85" i="9"/>
  <c r="F85" i="9"/>
  <c r="M16" i="6" l="1"/>
  <c r="D132" i="8"/>
  <c r="Y24" i="5" s="1"/>
  <c r="F132" i="8"/>
  <c r="Y15" i="5" s="1"/>
  <c r="F63" i="8"/>
  <c r="J126" i="8"/>
  <c r="H126" i="8"/>
  <c r="F126" i="8"/>
  <c r="M16" i="5" s="1"/>
  <c r="D126" i="8"/>
  <c r="M25" i="5" s="1"/>
  <c r="J82" i="8"/>
  <c r="H82" i="8"/>
  <c r="D82" i="8"/>
  <c r="F82" i="8"/>
  <c r="H91" i="8" l="1"/>
  <c r="H94" i="8" s="1"/>
  <c r="J91" i="8"/>
  <c r="J94" i="8" s="1"/>
  <c r="F91" i="8"/>
  <c r="F94" i="8" s="1"/>
  <c r="D91" i="8"/>
  <c r="D94" i="8" s="1"/>
  <c r="D96" i="8" l="1"/>
  <c r="D101" i="8" s="1"/>
  <c r="D9" i="9"/>
  <c r="H96" i="8"/>
  <c r="H9" i="9"/>
  <c r="J96" i="8"/>
  <c r="J9" i="9"/>
  <c r="F96" i="8"/>
  <c r="F119" i="8" s="1"/>
  <c r="F128" i="8" s="1"/>
  <c r="F133" i="8" s="1"/>
  <c r="F9" i="9"/>
  <c r="D119" i="8" l="1"/>
  <c r="D128" i="8" s="1"/>
  <c r="D133" i="8" s="1"/>
  <c r="D131" i="8" s="1"/>
  <c r="D99" i="8"/>
  <c r="D105" i="8" s="1"/>
  <c r="H119" i="8"/>
  <c r="H99" i="8"/>
  <c r="I20" i="6" s="1"/>
  <c r="J99" i="8"/>
  <c r="J119" i="8"/>
  <c r="F99" i="8"/>
  <c r="F101" i="8"/>
  <c r="D56" i="3"/>
  <c r="H56" i="3"/>
  <c r="K24" i="5" l="1"/>
  <c r="H105" i="8"/>
  <c r="M20" i="6"/>
  <c r="H131" i="8"/>
  <c r="H128" i="8"/>
  <c r="J105" i="8"/>
  <c r="I14" i="6"/>
  <c r="J131" i="8"/>
  <c r="J128" i="8"/>
  <c r="F105" i="8"/>
  <c r="K15" i="5"/>
  <c r="C17" i="5"/>
  <c r="C21" i="5" s="1"/>
  <c r="U18" i="5"/>
  <c r="W18" i="5" s="1"/>
  <c r="AA18" i="5" s="1"/>
  <c r="U15" i="5"/>
  <c r="F15" i="8"/>
  <c r="H15" i="8"/>
  <c r="J15" i="8"/>
  <c r="U27" i="5" l="1"/>
  <c r="W27" i="5" l="1"/>
  <c r="J24" i="8"/>
  <c r="J27" i="8" s="1"/>
  <c r="F24" i="8"/>
  <c r="F27" i="8" s="1"/>
  <c r="AA27" i="5" l="1"/>
  <c r="F29" i="8"/>
  <c r="F36" i="9"/>
  <c r="F49" i="9" s="1"/>
  <c r="F51" i="9" s="1"/>
  <c r="F86" i="9" s="1"/>
  <c r="F89" i="9" s="1"/>
  <c r="J29" i="8"/>
  <c r="J36" i="9"/>
  <c r="J49" i="9" s="1"/>
  <c r="J51" i="9" s="1"/>
  <c r="J86" i="9" s="1"/>
  <c r="J89" i="9" s="1"/>
  <c r="J81" i="3"/>
  <c r="H81" i="3"/>
  <c r="F81" i="3"/>
  <c r="D81" i="3"/>
  <c r="J56" i="3"/>
  <c r="F56" i="3"/>
  <c r="J49" i="3"/>
  <c r="H49" i="3"/>
  <c r="F49" i="3"/>
  <c r="D49" i="3"/>
  <c r="D57" i="3" s="1"/>
  <c r="J28" i="3"/>
  <c r="H28" i="3"/>
  <c r="F28" i="3"/>
  <c r="D28" i="3"/>
  <c r="J16" i="3"/>
  <c r="H16" i="3"/>
  <c r="F16" i="3"/>
  <c r="D16" i="3"/>
  <c r="F57" i="3" l="1"/>
  <c r="F84" i="3" s="1"/>
  <c r="J29" i="3"/>
  <c r="J57" i="3"/>
  <c r="J84" i="3" s="1"/>
  <c r="D84" i="3"/>
  <c r="H57" i="3"/>
  <c r="H84" i="3" s="1"/>
  <c r="H29" i="3"/>
  <c r="D29" i="3"/>
  <c r="F29" i="3"/>
  <c r="D83" i="3"/>
  <c r="F83" i="3"/>
  <c r="H83" i="3"/>
  <c r="J83" i="3"/>
  <c r="D85" i="3" l="1"/>
  <c r="J85" i="3"/>
  <c r="H85" i="3"/>
  <c r="F85" i="3"/>
  <c r="D15" i="8"/>
  <c r="D24" i="8" l="1"/>
  <c r="D27" i="8" s="1"/>
  <c r="H24" i="8"/>
  <c r="H27" i="8" s="1"/>
  <c r="H29" i="8" l="1"/>
  <c r="H36" i="9"/>
  <c r="H49" i="9" s="1"/>
  <c r="H51" i="9" s="1"/>
  <c r="H86" i="9" s="1"/>
  <c r="H89" i="9" s="1"/>
  <c r="H90" i="9" s="1"/>
  <c r="D29" i="8"/>
  <c r="D36" i="9"/>
  <c r="D49" i="9" s="1"/>
  <c r="D51" i="9" s="1"/>
  <c r="D86" i="9" s="1"/>
  <c r="D89" i="9" s="1"/>
  <c r="D90" i="9" s="1"/>
  <c r="K31" i="5"/>
  <c r="U23" i="5"/>
  <c r="U14" i="5"/>
  <c r="W14" i="5" s="1"/>
  <c r="U31" i="5" l="1"/>
  <c r="W23" i="5"/>
  <c r="D50" i="8"/>
  <c r="H50" i="8"/>
  <c r="AA23" i="5" l="1"/>
  <c r="W31" i="5"/>
  <c r="K21" i="6"/>
  <c r="K23" i="6" s="1"/>
  <c r="G21" i="6"/>
  <c r="G23" i="6" s="1"/>
  <c r="E21" i="6"/>
  <c r="E23" i="6" s="1"/>
  <c r="C21" i="6"/>
  <c r="C23" i="6" s="1"/>
  <c r="J57" i="8" l="1"/>
  <c r="H57" i="8"/>
  <c r="F57" i="8"/>
  <c r="D57" i="8"/>
  <c r="D59" i="8" l="1"/>
  <c r="D64" i="8" s="1"/>
  <c r="D62" i="8" s="1"/>
  <c r="U25" i="5"/>
  <c r="H59" i="8"/>
  <c r="F50" i="8"/>
  <c r="F59" i="8" s="1"/>
  <c r="F64" i="8" s="1"/>
  <c r="H32" i="8" l="1"/>
  <c r="H38" i="8" s="1"/>
  <c r="J50" i="8"/>
  <c r="F32" i="8"/>
  <c r="F34" i="8"/>
  <c r="G24" i="6"/>
  <c r="E24" i="6"/>
  <c r="F38" i="8" l="1"/>
  <c r="J62" i="8"/>
  <c r="I15" i="6"/>
  <c r="I17" i="6" s="1"/>
  <c r="D32" i="8"/>
  <c r="D38" i="8" s="1"/>
  <c r="D34" i="8"/>
  <c r="J32" i="8"/>
  <c r="J38" i="8" s="1"/>
  <c r="I21" i="6"/>
  <c r="I23" i="6" s="1"/>
  <c r="J59" i="8"/>
  <c r="I31" i="5"/>
  <c r="G31" i="5"/>
  <c r="E31" i="5"/>
  <c r="H62" i="8" l="1"/>
  <c r="C31" i="5"/>
  <c r="C26" i="5"/>
  <c r="C30" i="5" s="1"/>
  <c r="K24" i="6" l="1"/>
  <c r="I24" i="6"/>
  <c r="Y31" i="5" l="1"/>
  <c r="Y17" i="5" l="1"/>
  <c r="Y21" i="5" s="1"/>
  <c r="S17" i="5"/>
  <c r="S21" i="5" s="1"/>
  <c r="Q17" i="5"/>
  <c r="Q21" i="5" s="1"/>
  <c r="O17" i="5"/>
  <c r="O21" i="5" s="1"/>
  <c r="U16" i="5"/>
  <c r="U24" i="5"/>
  <c r="W24" i="5" s="1"/>
  <c r="Y26" i="5"/>
  <c r="Y30" i="5" s="1"/>
  <c r="K25" i="6"/>
  <c r="G25" i="6"/>
  <c r="E25" i="6"/>
  <c r="C25" i="6"/>
  <c r="K15" i="6"/>
  <c r="K17" i="6" s="1"/>
  <c r="G15" i="6"/>
  <c r="G17" i="6" s="1"/>
  <c r="E15" i="6"/>
  <c r="E17" i="6" s="1"/>
  <c r="C15" i="6"/>
  <c r="C17" i="6" s="1"/>
  <c r="I26" i="5"/>
  <c r="I30" i="5" s="1"/>
  <c r="G26" i="5"/>
  <c r="G30" i="5" s="1"/>
  <c r="E26" i="5"/>
  <c r="E30" i="5" s="1"/>
  <c r="C32" i="5"/>
  <c r="S26" i="5"/>
  <c r="S30" i="5" s="1"/>
  <c r="Q26" i="5"/>
  <c r="Q30" i="5" s="1"/>
  <c r="O26" i="5"/>
  <c r="O30" i="5" s="1"/>
  <c r="AA14" i="5"/>
  <c r="I17" i="5"/>
  <c r="I21" i="5" s="1"/>
  <c r="G17" i="5"/>
  <c r="G21" i="5" s="1"/>
  <c r="E17" i="5"/>
  <c r="E21" i="5" s="1"/>
  <c r="M19" i="6"/>
  <c r="M13" i="6"/>
  <c r="J30" i="5"/>
  <c r="C24" i="6"/>
  <c r="I32" i="5" l="1"/>
  <c r="G32" i="5"/>
  <c r="E32" i="5"/>
  <c r="Y32" i="5"/>
  <c r="M24" i="6"/>
  <c r="M17" i="5"/>
  <c r="M21" i="5" s="1"/>
  <c r="W25" i="5"/>
  <c r="U26" i="5"/>
  <c r="U30" i="5" s="1"/>
  <c r="W16" i="5"/>
  <c r="AA16" i="5" s="1"/>
  <c r="U17" i="5"/>
  <c r="U21" i="5" s="1"/>
  <c r="M26" i="5"/>
  <c r="M30" i="5" s="1"/>
  <c r="U32" i="5" l="1"/>
  <c r="AA31" i="5"/>
  <c r="AA25" i="5"/>
  <c r="M21" i="6" l="1"/>
  <c r="M23" i="6" s="1"/>
  <c r="K26" i="5"/>
  <c r="K30" i="5" s="1"/>
  <c r="K32" i="5" l="1"/>
  <c r="I25" i="6"/>
  <c r="M25" i="6"/>
  <c r="K17" i="5"/>
  <c r="K21" i="5" s="1"/>
  <c r="W15" i="5"/>
  <c r="AA15" i="5" s="1"/>
  <c r="AA17" i="5" s="1"/>
  <c r="AA21" i="5" s="1"/>
  <c r="AA24" i="5"/>
  <c r="AA26" i="5" s="1"/>
  <c r="AA30" i="5" s="1"/>
  <c r="W26" i="5"/>
  <c r="W30" i="5" s="1"/>
  <c r="M14" i="6"/>
  <c r="M15" i="6" s="1"/>
  <c r="M17" i="6" s="1"/>
  <c r="W32" i="5" l="1"/>
  <c r="AA32" i="5"/>
  <c r="W17" i="5"/>
  <c r="W21" i="5" s="1"/>
  <c r="F62" i="8" l="1"/>
  <c r="F131" i="8"/>
</calcChain>
</file>

<file path=xl/sharedStrings.xml><?xml version="1.0" encoding="utf-8"?>
<sst xmlns="http://schemas.openxmlformats.org/spreadsheetml/2006/main" count="416" uniqueCount="244">
  <si>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</si>
  <si>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</si>
  <si>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</si>
  <si>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</si>
  <si>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</si>
  <si>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</si>
  <si>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</si>
  <si>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</si>
  <si>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</si>
  <si>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</si>
  <si>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</si>
  <si>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</si>
  <si>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</si>
  <si>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</si>
  <si>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</si>
  <si>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</si>
  <si>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</si>
  <si>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</si>
  <si>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</si>
  <si>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</si>
  <si>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</si>
  <si>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</si>
  <si>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</si>
  <si>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</si>
  <si>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</si>
  <si>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</si>
  <si>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</si>
  <si>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</si>
  <si>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</si>
  <si>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</si>
  <si>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</si>
  <si>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</si>
  <si>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</si>
  <si>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</si>
  <si>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</si>
  <si>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</si>
  <si>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</si>
  <si>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</si>
  <si>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</si>
  <si>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</si>
  <si>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</si>
  <si>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</si>
  <si>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</si>
  <si>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</si>
  <si>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</si>
  <si>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</si>
  <si>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</si>
  <si>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</si>
  <si>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</si>
  <si>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</si>
  <si>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</si>
  <si>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</si>
  <si>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</si>
  <si>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</si>
  <si>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</si>
  <si>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</si>
  <si>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</si>
  <si>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</si>
  <si>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</si>
  <si>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</si>
  <si>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</si>
  <si>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</si>
  <si>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</si>
  <si>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</si>
  <si>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</si>
  <si>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</si>
  <si>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</si>
  <si>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</si>
  <si>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</si>
  <si>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</si>
  <si>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</si>
  <si>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</si>
  <si>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</si>
  <si>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</si>
  <si>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</si>
  <si>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</si>
  <si>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</si>
  <si>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</si>
  <si>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</si>
  <si>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</si>
  <si>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</si>
  <si>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</si>
  <si>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</si>
  <si>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</si>
  <si>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</si>
  <si>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</si>
  <si>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</si>
  <si>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</si>
  <si>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</si>
  <si>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</si>
  <si>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</si>
  <si>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</si>
  <si>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</si>
  <si>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</si>
  <si>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</si>
  <si>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</si>
  <si>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</si>
  <si>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</si>
  <si>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</si>
  <si>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</si>
  <si>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assets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</si>
  <si>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</si>
  <si>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</si>
  <si>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</si>
  <si>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</si>
  <si>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</si>
  <si>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</si>
  <si>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</si>
  <si>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</si>
  <si>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</si>
  <si>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</si>
  <si>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</si>
  <si>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</si>
  <si>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</si>
  <si>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</si>
  <si>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</si>
  <si>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</si>
  <si>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</si>
  <si>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</si>
  <si>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</si>
  <si>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</si>
  <si>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</si>
  <si>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</si>
  <si>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</si>
  <si>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</si>
  <si>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</si>
  <si>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Cash paid for long-term loans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</si>
  <si>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</si>
  <si>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</si>
  <si>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</si>
  <si>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</si>
  <si>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</si>
  <si>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</si>
  <si>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</si>
  <si>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</si>
  <si>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</si>
  <si>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</si>
  <si>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</si>
  <si>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</si>
  <si>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</si>
  <si>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</si>
  <si>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</si>
  <si>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</si>
  <si>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Long-term employee benefit expenses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</si>
  <si>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</si>
  <si>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</si>
  <si>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</si>
  <si>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</si>
  <si>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</si>
  <si>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</si>
  <si>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</si>
  <si>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</si>
  <si>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</si>
  <si>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</si>
  <si>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</si>
  <si>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</si>
  <si>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</si>
  <si>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</si>
  <si>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</si>
  <si>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Acquisition of investment properties</t>
  </si>
  <si>
    <t>Net cash flows from (used in) financing activities</t>
  </si>
  <si>
    <t>(Unit: Baht)</t>
  </si>
  <si>
    <t xml:space="preserve">   from financial institutions</t>
  </si>
  <si>
    <t>Selling and distribution expenses</t>
  </si>
  <si>
    <t>Restricted bank deposits</t>
  </si>
  <si>
    <t>Long-term loans to subsidiary</t>
  </si>
  <si>
    <t>Provisions for long-term employee benefits</t>
  </si>
  <si>
    <t xml:space="preserve">   Issued and paid-up</t>
  </si>
  <si>
    <t xml:space="preserve">Increase (decrease) in bank overdrafts and short-term loans </t>
  </si>
  <si>
    <t>The accompanying notes to interim financial statements are an integral part of the financial statements.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</si>
  <si>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</si>
  <si>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</si>
  <si>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</si>
  <si>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</si>
  <si>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Balance as at 1 January 2021</t>
  </si>
  <si>
    <t>Dividend income</t>
  </si>
  <si>
    <t xml:space="preserve">   Transfer of long-term employee benefit</t>
  </si>
  <si>
    <t xml:space="preserve">   Cash paid for long-term employee benefit </t>
  </si>
  <si>
    <t>Acquisition of building and equipment</t>
  </si>
  <si>
    <t>Proceeds from sales of investment properties</t>
  </si>
  <si>
    <t>Cash paid under lease agreements</t>
  </si>
  <si>
    <t xml:space="preserve">   Lease liabilities</t>
  </si>
  <si>
    <t xml:space="preserve">Dividends paid </t>
  </si>
  <si>
    <t>Operating profit</t>
  </si>
  <si>
    <t>Tax income (expense)</t>
  </si>
  <si>
    <t xml:space="preserve">   Dividend income from subsidairy</t>
  </si>
  <si>
    <t xml:space="preserve">   Reversal of allowance for doubtful account of loan to unrelated company</t>
  </si>
  <si>
    <t xml:space="preserve">   Finance cost</t>
  </si>
  <si>
    <t>31 December 2021</t>
  </si>
  <si>
    <t>Balance as at 1 January 2022</t>
  </si>
  <si>
    <t>2, 3</t>
  </si>
  <si>
    <t>Net cash flows from (used in) investing activities</t>
  </si>
  <si>
    <t>Cash received from long-term loans</t>
  </si>
  <si>
    <t xml:space="preserve">   Gain on changes in fair value of interest rate exchanges</t>
  </si>
  <si>
    <t xml:space="preserve">   Transfer property, plant and equipment to investment properties </t>
  </si>
  <si>
    <t>Interest income</t>
  </si>
  <si>
    <t>Dividends paid</t>
  </si>
  <si>
    <t xml:space="preserve">   Loan to unrelated party</t>
  </si>
  <si>
    <t>Cash paid for down payment on right-of-use assets</t>
  </si>
  <si>
    <t>Cash received from dividend income from subsidiary</t>
  </si>
  <si>
    <t>Cash paid for dividend</t>
  </si>
  <si>
    <t>Net increase (decrease) in cash and cash equivalents</t>
  </si>
  <si>
    <t>Loss for the period</t>
  </si>
  <si>
    <t xml:space="preserve">   Unrealised gain on exchanges</t>
  </si>
  <si>
    <t xml:space="preserve">Gain on changes in fair value less cost to sale of </t>
  </si>
  <si>
    <t xml:space="preserve">   biological assets</t>
  </si>
  <si>
    <t xml:space="preserve">   net cash provided by (paid from) operating activities</t>
  </si>
  <si>
    <t xml:space="preserve">   Transfer right-of-use assets to property, plant and equipment</t>
  </si>
  <si>
    <t xml:space="preserve">   Write-off building and equipment and computer software</t>
  </si>
  <si>
    <t xml:space="preserve">   Loss on impairment of equipment (reversal)</t>
  </si>
  <si>
    <t>Feed costs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</si>
  <si>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</si>
  <si>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</si>
  <si>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</si>
  <si>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</si>
  <si>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</si>
  <si>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</si>
  <si>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Increase in equity attributable to non - controlling</t>
  </si>
  <si>
    <t xml:space="preserve">   interests of the subsidiaries</t>
  </si>
  <si>
    <t>Increase in restricted bank deposits</t>
  </si>
  <si>
    <t>Cash paid for capital increase in subsidiary</t>
  </si>
  <si>
    <t>Decrease in loans to subsidiaries</t>
  </si>
  <si>
    <t>Proceeds from increase in share capital of a subsidiary</t>
  </si>
  <si>
    <t xml:space="preserve">   Gain on sales of equipment and computer software</t>
  </si>
  <si>
    <t>Profit before tax expense</t>
  </si>
  <si>
    <t>Profit attributable to:</t>
  </si>
  <si>
    <t>Basic earnings per share</t>
  </si>
  <si>
    <t xml:space="preserve">   Profit attributable to equity holders of the Company</t>
  </si>
  <si>
    <t xml:space="preserve">Profit before tax </t>
  </si>
  <si>
    <t xml:space="preserve">Adjustments to reconcile profit before tax expenses to </t>
  </si>
  <si>
    <t xml:space="preserve">   Reversal of impairment of computer software</t>
  </si>
  <si>
    <t xml:space="preserve">   Gain on sales of investment property</t>
  </si>
  <si>
    <t xml:space="preserve">      and other receivables (reversal)</t>
  </si>
  <si>
    <t xml:space="preserve">   Allowance for expected credit losses of trade</t>
  </si>
  <si>
    <t xml:space="preserve">   Reduction of inventories to present at net realisable value (reversal)</t>
  </si>
  <si>
    <t>Cash flows from (used in) operating activities</t>
  </si>
  <si>
    <t>Net cash flows from (used in) operating activities</t>
  </si>
  <si>
    <t xml:space="preserve">Loss on change in fair value less cost to sale of </t>
  </si>
  <si>
    <t>Loss on change in fair value less cost to sale of</t>
  </si>
  <si>
    <t xml:space="preserve">   Payable from acquisition of building, equipment and computer software</t>
  </si>
  <si>
    <t>Increase in equity attributable to non-controlling</t>
  </si>
  <si>
    <t xml:space="preserve">   Loss on changes in fair value less cost to sale of biological assets</t>
  </si>
  <si>
    <t xml:space="preserve">   Gain on write-off of leases</t>
  </si>
  <si>
    <t xml:space="preserve">   Reversal of right-of-use due to adjustment of expected rental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</si>
</sst>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([$€-2]\ * #,##0.00_);_([$€-2]\ * \(#,##0.00\);_([$€-2]\ * &quot;-&quot;??_);_(@_)"/>
    <numFmt numFmtId="196" formatCode="_-* #,##0_-;\-* #,##0_-;_-* &quot;-&quot;??_-;_-@_-"/>
  </numFmts>
  <fonts count="15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4">
    <xf numFmtId="0" fontId="0" fillId="0" borderId="0"/>
    <xf numFmtId="193" fontId="1" fillId="0" borderId="0"/>
    <xf numFmtId="190" fontId="1" fillId="0" borderId="0"/>
    <xf numFmtId="189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188" fontId="7" fillId="0" borderId="0" applyFont="0" applyFill="0" applyBorder="0" applyAlignment="0" applyProtection="0"/>
    <xf numFmtId="0" fontId="7" fillId="0" borderId="0"/>
    <xf numFmtId="188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82">
    <xf numFmtId="0" fontId="0" fillId="0" borderId="0" xfId="0"/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15" fontId="10" fillId="0" borderId="3" xfId="0" quotePrefix="1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8" fillId="0" borderId="0" xfId="12" applyNumberFormat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37" fontId="10" fillId="0" borderId="0" xfId="12" applyNumberFormat="1" applyFont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37" fontId="10" fillId="0" borderId="0" xfId="12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87" fontId="10" fillId="0" borderId="0" xfId="0" applyNumberFormat="1" applyFont="1" applyAlignment="1">
      <alignment vertical="center"/>
    </xf>
    <xf numFmtId="187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187" fontId="10" fillId="0" borderId="3" xfId="0" applyNumberFormat="1" applyFont="1" applyFill="1" applyBorder="1" applyAlignment="1">
      <alignment vertical="center"/>
    </xf>
    <xf numFmtId="37" fontId="11" fillId="0" borderId="0" xfId="12" applyNumberFormat="1" applyFont="1" applyFill="1" applyAlignment="1">
      <alignment horizontal="center" vertical="center"/>
    </xf>
    <xf numFmtId="187" fontId="10" fillId="0" borderId="6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187" fontId="10" fillId="0" borderId="0" xfId="0" applyNumberFormat="1" applyFont="1" applyFill="1" applyAlignment="1">
      <alignment horizontal="right" vertical="center"/>
    </xf>
    <xf numFmtId="187" fontId="10" fillId="0" borderId="3" xfId="0" applyNumberFormat="1" applyFont="1" applyFill="1" applyBorder="1" applyAlignment="1">
      <alignment horizontal="right" vertical="center"/>
    </xf>
    <xf numFmtId="187" fontId="10" fillId="0" borderId="6" xfId="0" applyNumberFormat="1" applyFont="1" applyFill="1" applyBorder="1" applyAlignment="1">
      <alignment horizontal="right" vertical="center"/>
    </xf>
    <xf numFmtId="187" fontId="10" fillId="0" borderId="4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15" fontId="10" fillId="0" borderId="3" xfId="0" quotePrefix="1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0" fillId="0" borderId="0" xfId="12" applyNumberFormat="1" applyFont="1" applyFill="1" applyAlignment="1">
      <alignment horizontal="center" vertical="center"/>
    </xf>
    <xf numFmtId="37" fontId="10" fillId="0" borderId="0" xfId="12" applyNumberFormat="1" applyFont="1" applyFill="1" applyBorder="1" applyAlignment="1">
      <alignment vertical="center"/>
    </xf>
    <xf numFmtId="0" fontId="10" fillId="0" borderId="0" xfId="12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right" vertical="center"/>
    </xf>
    <xf numFmtId="191" fontId="11" fillId="0" borderId="0" xfId="12" applyNumberFormat="1" applyFont="1" applyFill="1" applyAlignment="1">
      <alignment horizontal="center" vertical="center"/>
    </xf>
    <xf numFmtId="187" fontId="10" fillId="0" borderId="3" xfId="0" applyNumberFormat="1" applyFont="1" applyFill="1" applyBorder="1" applyAlignment="1">
      <alignment horizontal="center" vertical="center"/>
    </xf>
    <xf numFmtId="194" fontId="10" fillId="0" borderId="0" xfId="13" applyNumberFormat="1" applyFont="1" applyFill="1" applyAlignment="1">
      <alignment vertical="center"/>
    </xf>
    <xf numFmtId="188" fontId="10" fillId="0" borderId="0" xfId="13" applyFont="1" applyFill="1" applyAlignment="1">
      <alignment vertical="center"/>
    </xf>
    <xf numFmtId="37" fontId="10" fillId="0" borderId="0" xfId="0" applyNumberFormat="1" applyFont="1" applyBorder="1" applyAlignment="1">
      <alignment vertical="center"/>
    </xf>
    <xf numFmtId="37" fontId="1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37" fontId="10" fillId="0" borderId="0" xfId="0" applyNumberFormat="1" applyFont="1" applyBorder="1" applyAlignment="1">
      <alignment horizontal="center" vertical="center"/>
    </xf>
    <xf numFmtId="37" fontId="10" fillId="0" borderId="9" xfId="0" applyNumberFormat="1" applyFont="1" applyBorder="1" applyAlignment="1">
      <alignment vertical="center"/>
    </xf>
    <xf numFmtId="37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37" fontId="10" fillId="0" borderId="0" xfId="0" applyNumberFormat="1" applyFont="1" applyBorder="1" applyAlignment="1">
      <alignment horizontal="left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187" fontId="10" fillId="0" borderId="0" xfId="14" applyNumberFormat="1" applyFont="1" applyFill="1" applyAlignment="1">
      <alignment vertical="center"/>
    </xf>
    <xf numFmtId="187" fontId="10" fillId="0" borderId="0" xfId="18" applyNumberFormat="1" applyFont="1" applyFill="1" applyAlignment="1">
      <alignment vertical="center"/>
    </xf>
    <xf numFmtId="187" fontId="10" fillId="0" borderId="3" xfId="18" applyNumberFormat="1" applyFont="1" applyFill="1" applyBorder="1" applyAlignment="1">
      <alignment vertical="center"/>
    </xf>
    <xf numFmtId="187" fontId="10" fillId="0" borderId="0" xfId="18" applyNumberFormat="1" applyFont="1" applyFill="1" applyBorder="1" applyAlignment="1">
      <alignment vertical="center"/>
    </xf>
    <xf numFmtId="187" fontId="10" fillId="0" borderId="3" xfId="20" applyNumberFormat="1" applyFont="1" applyFill="1" applyBorder="1" applyAlignment="1">
      <alignment vertical="center"/>
    </xf>
    <xf numFmtId="187" fontId="10" fillId="0" borderId="0" xfId="20" applyNumberFormat="1" applyFont="1" applyFill="1" applyBorder="1" applyAlignment="1">
      <alignment vertical="center"/>
    </xf>
    <xf numFmtId="187" fontId="10" fillId="0" borderId="3" xfId="21" applyNumberFormat="1" applyFont="1" applyFill="1" applyBorder="1" applyAlignment="1">
      <alignment vertical="center"/>
    </xf>
    <xf numFmtId="187" fontId="10" fillId="0" borderId="0" xfId="21" applyNumberFormat="1" applyFont="1" applyFill="1" applyAlignment="1">
      <alignment vertical="center"/>
    </xf>
    <xf numFmtId="194" fontId="10" fillId="0" borderId="0" xfId="0" applyNumberFormat="1" applyFont="1" applyFill="1" applyAlignment="1">
      <alignment vertical="center"/>
    </xf>
    <xf numFmtId="194" fontId="10" fillId="0" borderId="0" xfId="0" applyNumberFormat="1" applyFont="1" applyFill="1" applyBorder="1" applyAlignment="1">
      <alignment horizontal="center" vertical="center"/>
    </xf>
    <xf numFmtId="194" fontId="10" fillId="0" borderId="0" xfId="0" applyNumberFormat="1" applyFont="1" applyFill="1" applyAlignment="1">
      <alignment horizontal="right" vertical="center"/>
    </xf>
    <xf numFmtId="187" fontId="10" fillId="0" borderId="3" xfId="22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horizontal="center" vertical="center"/>
    </xf>
    <xf numFmtId="39" fontId="10" fillId="0" borderId="0" xfId="0" applyNumberFormat="1" applyFont="1" applyFill="1" applyAlignment="1">
      <alignment vertical="center"/>
    </xf>
    <xf numFmtId="39" fontId="10" fillId="0" borderId="0" xfId="0" applyNumberFormat="1" applyFont="1" applyFill="1" applyBorder="1" applyAlignment="1">
      <alignment vertical="center"/>
    </xf>
    <xf numFmtId="0" fontId="10" fillId="0" borderId="0" xfId="0" quotePrefix="1" applyNumberFormat="1" applyFont="1" applyFill="1" applyAlignment="1">
      <alignment horizontal="center" vertical="center"/>
    </xf>
    <xf numFmtId="194" fontId="10" fillId="0" borderId="0" xfId="0" applyNumberFormat="1" applyFont="1" applyFill="1" applyBorder="1" applyAlignment="1">
      <alignment horizontal="right" vertical="center"/>
    </xf>
    <xf numFmtId="194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194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" vertical="center"/>
    </xf>
    <xf numFmtId="195" fontId="13" fillId="0" borderId="0" xfId="0" applyNumberFormat="1" applyFont="1" applyFill="1" applyAlignment="1">
      <alignment vertical="center"/>
    </xf>
    <xf numFmtId="187" fontId="14" fillId="0" borderId="3" xfId="0" applyNumberFormat="1" applyFont="1" applyFill="1" applyBorder="1" applyAlignment="1">
      <alignment horizontal="right" vertical="center"/>
    </xf>
    <xf numFmtId="187" fontId="13" fillId="0" borderId="0" xfId="0" applyNumberFormat="1" applyFont="1" applyFill="1" applyAlignment="1">
      <alignment horizontal="right" vertical="center"/>
    </xf>
    <xf numFmtId="187" fontId="13" fillId="0" borderId="0" xfId="0" applyNumberFormat="1" applyFont="1" applyFill="1" applyAlignment="1">
      <alignment vertical="center"/>
    </xf>
    <xf numFmtId="187" fontId="14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195" fontId="14" fillId="0" borderId="0" xfId="0" applyNumberFormat="1" applyFont="1" applyFill="1" applyAlignment="1">
      <alignment vertical="center"/>
    </xf>
    <xf numFmtId="187" fontId="14" fillId="0" borderId="0" xfId="0" applyNumberFormat="1" applyFont="1" applyFill="1" applyAlignment="1">
      <alignment horizontal="right" vertical="center"/>
    </xf>
    <xf numFmtId="187" fontId="13" fillId="0" borderId="0" xfId="0" applyNumberFormat="1" applyFont="1" applyFill="1" applyBorder="1" applyAlignment="1">
      <alignment vertical="center"/>
    </xf>
    <xf numFmtId="187" fontId="13" fillId="0" borderId="0" xfId="0" applyNumberFormat="1" applyFont="1" applyFill="1" applyBorder="1" applyAlignment="1">
      <alignment horizontal="right" vertical="center"/>
    </xf>
    <xf numFmtId="187" fontId="14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87" fontId="10" fillId="0" borderId="3" xfId="23" applyNumberFormat="1" applyFont="1" applyFill="1" applyBorder="1" applyAlignment="1">
      <alignment vertical="center"/>
    </xf>
    <xf numFmtId="187" fontId="10" fillId="0" borderId="0" xfId="23" applyNumberFormat="1" applyFont="1" applyFill="1" applyAlignment="1">
      <alignment vertical="center"/>
    </xf>
    <xf numFmtId="187" fontId="14" fillId="0" borderId="0" xfId="0" applyNumberFormat="1" applyFont="1" applyFill="1" applyBorder="1" applyAlignment="1">
      <alignment horizontal="right" vertical="center"/>
    </xf>
    <xf numFmtId="187" fontId="14" fillId="0" borderId="4" xfId="0" applyNumberFormat="1" applyFont="1" applyFill="1" applyBorder="1" applyAlignment="1">
      <alignment horizontal="right" vertical="center"/>
    </xf>
    <xf numFmtId="187" fontId="10" fillId="0" borderId="0" xfId="24" applyNumberFormat="1" applyFont="1" applyFill="1" applyBorder="1" applyAlignment="1">
      <alignment vertical="center"/>
    </xf>
    <xf numFmtId="187" fontId="14" fillId="0" borderId="5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10" fillId="0" borderId="0" xfId="1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10" applyFont="1" applyFill="1" applyBorder="1" applyAlignment="1">
      <alignment horizontal="center" vertical="center"/>
    </xf>
    <xf numFmtId="187" fontId="10" fillId="0" borderId="5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194" fontId="10" fillId="0" borderId="0" xfId="11" applyNumberFormat="1" applyFont="1" applyFill="1" applyAlignment="1">
      <alignment vertical="center"/>
    </xf>
    <xf numFmtId="194" fontId="10" fillId="0" borderId="0" xfId="11" applyNumberFormat="1" applyFont="1" applyFill="1" applyBorder="1" applyAlignment="1">
      <alignment vertical="center"/>
    </xf>
    <xf numFmtId="188" fontId="10" fillId="0" borderId="0" xfId="11" applyFont="1" applyFill="1" applyAlignment="1">
      <alignment vertical="center"/>
    </xf>
    <xf numFmtId="188" fontId="10" fillId="0" borderId="0" xfId="11" applyFont="1" applyFill="1" applyBorder="1" applyAlignment="1">
      <alignment vertical="center"/>
    </xf>
    <xf numFmtId="0" fontId="10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87" fontId="10" fillId="0" borderId="0" xfId="0" applyNumberFormat="1" applyFont="1" applyBorder="1" applyAlignment="1">
      <alignment vertical="center"/>
    </xf>
    <xf numFmtId="187" fontId="10" fillId="0" borderId="3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187" fontId="10" fillId="0" borderId="5" xfId="0" applyNumberFormat="1" applyFont="1" applyBorder="1" applyAlignment="1">
      <alignment vertical="center"/>
    </xf>
    <xf numFmtId="187" fontId="10" fillId="4" borderId="0" xfId="26" applyNumberFormat="1" applyFont="1" applyFill="1" applyAlignment="1">
      <alignment vertical="center"/>
    </xf>
    <xf numFmtId="187" fontId="10" fillId="4" borderId="0" xfId="26" applyNumberFormat="1" applyFont="1" applyFill="1" applyAlignment="1">
      <alignment horizontal="right" vertical="center"/>
    </xf>
    <xf numFmtId="187" fontId="10" fillId="0" borderId="0" xfId="26" applyNumberFormat="1" applyFont="1" applyFill="1" applyAlignment="1">
      <alignment horizontal="right" vertical="center"/>
    </xf>
    <xf numFmtId="187" fontId="10" fillId="0" borderId="0" xfId="26" applyNumberFormat="1" applyFont="1" applyFill="1" applyAlignment="1">
      <alignment vertical="center"/>
    </xf>
    <xf numFmtId="187" fontId="10" fillId="0" borderId="0" xfId="30" applyNumberFormat="1" applyFont="1" applyFill="1" applyBorder="1" applyAlignment="1">
      <alignment horizontal="right" vertical="center"/>
    </xf>
    <xf numFmtId="187" fontId="10" fillId="0" borderId="0" xfId="26" applyNumberFormat="1" applyFont="1" applyFill="1" applyBorder="1" applyAlignment="1">
      <alignment horizontal="right" vertical="center"/>
    </xf>
    <xf numFmtId="187" fontId="10" fillId="0" borderId="0" xfId="26" applyNumberFormat="1" applyFont="1" applyFill="1" applyBorder="1" applyAlignment="1">
      <alignment vertical="center"/>
    </xf>
    <xf numFmtId="187" fontId="10" fillId="0" borderId="0" xfId="27" applyNumberFormat="1" applyFont="1" applyFill="1" applyBorder="1" applyAlignment="1">
      <alignment horizontal="right" vertical="center"/>
    </xf>
    <xf numFmtId="187" fontId="10" fillId="0" borderId="0" xfId="27" applyNumberFormat="1" applyFont="1" applyFill="1" applyBorder="1" applyAlignment="1">
      <alignment vertical="center"/>
    </xf>
    <xf numFmtId="187" fontId="10" fillId="0" borderId="0" xfId="27" applyNumberFormat="1" applyFont="1" applyFill="1" applyAlignment="1">
      <alignment vertical="center"/>
    </xf>
    <xf numFmtId="187" fontId="10" fillId="0" borderId="7" xfId="0" applyNumberFormat="1" applyFont="1" applyFill="1" applyBorder="1" applyAlignment="1">
      <alignment horizontal="right" vertical="center"/>
    </xf>
    <xf numFmtId="187" fontId="10" fillId="0" borderId="0" xfId="28" applyNumberFormat="1" applyFont="1" applyFill="1" applyAlignment="1">
      <alignment vertical="center"/>
    </xf>
    <xf numFmtId="187" fontId="10" fillId="0" borderId="0" xfId="28" applyNumberFormat="1" applyFont="1" applyFill="1" applyBorder="1" applyAlignment="1">
      <alignment horizontal="right" vertical="center"/>
    </xf>
    <xf numFmtId="187" fontId="10" fillId="0" borderId="0" xfId="28" applyNumberFormat="1" applyFont="1" applyFill="1" applyAlignment="1">
      <alignment horizontal="center" vertical="center"/>
    </xf>
    <xf numFmtId="187" fontId="10" fillId="0" borderId="0" xfId="28" applyNumberFormat="1" applyFont="1" applyFill="1" applyBorder="1" applyAlignment="1">
      <alignment vertical="center"/>
    </xf>
    <xf numFmtId="187" fontId="10" fillId="0" borderId="3" xfId="28" applyNumberFormat="1" applyFont="1" applyFill="1" applyBorder="1" applyAlignment="1">
      <alignment vertical="center"/>
    </xf>
    <xf numFmtId="187" fontId="10" fillId="0" borderId="3" xfId="29" applyNumberFormat="1" applyFont="1" applyFill="1" applyBorder="1" applyAlignment="1">
      <alignment vertical="center"/>
    </xf>
    <xf numFmtId="187" fontId="10" fillId="0" borderId="0" xfId="29" applyNumberFormat="1" applyFont="1" applyFill="1" applyAlignment="1">
      <alignment vertical="center"/>
    </xf>
    <xf numFmtId="187" fontId="10" fillId="0" borderId="0" xfId="30" applyNumberFormat="1" applyFont="1" applyFill="1" applyBorder="1" applyAlignment="1">
      <alignment vertical="center"/>
    </xf>
    <xf numFmtId="187" fontId="10" fillId="0" borderId="0" xfId="30" applyNumberFormat="1" applyFont="1" applyFill="1" applyAlignment="1">
      <alignment vertical="center"/>
    </xf>
    <xf numFmtId="187" fontId="10" fillId="0" borderId="3" xfId="30" applyNumberFormat="1" applyFont="1" applyFill="1" applyBorder="1" applyAlignment="1">
      <alignment vertical="center"/>
    </xf>
    <xf numFmtId="187" fontId="10" fillId="0" borderId="0" xfId="31" applyNumberFormat="1" applyFont="1" applyFill="1" applyBorder="1" applyAlignment="1">
      <alignment horizontal="right" vertical="center"/>
    </xf>
    <xf numFmtId="187" fontId="10" fillId="0" borderId="0" xfId="31" applyNumberFormat="1" applyFont="1" applyFill="1" applyBorder="1" applyAlignment="1">
      <alignment vertical="center"/>
    </xf>
    <xf numFmtId="37" fontId="10" fillId="0" borderId="0" xfId="31" applyNumberFormat="1" applyFont="1" applyFill="1" applyAlignment="1">
      <alignment vertical="center"/>
    </xf>
    <xf numFmtId="187" fontId="10" fillId="0" borderId="0" xfId="31" applyNumberFormat="1" applyFont="1" applyFill="1" applyAlignment="1">
      <alignment vertical="center"/>
    </xf>
    <xf numFmtId="187" fontId="10" fillId="0" borderId="0" xfId="32" applyNumberFormat="1" applyFont="1" applyFill="1" applyBorder="1" applyAlignment="1">
      <alignment horizontal="right" vertical="center"/>
    </xf>
    <xf numFmtId="37" fontId="10" fillId="0" borderId="3" xfId="32" applyNumberFormat="1" applyFont="1" applyFill="1" applyBorder="1" applyAlignment="1">
      <alignment vertical="center"/>
    </xf>
    <xf numFmtId="187" fontId="10" fillId="0" borderId="0" xfId="32" applyNumberFormat="1" applyFont="1" applyFill="1" applyAlignment="1">
      <alignment vertical="center"/>
    </xf>
    <xf numFmtId="187" fontId="10" fillId="0" borderId="4" xfId="0" applyNumberFormat="1" applyFont="1" applyFill="1" applyBorder="1" applyAlignment="1">
      <alignment horizontal="right" vertical="center"/>
    </xf>
    <xf numFmtId="196" fontId="10" fillId="0" borderId="0" xfId="11" applyNumberFormat="1" applyFont="1" applyFill="1" applyAlignment="1">
      <alignment vertical="center"/>
    </xf>
    <xf numFmtId="187" fontId="10" fillId="0" borderId="0" xfId="33" applyNumberFormat="1" applyFont="1" applyFill="1" applyAlignment="1">
      <alignment horizontal="right" vertical="center"/>
    </xf>
    <xf numFmtId="37" fontId="10" fillId="5" borderId="0" xfId="0" applyNumberFormat="1" applyFont="1" applyFill="1" applyAlignment="1">
      <alignment vertical="center"/>
    </xf>
    <xf numFmtId="187" fontId="10" fillId="5" borderId="0" xfId="14" applyNumberFormat="1" applyFont="1" applyFill="1" applyAlignment="1">
      <alignment vertical="center"/>
    </xf>
    <xf numFmtId="37" fontId="11" fillId="5" borderId="0" xfId="0" applyNumberFormat="1" applyFont="1" applyFill="1" applyAlignment="1">
      <alignment horizontal="center" vertical="center"/>
    </xf>
    <xf numFmtId="187" fontId="10" fillId="5" borderId="3" xfId="19" applyNumberFormat="1" applyFont="1" applyFill="1" applyBorder="1" applyAlignment="1">
      <alignment vertical="center"/>
    </xf>
    <xf numFmtId="187" fontId="10" fillId="5" borderId="0" xfId="19" applyNumberFormat="1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187" fontId="10" fillId="5" borderId="0" xfId="0" applyNumberFormat="1" applyFont="1" applyFill="1" applyBorder="1" applyAlignment="1">
      <alignment horizontal="center" vertical="center"/>
    </xf>
    <xf numFmtId="187" fontId="10" fillId="5" borderId="0" xfId="0" applyNumberFormat="1" applyFont="1" applyFill="1" applyBorder="1" applyAlignment="1">
      <alignment vertical="center"/>
    </xf>
    <xf numFmtId="187" fontId="10" fillId="0" borderId="3" xfId="19" applyNumberFormat="1" applyFont="1" applyFill="1" applyBorder="1" applyAlignment="1">
      <alignment vertical="center"/>
    </xf>
    <xf numFmtId="187" fontId="10" fillId="0" borderId="0" xfId="19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88" fontId="10" fillId="0" borderId="4" xfId="0" applyNumberFormat="1" applyFont="1" applyFill="1" applyBorder="1" applyAlignment="1">
      <alignment vertical="center"/>
    </xf>
    <xf numFmtId="188" fontId="10" fillId="0" borderId="0" xfId="0" applyNumberFormat="1" applyFont="1" applyFill="1" applyAlignment="1">
      <alignment vertical="center"/>
    </xf>
    <xf numFmtId="37" fontId="10" fillId="0" borderId="0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34">
    <cellStyle name="Comma" xfId="11" builtinId="3"/>
    <cellStyle name="Comma 2" xfId="13" xr:uid="{00000000-0005-0000-0000-000001000000}"/>
    <cellStyle name="Comma 3" xfId="15" xr:uid="{00000000-0005-0000-0000-000002000000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8"/>
  <sheetViews>
    <sheetView showGridLines="0" view="pageBreakPreview" topLeftCell="A73" zoomScale="69" zoomScaleNormal="80" zoomScaleSheetLayoutView="69" workbookViewId="0">
      <selection activeCell="G9" sqref="G9"/>
    </sheetView>
  </sheetViews>
  <sheetFormatPr defaultColWidth="9.09765625" defaultRowHeight="21.75" customHeight="1"/>
  <cols>
    <col min="1" max="1" width="44.8984375" style="3" customWidth="1"/>
    <col min="2" max="2" width="6" style="4" customWidth="1"/>
    <col min="3" max="3" width="1.69921875" style="3" customWidth="1"/>
    <col min="4" max="4" width="18.69921875" style="3" customWidth="1"/>
    <col min="5" max="5" width="1.69921875" style="3" customWidth="1"/>
    <col min="6" max="6" width="18.69921875" style="3" customWidth="1"/>
    <col min="7" max="7" width="1.69921875" style="3" customWidth="1"/>
    <col min="8" max="8" width="18.69921875" style="3" customWidth="1"/>
    <col min="9" max="9" width="1.69921875" style="3" customWidth="1"/>
    <col min="10" max="10" width="18.69921875" style="3" customWidth="1"/>
    <col min="11" max="11" width="9.09765625" style="3"/>
    <col min="12" max="12" width="11.3984375" style="3" bestFit="1" customWidth="1"/>
    <col min="13" max="16384" width="9.09765625" style="3"/>
  </cols>
  <sheetData>
    <row r="1" spans="1:10" s="1" customFormat="1" ht="21.75" customHeight="1">
      <c r="A1" s="1" t="s">
        <v>109</v>
      </c>
      <c r="B1" s="2"/>
    </row>
    <row r="2" spans="1:10" s="1" customFormat="1" ht="21.75" customHeight="1">
      <c r="A2" s="1" t="s">
        <v>112</v>
      </c>
      <c r="B2" s="2"/>
    </row>
    <row r="3" spans="1:10" s="1" customFormat="1" ht="21.75" customHeight="1">
      <c r="A3" s="1" t="s">
        <v>211</v>
      </c>
      <c r="B3" s="2"/>
    </row>
    <row r="4" spans="1:10" ht="21.75" customHeight="1">
      <c r="C4" s="5"/>
      <c r="J4" s="6" t="s">
        <v>142</v>
      </c>
    </row>
    <row r="5" spans="1:10" s="1" customFormat="1" ht="21.75" customHeight="1">
      <c r="B5" s="7"/>
      <c r="D5" s="176" t="s">
        <v>44</v>
      </c>
      <c r="E5" s="176"/>
      <c r="F5" s="176"/>
      <c r="G5" s="8"/>
      <c r="H5" s="176" t="s">
        <v>20</v>
      </c>
      <c r="I5" s="176"/>
      <c r="J5" s="176"/>
    </row>
    <row r="6" spans="1:10" ht="21.75" customHeight="1">
      <c r="B6" s="9" t="s">
        <v>0</v>
      </c>
      <c r="D6" s="10" t="s">
        <v>212</v>
      </c>
      <c r="E6" s="11"/>
      <c r="F6" s="10" t="s">
        <v>188</v>
      </c>
      <c r="G6" s="11"/>
      <c r="H6" s="10" t="s">
        <v>212</v>
      </c>
      <c r="I6" s="11"/>
      <c r="J6" s="10" t="s">
        <v>188</v>
      </c>
    </row>
    <row r="7" spans="1:10" ht="21.75" customHeight="1">
      <c r="B7" s="12"/>
      <c r="D7" s="11" t="s">
        <v>51</v>
      </c>
      <c r="E7" s="11"/>
      <c r="F7" s="11" t="s">
        <v>52</v>
      </c>
      <c r="G7" s="11"/>
      <c r="H7" s="11" t="s">
        <v>51</v>
      </c>
      <c r="I7" s="11"/>
      <c r="J7" s="11" t="s">
        <v>52</v>
      </c>
    </row>
    <row r="8" spans="1:10" ht="21.75" customHeight="1">
      <c r="B8" s="12"/>
      <c r="D8" s="11" t="s">
        <v>53</v>
      </c>
      <c r="E8" s="11"/>
      <c r="F8" s="11"/>
      <c r="G8" s="11"/>
      <c r="H8" s="11" t="s">
        <v>53</v>
      </c>
      <c r="I8" s="11"/>
      <c r="J8" s="11"/>
    </row>
    <row r="9" spans="1:10" s="15" customFormat="1" ht="21.75" customHeight="1">
      <c r="A9" s="13" t="s">
        <v>23</v>
      </c>
      <c r="B9" s="14"/>
      <c r="F9" s="16"/>
      <c r="J9" s="16"/>
    </row>
    <row r="10" spans="1:10" s="15" customFormat="1" ht="21.75" customHeight="1">
      <c r="A10" s="13" t="s">
        <v>9</v>
      </c>
      <c r="B10" s="14"/>
    </row>
    <row r="11" spans="1:10" s="15" customFormat="1" ht="21.75" customHeight="1">
      <c r="A11" s="17" t="s">
        <v>24</v>
      </c>
      <c r="B11" s="18"/>
      <c r="C11" s="19"/>
      <c r="D11" s="20">
        <v>135136</v>
      </c>
      <c r="E11" s="21"/>
      <c r="F11" s="21">
        <v>103375</v>
      </c>
      <c r="G11" s="21"/>
      <c r="H11" s="21">
        <v>35823</v>
      </c>
      <c r="I11" s="21"/>
      <c r="J11" s="21">
        <v>48488</v>
      </c>
    </row>
    <row r="12" spans="1:10" s="15" customFormat="1" ht="21.75" customHeight="1">
      <c r="A12" s="17" t="s">
        <v>87</v>
      </c>
      <c r="B12" s="18" t="s">
        <v>190</v>
      </c>
      <c r="C12" s="19"/>
      <c r="D12" s="21">
        <v>450768</v>
      </c>
      <c r="E12" s="21"/>
      <c r="F12" s="21">
        <v>432427</v>
      </c>
      <c r="G12" s="21"/>
      <c r="H12" s="21">
        <v>359370</v>
      </c>
      <c r="I12" s="21"/>
      <c r="J12" s="21">
        <v>327656</v>
      </c>
    </row>
    <row r="13" spans="1:10" s="15" customFormat="1" ht="21.75" customHeight="1">
      <c r="A13" s="17" t="s">
        <v>88</v>
      </c>
      <c r="B13" s="18"/>
      <c r="C13" s="19"/>
      <c r="D13" s="21">
        <v>346025</v>
      </c>
      <c r="E13" s="21"/>
      <c r="F13" s="22">
        <v>276891</v>
      </c>
      <c r="G13" s="21"/>
      <c r="H13" s="22">
        <v>200612</v>
      </c>
      <c r="I13" s="21"/>
      <c r="J13" s="22">
        <v>163867</v>
      </c>
    </row>
    <row r="14" spans="1:10" s="15" customFormat="1" ht="21.75" customHeight="1">
      <c r="A14" s="17" t="s">
        <v>134</v>
      </c>
      <c r="B14" s="18">
        <v>7</v>
      </c>
      <c r="C14" s="19"/>
      <c r="D14" s="21">
        <v>99220</v>
      </c>
      <c r="E14" s="21"/>
      <c r="F14" s="22">
        <v>111618</v>
      </c>
      <c r="G14" s="21"/>
      <c r="H14" s="22">
        <v>0</v>
      </c>
      <c r="I14" s="21"/>
      <c r="J14" s="22">
        <v>0</v>
      </c>
    </row>
    <row r="15" spans="1:10" s="15" customFormat="1" ht="21.75" customHeight="1">
      <c r="A15" s="17" t="s">
        <v>25</v>
      </c>
      <c r="B15" s="18"/>
      <c r="C15" s="19"/>
      <c r="D15" s="23">
        <v>26538</v>
      </c>
      <c r="E15" s="21"/>
      <c r="F15" s="23">
        <v>14664</v>
      </c>
      <c r="G15" s="21"/>
      <c r="H15" s="23">
        <v>13243</v>
      </c>
      <c r="I15" s="21"/>
      <c r="J15" s="23">
        <v>12396</v>
      </c>
    </row>
    <row r="16" spans="1:10" s="15" customFormat="1" ht="21.75" customHeight="1">
      <c r="A16" s="13" t="s">
        <v>10</v>
      </c>
      <c r="B16" s="24"/>
      <c r="C16" s="17"/>
      <c r="D16" s="25">
        <f>SUM(D11:D15)</f>
        <v>1057687</v>
      </c>
      <c r="E16" s="21"/>
      <c r="F16" s="25">
        <f>SUM(F11:F15)</f>
        <v>938975</v>
      </c>
      <c r="G16" s="21"/>
      <c r="H16" s="25">
        <f>SUM(H11:H15)</f>
        <v>609048</v>
      </c>
      <c r="I16" s="21"/>
      <c r="J16" s="25">
        <f>SUM(J11:J15)</f>
        <v>552407</v>
      </c>
    </row>
    <row r="17" spans="1:10" s="15" customFormat="1" ht="21.75" customHeight="1">
      <c r="A17" s="13" t="s">
        <v>11</v>
      </c>
      <c r="B17" s="24"/>
      <c r="C17" s="17"/>
      <c r="D17" s="22"/>
      <c r="E17" s="21"/>
      <c r="F17" s="22"/>
      <c r="G17" s="21"/>
      <c r="H17" s="22"/>
      <c r="I17" s="21"/>
      <c r="J17" s="22"/>
    </row>
    <row r="18" spans="1:10" s="15" customFormat="1" ht="21.75" customHeight="1">
      <c r="A18" s="17" t="s">
        <v>164</v>
      </c>
      <c r="B18" s="18"/>
      <c r="C18" s="19"/>
      <c r="D18" s="21">
        <v>1515</v>
      </c>
      <c r="E18" s="21"/>
      <c r="F18" s="21">
        <v>1510</v>
      </c>
      <c r="G18" s="21"/>
      <c r="H18" s="26">
        <v>0</v>
      </c>
      <c r="I18" s="21"/>
      <c r="J18" s="26">
        <v>0</v>
      </c>
    </row>
    <row r="19" spans="1:10" s="15" customFormat="1" ht="21.75" customHeight="1">
      <c r="A19" s="17" t="s">
        <v>165</v>
      </c>
      <c r="B19" s="18">
        <v>2</v>
      </c>
      <c r="C19" s="19"/>
      <c r="D19" s="21">
        <v>0</v>
      </c>
      <c r="E19" s="21"/>
      <c r="F19" s="21">
        <v>0</v>
      </c>
      <c r="G19" s="21"/>
      <c r="H19" s="26">
        <v>74090</v>
      </c>
      <c r="I19" s="21"/>
      <c r="J19" s="26">
        <v>113000</v>
      </c>
    </row>
    <row r="20" spans="1:10" s="15" customFormat="1" ht="21.75" customHeight="1">
      <c r="A20" s="17" t="s">
        <v>89</v>
      </c>
      <c r="B20" s="18"/>
      <c r="C20" s="19"/>
      <c r="D20" s="26">
        <v>0</v>
      </c>
      <c r="E20" s="21"/>
      <c r="F20" s="26">
        <v>0</v>
      </c>
      <c r="G20" s="21"/>
      <c r="H20" s="21">
        <v>536612</v>
      </c>
      <c r="I20" s="21"/>
      <c r="J20" s="21">
        <v>536612</v>
      </c>
    </row>
    <row r="21" spans="1:10" s="15" customFormat="1" ht="21.75" customHeight="1">
      <c r="A21" s="17" t="s">
        <v>90</v>
      </c>
      <c r="B21" s="18">
        <v>4</v>
      </c>
      <c r="C21" s="19"/>
      <c r="D21" s="27">
        <v>630705</v>
      </c>
      <c r="E21" s="21"/>
      <c r="F21" s="27">
        <v>628600</v>
      </c>
      <c r="G21" s="21"/>
      <c r="H21" s="27">
        <v>366533</v>
      </c>
      <c r="I21" s="21"/>
      <c r="J21" s="27">
        <v>364428</v>
      </c>
    </row>
    <row r="22" spans="1:10" s="15" customFormat="1" ht="21.75" customHeight="1">
      <c r="A22" s="17" t="s">
        <v>91</v>
      </c>
      <c r="B22" s="18">
        <v>5</v>
      </c>
      <c r="C22" s="19"/>
      <c r="D22" s="27">
        <v>1101634</v>
      </c>
      <c r="E22" s="21"/>
      <c r="F22" s="27">
        <v>1084099</v>
      </c>
      <c r="G22" s="21"/>
      <c r="H22" s="26">
        <v>502301</v>
      </c>
      <c r="I22" s="21"/>
      <c r="J22" s="26">
        <v>504811</v>
      </c>
    </row>
    <row r="23" spans="1:10" s="15" customFormat="1" ht="21.75" customHeight="1">
      <c r="A23" s="17" t="s">
        <v>170</v>
      </c>
      <c r="B23" s="18">
        <v>6</v>
      </c>
      <c r="C23" s="19"/>
      <c r="D23" s="27">
        <v>103167</v>
      </c>
      <c r="E23" s="21"/>
      <c r="F23" s="27">
        <v>103770</v>
      </c>
      <c r="G23" s="21"/>
      <c r="H23" s="26">
        <v>86369</v>
      </c>
      <c r="I23" s="21"/>
      <c r="J23" s="26">
        <v>88442</v>
      </c>
    </row>
    <row r="24" spans="1:10" s="15" customFormat="1" ht="21.75" customHeight="1">
      <c r="A24" s="17" t="s">
        <v>135</v>
      </c>
      <c r="B24" s="18">
        <v>7</v>
      </c>
      <c r="C24" s="19"/>
      <c r="D24" s="27">
        <v>9646</v>
      </c>
      <c r="E24" s="21"/>
      <c r="F24" s="27">
        <v>9602</v>
      </c>
      <c r="G24" s="21"/>
      <c r="H24" s="26">
        <v>0</v>
      </c>
      <c r="I24" s="21"/>
      <c r="J24" s="26">
        <v>0</v>
      </c>
    </row>
    <row r="25" spans="1:10" s="15" customFormat="1" ht="21.75" customHeight="1">
      <c r="A25" s="17" t="s">
        <v>92</v>
      </c>
      <c r="B25" s="18"/>
      <c r="C25" s="19"/>
      <c r="D25" s="27">
        <v>7489</v>
      </c>
      <c r="E25" s="21"/>
      <c r="F25" s="27">
        <v>9141</v>
      </c>
      <c r="G25" s="21"/>
      <c r="H25" s="21">
        <v>3698</v>
      </c>
      <c r="I25" s="21"/>
      <c r="J25" s="21">
        <v>5702</v>
      </c>
    </row>
    <row r="26" spans="1:10" s="15" customFormat="1" ht="21.75" customHeight="1">
      <c r="A26" s="17" t="s">
        <v>100</v>
      </c>
      <c r="B26" s="18"/>
      <c r="C26" s="19"/>
      <c r="D26" s="27">
        <v>328</v>
      </c>
      <c r="E26" s="21"/>
      <c r="F26" s="27">
        <v>328</v>
      </c>
      <c r="G26" s="21"/>
      <c r="H26" s="21">
        <v>0</v>
      </c>
      <c r="I26" s="21"/>
      <c r="J26" s="21">
        <v>0</v>
      </c>
    </row>
    <row r="27" spans="1:10" s="15" customFormat="1" ht="21.75" customHeight="1">
      <c r="A27" s="17" t="s">
        <v>26</v>
      </c>
      <c r="B27" s="18"/>
      <c r="C27" s="19"/>
      <c r="D27" s="28">
        <v>7998</v>
      </c>
      <c r="E27" s="22"/>
      <c r="F27" s="28">
        <v>9008</v>
      </c>
      <c r="G27" s="22"/>
      <c r="H27" s="23">
        <v>6206</v>
      </c>
      <c r="I27" s="22"/>
      <c r="J27" s="23">
        <v>6697</v>
      </c>
    </row>
    <row r="28" spans="1:10" s="15" customFormat="1" ht="21.75" customHeight="1">
      <c r="A28" s="13" t="s">
        <v>12</v>
      </c>
      <c r="B28" s="24"/>
      <c r="C28" s="17"/>
      <c r="D28" s="29">
        <f>SUM(D18:D27)</f>
        <v>1862482</v>
      </c>
      <c r="E28" s="22"/>
      <c r="F28" s="29">
        <f>SUM(F18:F27)</f>
        <v>1846058</v>
      </c>
      <c r="G28" s="22"/>
      <c r="H28" s="29">
        <f>SUM(H18:H27)</f>
        <v>1575809</v>
      </c>
      <c r="I28" s="22"/>
      <c r="J28" s="29">
        <f>SUM(J18:J27)</f>
        <v>1619692</v>
      </c>
    </row>
    <row r="29" spans="1:10" s="15" customFormat="1" ht="21.75" customHeight="1" thickBot="1">
      <c r="A29" s="13" t="s">
        <v>21</v>
      </c>
      <c r="B29" s="24"/>
      <c r="C29" s="17"/>
      <c r="D29" s="30">
        <f>SUM(D16,D28)</f>
        <v>2920169</v>
      </c>
      <c r="E29" s="21"/>
      <c r="F29" s="30">
        <f>SUM(F16,F28)</f>
        <v>2785033</v>
      </c>
      <c r="G29" s="21"/>
      <c r="H29" s="30">
        <f>SUM(H16,H28)</f>
        <v>2184857</v>
      </c>
      <c r="I29" s="21"/>
      <c r="J29" s="30">
        <f>SUM(J16,J28)</f>
        <v>2172099</v>
      </c>
    </row>
    <row r="30" spans="1:10" ht="21.75" customHeight="1" thickTop="1">
      <c r="B30" s="31"/>
      <c r="C30" s="31"/>
      <c r="D30" s="19"/>
      <c r="E30" s="19"/>
      <c r="F30" s="19"/>
      <c r="G30" s="19"/>
      <c r="H30" s="19"/>
      <c r="I30" s="19"/>
      <c r="J30" s="19"/>
    </row>
    <row r="31" spans="1:10" ht="21.75" customHeight="1">
      <c r="A31" s="3" t="s">
        <v>169</v>
      </c>
      <c r="B31" s="31"/>
      <c r="C31" s="31"/>
      <c r="D31" s="31"/>
      <c r="E31" s="31"/>
      <c r="F31" s="31"/>
      <c r="G31" s="31"/>
      <c r="H31" s="31"/>
      <c r="I31" s="31"/>
      <c r="J31" s="31"/>
    </row>
    <row r="32" spans="1:10" s="1" customFormat="1" ht="21.75" customHeight="1">
      <c r="A32" s="1" t="s">
        <v>109</v>
      </c>
      <c r="B32" s="32"/>
      <c r="C32" s="33"/>
      <c r="D32" s="33"/>
      <c r="E32" s="33"/>
      <c r="F32" s="33"/>
      <c r="G32" s="33"/>
      <c r="H32" s="33"/>
      <c r="I32" s="33"/>
      <c r="J32" s="33"/>
    </row>
    <row r="33" spans="1:10" s="1" customFormat="1" ht="21.75" customHeight="1">
      <c r="A33" s="1" t="s">
        <v>113</v>
      </c>
      <c r="B33" s="32"/>
      <c r="C33" s="33"/>
      <c r="D33" s="33"/>
      <c r="E33" s="33"/>
      <c r="F33" s="33"/>
      <c r="G33" s="33"/>
      <c r="H33" s="33"/>
      <c r="I33" s="33"/>
      <c r="J33" s="33"/>
    </row>
    <row r="34" spans="1:10" s="1" customFormat="1" ht="21.75" customHeight="1">
      <c r="A34" s="1" t="s">
        <v>211</v>
      </c>
      <c r="B34" s="32"/>
      <c r="C34" s="33"/>
      <c r="D34" s="33"/>
      <c r="E34" s="33"/>
      <c r="F34" s="33"/>
      <c r="G34" s="33"/>
      <c r="H34" s="33"/>
      <c r="I34" s="33"/>
      <c r="J34" s="33"/>
    </row>
    <row r="35" spans="1:10" ht="21.75" customHeight="1">
      <c r="B35" s="18"/>
      <c r="C35" s="34"/>
      <c r="D35" s="19"/>
      <c r="E35" s="19"/>
      <c r="F35" s="19"/>
      <c r="G35" s="19"/>
      <c r="H35" s="19"/>
      <c r="I35" s="19"/>
      <c r="J35" s="35" t="s">
        <v>142</v>
      </c>
    </row>
    <row r="36" spans="1:10" s="1" customFormat="1" ht="21.75" customHeight="1">
      <c r="B36" s="36"/>
      <c r="C36" s="33"/>
      <c r="D36" s="177" t="s">
        <v>44</v>
      </c>
      <c r="E36" s="177"/>
      <c r="F36" s="177"/>
      <c r="G36" s="37"/>
      <c r="H36" s="177" t="s">
        <v>20</v>
      </c>
      <c r="I36" s="177"/>
      <c r="J36" s="177"/>
    </row>
    <row r="37" spans="1:10" ht="21.75" customHeight="1">
      <c r="B37" s="38" t="s">
        <v>0</v>
      </c>
      <c r="C37" s="19"/>
      <c r="D37" s="39" t="s">
        <v>212</v>
      </c>
      <c r="E37" s="40"/>
      <c r="F37" s="39" t="s">
        <v>188</v>
      </c>
      <c r="G37" s="40"/>
      <c r="H37" s="39" t="s">
        <v>212</v>
      </c>
      <c r="I37" s="40"/>
      <c r="J37" s="39" t="s">
        <v>188</v>
      </c>
    </row>
    <row r="38" spans="1:10" ht="21.75" customHeight="1">
      <c r="B38" s="41"/>
      <c r="C38" s="19"/>
      <c r="D38" s="40" t="s">
        <v>51</v>
      </c>
      <c r="E38" s="40"/>
      <c r="F38" s="40" t="s">
        <v>52</v>
      </c>
      <c r="G38" s="40"/>
      <c r="H38" s="40" t="s">
        <v>51</v>
      </c>
      <c r="I38" s="40"/>
      <c r="J38" s="40" t="s">
        <v>52</v>
      </c>
    </row>
    <row r="39" spans="1:10" ht="21.75" customHeight="1">
      <c r="B39" s="41"/>
      <c r="C39" s="19"/>
      <c r="D39" s="40" t="s">
        <v>53</v>
      </c>
      <c r="E39" s="40"/>
      <c r="F39" s="40"/>
      <c r="G39" s="40"/>
      <c r="H39" s="40" t="s">
        <v>53</v>
      </c>
      <c r="I39" s="40"/>
      <c r="J39" s="40"/>
    </row>
    <row r="40" spans="1:10" s="15" customFormat="1" ht="21.75" customHeight="1">
      <c r="A40" s="13" t="s">
        <v>37</v>
      </c>
      <c r="B40" s="24"/>
      <c r="C40" s="17"/>
      <c r="D40" s="17"/>
      <c r="E40" s="17"/>
      <c r="F40" s="42"/>
      <c r="G40" s="17"/>
      <c r="H40" s="17"/>
      <c r="I40" s="17"/>
      <c r="J40" s="42"/>
    </row>
    <row r="41" spans="1:10" s="15" customFormat="1" ht="21.75" customHeight="1">
      <c r="A41" s="13" t="s">
        <v>13</v>
      </c>
      <c r="B41" s="24"/>
      <c r="C41" s="17"/>
      <c r="D41" s="17"/>
      <c r="E41" s="17"/>
      <c r="F41" s="17"/>
      <c r="G41" s="17"/>
      <c r="H41" s="17"/>
      <c r="I41" s="17"/>
      <c r="J41" s="17"/>
    </row>
    <row r="42" spans="1:10" s="15" customFormat="1" ht="21.75" customHeight="1">
      <c r="A42" s="17" t="s">
        <v>110</v>
      </c>
      <c r="B42" s="24"/>
      <c r="C42" s="17"/>
      <c r="D42" s="17"/>
      <c r="E42" s="17"/>
      <c r="F42" s="17"/>
      <c r="G42" s="17"/>
      <c r="H42" s="17"/>
      <c r="I42" s="17"/>
      <c r="J42" s="17"/>
    </row>
    <row r="43" spans="1:10" s="15" customFormat="1" ht="21.75" customHeight="1">
      <c r="A43" s="15" t="s">
        <v>111</v>
      </c>
      <c r="B43" s="18"/>
      <c r="C43" s="19"/>
      <c r="D43" s="21">
        <v>500000</v>
      </c>
      <c r="E43" s="21"/>
      <c r="F43" s="21">
        <v>515000</v>
      </c>
      <c r="G43" s="21"/>
      <c r="H43" s="21">
        <v>406000</v>
      </c>
      <c r="I43" s="21"/>
      <c r="J43" s="21">
        <v>450000</v>
      </c>
    </row>
    <row r="44" spans="1:10" s="15" customFormat="1" ht="21.75" customHeight="1">
      <c r="A44" s="17" t="s">
        <v>93</v>
      </c>
      <c r="B44" s="18">
        <v>2</v>
      </c>
      <c r="C44" s="19"/>
      <c r="D44" s="21">
        <v>304551</v>
      </c>
      <c r="E44" s="21"/>
      <c r="F44" s="21">
        <v>301790</v>
      </c>
      <c r="G44" s="21"/>
      <c r="H44" s="21">
        <v>178619</v>
      </c>
      <c r="I44" s="21"/>
      <c r="J44" s="21">
        <v>188606</v>
      </c>
    </row>
    <row r="45" spans="1:10" s="15" customFormat="1" ht="21.75" customHeight="1">
      <c r="A45" s="43" t="s">
        <v>171</v>
      </c>
      <c r="B45" s="24"/>
      <c r="C45" s="17"/>
      <c r="D45" s="27">
        <v>11258</v>
      </c>
      <c r="E45" s="21"/>
      <c r="F45" s="27">
        <v>9345</v>
      </c>
      <c r="G45" s="21"/>
      <c r="H45" s="21">
        <v>9146</v>
      </c>
      <c r="I45" s="21"/>
      <c r="J45" s="21">
        <v>7853</v>
      </c>
    </row>
    <row r="46" spans="1:10" s="15" customFormat="1" ht="21.75" customHeight="1">
      <c r="A46" s="43" t="s">
        <v>27</v>
      </c>
      <c r="B46" s="18">
        <v>8</v>
      </c>
      <c r="C46" s="19"/>
      <c r="D46" s="22">
        <v>149923</v>
      </c>
      <c r="E46" s="22"/>
      <c r="F46" s="22">
        <v>108296</v>
      </c>
      <c r="G46" s="22"/>
      <c r="H46" s="22">
        <v>89025</v>
      </c>
      <c r="I46" s="22"/>
      <c r="J46" s="22">
        <v>57289</v>
      </c>
    </row>
    <row r="47" spans="1:10" s="15" customFormat="1" ht="21.75" customHeight="1">
      <c r="A47" s="43" t="s">
        <v>94</v>
      </c>
      <c r="B47" s="18"/>
      <c r="C47" s="19"/>
      <c r="D47" s="21">
        <v>22091</v>
      </c>
      <c r="E47" s="21"/>
      <c r="F47" s="21">
        <v>11582</v>
      </c>
      <c r="G47" s="21"/>
      <c r="H47" s="21">
        <v>0</v>
      </c>
      <c r="I47" s="21"/>
      <c r="J47" s="21">
        <v>679</v>
      </c>
    </row>
    <row r="48" spans="1:10" s="15" customFormat="1" ht="21.75" customHeight="1">
      <c r="A48" s="17" t="s">
        <v>28</v>
      </c>
      <c r="B48" s="18"/>
      <c r="C48" s="19"/>
      <c r="D48" s="28">
        <v>31437</v>
      </c>
      <c r="E48" s="21"/>
      <c r="F48" s="28">
        <v>20969</v>
      </c>
      <c r="G48" s="21"/>
      <c r="H48" s="28">
        <v>12460</v>
      </c>
      <c r="I48" s="21"/>
      <c r="J48" s="28">
        <v>12409</v>
      </c>
    </row>
    <row r="49" spans="1:10" s="15" customFormat="1" ht="21.75" customHeight="1">
      <c r="A49" s="13" t="s">
        <v>14</v>
      </c>
      <c r="B49" s="24"/>
      <c r="C49" s="17"/>
      <c r="D49" s="25">
        <f>SUM(D43:D48)</f>
        <v>1019260</v>
      </c>
      <c r="E49" s="22"/>
      <c r="F49" s="25">
        <f>SUM(F43:F48)</f>
        <v>966982</v>
      </c>
      <c r="G49" s="22"/>
      <c r="H49" s="25">
        <f>SUM(H43:H48)</f>
        <v>695250</v>
      </c>
      <c r="I49" s="22"/>
      <c r="J49" s="25">
        <f>SUM(J43:J48)</f>
        <v>716836</v>
      </c>
    </row>
    <row r="50" spans="1:10" s="15" customFormat="1" ht="21.75" customHeight="1">
      <c r="A50" s="13" t="s">
        <v>15</v>
      </c>
      <c r="B50" s="24"/>
      <c r="C50" s="17"/>
      <c r="D50" s="22"/>
      <c r="E50" s="22"/>
      <c r="F50" s="22"/>
      <c r="G50" s="22"/>
      <c r="H50" s="22"/>
      <c r="I50" s="22"/>
      <c r="J50" s="22"/>
    </row>
    <row r="51" spans="1:10" s="15" customFormat="1" ht="21.75" customHeight="1">
      <c r="A51" s="43" t="s">
        <v>172</v>
      </c>
      <c r="B51" s="24"/>
      <c r="C51" s="17"/>
      <c r="D51" s="22">
        <v>95272</v>
      </c>
      <c r="E51" s="22"/>
      <c r="F51" s="22">
        <v>95419</v>
      </c>
      <c r="G51" s="22"/>
      <c r="H51" s="22">
        <v>79684</v>
      </c>
      <c r="I51" s="22"/>
      <c r="J51" s="22">
        <v>81305</v>
      </c>
    </row>
    <row r="52" spans="1:10" s="17" customFormat="1" ht="21.75" customHeight="1">
      <c r="A52" s="17" t="s">
        <v>95</v>
      </c>
      <c r="B52" s="18">
        <v>8</v>
      </c>
      <c r="C52" s="19"/>
      <c r="D52" s="22">
        <v>413185</v>
      </c>
      <c r="E52" s="22"/>
      <c r="F52" s="22">
        <v>371100</v>
      </c>
      <c r="G52" s="22"/>
      <c r="H52" s="22">
        <v>353916</v>
      </c>
      <c r="I52" s="22"/>
      <c r="J52" s="22">
        <v>283986</v>
      </c>
    </row>
    <row r="53" spans="1:10" s="17" customFormat="1" ht="21.75" customHeight="1">
      <c r="A53" s="17" t="s">
        <v>101</v>
      </c>
      <c r="B53" s="18"/>
      <c r="C53" s="19"/>
      <c r="D53" s="22">
        <v>33755</v>
      </c>
      <c r="E53" s="22"/>
      <c r="F53" s="22">
        <v>35452</v>
      </c>
      <c r="G53" s="22"/>
      <c r="H53" s="22">
        <v>18411</v>
      </c>
      <c r="I53" s="22"/>
      <c r="J53" s="22">
        <v>19689</v>
      </c>
    </row>
    <row r="54" spans="1:10" s="17" customFormat="1" ht="21.75" customHeight="1">
      <c r="A54" s="17" t="s">
        <v>166</v>
      </c>
      <c r="B54" s="18"/>
      <c r="C54" s="19"/>
      <c r="D54" s="22">
        <v>97298</v>
      </c>
      <c r="E54" s="22"/>
      <c r="F54" s="22">
        <v>90206</v>
      </c>
      <c r="G54" s="22"/>
      <c r="H54" s="22">
        <v>64112</v>
      </c>
      <c r="I54" s="22"/>
      <c r="J54" s="22">
        <v>59510</v>
      </c>
    </row>
    <row r="55" spans="1:10" s="17" customFormat="1" ht="21.75" customHeight="1">
      <c r="A55" s="17" t="s">
        <v>118</v>
      </c>
      <c r="B55" s="18"/>
      <c r="C55" s="19"/>
      <c r="D55" s="23">
        <v>3065</v>
      </c>
      <c r="E55" s="22"/>
      <c r="F55" s="23">
        <v>1957</v>
      </c>
      <c r="G55" s="22"/>
      <c r="H55" s="23">
        <v>2618</v>
      </c>
      <c r="I55" s="22"/>
      <c r="J55" s="23">
        <v>1682</v>
      </c>
    </row>
    <row r="56" spans="1:10" s="15" customFormat="1" ht="21.75" customHeight="1">
      <c r="A56" s="13" t="s">
        <v>16</v>
      </c>
      <c r="B56" s="24"/>
      <c r="C56" s="17"/>
      <c r="D56" s="23">
        <f>SUM(D51:D55)</f>
        <v>642575</v>
      </c>
      <c r="E56" s="22"/>
      <c r="F56" s="23">
        <f>SUM(F51:F55)</f>
        <v>594134</v>
      </c>
      <c r="G56" s="22"/>
      <c r="H56" s="23">
        <f>SUM(H51:H55)</f>
        <v>518741</v>
      </c>
      <c r="I56" s="22"/>
      <c r="J56" s="23">
        <f>SUM(J51:J55)</f>
        <v>446172</v>
      </c>
    </row>
    <row r="57" spans="1:10" s="15" customFormat="1" ht="21.75" customHeight="1">
      <c r="A57" s="13" t="s">
        <v>17</v>
      </c>
      <c r="B57" s="44"/>
      <c r="C57" s="44"/>
      <c r="D57" s="23">
        <f>SUM(D49,D56)</f>
        <v>1661835</v>
      </c>
      <c r="E57" s="21"/>
      <c r="F57" s="23">
        <f>SUM(F49,F56)</f>
        <v>1561116</v>
      </c>
      <c r="G57" s="21"/>
      <c r="H57" s="23">
        <f>SUM(H49,H56)</f>
        <v>1213991</v>
      </c>
      <c r="I57" s="21"/>
      <c r="J57" s="23">
        <f>SUM(J49,J56)</f>
        <v>1163008</v>
      </c>
    </row>
    <row r="58" spans="1:10" ht="21.75" customHeight="1">
      <c r="B58" s="18"/>
      <c r="C58" s="19"/>
      <c r="D58" s="19"/>
      <c r="E58" s="19"/>
      <c r="F58" s="19"/>
      <c r="G58" s="19"/>
      <c r="H58" s="19"/>
      <c r="I58" s="19"/>
      <c r="J58" s="19"/>
    </row>
    <row r="59" spans="1:10" ht="21.75" customHeight="1">
      <c r="B59" s="18"/>
      <c r="C59" s="19"/>
      <c r="D59" s="19"/>
      <c r="E59" s="19"/>
      <c r="F59" s="19"/>
      <c r="G59" s="19"/>
      <c r="H59" s="19"/>
      <c r="I59" s="19"/>
      <c r="J59" s="19"/>
    </row>
    <row r="60" spans="1:10" ht="21.75" customHeight="1">
      <c r="A60" s="3" t="s">
        <v>169</v>
      </c>
      <c r="B60" s="18"/>
      <c r="C60" s="19"/>
      <c r="D60" s="19"/>
      <c r="E60" s="19"/>
      <c r="F60" s="19"/>
      <c r="G60" s="19"/>
      <c r="H60" s="19"/>
      <c r="I60" s="31"/>
      <c r="J60" s="31"/>
    </row>
    <row r="61" spans="1:10" s="1" customFormat="1" ht="21.75" customHeight="1">
      <c r="A61" s="1" t="s">
        <v>109</v>
      </c>
      <c r="B61" s="32"/>
      <c r="C61" s="33"/>
      <c r="D61" s="33"/>
      <c r="E61" s="33"/>
      <c r="F61" s="33"/>
      <c r="G61" s="33"/>
      <c r="H61" s="33"/>
      <c r="I61" s="33"/>
      <c r="J61" s="33"/>
    </row>
    <row r="62" spans="1:10" s="1" customFormat="1" ht="21.75" customHeight="1">
      <c r="A62" s="1" t="s">
        <v>113</v>
      </c>
      <c r="B62" s="32"/>
      <c r="C62" s="33"/>
      <c r="D62" s="33"/>
      <c r="E62" s="33"/>
      <c r="F62" s="33"/>
      <c r="G62" s="33"/>
      <c r="H62" s="33"/>
      <c r="I62" s="33"/>
      <c r="J62" s="33"/>
    </row>
    <row r="63" spans="1:10" s="1" customFormat="1" ht="21.75" customHeight="1">
      <c r="A63" s="1" t="s">
        <v>211</v>
      </c>
      <c r="B63" s="32"/>
      <c r="C63" s="33"/>
      <c r="D63" s="33"/>
      <c r="E63" s="33"/>
      <c r="F63" s="33"/>
      <c r="G63" s="33"/>
      <c r="H63" s="33"/>
      <c r="I63" s="33"/>
      <c r="J63" s="33"/>
    </row>
    <row r="64" spans="1:10" ht="21.75" customHeight="1">
      <c r="B64" s="18"/>
      <c r="C64" s="34"/>
      <c r="D64" s="19"/>
      <c r="E64" s="19"/>
      <c r="F64" s="19"/>
      <c r="G64" s="19"/>
      <c r="H64" s="19"/>
      <c r="I64" s="19"/>
      <c r="J64" s="35" t="s">
        <v>142</v>
      </c>
    </row>
    <row r="65" spans="1:10" s="1" customFormat="1" ht="21.75" customHeight="1">
      <c r="B65" s="36"/>
      <c r="C65" s="33"/>
      <c r="D65" s="177" t="s">
        <v>44</v>
      </c>
      <c r="E65" s="177"/>
      <c r="F65" s="177"/>
      <c r="G65" s="37"/>
      <c r="H65" s="177" t="s">
        <v>20</v>
      </c>
      <c r="I65" s="177"/>
      <c r="J65" s="177"/>
    </row>
    <row r="66" spans="1:10" ht="21.75" customHeight="1">
      <c r="B66" s="45"/>
      <c r="C66" s="19"/>
      <c r="D66" s="39" t="s">
        <v>212</v>
      </c>
      <c r="E66" s="40"/>
      <c r="F66" s="39" t="s">
        <v>188</v>
      </c>
      <c r="G66" s="40"/>
      <c r="H66" s="39" t="s">
        <v>212</v>
      </c>
      <c r="I66" s="40"/>
      <c r="J66" s="39" t="s">
        <v>188</v>
      </c>
    </row>
    <row r="67" spans="1:10" ht="21.75" customHeight="1">
      <c r="B67" s="41"/>
      <c r="C67" s="19"/>
      <c r="D67" s="40" t="s">
        <v>51</v>
      </c>
      <c r="E67" s="40"/>
      <c r="F67" s="40" t="s">
        <v>52</v>
      </c>
      <c r="G67" s="40"/>
      <c r="H67" s="40" t="s">
        <v>51</v>
      </c>
      <c r="I67" s="40"/>
      <c r="J67" s="40" t="s">
        <v>52</v>
      </c>
    </row>
    <row r="68" spans="1:10" ht="21.75" customHeight="1">
      <c r="B68" s="41"/>
      <c r="C68" s="19"/>
      <c r="D68" s="40" t="s">
        <v>53</v>
      </c>
      <c r="E68" s="40"/>
      <c r="F68" s="40"/>
      <c r="G68" s="40"/>
      <c r="H68" s="40" t="s">
        <v>53</v>
      </c>
      <c r="I68" s="40"/>
      <c r="J68" s="40"/>
    </row>
    <row r="69" spans="1:10" s="15" customFormat="1" ht="21.75" customHeight="1">
      <c r="A69" s="13" t="s">
        <v>18</v>
      </c>
      <c r="B69" s="44"/>
      <c r="C69" s="44"/>
      <c r="D69" s="17"/>
      <c r="E69" s="17"/>
      <c r="F69" s="42"/>
      <c r="G69" s="17"/>
      <c r="H69" s="17"/>
      <c r="I69" s="17"/>
      <c r="J69" s="42"/>
    </row>
    <row r="70" spans="1:10" s="15" customFormat="1" ht="21.75" customHeight="1">
      <c r="A70" s="17" t="s">
        <v>29</v>
      </c>
      <c r="B70" s="24"/>
      <c r="C70" s="17"/>
      <c r="D70" s="17"/>
      <c r="E70" s="17"/>
      <c r="F70" s="17"/>
      <c r="G70" s="17"/>
      <c r="H70" s="17"/>
      <c r="I70" s="17"/>
      <c r="J70" s="17"/>
    </row>
    <row r="71" spans="1:10" s="15" customFormat="1" ht="21.75" customHeight="1">
      <c r="A71" s="17" t="s">
        <v>30</v>
      </c>
      <c r="B71" s="24"/>
      <c r="C71" s="17"/>
      <c r="D71" s="17"/>
      <c r="E71" s="17"/>
      <c r="F71" s="17"/>
      <c r="G71" s="17"/>
      <c r="H71" s="17"/>
      <c r="I71" s="17"/>
      <c r="J71" s="17"/>
    </row>
    <row r="72" spans="1:10" s="15" customFormat="1" ht="21.75" customHeight="1" thickBot="1">
      <c r="A72" s="17" t="s">
        <v>173</v>
      </c>
      <c r="B72" s="24"/>
      <c r="C72" s="17"/>
      <c r="D72" s="30">
        <v>323400</v>
      </c>
      <c r="E72" s="21"/>
      <c r="F72" s="30">
        <v>323400</v>
      </c>
      <c r="G72" s="21"/>
      <c r="H72" s="30">
        <v>323400</v>
      </c>
      <c r="I72" s="21"/>
      <c r="J72" s="30">
        <v>323400</v>
      </c>
    </row>
    <row r="73" spans="1:10" s="15" customFormat="1" ht="21.75" customHeight="1" thickTop="1">
      <c r="A73" s="17" t="s">
        <v>167</v>
      </c>
      <c r="B73" s="24"/>
      <c r="C73" s="17"/>
      <c r="D73" s="22"/>
      <c r="E73" s="21"/>
      <c r="F73" s="22"/>
      <c r="G73" s="21"/>
      <c r="H73" s="22"/>
      <c r="I73" s="21"/>
      <c r="J73" s="22"/>
    </row>
    <row r="74" spans="1:10" s="15" customFormat="1" ht="21.75" customHeight="1">
      <c r="A74" s="17" t="s">
        <v>173</v>
      </c>
      <c r="B74" s="24"/>
      <c r="C74" s="17"/>
      <c r="D74" s="22">
        <v>323400</v>
      </c>
      <c r="E74" s="21"/>
      <c r="F74" s="22">
        <v>323400</v>
      </c>
      <c r="G74" s="22"/>
      <c r="H74" s="22">
        <v>323400</v>
      </c>
      <c r="I74" s="22"/>
      <c r="J74" s="22">
        <v>323400</v>
      </c>
    </row>
    <row r="75" spans="1:10" s="15" customFormat="1" ht="21.75" customHeight="1">
      <c r="A75" s="17" t="s">
        <v>46</v>
      </c>
      <c r="B75" s="24"/>
      <c r="C75" s="17"/>
      <c r="D75" s="46">
        <v>50281</v>
      </c>
      <c r="E75" s="22"/>
      <c r="F75" s="46">
        <v>50281</v>
      </c>
      <c r="G75" s="22"/>
      <c r="H75" s="46">
        <v>50281</v>
      </c>
      <c r="I75" s="22"/>
      <c r="J75" s="46">
        <v>50281</v>
      </c>
    </row>
    <row r="76" spans="1:10" s="15" customFormat="1" ht="21.75" customHeight="1">
      <c r="A76" s="17" t="s">
        <v>102</v>
      </c>
      <c r="B76" s="47"/>
      <c r="C76" s="17"/>
      <c r="D76" s="46">
        <v>37552</v>
      </c>
      <c r="E76" s="22"/>
      <c r="F76" s="46">
        <v>37552</v>
      </c>
      <c r="G76" s="22"/>
      <c r="H76" s="46">
        <v>0</v>
      </c>
      <c r="I76" s="22"/>
      <c r="J76" s="46">
        <v>0</v>
      </c>
    </row>
    <row r="77" spans="1:10" s="15" customFormat="1" ht="21.75" customHeight="1">
      <c r="A77" s="17" t="s">
        <v>4</v>
      </c>
      <c r="B77" s="24"/>
      <c r="C77" s="17"/>
      <c r="D77" s="26"/>
      <c r="E77" s="21"/>
      <c r="F77" s="26"/>
      <c r="G77" s="21"/>
      <c r="H77" s="26"/>
      <c r="I77" s="21"/>
      <c r="J77" s="26"/>
    </row>
    <row r="78" spans="1:10" s="15" customFormat="1" ht="21.75" customHeight="1">
      <c r="A78" s="17" t="s">
        <v>31</v>
      </c>
      <c r="B78" s="24"/>
      <c r="C78" s="17"/>
      <c r="D78" s="21">
        <v>32340</v>
      </c>
      <c r="E78" s="21"/>
      <c r="F78" s="21">
        <v>32340</v>
      </c>
      <c r="G78" s="21"/>
      <c r="H78" s="21">
        <v>32340</v>
      </c>
      <c r="I78" s="21"/>
      <c r="J78" s="21">
        <v>32340</v>
      </c>
    </row>
    <row r="79" spans="1:10" s="15" customFormat="1" ht="21.75" customHeight="1">
      <c r="A79" s="17" t="s">
        <v>32</v>
      </c>
      <c r="B79" s="24"/>
      <c r="C79" s="17"/>
      <c r="D79" s="21">
        <v>636329</v>
      </c>
      <c r="E79" s="21"/>
      <c r="F79" s="21">
        <v>602000</v>
      </c>
      <c r="G79" s="21"/>
      <c r="H79" s="21">
        <v>432801</v>
      </c>
      <c r="I79" s="21"/>
      <c r="J79" s="21">
        <v>471026</v>
      </c>
    </row>
    <row r="80" spans="1:10" s="15" customFormat="1" ht="21.75" customHeight="1">
      <c r="A80" s="17" t="s">
        <v>54</v>
      </c>
      <c r="B80" s="24"/>
      <c r="C80" s="17"/>
      <c r="D80" s="23">
        <v>176469</v>
      </c>
      <c r="E80" s="21"/>
      <c r="F80" s="23">
        <v>176596</v>
      </c>
      <c r="G80" s="21"/>
      <c r="H80" s="23">
        <v>132044</v>
      </c>
      <c r="I80" s="21"/>
      <c r="J80" s="23">
        <v>132044</v>
      </c>
    </row>
    <row r="81" spans="1:10" s="15" customFormat="1" ht="21.75" customHeight="1">
      <c r="A81" s="17" t="s">
        <v>96</v>
      </c>
      <c r="B81" s="24"/>
      <c r="C81" s="17"/>
      <c r="D81" s="22">
        <f>SUM(D74:D80)</f>
        <v>1256371</v>
      </c>
      <c r="E81" s="21"/>
      <c r="F81" s="22">
        <f>SUM(F74:F80)</f>
        <v>1222169</v>
      </c>
      <c r="G81" s="21"/>
      <c r="H81" s="22">
        <f>SUM(H74:H80)</f>
        <v>970866</v>
      </c>
      <c r="I81" s="21"/>
      <c r="J81" s="22">
        <f>SUM(J74:J80)</f>
        <v>1009091</v>
      </c>
    </row>
    <row r="82" spans="1:10" s="15" customFormat="1" ht="21.75" customHeight="1">
      <c r="A82" s="17" t="s">
        <v>66</v>
      </c>
      <c r="B82" s="24"/>
      <c r="C82" s="17"/>
      <c r="D82" s="23">
        <v>1963</v>
      </c>
      <c r="E82" s="21"/>
      <c r="F82" s="23">
        <v>1748</v>
      </c>
      <c r="G82" s="21"/>
      <c r="H82" s="48">
        <v>0</v>
      </c>
      <c r="I82" s="21"/>
      <c r="J82" s="48">
        <v>0</v>
      </c>
    </row>
    <row r="83" spans="1:10" s="15" customFormat="1" ht="21.75" customHeight="1">
      <c r="A83" s="13" t="s">
        <v>19</v>
      </c>
      <c r="B83" s="24"/>
      <c r="C83" s="17"/>
      <c r="D83" s="23">
        <f>SUM(D81:D82)</f>
        <v>1258334</v>
      </c>
      <c r="E83" s="21"/>
      <c r="F83" s="23">
        <f>SUM(F81:F82)</f>
        <v>1223917</v>
      </c>
      <c r="G83" s="21"/>
      <c r="H83" s="23">
        <f>SUM(H81:H82)</f>
        <v>970866</v>
      </c>
      <c r="I83" s="21"/>
      <c r="J83" s="23">
        <f>SUM(J81:J82)</f>
        <v>1009091</v>
      </c>
    </row>
    <row r="84" spans="1:10" s="15" customFormat="1" ht="21.75" customHeight="1" thickBot="1">
      <c r="A84" s="13" t="s">
        <v>22</v>
      </c>
      <c r="B84" s="24"/>
      <c r="C84" s="17"/>
      <c r="D84" s="30">
        <f>SUM(D57+D82+D81)</f>
        <v>2920169</v>
      </c>
      <c r="E84" s="21"/>
      <c r="F84" s="30">
        <f>SUM(F57+F82+F81)</f>
        <v>2785033</v>
      </c>
      <c r="G84" s="21"/>
      <c r="H84" s="30">
        <f>SUM(H57+H82+H81)</f>
        <v>2184857</v>
      </c>
      <c r="I84" s="21"/>
      <c r="J84" s="30">
        <f>SUM(J57+J82+J81)</f>
        <v>2172099</v>
      </c>
    </row>
    <row r="85" spans="1:10" s="15" customFormat="1" ht="21.75" customHeight="1" thickTop="1">
      <c r="B85" s="24"/>
      <c r="C85" s="17"/>
      <c r="D85" s="49">
        <f>SUM(D29-D84)</f>
        <v>0</v>
      </c>
      <c r="E85" s="50"/>
      <c r="F85" s="49">
        <f>SUM(F29-F84)</f>
        <v>0</v>
      </c>
      <c r="G85" s="50"/>
      <c r="H85" s="49">
        <f>SUM(H29-H84)</f>
        <v>0</v>
      </c>
      <c r="I85" s="50"/>
      <c r="J85" s="49">
        <f>SUM(J29-J84)</f>
        <v>0</v>
      </c>
    </row>
    <row r="86" spans="1:10" ht="21.75" customHeight="1">
      <c r="A86" s="51"/>
      <c r="B86" s="52"/>
      <c r="C86" s="51"/>
      <c r="D86" s="51"/>
      <c r="E86" s="51"/>
      <c r="F86" s="51"/>
      <c r="G86" s="51"/>
      <c r="H86" s="51"/>
      <c r="I86" s="51"/>
      <c r="J86" s="51"/>
    </row>
    <row r="87" spans="1:10" ht="21.75" customHeight="1">
      <c r="A87" s="3" t="s">
        <v>169</v>
      </c>
      <c r="B87" s="53"/>
      <c r="C87" s="53"/>
      <c r="D87" s="51"/>
      <c r="E87" s="51"/>
      <c r="F87" s="51"/>
      <c r="G87" s="51"/>
      <c r="H87" s="51"/>
      <c r="I87" s="51"/>
      <c r="J87" s="51"/>
    </row>
    <row r="88" spans="1:10" ht="21.75" customHeight="1">
      <c r="A88" s="51"/>
      <c r="B88" s="53"/>
      <c r="C88" s="53"/>
      <c r="D88" s="51"/>
      <c r="E88" s="51"/>
      <c r="F88" s="51"/>
      <c r="G88" s="51"/>
      <c r="H88" s="51"/>
      <c r="I88" s="51"/>
      <c r="J88" s="51"/>
    </row>
    <row r="89" spans="1:10" ht="21.75" customHeight="1">
      <c r="A89" s="51"/>
      <c r="B89" s="53"/>
      <c r="C89" s="53"/>
      <c r="D89" s="53"/>
      <c r="E89" s="53"/>
      <c r="F89" s="51"/>
      <c r="G89" s="53"/>
      <c r="H89" s="53"/>
      <c r="I89" s="53"/>
      <c r="J89" s="51"/>
    </row>
    <row r="90" spans="1:10" ht="21.75" customHeight="1">
      <c r="A90" s="54"/>
      <c r="B90" s="54"/>
      <c r="C90" s="54"/>
      <c r="D90" s="54"/>
      <c r="E90" s="55"/>
      <c r="F90" s="55"/>
      <c r="G90" s="55"/>
      <c r="H90" s="55"/>
      <c r="I90" s="55"/>
      <c r="J90" s="55"/>
    </row>
    <row r="91" spans="1:10" ht="21.75" customHeight="1">
      <c r="A91" s="56"/>
      <c r="B91" s="57"/>
      <c r="C91" s="53"/>
      <c r="D91" s="54"/>
      <c r="E91" s="53"/>
      <c r="F91" s="51"/>
      <c r="G91" s="53"/>
      <c r="H91" s="53"/>
      <c r="I91" s="53"/>
      <c r="J91" s="51"/>
    </row>
    <row r="92" spans="1:10" ht="21.75" customHeight="1">
      <c r="A92" s="174" t="s">
        <v>8</v>
      </c>
      <c r="B92" s="174"/>
      <c r="C92" s="51"/>
      <c r="D92" s="51"/>
      <c r="E92" s="175" t="s">
        <v>8</v>
      </c>
      <c r="F92" s="175"/>
      <c r="G92" s="175"/>
      <c r="H92" s="175"/>
      <c r="I92" s="175"/>
      <c r="J92" s="175"/>
    </row>
    <row r="93" spans="1:10" ht="21.75" customHeight="1">
      <c r="A93" s="54"/>
      <c r="B93" s="58"/>
      <c r="C93" s="51"/>
      <c r="D93" s="54"/>
      <c r="E93" s="54"/>
      <c r="F93" s="54"/>
      <c r="G93" s="54"/>
      <c r="H93" s="54"/>
      <c r="I93" s="54"/>
      <c r="J93" s="54"/>
    </row>
    <row r="94" spans="1:10" ht="21.75" customHeight="1">
      <c r="A94" s="51"/>
      <c r="B94" s="52"/>
      <c r="C94" s="51"/>
      <c r="D94" s="51"/>
      <c r="E94" s="51"/>
      <c r="F94" s="51"/>
      <c r="G94" s="51"/>
      <c r="H94" s="51"/>
      <c r="I94" s="51"/>
      <c r="J94" s="51"/>
    </row>
    <row r="95" spans="1:10" ht="21.75" customHeight="1">
      <c r="A95" s="51"/>
      <c r="B95" s="52"/>
      <c r="C95" s="51"/>
      <c r="D95" s="51"/>
      <c r="E95" s="51"/>
      <c r="F95" s="51"/>
      <c r="G95" s="51"/>
      <c r="H95" s="51"/>
      <c r="I95" s="51"/>
      <c r="J95" s="51"/>
    </row>
    <row r="96" spans="1:10" ht="21.75" customHeight="1">
      <c r="A96" s="51"/>
      <c r="B96" s="52"/>
      <c r="C96" s="51"/>
      <c r="D96" s="51"/>
      <c r="E96" s="51"/>
      <c r="F96" s="51"/>
      <c r="G96" s="51"/>
      <c r="H96" s="51"/>
      <c r="I96" s="51"/>
      <c r="J96" s="51"/>
    </row>
    <row r="97" spans="1:10" ht="21.75" customHeight="1">
      <c r="A97" s="51"/>
      <c r="B97" s="52"/>
      <c r="C97" s="51"/>
      <c r="D97" s="51"/>
      <c r="E97" s="51"/>
      <c r="F97" s="51"/>
      <c r="G97" s="51"/>
      <c r="H97" s="51"/>
      <c r="I97" s="51"/>
      <c r="J97" s="51"/>
    </row>
    <row r="98" spans="1:10" ht="21.75" customHeight="1">
      <c r="A98" s="51"/>
      <c r="B98" s="52"/>
      <c r="C98" s="51"/>
      <c r="D98" s="51"/>
      <c r="E98" s="51"/>
      <c r="F98" s="51"/>
      <c r="G98" s="51"/>
      <c r="H98" s="51"/>
      <c r="I98" s="51"/>
      <c r="J98" s="51"/>
    </row>
  </sheetData>
  <mergeCells count="8">
    <mergeCell ref="A92:B92"/>
    <mergeCell ref="E92:J92"/>
    <mergeCell ref="D5:F5"/>
    <mergeCell ref="D36:F36"/>
    <mergeCell ref="H36:J36"/>
    <mergeCell ref="D65:F65"/>
    <mergeCell ref="H65:J65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2" manualBreakCount="2">
    <brk id="31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showGridLines="0" tabSelected="1" view="pageBreakPreview" topLeftCell="A100" zoomScale="60" zoomScaleNormal="100" workbookViewId="0">
      <selection activeCell="D88" sqref="D88"/>
    </sheetView>
  </sheetViews>
  <sheetFormatPr defaultColWidth="9.09765625" defaultRowHeight="21.75" customHeight="1"/>
  <cols>
    <col min="1" max="1" width="52.3984375" style="19" customWidth="1"/>
    <col min="2" max="2" width="5.69921875" style="18" customWidth="1"/>
    <col min="3" max="3" width="1.09765625" style="19" customWidth="1"/>
    <col min="4" max="4" width="16.69921875" style="19" customWidth="1"/>
    <col min="5" max="5" width="1.69921875" style="19" customWidth="1"/>
    <col min="6" max="6" width="16.69921875" style="19" customWidth="1"/>
    <col min="7" max="7" width="1.69921875" style="19" customWidth="1"/>
    <col min="8" max="8" width="16.69921875" style="19" customWidth="1"/>
    <col min="9" max="9" width="1.69921875" style="19" customWidth="1"/>
    <col min="10" max="10" width="16.69921875" style="19" customWidth="1"/>
    <col min="11" max="11" width="19" style="19" customWidth="1"/>
    <col min="12" max="12" width="13.69921875" style="19" customWidth="1"/>
    <col min="13" max="16384" width="9.09765625" style="19"/>
  </cols>
  <sheetData>
    <row r="1" spans="1:10" ht="21.75" customHeight="1">
      <c r="J1" s="35" t="s">
        <v>55</v>
      </c>
    </row>
    <row r="2" spans="1:10" s="33" customFormat="1" ht="21.75" customHeight="1">
      <c r="A2" s="33" t="s">
        <v>109</v>
      </c>
      <c r="B2" s="32"/>
    </row>
    <row r="3" spans="1:10" s="33" customFormat="1" ht="21.75" customHeight="1">
      <c r="A3" s="33" t="s">
        <v>103</v>
      </c>
      <c r="B3" s="32"/>
    </row>
    <row r="4" spans="1:10" s="33" customFormat="1" ht="21.75" customHeight="1">
      <c r="A4" s="33" t="s">
        <v>213</v>
      </c>
      <c r="B4" s="32"/>
    </row>
    <row r="5" spans="1:10" ht="21.75" customHeight="1">
      <c r="C5" s="34"/>
      <c r="J5" s="35" t="s">
        <v>142</v>
      </c>
    </row>
    <row r="6" spans="1:10" s="33" customFormat="1" ht="21.75" customHeight="1">
      <c r="A6" s="19"/>
      <c r="B6" s="18"/>
      <c r="C6" s="19"/>
      <c r="D6" s="59"/>
      <c r="E6" s="59" t="s">
        <v>44</v>
      </c>
      <c r="F6" s="59"/>
      <c r="G6" s="37"/>
      <c r="H6" s="59"/>
      <c r="I6" s="59" t="s">
        <v>20</v>
      </c>
      <c r="J6" s="59"/>
    </row>
    <row r="7" spans="1:10" ht="21.75" customHeight="1">
      <c r="B7" s="38" t="s">
        <v>0</v>
      </c>
      <c r="D7" s="60">
        <v>2022</v>
      </c>
      <c r="E7" s="40"/>
      <c r="F7" s="60">
        <v>2021</v>
      </c>
      <c r="G7" s="40"/>
      <c r="H7" s="60">
        <v>2022</v>
      </c>
      <c r="I7" s="40"/>
      <c r="J7" s="60">
        <v>2021</v>
      </c>
    </row>
    <row r="8" spans="1:10" ht="21.75" customHeight="1">
      <c r="A8" s="33" t="s">
        <v>33</v>
      </c>
      <c r="F8" s="45"/>
      <c r="G8" s="61"/>
      <c r="H8" s="45"/>
      <c r="I8" s="61"/>
      <c r="J8" s="45"/>
    </row>
    <row r="9" spans="1:10" ht="21.75" customHeight="1">
      <c r="A9" s="19" t="s">
        <v>38</v>
      </c>
      <c r="B9" s="19"/>
      <c r="D9" s="62">
        <v>808698</v>
      </c>
      <c r="E9" s="62"/>
      <c r="F9" s="62">
        <v>691098</v>
      </c>
      <c r="G9" s="62"/>
      <c r="H9" s="62">
        <v>444162</v>
      </c>
      <c r="I9" s="62"/>
      <c r="J9" s="62">
        <v>400779</v>
      </c>
    </row>
    <row r="10" spans="1:10" ht="21.75" customHeight="1">
      <c r="A10" s="19" t="s">
        <v>139</v>
      </c>
      <c r="B10" s="19"/>
      <c r="D10" s="62">
        <v>2940</v>
      </c>
      <c r="E10" s="62"/>
      <c r="F10" s="62">
        <v>3492</v>
      </c>
      <c r="G10" s="62"/>
      <c r="H10" s="62">
        <v>2940</v>
      </c>
      <c r="I10" s="62"/>
      <c r="J10" s="62">
        <v>3492</v>
      </c>
    </row>
    <row r="11" spans="1:10" ht="21.75" customHeight="1">
      <c r="A11" s="19" t="s">
        <v>175</v>
      </c>
      <c r="B11" s="18">
        <v>2</v>
      </c>
      <c r="D11" s="62">
        <v>0</v>
      </c>
      <c r="E11" s="62"/>
      <c r="F11" s="62">
        <v>0</v>
      </c>
      <c r="G11" s="62"/>
      <c r="H11" s="62">
        <v>27000</v>
      </c>
      <c r="I11" s="62"/>
      <c r="J11" s="62">
        <v>17035</v>
      </c>
    </row>
    <row r="12" spans="1:10" ht="21.75" customHeight="1">
      <c r="A12" s="19" t="s">
        <v>39</v>
      </c>
      <c r="B12" s="19"/>
      <c r="D12" s="62">
        <v>12566</v>
      </c>
      <c r="E12" s="62"/>
      <c r="F12" s="62">
        <v>4706</v>
      </c>
      <c r="G12" s="62"/>
      <c r="H12" s="62">
        <v>12631</v>
      </c>
      <c r="I12" s="62"/>
      <c r="J12" s="62">
        <v>3188</v>
      </c>
    </row>
    <row r="13" spans="1:10" ht="21.75" hidden="1" customHeight="1">
      <c r="A13" s="19" t="s">
        <v>204</v>
      </c>
      <c r="B13" s="19"/>
      <c r="D13" s="62"/>
      <c r="E13" s="62"/>
      <c r="F13" s="62"/>
      <c r="G13" s="62"/>
      <c r="H13" s="62"/>
      <c r="I13" s="62"/>
      <c r="J13" s="62"/>
    </row>
    <row r="14" spans="1:10" ht="21.75" hidden="1" customHeight="1">
      <c r="A14" s="19" t="s">
        <v>205</v>
      </c>
      <c r="B14" s="18">
        <v>7</v>
      </c>
      <c r="D14" s="169"/>
      <c r="E14" s="170"/>
      <c r="F14" s="169">
        <v>0</v>
      </c>
      <c r="G14" s="170"/>
      <c r="H14" s="169"/>
      <c r="I14" s="170"/>
      <c r="J14" s="169">
        <v>0</v>
      </c>
    </row>
    <row r="15" spans="1:10" ht="21.75" customHeight="1">
      <c r="A15" s="33" t="s">
        <v>34</v>
      </c>
      <c r="B15" s="33"/>
      <c r="D15" s="25">
        <f>SUM(D9:D14)</f>
        <v>824204</v>
      </c>
      <c r="E15" s="21"/>
      <c r="F15" s="25">
        <f>SUM(F9:F14)</f>
        <v>699296</v>
      </c>
      <c r="G15" s="21"/>
      <c r="H15" s="25">
        <f>SUM(H9:H14)</f>
        <v>486733</v>
      </c>
      <c r="I15" s="21"/>
      <c r="J15" s="25">
        <f>SUM(J9:J14)</f>
        <v>424494</v>
      </c>
    </row>
    <row r="16" spans="1:10" ht="21.75" customHeight="1">
      <c r="A16" s="33" t="s">
        <v>35</v>
      </c>
      <c r="B16" s="33"/>
      <c r="D16" s="21"/>
      <c r="E16" s="21"/>
      <c r="F16" s="21"/>
      <c r="G16" s="21"/>
      <c r="H16" s="21"/>
      <c r="I16" s="21"/>
      <c r="J16" s="21"/>
    </row>
    <row r="17" spans="1:10" ht="21.75" customHeight="1">
      <c r="A17" s="19" t="s">
        <v>40</v>
      </c>
      <c r="B17" s="19"/>
      <c r="D17" s="63">
        <v>619258</v>
      </c>
      <c r="E17" s="63"/>
      <c r="F17" s="63">
        <v>508235</v>
      </c>
      <c r="G17" s="63"/>
      <c r="H17" s="63">
        <v>357762</v>
      </c>
      <c r="I17" s="63"/>
      <c r="J17" s="63">
        <v>283269</v>
      </c>
    </row>
    <row r="18" spans="1:10" ht="21.75" customHeight="1">
      <c r="A18" s="19" t="s">
        <v>140</v>
      </c>
      <c r="B18" s="19"/>
      <c r="D18" s="63">
        <v>6125</v>
      </c>
      <c r="E18" s="63"/>
      <c r="F18" s="63">
        <v>5115</v>
      </c>
      <c r="G18" s="63"/>
      <c r="H18" s="63">
        <v>6125</v>
      </c>
      <c r="I18" s="63"/>
      <c r="J18" s="63">
        <v>5115</v>
      </c>
    </row>
    <row r="19" spans="1:10" ht="21.75" customHeight="1">
      <c r="A19" s="19" t="s">
        <v>163</v>
      </c>
      <c r="B19" s="19"/>
      <c r="D19" s="63">
        <v>87339</v>
      </c>
      <c r="E19" s="63"/>
      <c r="F19" s="63">
        <v>66743</v>
      </c>
      <c r="G19" s="63"/>
      <c r="H19" s="63">
        <v>56257</v>
      </c>
      <c r="I19" s="63"/>
      <c r="J19" s="63">
        <v>44029</v>
      </c>
    </row>
    <row r="20" spans="1:10" ht="21.75" customHeight="1">
      <c r="A20" s="19" t="s">
        <v>48</v>
      </c>
      <c r="B20" s="19"/>
      <c r="D20" s="65">
        <v>74157</v>
      </c>
      <c r="E20" s="65"/>
      <c r="F20" s="65">
        <v>80982</v>
      </c>
      <c r="G20" s="65"/>
      <c r="H20" s="65">
        <v>48127</v>
      </c>
      <c r="I20" s="65"/>
      <c r="J20" s="65">
        <v>54166</v>
      </c>
    </row>
    <row r="21" spans="1:10" ht="21.75" customHeight="1">
      <c r="A21" s="19" t="s">
        <v>237</v>
      </c>
    </row>
    <row r="22" spans="1:10" ht="21.75" customHeight="1">
      <c r="A22" s="19" t="s">
        <v>205</v>
      </c>
      <c r="B22" s="18">
        <v>7</v>
      </c>
      <c r="D22" s="64">
        <v>4659</v>
      </c>
      <c r="E22" s="65"/>
      <c r="F22" s="64">
        <v>18047</v>
      </c>
      <c r="G22" s="65"/>
      <c r="H22" s="64">
        <v>0</v>
      </c>
      <c r="I22" s="65"/>
      <c r="J22" s="64">
        <v>0</v>
      </c>
    </row>
    <row r="23" spans="1:10" ht="21.75" customHeight="1">
      <c r="A23" s="33" t="s">
        <v>36</v>
      </c>
      <c r="D23" s="23">
        <f>SUM(D17:D22)</f>
        <v>791538</v>
      </c>
      <c r="E23" s="21"/>
      <c r="F23" s="23">
        <f>SUM(F17:F22)</f>
        <v>679122</v>
      </c>
      <c r="G23" s="21"/>
      <c r="H23" s="23">
        <f>SUM(H17:H22)</f>
        <v>468271</v>
      </c>
      <c r="I23" s="21"/>
      <c r="J23" s="23">
        <f>SUM(J17:J22)</f>
        <v>386579</v>
      </c>
    </row>
    <row r="24" spans="1:10" ht="21.75" customHeight="1">
      <c r="A24" s="33" t="s">
        <v>183</v>
      </c>
      <c r="D24" s="21">
        <f>D15-D23</f>
        <v>32666</v>
      </c>
      <c r="E24" s="21"/>
      <c r="F24" s="21">
        <f>F15-F23</f>
        <v>20174</v>
      </c>
      <c r="G24" s="21"/>
      <c r="H24" s="21">
        <f>H15-H23</f>
        <v>18462</v>
      </c>
      <c r="I24" s="21"/>
      <c r="J24" s="21">
        <f>J15-J23</f>
        <v>37915</v>
      </c>
    </row>
    <row r="25" spans="1:10" ht="21.75" customHeight="1">
      <c r="A25" s="61" t="s">
        <v>195</v>
      </c>
      <c r="D25" s="21">
        <v>14</v>
      </c>
      <c r="E25" s="21"/>
      <c r="F25" s="21">
        <v>41</v>
      </c>
      <c r="G25" s="21"/>
      <c r="H25" s="21">
        <v>576</v>
      </c>
      <c r="I25" s="21"/>
      <c r="J25" s="21">
        <v>786</v>
      </c>
    </row>
    <row r="26" spans="1:10" ht="21.75" customHeight="1">
      <c r="A26" s="61" t="s">
        <v>49</v>
      </c>
      <c r="D26" s="66">
        <v>-7604</v>
      </c>
      <c r="E26" s="67"/>
      <c r="F26" s="66">
        <v>-7630</v>
      </c>
      <c r="G26" s="67"/>
      <c r="H26" s="66">
        <v>-6121</v>
      </c>
      <c r="I26" s="67"/>
      <c r="J26" s="66">
        <v>-5861</v>
      </c>
    </row>
    <row r="27" spans="1:10" ht="21.75" customHeight="1">
      <c r="A27" s="171" t="s">
        <v>224</v>
      </c>
      <c r="D27" s="21">
        <f>SUM(D24:D26)</f>
        <v>25076</v>
      </c>
      <c r="E27" s="21"/>
      <c r="F27" s="21">
        <f>SUM(F24:F26)</f>
        <v>12585</v>
      </c>
      <c r="G27" s="21"/>
      <c r="H27" s="21">
        <f>SUM(H24:H26)</f>
        <v>12917</v>
      </c>
      <c r="I27" s="21"/>
      <c r="J27" s="21">
        <f>SUM(J24:J26)</f>
        <v>32840</v>
      </c>
    </row>
    <row r="28" spans="1:10" ht="21.75" customHeight="1">
      <c r="A28" s="19" t="s">
        <v>184</v>
      </c>
      <c r="D28" s="68">
        <v>-7226</v>
      </c>
      <c r="E28" s="69"/>
      <c r="F28" s="68">
        <v>-3687</v>
      </c>
      <c r="G28" s="69"/>
      <c r="H28" s="68">
        <v>363</v>
      </c>
      <c r="I28" s="69"/>
      <c r="J28" s="68">
        <v>-2891</v>
      </c>
    </row>
    <row r="29" spans="1:10" ht="21.75" customHeight="1" thickBot="1">
      <c r="A29" s="33" t="s">
        <v>60</v>
      </c>
      <c r="D29" s="30">
        <f>SUM(D27:D28)</f>
        <v>17850</v>
      </c>
      <c r="E29" s="21"/>
      <c r="F29" s="30">
        <f>SUM(F27:F28)</f>
        <v>8898</v>
      </c>
      <c r="G29" s="21"/>
      <c r="H29" s="30">
        <f>SUM(H27:H28)</f>
        <v>13280</v>
      </c>
      <c r="I29" s="21"/>
      <c r="J29" s="30">
        <f>SUM(J27:J28)</f>
        <v>29949</v>
      </c>
    </row>
    <row r="30" spans="1:10" ht="21.75" customHeight="1" thickTop="1">
      <c r="A30" s="31"/>
      <c r="C30" s="18"/>
      <c r="D30" s="70"/>
      <c r="E30" s="71"/>
      <c r="F30" s="70"/>
      <c r="G30" s="71"/>
      <c r="H30" s="71"/>
      <c r="I30" s="71"/>
      <c r="J30" s="71"/>
    </row>
    <row r="31" spans="1:10" ht="21.75" customHeight="1">
      <c r="A31" s="33" t="s">
        <v>225</v>
      </c>
      <c r="C31" s="18"/>
      <c r="D31" s="70"/>
      <c r="E31" s="72"/>
      <c r="F31" s="70"/>
      <c r="G31" s="72"/>
      <c r="H31" s="70"/>
      <c r="I31" s="72"/>
      <c r="J31" s="70"/>
    </row>
    <row r="32" spans="1:10" ht="21.75" customHeight="1" thickBot="1">
      <c r="A32" s="19" t="s">
        <v>65</v>
      </c>
      <c r="C32" s="18"/>
      <c r="D32" s="22">
        <f>D29-D33</f>
        <v>17776</v>
      </c>
      <c r="E32" s="21"/>
      <c r="F32" s="22">
        <f>F29-F33</f>
        <v>8813</v>
      </c>
      <c r="G32" s="21"/>
      <c r="H32" s="30">
        <f>SUM(H29)</f>
        <v>13280</v>
      </c>
      <c r="I32" s="21"/>
      <c r="J32" s="30">
        <f>SUM(J29)</f>
        <v>29949</v>
      </c>
    </row>
    <row r="33" spans="1:12" ht="21.75" customHeight="1" thickTop="1">
      <c r="A33" s="19" t="s">
        <v>66</v>
      </c>
      <c r="C33" s="18"/>
      <c r="D33" s="73">
        <v>74</v>
      </c>
      <c r="E33" s="21"/>
      <c r="F33" s="73">
        <v>85</v>
      </c>
      <c r="G33" s="21"/>
      <c r="H33" s="74"/>
      <c r="I33" s="22"/>
      <c r="J33" s="74"/>
    </row>
    <row r="34" spans="1:12" ht="21.75" customHeight="1" thickBot="1">
      <c r="A34" s="31"/>
      <c r="C34" s="18"/>
      <c r="D34" s="30">
        <f>D29</f>
        <v>17850</v>
      </c>
      <c r="E34" s="21"/>
      <c r="F34" s="30">
        <f>F29</f>
        <v>8898</v>
      </c>
      <c r="G34" s="21"/>
      <c r="H34" s="22"/>
      <c r="I34" s="22"/>
      <c r="J34" s="22"/>
    </row>
    <row r="35" spans="1:12" ht="21.75" customHeight="1" thickTop="1">
      <c r="C35" s="18"/>
      <c r="D35" s="22"/>
      <c r="E35" s="21"/>
      <c r="F35" s="22"/>
      <c r="G35" s="21"/>
      <c r="H35" s="22"/>
      <c r="I35" s="21"/>
      <c r="J35" s="35" t="s">
        <v>161</v>
      </c>
    </row>
    <row r="36" spans="1:12" ht="21.75" customHeight="1">
      <c r="A36" s="33" t="s">
        <v>129</v>
      </c>
    </row>
    <row r="37" spans="1:12" ht="21.75" customHeight="1">
      <c r="A37" s="19" t="s">
        <v>226</v>
      </c>
    </row>
    <row r="38" spans="1:12" ht="21.75" customHeight="1" thickBot="1">
      <c r="A38" s="19" t="s">
        <v>227</v>
      </c>
      <c r="D38" s="172">
        <f>D32/323400</f>
        <v>5.4965986394557825E-2</v>
      </c>
      <c r="E38" s="75"/>
      <c r="F38" s="172">
        <f>F32/323400</f>
        <v>2.7251082251082252E-2</v>
      </c>
      <c r="G38" s="173"/>
      <c r="H38" s="172">
        <f>H32/323400</f>
        <v>4.1063698206555352E-2</v>
      </c>
      <c r="I38" s="173"/>
      <c r="J38" s="172">
        <f>J32/323400</f>
        <v>9.2606679035250467E-2</v>
      </c>
    </row>
    <row r="39" spans="1:12" ht="21.75" customHeight="1" thickTop="1">
      <c r="D39" s="76"/>
      <c r="E39" s="75"/>
      <c r="F39" s="76"/>
      <c r="G39" s="75"/>
      <c r="H39" s="76"/>
      <c r="I39" s="75"/>
      <c r="J39" s="76"/>
      <c r="K39" s="61"/>
      <c r="L39" s="61"/>
    </row>
    <row r="40" spans="1:12" ht="21.75" customHeight="1">
      <c r="K40" s="61"/>
      <c r="L40" s="61"/>
    </row>
    <row r="41" spans="1:12" ht="21.75" customHeight="1">
      <c r="A41" s="19" t="s">
        <v>169</v>
      </c>
      <c r="K41" s="61"/>
      <c r="L41" s="61"/>
    </row>
    <row r="42" spans="1:12" ht="21.75" customHeight="1">
      <c r="C42" s="34"/>
      <c r="J42" s="35" t="s">
        <v>55</v>
      </c>
    </row>
    <row r="43" spans="1:12" s="70" customFormat="1" ht="21.75" customHeight="1">
      <c r="A43" s="33" t="s">
        <v>109</v>
      </c>
      <c r="C43" s="77"/>
      <c r="E43" s="78"/>
      <c r="F43" s="79"/>
      <c r="G43" s="78"/>
      <c r="H43" s="79"/>
      <c r="I43" s="78"/>
      <c r="J43" s="78"/>
    </row>
    <row r="44" spans="1:12" s="70" customFormat="1" ht="21.75" customHeight="1">
      <c r="A44" s="33" t="s">
        <v>104</v>
      </c>
      <c r="C44" s="77"/>
      <c r="E44" s="78"/>
      <c r="F44" s="79"/>
      <c r="G44" s="78"/>
      <c r="H44" s="79"/>
      <c r="I44" s="78"/>
      <c r="J44" s="78"/>
    </row>
    <row r="45" spans="1:12" s="70" customFormat="1" ht="21.75" customHeight="1">
      <c r="A45" s="33" t="s">
        <v>213</v>
      </c>
      <c r="C45" s="77"/>
      <c r="E45" s="78"/>
      <c r="F45" s="79"/>
      <c r="G45" s="78"/>
      <c r="H45" s="79"/>
      <c r="I45" s="78"/>
      <c r="J45" s="78"/>
    </row>
    <row r="46" spans="1:12" s="70" customFormat="1" ht="21.75" customHeight="1">
      <c r="A46" s="80"/>
      <c r="C46" s="81"/>
      <c r="D46" s="82"/>
      <c r="E46" s="82"/>
      <c r="F46" s="82"/>
      <c r="G46" s="82"/>
      <c r="H46" s="82"/>
      <c r="I46" s="82"/>
      <c r="J46" s="35" t="s">
        <v>142</v>
      </c>
    </row>
    <row r="47" spans="1:12" s="70" customFormat="1" ht="21.75" customHeight="1">
      <c r="A47" s="80"/>
      <c r="C47" s="80"/>
      <c r="D47" s="59"/>
      <c r="E47" s="59" t="s">
        <v>44</v>
      </c>
      <c r="F47" s="59"/>
      <c r="G47" s="37"/>
      <c r="H47" s="59"/>
      <c r="I47" s="59" t="s">
        <v>20</v>
      </c>
      <c r="J47" s="59"/>
    </row>
    <row r="48" spans="1:12" s="70" customFormat="1" ht="21.75" customHeight="1">
      <c r="A48" s="80"/>
      <c r="B48" s="45"/>
      <c r="D48" s="60">
        <v>2022</v>
      </c>
      <c r="E48" s="40"/>
      <c r="F48" s="60">
        <v>2021</v>
      </c>
      <c r="G48" s="40"/>
      <c r="H48" s="60">
        <v>2022</v>
      </c>
      <c r="I48" s="40"/>
      <c r="J48" s="60">
        <v>2021</v>
      </c>
    </row>
    <row r="49" spans="1:10" s="70" customFormat="1" ht="21.75" customHeight="1">
      <c r="A49" s="80"/>
      <c r="B49" s="45"/>
      <c r="D49" s="83"/>
      <c r="E49" s="83"/>
      <c r="F49" s="83"/>
      <c r="G49" s="40"/>
      <c r="H49" s="83"/>
      <c r="I49" s="40"/>
      <c r="J49" s="83"/>
    </row>
    <row r="50" spans="1:10" s="70" customFormat="1" ht="21.75" customHeight="1">
      <c r="A50" s="33" t="s">
        <v>60</v>
      </c>
      <c r="C50" s="84"/>
      <c r="D50" s="85">
        <f>SUM(D29)</f>
        <v>17850</v>
      </c>
      <c r="E50" s="86"/>
      <c r="F50" s="85">
        <f>SUM(F29)</f>
        <v>8898</v>
      </c>
      <c r="G50" s="87"/>
      <c r="H50" s="85">
        <f>SUM(H29)</f>
        <v>13280</v>
      </c>
      <c r="I50" s="88"/>
      <c r="J50" s="85">
        <f>SUM(J29)</f>
        <v>29949</v>
      </c>
    </row>
    <row r="51" spans="1:10" s="70" customFormat="1" ht="21.75" customHeight="1">
      <c r="A51" s="89"/>
      <c r="C51" s="90"/>
      <c r="D51" s="88"/>
      <c r="E51" s="91"/>
      <c r="F51" s="88"/>
      <c r="G51" s="88"/>
      <c r="H51" s="91"/>
      <c r="I51" s="88"/>
      <c r="J51" s="91"/>
    </row>
    <row r="52" spans="1:10" s="70" customFormat="1" ht="21.75" customHeight="1">
      <c r="A52" s="33" t="s">
        <v>61</v>
      </c>
      <c r="C52" s="84"/>
      <c r="D52" s="92"/>
      <c r="E52" s="93"/>
      <c r="F52" s="92"/>
      <c r="G52" s="92"/>
      <c r="H52" s="93"/>
      <c r="I52" s="94"/>
      <c r="J52" s="93"/>
    </row>
    <row r="53" spans="1:10" s="70" customFormat="1" ht="21.75" customHeight="1">
      <c r="A53" s="95" t="s">
        <v>132</v>
      </c>
      <c r="C53" s="84"/>
      <c r="D53" s="92"/>
      <c r="E53" s="93"/>
      <c r="F53" s="92"/>
      <c r="G53" s="92"/>
      <c r="H53" s="93"/>
      <c r="I53" s="94"/>
      <c r="J53" s="93"/>
    </row>
    <row r="54" spans="1:10" s="70" customFormat="1" ht="21.75" customHeight="1">
      <c r="A54" s="95" t="s">
        <v>133</v>
      </c>
      <c r="C54" s="84"/>
      <c r="D54" s="92"/>
      <c r="E54" s="93"/>
      <c r="F54" s="92"/>
      <c r="G54" s="92"/>
      <c r="H54" s="93"/>
      <c r="I54" s="94"/>
      <c r="J54" s="93"/>
    </row>
    <row r="55" spans="1:10" s="70" customFormat="1" ht="21.75" customHeight="1">
      <c r="A55" s="96" t="s">
        <v>128</v>
      </c>
      <c r="C55" s="84"/>
      <c r="D55" s="92"/>
      <c r="E55" s="93"/>
      <c r="F55" s="92"/>
      <c r="G55" s="92"/>
      <c r="H55" s="93"/>
      <c r="I55" s="94"/>
      <c r="J55" s="93"/>
    </row>
    <row r="56" spans="1:10" s="70" customFormat="1" ht="21.75" customHeight="1">
      <c r="A56" s="96" t="s">
        <v>130</v>
      </c>
      <c r="C56" s="90"/>
      <c r="D56" s="97">
        <v>-36</v>
      </c>
      <c r="E56" s="98"/>
      <c r="F56" s="97">
        <v>307</v>
      </c>
      <c r="G56" s="98"/>
      <c r="H56" s="97">
        <v>0</v>
      </c>
      <c r="I56" s="98"/>
      <c r="J56" s="97">
        <v>0</v>
      </c>
    </row>
    <row r="57" spans="1:10" s="70" customFormat="1" ht="21.75" customHeight="1">
      <c r="A57" s="19" t="s">
        <v>62</v>
      </c>
      <c r="C57" s="90"/>
      <c r="D57" s="85">
        <f>SUM(D56)</f>
        <v>-36</v>
      </c>
      <c r="E57" s="99"/>
      <c r="F57" s="85">
        <f>SUM(F56)</f>
        <v>307</v>
      </c>
      <c r="G57" s="94"/>
      <c r="H57" s="85">
        <f>SUM(H56)</f>
        <v>0</v>
      </c>
      <c r="I57" s="94"/>
      <c r="J57" s="85">
        <f>SUM(J56)</f>
        <v>0</v>
      </c>
    </row>
    <row r="58" spans="1:10" s="70" customFormat="1" ht="21.75" customHeight="1">
      <c r="A58" s="89"/>
      <c r="C58" s="90"/>
      <c r="D58" s="88"/>
      <c r="E58" s="99"/>
      <c r="F58" s="88"/>
      <c r="G58" s="94"/>
      <c r="H58" s="91"/>
      <c r="I58" s="94"/>
      <c r="J58" s="91"/>
    </row>
    <row r="59" spans="1:10" s="70" customFormat="1" ht="21.75" customHeight="1" thickBot="1">
      <c r="A59" s="33" t="s">
        <v>63</v>
      </c>
      <c r="C59" s="84"/>
      <c r="D59" s="100">
        <f>SUM(D50,D57)</f>
        <v>17814</v>
      </c>
      <c r="E59" s="91"/>
      <c r="F59" s="100">
        <f>SUM(F50,F57)</f>
        <v>9205</v>
      </c>
      <c r="G59" s="88"/>
      <c r="H59" s="100">
        <f>SUM(H50,H57)</f>
        <v>13280</v>
      </c>
      <c r="I59" s="88"/>
      <c r="J59" s="100">
        <f>SUM(J50,J57)</f>
        <v>29949</v>
      </c>
    </row>
    <row r="60" spans="1:10" s="70" customFormat="1" ht="21.75" customHeight="1" thickTop="1">
      <c r="A60" s="89"/>
      <c r="C60" s="90"/>
      <c r="D60" s="88"/>
      <c r="E60" s="91"/>
      <c r="F60" s="88"/>
      <c r="G60" s="88"/>
      <c r="H60" s="91"/>
      <c r="I60" s="88"/>
      <c r="J60" s="91"/>
    </row>
    <row r="61" spans="1:10" s="70" customFormat="1" ht="21.75" customHeight="1">
      <c r="A61" s="33" t="s">
        <v>64</v>
      </c>
      <c r="C61" s="90"/>
      <c r="D61" s="88"/>
      <c r="E61" s="91"/>
      <c r="F61" s="88"/>
      <c r="G61" s="88"/>
      <c r="H61" s="91"/>
      <c r="I61" s="88"/>
      <c r="J61" s="91"/>
    </row>
    <row r="62" spans="1:10" s="70" customFormat="1" ht="21.75" customHeight="1" thickBot="1">
      <c r="A62" s="19" t="s">
        <v>65</v>
      </c>
      <c r="C62" s="90"/>
      <c r="D62" s="101">
        <f>D64-D63</f>
        <v>17740</v>
      </c>
      <c r="E62" s="21"/>
      <c r="F62" s="101">
        <f>SUM(F64-F63)</f>
        <v>9120</v>
      </c>
      <c r="G62" s="88"/>
      <c r="H62" s="100">
        <f>H50</f>
        <v>13280</v>
      </c>
      <c r="I62" s="88"/>
      <c r="J62" s="100">
        <f>J50</f>
        <v>29949</v>
      </c>
    </row>
    <row r="63" spans="1:10" s="70" customFormat="1" ht="21.75" customHeight="1" thickTop="1">
      <c r="A63" s="19" t="s">
        <v>66</v>
      </c>
      <c r="C63" s="90"/>
      <c r="D63" s="101">
        <f>D33</f>
        <v>74</v>
      </c>
      <c r="E63" s="21"/>
      <c r="F63" s="101">
        <f>F33</f>
        <v>85</v>
      </c>
      <c r="G63" s="88"/>
      <c r="H63" s="99"/>
      <c r="I63" s="94"/>
      <c r="J63" s="94"/>
    </row>
    <row r="64" spans="1:10" s="70" customFormat="1" ht="21.75" customHeight="1" thickBot="1">
      <c r="A64" s="89"/>
      <c r="C64" s="90"/>
      <c r="D64" s="102">
        <f>D59</f>
        <v>17814</v>
      </c>
      <c r="E64" s="91"/>
      <c r="F64" s="102">
        <f>SUM(F59)</f>
        <v>9205</v>
      </c>
      <c r="G64" s="87"/>
      <c r="H64" s="93"/>
      <c r="I64" s="94"/>
      <c r="J64" s="93"/>
    </row>
    <row r="65" spans="1:10" s="70" customFormat="1" ht="21.75" customHeight="1" thickTop="1">
      <c r="A65" s="80"/>
      <c r="C65" s="77"/>
      <c r="E65" s="78"/>
      <c r="F65" s="79"/>
      <c r="G65" s="78"/>
      <c r="H65" s="79"/>
      <c r="I65" s="78"/>
      <c r="J65" s="78"/>
    </row>
    <row r="66" spans="1:10" s="70" customFormat="1" ht="21.75" customHeight="1">
      <c r="C66" s="77"/>
      <c r="E66" s="78"/>
      <c r="F66" s="79"/>
      <c r="G66" s="78"/>
      <c r="H66" s="79"/>
      <c r="I66" s="78"/>
      <c r="J66" s="78"/>
    </row>
    <row r="67" spans="1:10" ht="21.75" customHeight="1">
      <c r="A67" s="19" t="s">
        <v>169</v>
      </c>
      <c r="C67" s="34"/>
      <c r="J67" s="35"/>
    </row>
    <row r="68" spans="1:10" ht="21.75" customHeight="1">
      <c r="J68" s="35" t="s">
        <v>55</v>
      </c>
    </row>
    <row r="69" spans="1:10" ht="21.75" customHeight="1">
      <c r="A69" s="33" t="s">
        <v>109</v>
      </c>
      <c r="B69" s="32"/>
      <c r="C69" s="33"/>
      <c r="D69" s="33"/>
      <c r="E69" s="33"/>
      <c r="F69" s="33"/>
      <c r="G69" s="33"/>
      <c r="H69" s="33"/>
      <c r="I69" s="33"/>
      <c r="J69" s="33"/>
    </row>
    <row r="70" spans="1:10" ht="21.75" customHeight="1">
      <c r="A70" s="33" t="s">
        <v>103</v>
      </c>
      <c r="B70" s="32"/>
      <c r="C70" s="33"/>
      <c r="D70" s="33"/>
      <c r="E70" s="33"/>
      <c r="F70" s="33"/>
      <c r="G70" s="33"/>
      <c r="H70" s="33"/>
      <c r="I70" s="33"/>
      <c r="J70" s="33"/>
    </row>
    <row r="71" spans="1:10" ht="21.75" customHeight="1">
      <c r="A71" s="33" t="s">
        <v>216</v>
      </c>
      <c r="B71" s="32"/>
      <c r="C71" s="33"/>
      <c r="D71" s="33"/>
      <c r="E71" s="33"/>
      <c r="F71" s="33"/>
      <c r="G71" s="33"/>
      <c r="H71" s="33"/>
      <c r="I71" s="33"/>
      <c r="J71" s="33"/>
    </row>
    <row r="72" spans="1:10" ht="21.75" customHeight="1">
      <c r="C72" s="34"/>
      <c r="J72" s="35" t="s">
        <v>142</v>
      </c>
    </row>
    <row r="73" spans="1:10" ht="21.75" customHeight="1">
      <c r="D73" s="59"/>
      <c r="E73" s="59" t="s">
        <v>44</v>
      </c>
      <c r="F73" s="59"/>
      <c r="G73" s="37"/>
      <c r="H73" s="59"/>
      <c r="I73" s="59" t="s">
        <v>20</v>
      </c>
      <c r="J73" s="59"/>
    </row>
    <row r="74" spans="1:10" ht="21.75" customHeight="1">
      <c r="B74" s="38" t="s">
        <v>0</v>
      </c>
      <c r="D74" s="60">
        <v>2022</v>
      </c>
      <c r="E74" s="40"/>
      <c r="F74" s="60">
        <v>2021</v>
      </c>
      <c r="G74" s="40"/>
      <c r="H74" s="60">
        <v>2022</v>
      </c>
      <c r="I74" s="40"/>
      <c r="J74" s="60">
        <v>2021</v>
      </c>
    </row>
    <row r="75" spans="1:10" ht="21.75" customHeight="1">
      <c r="A75" s="33" t="s">
        <v>33</v>
      </c>
      <c r="F75" s="45"/>
      <c r="G75" s="61"/>
      <c r="H75" s="45"/>
      <c r="I75" s="61"/>
      <c r="J75" s="45"/>
    </row>
    <row r="76" spans="1:10" ht="21.75" customHeight="1">
      <c r="A76" s="19" t="s">
        <v>38</v>
      </c>
      <c r="B76" s="19"/>
      <c r="D76" s="62">
        <v>2327646</v>
      </c>
      <c r="E76" s="62"/>
      <c r="F76" s="62">
        <v>2038126</v>
      </c>
      <c r="G76" s="62"/>
      <c r="H76" s="62">
        <v>1260632</v>
      </c>
      <c r="I76" s="62"/>
      <c r="J76" s="62">
        <v>1155852</v>
      </c>
    </row>
    <row r="77" spans="1:10" ht="21.75" customHeight="1">
      <c r="A77" s="19" t="s">
        <v>139</v>
      </c>
      <c r="B77" s="19"/>
      <c r="D77" s="62">
        <v>7659</v>
      </c>
      <c r="E77" s="62"/>
      <c r="F77" s="62">
        <v>9613</v>
      </c>
      <c r="G77" s="62"/>
      <c r="H77" s="62">
        <v>7659</v>
      </c>
      <c r="I77" s="62"/>
      <c r="J77" s="62">
        <v>9613</v>
      </c>
    </row>
    <row r="78" spans="1:10" ht="21.75" customHeight="1">
      <c r="A78" s="19" t="s">
        <v>175</v>
      </c>
      <c r="B78" s="18">
        <v>2</v>
      </c>
      <c r="D78" s="62">
        <v>0</v>
      </c>
      <c r="E78" s="62"/>
      <c r="F78" s="62">
        <v>0</v>
      </c>
      <c r="G78" s="62"/>
      <c r="H78" s="62">
        <v>36000</v>
      </c>
      <c r="I78" s="62"/>
      <c r="J78" s="62">
        <v>32610</v>
      </c>
    </row>
    <row r="79" spans="1:10" ht="21.75" customHeight="1">
      <c r="A79" s="19" t="s">
        <v>39</v>
      </c>
      <c r="B79" s="19"/>
      <c r="D79" s="62">
        <v>24613</v>
      </c>
      <c r="E79" s="62"/>
      <c r="F79" s="62">
        <v>16297</v>
      </c>
      <c r="G79" s="62"/>
      <c r="H79" s="62">
        <v>18318</v>
      </c>
      <c r="I79" s="62"/>
      <c r="J79" s="62">
        <v>9188</v>
      </c>
    </row>
    <row r="80" spans="1:10" ht="21.75" hidden="1" customHeight="1">
      <c r="A80" s="161" t="s">
        <v>204</v>
      </c>
      <c r="B80" s="161"/>
      <c r="C80" s="161"/>
      <c r="D80" s="162"/>
      <c r="E80" s="162"/>
      <c r="F80" s="162"/>
      <c r="G80" s="162"/>
      <c r="H80" s="162"/>
      <c r="I80" s="162"/>
      <c r="J80" s="162"/>
    </row>
    <row r="81" spans="1:10" ht="21.75" hidden="1" customHeight="1">
      <c r="A81" s="161" t="s">
        <v>205</v>
      </c>
      <c r="B81" s="163">
        <v>7</v>
      </c>
      <c r="C81" s="161"/>
      <c r="D81" s="164"/>
      <c r="E81" s="165"/>
      <c r="F81" s="164">
        <v>0</v>
      </c>
      <c r="G81" s="165"/>
      <c r="H81" s="164"/>
      <c r="I81" s="165"/>
      <c r="J81" s="164">
        <v>0</v>
      </c>
    </row>
    <row r="82" spans="1:10" ht="21.75" customHeight="1">
      <c r="A82" s="33" t="s">
        <v>34</v>
      </c>
      <c r="B82" s="33"/>
      <c r="D82" s="25">
        <f>SUM(D76:D81)</f>
        <v>2359918</v>
      </c>
      <c r="E82" s="21"/>
      <c r="F82" s="25">
        <f>SUM(F76:F81)</f>
        <v>2064036</v>
      </c>
      <c r="G82" s="21"/>
      <c r="H82" s="25">
        <f>SUM(H76:H81)</f>
        <v>1322609</v>
      </c>
      <c r="I82" s="21"/>
      <c r="J82" s="25">
        <f>SUM(J76:J81)</f>
        <v>1207263</v>
      </c>
    </row>
    <row r="83" spans="1:10" ht="21.75" customHeight="1">
      <c r="A83" s="33" t="s">
        <v>35</v>
      </c>
      <c r="B83" s="33"/>
      <c r="D83" s="21"/>
      <c r="E83" s="21"/>
      <c r="F83" s="21"/>
      <c r="G83" s="21"/>
      <c r="H83" s="21"/>
      <c r="I83" s="21"/>
      <c r="J83" s="21"/>
    </row>
    <row r="84" spans="1:10" ht="21.75" customHeight="1">
      <c r="A84" s="19" t="s">
        <v>40</v>
      </c>
      <c r="B84" s="19"/>
      <c r="D84" s="63">
        <v>1760292</v>
      </c>
      <c r="E84" s="63"/>
      <c r="F84" s="63">
        <v>1505868</v>
      </c>
      <c r="G84" s="63"/>
      <c r="H84" s="63">
        <v>988064</v>
      </c>
      <c r="I84" s="63"/>
      <c r="J84" s="63">
        <v>838624</v>
      </c>
    </row>
    <row r="85" spans="1:10" ht="21.75" customHeight="1">
      <c r="A85" s="19" t="s">
        <v>140</v>
      </c>
      <c r="B85" s="19"/>
      <c r="D85" s="63">
        <v>17057</v>
      </c>
      <c r="E85" s="63"/>
      <c r="F85" s="63">
        <v>16282</v>
      </c>
      <c r="G85" s="63"/>
      <c r="H85" s="63">
        <v>17057</v>
      </c>
      <c r="I85" s="63"/>
      <c r="J85" s="63">
        <v>16282</v>
      </c>
    </row>
    <row r="86" spans="1:10" ht="21.75" customHeight="1">
      <c r="A86" s="19" t="s">
        <v>163</v>
      </c>
      <c r="B86" s="19"/>
      <c r="D86" s="63">
        <v>243055</v>
      </c>
      <c r="E86" s="63"/>
      <c r="F86" s="63">
        <v>171268</v>
      </c>
      <c r="G86" s="63"/>
      <c r="H86" s="63">
        <v>152026</v>
      </c>
      <c r="I86" s="63"/>
      <c r="J86" s="63">
        <v>109355</v>
      </c>
    </row>
    <row r="87" spans="1:10" ht="21.75" customHeight="1">
      <c r="A87" s="19" t="s">
        <v>48</v>
      </c>
      <c r="B87" s="19"/>
      <c r="D87" s="65">
        <v>207527</v>
      </c>
      <c r="E87" s="65"/>
      <c r="F87" s="65">
        <v>238591</v>
      </c>
      <c r="G87" s="65"/>
      <c r="H87" s="65">
        <v>141030</v>
      </c>
      <c r="I87" s="65"/>
      <c r="J87" s="65">
        <v>164824</v>
      </c>
    </row>
    <row r="88" spans="1:10" ht="21.75" customHeight="1">
      <c r="A88" s="19" t="s">
        <v>238</v>
      </c>
      <c r="B88" s="19"/>
    </row>
    <row r="89" spans="1:10" ht="21.75" customHeight="1">
      <c r="A89" s="19" t="s">
        <v>205</v>
      </c>
      <c r="B89" s="18">
        <v>7</v>
      </c>
      <c r="D89" s="64">
        <v>1080</v>
      </c>
      <c r="E89" s="65"/>
      <c r="F89" s="64">
        <v>3112</v>
      </c>
      <c r="G89" s="65"/>
      <c r="H89" s="64">
        <v>0</v>
      </c>
      <c r="I89" s="65"/>
      <c r="J89" s="64">
        <v>0</v>
      </c>
    </row>
    <row r="90" spans="1:10" ht="21.75" customHeight="1">
      <c r="A90" s="33" t="s">
        <v>36</v>
      </c>
      <c r="D90" s="23">
        <f>SUM(D84:D89)</f>
        <v>2229011</v>
      </c>
      <c r="E90" s="21"/>
      <c r="F90" s="23">
        <f>SUM(F84:F89)</f>
        <v>1935121</v>
      </c>
      <c r="G90" s="21"/>
      <c r="H90" s="23">
        <f>SUM(H84:H89)</f>
        <v>1298177</v>
      </c>
      <c r="I90" s="21"/>
      <c r="J90" s="23">
        <f>SUM(J84:J89)</f>
        <v>1129085</v>
      </c>
    </row>
    <row r="91" spans="1:10" ht="21.75" customHeight="1">
      <c r="A91" s="33" t="s">
        <v>183</v>
      </c>
      <c r="D91" s="21">
        <f>D82-D90</f>
        <v>130907</v>
      </c>
      <c r="E91" s="21"/>
      <c r="F91" s="21">
        <f>F82-F90</f>
        <v>128915</v>
      </c>
      <c r="G91" s="21"/>
      <c r="H91" s="21">
        <f>H82-H90</f>
        <v>24432</v>
      </c>
      <c r="I91" s="21"/>
      <c r="J91" s="21">
        <f>J82-J90</f>
        <v>78178</v>
      </c>
    </row>
    <row r="92" spans="1:10" ht="21.75" customHeight="1">
      <c r="A92" s="61" t="s">
        <v>195</v>
      </c>
      <c r="D92" s="21">
        <v>43</v>
      </c>
      <c r="E92" s="21"/>
      <c r="F92" s="21">
        <v>133</v>
      </c>
      <c r="G92" s="21"/>
      <c r="H92" s="21">
        <v>2004</v>
      </c>
      <c r="I92" s="21"/>
      <c r="J92" s="21">
        <v>3185</v>
      </c>
    </row>
    <row r="93" spans="1:10" ht="21.75" customHeight="1">
      <c r="A93" s="61" t="s">
        <v>49</v>
      </c>
      <c r="D93" s="66">
        <v>-21969</v>
      </c>
      <c r="E93" s="67"/>
      <c r="F93" s="66">
        <v>-22912</v>
      </c>
      <c r="G93" s="67"/>
      <c r="H93" s="66">
        <v>-17429</v>
      </c>
      <c r="I93" s="67"/>
      <c r="J93" s="66">
        <v>-17034</v>
      </c>
    </row>
    <row r="94" spans="1:10" ht="21.75" customHeight="1">
      <c r="A94" s="171" t="s">
        <v>224</v>
      </c>
      <c r="D94" s="21">
        <f>SUM(D91:D93)</f>
        <v>108981</v>
      </c>
      <c r="E94" s="21"/>
      <c r="F94" s="21">
        <f>SUM(F91:F93)</f>
        <v>106136</v>
      </c>
      <c r="G94" s="21"/>
      <c r="H94" s="21">
        <f>SUM(H91:H93)</f>
        <v>9007</v>
      </c>
      <c r="I94" s="21"/>
      <c r="J94" s="21">
        <f>SUM(J91:J93)</f>
        <v>64329</v>
      </c>
    </row>
    <row r="95" spans="1:10" ht="21.75" customHeight="1">
      <c r="A95" s="19" t="s">
        <v>184</v>
      </c>
      <c r="D95" s="68">
        <v>-25927</v>
      </c>
      <c r="E95" s="69"/>
      <c r="F95" s="68">
        <v>-13330</v>
      </c>
      <c r="G95" s="69"/>
      <c r="H95" s="68">
        <v>1278</v>
      </c>
      <c r="I95" s="69"/>
      <c r="J95" s="68">
        <v>-793</v>
      </c>
    </row>
    <row r="96" spans="1:10" ht="21.75" customHeight="1" thickBot="1">
      <c r="A96" s="33" t="s">
        <v>60</v>
      </c>
      <c r="D96" s="30">
        <f>SUM(D94:D95)</f>
        <v>83054</v>
      </c>
      <c r="E96" s="21"/>
      <c r="F96" s="30">
        <f>SUM(F94:F95)</f>
        <v>92806</v>
      </c>
      <c r="G96" s="21"/>
      <c r="H96" s="30">
        <f>SUM(H94:H95)</f>
        <v>10285</v>
      </c>
      <c r="I96" s="21"/>
      <c r="J96" s="30">
        <f>SUM(J94:J95)</f>
        <v>63536</v>
      </c>
    </row>
    <row r="97" spans="1:10" ht="21.75" customHeight="1" thickTop="1">
      <c r="A97" s="31"/>
      <c r="C97" s="18"/>
      <c r="D97" s="70"/>
      <c r="E97" s="71"/>
      <c r="F97" s="70"/>
      <c r="G97" s="71"/>
      <c r="H97" s="71"/>
      <c r="I97" s="71"/>
      <c r="J97" s="71"/>
    </row>
    <row r="98" spans="1:10" ht="21.75" customHeight="1">
      <c r="A98" s="33" t="s">
        <v>225</v>
      </c>
      <c r="C98" s="18"/>
      <c r="D98" s="70"/>
      <c r="E98" s="72"/>
      <c r="F98" s="70"/>
      <c r="G98" s="72"/>
      <c r="H98" s="70"/>
      <c r="I98" s="72"/>
      <c r="J98" s="70"/>
    </row>
    <row r="99" spans="1:10" ht="21.75" customHeight="1" thickBot="1">
      <c r="A99" s="19" t="s">
        <v>65</v>
      </c>
      <c r="C99" s="18"/>
      <c r="D99" s="22">
        <f>D96-D100</f>
        <v>82839</v>
      </c>
      <c r="E99" s="21"/>
      <c r="F99" s="22">
        <f>F96-F100</f>
        <v>92473</v>
      </c>
      <c r="G99" s="21"/>
      <c r="H99" s="30">
        <f>SUM(H96)</f>
        <v>10285</v>
      </c>
      <c r="I99" s="21"/>
      <c r="J99" s="30">
        <f>SUM(J96)</f>
        <v>63536</v>
      </c>
    </row>
    <row r="100" spans="1:10" ht="21.75" customHeight="1" thickTop="1">
      <c r="A100" s="19" t="s">
        <v>66</v>
      </c>
      <c r="C100" s="18"/>
      <c r="D100" s="73">
        <v>215</v>
      </c>
      <c r="E100" s="21"/>
      <c r="F100" s="73">
        <v>333</v>
      </c>
      <c r="G100" s="21"/>
      <c r="H100" s="74"/>
      <c r="I100" s="22"/>
      <c r="J100" s="74"/>
    </row>
    <row r="101" spans="1:10" ht="21.75" customHeight="1" thickBot="1">
      <c r="A101" s="31"/>
      <c r="C101" s="18"/>
      <c r="D101" s="30">
        <f>D96</f>
        <v>83054</v>
      </c>
      <c r="E101" s="21"/>
      <c r="F101" s="30">
        <f>F96</f>
        <v>92806</v>
      </c>
      <c r="G101" s="21"/>
      <c r="H101" s="22"/>
      <c r="I101" s="22"/>
      <c r="J101" s="22"/>
    </row>
    <row r="102" spans="1:10" ht="21.75" customHeight="1" thickTop="1">
      <c r="C102" s="18"/>
      <c r="D102" s="22"/>
      <c r="E102" s="21"/>
      <c r="F102" s="22"/>
      <c r="G102" s="21"/>
      <c r="H102" s="22"/>
      <c r="I102" s="21"/>
      <c r="J102" s="35" t="s">
        <v>161</v>
      </c>
    </row>
    <row r="103" spans="1:10" ht="21.75" customHeight="1">
      <c r="A103" s="33" t="s">
        <v>129</v>
      </c>
    </row>
    <row r="104" spans="1:10" ht="21.75" customHeight="1">
      <c r="A104" s="19" t="s">
        <v>226</v>
      </c>
      <c r="D104" s="173"/>
      <c r="E104" s="173"/>
      <c r="F104" s="173"/>
      <c r="G104" s="173"/>
      <c r="H104" s="173"/>
      <c r="I104" s="173"/>
      <c r="J104" s="173"/>
    </row>
    <row r="105" spans="1:10" ht="21.75" customHeight="1" thickBot="1">
      <c r="A105" s="19" t="s">
        <v>227</v>
      </c>
      <c r="D105" s="172">
        <f>D99/323400</f>
        <v>0.25615027829313541</v>
      </c>
      <c r="E105" s="173"/>
      <c r="F105" s="172">
        <f>F99/323400</f>
        <v>0.2859400123685838</v>
      </c>
      <c r="G105" s="173"/>
      <c r="H105" s="172">
        <f>H99/323400</f>
        <v>3.1802721088435376E-2</v>
      </c>
      <c r="I105" s="173"/>
      <c r="J105" s="172">
        <f>J99/323400</f>
        <v>0.19646258503401359</v>
      </c>
    </row>
    <row r="106" spans="1:10" ht="21.75" customHeight="1" thickTop="1">
      <c r="D106" s="76"/>
      <c r="E106" s="75"/>
      <c r="F106" s="76"/>
      <c r="G106" s="75"/>
      <c r="H106" s="76"/>
      <c r="I106" s="75"/>
      <c r="J106" s="76"/>
    </row>
    <row r="107" spans="1:10" ht="21.75" customHeight="1">
      <c r="D107" s="76"/>
      <c r="E107" s="75"/>
      <c r="F107" s="76"/>
      <c r="G107" s="75"/>
      <c r="H107" s="76"/>
      <c r="I107" s="75"/>
      <c r="J107" s="76"/>
    </row>
    <row r="108" spans="1:10" ht="21.75" customHeight="1">
      <c r="D108" s="76"/>
      <c r="E108" s="75"/>
      <c r="F108" s="76"/>
      <c r="G108" s="75"/>
      <c r="H108" s="76"/>
      <c r="I108" s="75"/>
      <c r="J108" s="76"/>
    </row>
    <row r="109" spans="1:10" ht="21.75" customHeight="1">
      <c r="A109" s="19" t="s">
        <v>169</v>
      </c>
    </row>
    <row r="111" spans="1:10" ht="21.75" customHeight="1">
      <c r="C111" s="34"/>
      <c r="J111" s="35" t="s">
        <v>55</v>
      </c>
    </row>
    <row r="112" spans="1:10" ht="21.75" customHeight="1">
      <c r="A112" s="33" t="s">
        <v>109</v>
      </c>
      <c r="B112" s="70"/>
      <c r="C112" s="77"/>
      <c r="D112" s="70"/>
      <c r="E112" s="78"/>
      <c r="F112" s="79"/>
      <c r="G112" s="78"/>
      <c r="H112" s="79"/>
      <c r="I112" s="78"/>
      <c r="J112" s="78"/>
    </row>
    <row r="113" spans="1:10" ht="21.75" customHeight="1">
      <c r="A113" s="33" t="s">
        <v>104</v>
      </c>
      <c r="B113" s="70"/>
      <c r="C113" s="77"/>
      <c r="D113" s="70"/>
      <c r="E113" s="78"/>
      <c r="F113" s="79"/>
      <c r="G113" s="78"/>
      <c r="H113" s="79"/>
      <c r="I113" s="78"/>
      <c r="J113" s="78"/>
    </row>
    <row r="114" spans="1:10" ht="21.75" customHeight="1">
      <c r="A114" s="33" t="s">
        <v>216</v>
      </c>
      <c r="B114" s="70"/>
      <c r="C114" s="77"/>
      <c r="D114" s="70"/>
      <c r="E114" s="78"/>
      <c r="F114" s="79"/>
      <c r="G114" s="78"/>
      <c r="H114" s="79"/>
      <c r="I114" s="78"/>
      <c r="J114" s="78"/>
    </row>
    <row r="115" spans="1:10" ht="21.75" customHeight="1">
      <c r="A115" s="80"/>
      <c r="B115" s="70"/>
      <c r="C115" s="81"/>
      <c r="D115" s="82"/>
      <c r="E115" s="82"/>
      <c r="F115" s="82"/>
      <c r="G115" s="82"/>
      <c r="H115" s="82"/>
      <c r="I115" s="82"/>
      <c r="J115" s="35" t="s">
        <v>142</v>
      </c>
    </row>
    <row r="116" spans="1:10" ht="21.75" customHeight="1">
      <c r="A116" s="80"/>
      <c r="B116" s="70"/>
      <c r="C116" s="80"/>
      <c r="D116" s="59"/>
      <c r="E116" s="59" t="s">
        <v>44</v>
      </c>
      <c r="F116" s="59"/>
      <c r="G116" s="37"/>
      <c r="H116" s="59"/>
      <c r="I116" s="59" t="s">
        <v>20</v>
      </c>
      <c r="J116" s="59"/>
    </row>
    <row r="117" spans="1:10" ht="21.75" customHeight="1">
      <c r="A117" s="80"/>
      <c r="B117" s="45"/>
      <c r="C117" s="70"/>
      <c r="D117" s="60">
        <v>2022</v>
      </c>
      <c r="E117" s="40"/>
      <c r="F117" s="60">
        <v>2021</v>
      </c>
      <c r="G117" s="40"/>
      <c r="H117" s="60">
        <v>2022</v>
      </c>
      <c r="I117" s="40"/>
      <c r="J117" s="60">
        <v>2021</v>
      </c>
    </row>
    <row r="118" spans="1:10" ht="21.75" customHeight="1">
      <c r="A118" s="80"/>
      <c r="B118" s="45"/>
      <c r="C118" s="70"/>
      <c r="D118" s="83"/>
      <c r="E118" s="83"/>
      <c r="F118" s="83"/>
      <c r="G118" s="40"/>
      <c r="H118" s="83"/>
      <c r="I118" s="40"/>
      <c r="J118" s="83"/>
    </row>
    <row r="119" spans="1:10" ht="21.75" customHeight="1">
      <c r="A119" s="33" t="s">
        <v>60</v>
      </c>
      <c r="B119" s="70"/>
      <c r="C119" s="84"/>
      <c r="D119" s="85">
        <f>SUM(D96)</f>
        <v>83054</v>
      </c>
      <c r="E119" s="86"/>
      <c r="F119" s="85">
        <f>SUM(F96)</f>
        <v>92806</v>
      </c>
      <c r="G119" s="87"/>
      <c r="H119" s="85">
        <f>SUM(H96)</f>
        <v>10285</v>
      </c>
      <c r="I119" s="88"/>
      <c r="J119" s="85">
        <f>SUM(J96)</f>
        <v>63536</v>
      </c>
    </row>
    <row r="120" spans="1:10" ht="21.75" customHeight="1">
      <c r="A120" s="89"/>
      <c r="B120" s="70"/>
      <c r="C120" s="90"/>
      <c r="D120" s="88"/>
      <c r="E120" s="91"/>
      <c r="F120" s="88"/>
      <c r="G120" s="88"/>
      <c r="H120" s="91"/>
      <c r="I120" s="88"/>
      <c r="J120" s="91"/>
    </row>
    <row r="121" spans="1:10" ht="21.75" customHeight="1">
      <c r="A121" s="33" t="s">
        <v>61</v>
      </c>
      <c r="B121" s="70"/>
      <c r="C121" s="84"/>
      <c r="D121" s="92"/>
      <c r="E121" s="93"/>
      <c r="F121" s="92"/>
      <c r="G121" s="92"/>
      <c r="H121" s="93"/>
      <c r="I121" s="94"/>
      <c r="J121" s="93"/>
    </row>
    <row r="122" spans="1:10" ht="21.75" customHeight="1">
      <c r="A122" s="95" t="s">
        <v>132</v>
      </c>
      <c r="B122" s="70"/>
      <c r="C122" s="84"/>
      <c r="D122" s="92"/>
      <c r="E122" s="93"/>
      <c r="F122" s="92"/>
      <c r="G122" s="92"/>
      <c r="H122" s="93"/>
      <c r="I122" s="94"/>
      <c r="J122" s="93"/>
    </row>
    <row r="123" spans="1:10" ht="21.75" customHeight="1">
      <c r="A123" s="95" t="s">
        <v>133</v>
      </c>
      <c r="B123" s="70"/>
      <c r="C123" s="84"/>
      <c r="D123" s="92"/>
      <c r="E123" s="93"/>
      <c r="F123" s="92"/>
      <c r="G123" s="92"/>
      <c r="H123" s="93"/>
      <c r="I123" s="94"/>
      <c r="J123" s="93"/>
    </row>
    <row r="124" spans="1:10" ht="21.75" customHeight="1">
      <c r="A124" s="96" t="s">
        <v>128</v>
      </c>
      <c r="B124" s="70"/>
      <c r="C124" s="84"/>
      <c r="D124" s="92"/>
      <c r="E124" s="93"/>
      <c r="F124" s="92"/>
      <c r="G124" s="92"/>
      <c r="H124" s="93"/>
      <c r="I124" s="94"/>
      <c r="J124" s="93"/>
    </row>
    <row r="125" spans="1:10" ht="21.75" customHeight="1">
      <c r="A125" s="96" t="s">
        <v>130</v>
      </c>
      <c r="B125" s="70"/>
      <c r="C125" s="90"/>
      <c r="D125" s="97">
        <v>-127</v>
      </c>
      <c r="E125" s="98"/>
      <c r="F125" s="97">
        <v>702</v>
      </c>
      <c r="G125" s="98"/>
      <c r="H125" s="97">
        <v>0</v>
      </c>
      <c r="I125" s="98"/>
      <c r="J125" s="97">
        <v>0</v>
      </c>
    </row>
    <row r="126" spans="1:10" ht="21.75" customHeight="1">
      <c r="A126" s="19" t="s">
        <v>62</v>
      </c>
      <c r="B126" s="70"/>
      <c r="C126" s="90"/>
      <c r="D126" s="85">
        <f>SUM(D125)</f>
        <v>-127</v>
      </c>
      <c r="E126" s="99"/>
      <c r="F126" s="85">
        <f>SUM(F125)</f>
        <v>702</v>
      </c>
      <c r="G126" s="94"/>
      <c r="H126" s="85">
        <f>SUM(H125)</f>
        <v>0</v>
      </c>
      <c r="I126" s="94"/>
      <c r="J126" s="85">
        <f>SUM(J125)</f>
        <v>0</v>
      </c>
    </row>
    <row r="127" spans="1:10" ht="21.75" customHeight="1">
      <c r="A127" s="89"/>
      <c r="B127" s="70"/>
      <c r="C127" s="90"/>
      <c r="D127" s="88"/>
      <c r="E127" s="99"/>
      <c r="F127" s="88"/>
      <c r="G127" s="94"/>
      <c r="H127" s="91"/>
      <c r="I127" s="94"/>
      <c r="J127" s="91"/>
    </row>
    <row r="128" spans="1:10" ht="21.75" customHeight="1" thickBot="1">
      <c r="A128" s="33" t="s">
        <v>63</v>
      </c>
      <c r="B128" s="70"/>
      <c r="C128" s="84"/>
      <c r="D128" s="100">
        <f>SUM(D119,D126)</f>
        <v>82927</v>
      </c>
      <c r="E128" s="91"/>
      <c r="F128" s="100">
        <f>SUM(F119,F126)</f>
        <v>93508</v>
      </c>
      <c r="G128" s="88"/>
      <c r="H128" s="100">
        <f>SUM(H119,H126)</f>
        <v>10285</v>
      </c>
      <c r="I128" s="88"/>
      <c r="J128" s="100">
        <f>SUM(J119,J126)</f>
        <v>63536</v>
      </c>
    </row>
    <row r="129" spans="1:10" ht="21.75" customHeight="1" thickTop="1">
      <c r="A129" s="89"/>
      <c r="B129" s="70"/>
      <c r="C129" s="90"/>
      <c r="D129" s="88"/>
      <c r="E129" s="91"/>
      <c r="F129" s="88"/>
      <c r="G129" s="88"/>
      <c r="H129" s="91"/>
      <c r="I129" s="88"/>
      <c r="J129" s="91"/>
    </row>
    <row r="130" spans="1:10" ht="21.75" customHeight="1">
      <c r="A130" s="33" t="s">
        <v>64</v>
      </c>
      <c r="B130" s="70"/>
      <c r="C130" s="90"/>
      <c r="D130" s="88"/>
      <c r="E130" s="91"/>
      <c r="F130" s="88"/>
      <c r="G130" s="88"/>
      <c r="H130" s="91"/>
      <c r="I130" s="88"/>
      <c r="J130" s="91"/>
    </row>
    <row r="131" spans="1:10" ht="21.75" customHeight="1" thickBot="1">
      <c r="A131" s="19" t="s">
        <v>65</v>
      </c>
      <c r="B131" s="70"/>
      <c r="C131" s="90"/>
      <c r="D131" s="101">
        <f>D133-D132</f>
        <v>82712</v>
      </c>
      <c r="E131" s="21"/>
      <c r="F131" s="101">
        <f>SUM(F133-F132)</f>
        <v>93175</v>
      </c>
      <c r="G131" s="88"/>
      <c r="H131" s="100">
        <f>H119</f>
        <v>10285</v>
      </c>
      <c r="I131" s="88"/>
      <c r="J131" s="100">
        <f>J119</f>
        <v>63536</v>
      </c>
    </row>
    <row r="132" spans="1:10" ht="21.75" customHeight="1" thickTop="1">
      <c r="A132" s="19" t="s">
        <v>66</v>
      </c>
      <c r="B132" s="70"/>
      <c r="C132" s="90"/>
      <c r="D132" s="101">
        <f>D100</f>
        <v>215</v>
      </c>
      <c r="E132" s="21"/>
      <c r="F132" s="101">
        <f>SUM(F100)</f>
        <v>333</v>
      </c>
      <c r="G132" s="88"/>
      <c r="H132" s="99"/>
      <c r="I132" s="94"/>
      <c r="J132" s="94"/>
    </row>
    <row r="133" spans="1:10" ht="21.75" customHeight="1" thickBot="1">
      <c r="A133" s="89"/>
      <c r="B133" s="70"/>
      <c r="C133" s="90"/>
      <c r="D133" s="102">
        <f>D128</f>
        <v>82927</v>
      </c>
      <c r="E133" s="91"/>
      <c r="F133" s="102">
        <f>SUM(F128)</f>
        <v>93508</v>
      </c>
      <c r="G133" s="87"/>
      <c r="H133" s="93"/>
      <c r="I133" s="94"/>
      <c r="J133" s="93"/>
    </row>
    <row r="134" spans="1:10" ht="21.75" customHeight="1" thickTop="1">
      <c r="A134" s="80"/>
      <c r="B134" s="70"/>
      <c r="C134" s="77"/>
      <c r="D134" s="70"/>
      <c r="E134" s="78"/>
      <c r="F134" s="79"/>
      <c r="G134" s="78"/>
      <c r="H134" s="79"/>
      <c r="I134" s="78"/>
      <c r="J134" s="78"/>
    </row>
    <row r="135" spans="1:10" ht="21.75" customHeight="1">
      <c r="A135" s="19" t="s">
        <v>169</v>
      </c>
      <c r="B135" s="70"/>
      <c r="C135" s="77"/>
      <c r="D135" s="70"/>
      <c r="E135" s="78"/>
      <c r="F135" s="79"/>
      <c r="G135" s="78"/>
      <c r="H135" s="79"/>
      <c r="I135" s="78"/>
      <c r="J135" s="78"/>
    </row>
    <row r="136" spans="1:10" ht="21.75" customHeight="1">
      <c r="C136" s="34"/>
      <c r="J136" s="35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3" manualBreakCount="3">
    <brk id="41" max="9" man="1"/>
    <brk id="67" max="9" man="1"/>
    <brk id="10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8"/>
  <sheetViews>
    <sheetView showGridLines="0" view="pageBreakPreview" topLeftCell="A10" zoomScale="70" zoomScaleNormal="60" zoomScaleSheetLayoutView="70" workbookViewId="0">
      <selection activeCell="I10" sqref="I10"/>
    </sheetView>
  </sheetViews>
  <sheetFormatPr defaultColWidth="9.09765625" defaultRowHeight="21.75" customHeight="1"/>
  <cols>
    <col min="1" max="1" width="44.09765625" style="31" customWidth="1"/>
    <col min="2" max="2" width="1.69921875" style="31" customWidth="1"/>
    <col min="3" max="3" width="14.3984375" style="31" customWidth="1"/>
    <col min="4" max="4" width="1.69921875" style="106" customWidth="1"/>
    <col min="5" max="5" width="15.09765625" style="31" customWidth="1"/>
    <col min="6" max="6" width="1.59765625" style="31" customWidth="1"/>
    <col min="7" max="7" width="15.69921875" style="31" customWidth="1"/>
    <col min="8" max="8" width="1.69921875" style="31" customWidth="1"/>
    <col min="9" max="9" width="15.69921875" style="106" customWidth="1"/>
    <col min="10" max="10" width="1.69921875" style="106" customWidth="1"/>
    <col min="11" max="11" width="15.69921875" style="31" customWidth="1"/>
    <col min="12" max="12" width="1.69921875" style="31" customWidth="1"/>
    <col min="13" max="13" width="20.3984375" style="31" customWidth="1"/>
    <col min="14" max="14" width="1.69921875" style="31" customWidth="1"/>
    <col min="15" max="15" width="20" style="31" customWidth="1"/>
    <col min="16" max="16" width="1.69921875" style="31" customWidth="1"/>
    <col min="17" max="17" width="21.8984375" style="31" customWidth="1"/>
    <col min="18" max="18" width="1.09765625" style="31" customWidth="1"/>
    <col min="19" max="19" width="21.296875" style="31" customWidth="1"/>
    <col min="20" max="20" width="1.09765625" style="31" customWidth="1"/>
    <col min="21" max="21" width="15.09765625" style="31" customWidth="1"/>
    <col min="22" max="22" width="1.09765625" style="106" customWidth="1"/>
    <col min="23" max="23" width="15.69921875" style="31" customWidth="1"/>
    <col min="24" max="24" width="1.69921875" style="106" customWidth="1"/>
    <col min="25" max="25" width="15.69921875" style="31" customWidth="1"/>
    <col min="26" max="26" width="1.69921875" style="106" customWidth="1"/>
    <col min="27" max="27" width="15.69921875" style="31" customWidth="1"/>
    <col min="28" max="16384" width="9.09765625" style="31"/>
  </cols>
  <sheetData>
    <row r="1" spans="1:27" s="103" customFormat="1" ht="21.75" customHeight="1">
      <c r="V1" s="104"/>
      <c r="AA1" s="105" t="s">
        <v>55</v>
      </c>
    </row>
    <row r="2" spans="1:27" s="103" customFormat="1" ht="21.75" customHeight="1">
      <c r="A2" s="1" t="s">
        <v>109</v>
      </c>
      <c r="B2" s="1"/>
      <c r="V2" s="104"/>
    </row>
    <row r="3" spans="1:27" s="103" customFormat="1" ht="21.75" customHeight="1">
      <c r="A3" s="103" t="s">
        <v>107</v>
      </c>
      <c r="V3" s="104"/>
    </row>
    <row r="4" spans="1:27" s="103" customFormat="1" ht="21.75" customHeight="1">
      <c r="A4" s="103" t="s">
        <v>216</v>
      </c>
      <c r="V4" s="104"/>
    </row>
    <row r="5" spans="1:27" ht="21.75" customHeight="1">
      <c r="AA5" s="6" t="s">
        <v>142</v>
      </c>
    </row>
    <row r="6" spans="1:27" ht="21.75" customHeight="1">
      <c r="C6" s="178" t="s">
        <v>44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</row>
    <row r="7" spans="1:27" ht="21.75" customHeight="1">
      <c r="C7" s="179" t="s">
        <v>120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07"/>
      <c r="Y7" s="107"/>
      <c r="Z7" s="107"/>
      <c r="AA7" s="107"/>
    </row>
    <row r="8" spans="1:27" ht="21.75" customHeight="1"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79" t="s">
        <v>136</v>
      </c>
      <c r="N8" s="179"/>
      <c r="O8" s="179"/>
      <c r="P8" s="179"/>
      <c r="Q8" s="179"/>
      <c r="R8" s="179"/>
      <c r="S8" s="179"/>
      <c r="T8" s="179"/>
      <c r="U8" s="179"/>
      <c r="V8" s="179"/>
      <c r="W8" s="108"/>
      <c r="X8" s="107"/>
      <c r="Y8" s="107"/>
      <c r="Z8" s="107"/>
      <c r="AA8" s="107"/>
    </row>
    <row r="9" spans="1:27" ht="21.75" customHeight="1"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80" t="s">
        <v>67</v>
      </c>
      <c r="N9" s="180"/>
      <c r="O9" s="180"/>
      <c r="P9" s="180"/>
      <c r="Q9" s="180"/>
      <c r="R9" s="107"/>
      <c r="S9" s="107"/>
      <c r="T9" s="107"/>
      <c r="U9" s="107"/>
      <c r="V9" s="107"/>
      <c r="W9" s="107"/>
      <c r="X9" s="107"/>
      <c r="Y9" s="107"/>
      <c r="Z9" s="107"/>
      <c r="AA9" s="107"/>
    </row>
    <row r="10" spans="1:27" ht="21.75" customHeight="1"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 t="s">
        <v>114</v>
      </c>
      <c r="N10" s="107"/>
      <c r="O10" s="107"/>
      <c r="P10" s="107"/>
      <c r="R10" s="107"/>
      <c r="S10" s="109"/>
      <c r="T10" s="107"/>
      <c r="U10" s="107" t="s">
        <v>68</v>
      </c>
      <c r="V10" s="107"/>
      <c r="W10" s="107" t="s">
        <v>69</v>
      </c>
      <c r="X10" s="31"/>
      <c r="Y10" s="107" t="s">
        <v>70</v>
      </c>
      <c r="Z10" s="31"/>
      <c r="AA10" s="107"/>
    </row>
    <row r="11" spans="1:27" ht="21.75" customHeight="1">
      <c r="C11" s="107" t="s">
        <v>45</v>
      </c>
      <c r="D11" s="107"/>
      <c r="E11" s="107"/>
      <c r="F11" s="107"/>
      <c r="H11" s="107"/>
      <c r="I11" s="107"/>
      <c r="J11" s="107"/>
      <c r="K11" s="107"/>
      <c r="L11" s="107"/>
      <c r="M11" s="107" t="s">
        <v>115</v>
      </c>
      <c r="N11" s="107"/>
      <c r="P11" s="107"/>
      <c r="Q11" s="110" t="s">
        <v>80</v>
      </c>
      <c r="R11" s="107"/>
      <c r="S11" s="109" t="s">
        <v>152</v>
      </c>
      <c r="T11" s="107"/>
      <c r="U11" s="107" t="s">
        <v>71</v>
      </c>
      <c r="V11" s="107"/>
      <c r="W11" s="107" t="s">
        <v>72</v>
      </c>
      <c r="X11" s="31"/>
      <c r="Y11" s="107" t="s">
        <v>73</v>
      </c>
      <c r="Z11" s="31"/>
      <c r="AA11" s="107" t="s">
        <v>5</v>
      </c>
    </row>
    <row r="12" spans="1:27" s="110" customFormat="1" ht="21.75" customHeight="1">
      <c r="C12" s="110" t="s">
        <v>155</v>
      </c>
      <c r="D12" s="107"/>
      <c r="G12" s="107" t="s">
        <v>46</v>
      </c>
      <c r="I12" s="111"/>
      <c r="J12" s="111" t="s">
        <v>4</v>
      </c>
      <c r="K12" s="111"/>
      <c r="L12" s="107"/>
      <c r="M12" s="107" t="s">
        <v>116</v>
      </c>
      <c r="N12" s="107"/>
      <c r="O12" s="110" t="s">
        <v>80</v>
      </c>
      <c r="P12" s="107"/>
      <c r="Q12" s="107" t="s">
        <v>150</v>
      </c>
      <c r="R12" s="107"/>
      <c r="S12" s="109" t="s">
        <v>153</v>
      </c>
      <c r="T12" s="107"/>
      <c r="U12" s="107" t="s">
        <v>74</v>
      </c>
      <c r="V12" s="107"/>
      <c r="W12" s="107" t="s">
        <v>75</v>
      </c>
      <c r="Y12" s="107" t="s">
        <v>76</v>
      </c>
      <c r="AA12" s="110" t="s">
        <v>74</v>
      </c>
    </row>
    <row r="13" spans="1:27" s="110" customFormat="1" ht="21.75" customHeight="1">
      <c r="C13" s="111" t="s">
        <v>2</v>
      </c>
      <c r="D13" s="107"/>
      <c r="E13" s="111" t="s">
        <v>46</v>
      </c>
      <c r="F13" s="107"/>
      <c r="G13" s="111" t="s">
        <v>127</v>
      </c>
      <c r="H13" s="107"/>
      <c r="I13" s="111" t="s">
        <v>148</v>
      </c>
      <c r="J13" s="107"/>
      <c r="K13" s="111" t="s">
        <v>3</v>
      </c>
      <c r="L13" s="107"/>
      <c r="M13" s="111" t="s">
        <v>117</v>
      </c>
      <c r="N13" s="107"/>
      <c r="O13" s="111" t="s">
        <v>149</v>
      </c>
      <c r="P13" s="107"/>
      <c r="Q13" s="111" t="s">
        <v>151</v>
      </c>
      <c r="R13" s="107"/>
      <c r="S13" s="112" t="s">
        <v>154</v>
      </c>
      <c r="T13" s="107"/>
      <c r="U13" s="111" t="s">
        <v>77</v>
      </c>
      <c r="V13" s="107"/>
      <c r="W13" s="111" t="s">
        <v>78</v>
      </c>
      <c r="Y13" s="111" t="s">
        <v>79</v>
      </c>
      <c r="AA13" s="111" t="s">
        <v>77</v>
      </c>
    </row>
    <row r="14" spans="1:27" s="106" customFormat="1" ht="21.75" customHeight="1">
      <c r="A14" s="104" t="s">
        <v>174</v>
      </c>
      <c r="B14" s="104"/>
      <c r="C14" s="22">
        <v>323400</v>
      </c>
      <c r="D14" s="22"/>
      <c r="E14" s="22">
        <v>50281</v>
      </c>
      <c r="F14" s="22"/>
      <c r="G14" s="22">
        <v>37552</v>
      </c>
      <c r="H14" s="22"/>
      <c r="I14" s="22">
        <v>32340</v>
      </c>
      <c r="J14" s="22"/>
      <c r="K14" s="22">
        <v>524265</v>
      </c>
      <c r="L14" s="22"/>
      <c r="M14" s="22">
        <v>254</v>
      </c>
      <c r="N14" s="22"/>
      <c r="O14" s="22">
        <v>132044</v>
      </c>
      <c r="P14" s="22"/>
      <c r="Q14" s="22">
        <v>43471</v>
      </c>
      <c r="R14" s="22"/>
      <c r="S14" s="22">
        <v>502</v>
      </c>
      <c r="T14" s="22"/>
      <c r="U14" s="22">
        <f>SUM(M14:S14)</f>
        <v>176271</v>
      </c>
      <c r="V14" s="22"/>
      <c r="W14" s="22">
        <f>SUM(C14:K14,U14)</f>
        <v>1144109</v>
      </c>
      <c r="X14" s="22"/>
      <c r="Y14" s="22">
        <v>1549</v>
      </c>
      <c r="Z14" s="22"/>
      <c r="AA14" s="22">
        <f>SUM(W14:Y14)</f>
        <v>1145658</v>
      </c>
    </row>
    <row r="15" spans="1:27" s="106" customFormat="1" ht="21.75" customHeight="1">
      <c r="A15" s="106" t="s">
        <v>60</v>
      </c>
      <c r="B15" s="104"/>
      <c r="C15" s="22">
        <v>0</v>
      </c>
      <c r="D15" s="22"/>
      <c r="E15" s="22">
        <v>0</v>
      </c>
      <c r="F15" s="22"/>
      <c r="G15" s="22">
        <v>0</v>
      </c>
      <c r="H15" s="22"/>
      <c r="I15" s="22">
        <v>0</v>
      </c>
      <c r="J15" s="22"/>
      <c r="K15" s="22">
        <f>SUM(PL!F99)</f>
        <v>92473</v>
      </c>
      <c r="L15" s="22"/>
      <c r="M15" s="22">
        <v>0</v>
      </c>
      <c r="N15" s="22"/>
      <c r="O15" s="22">
        <v>0</v>
      </c>
      <c r="P15" s="22"/>
      <c r="Q15" s="22">
        <v>0</v>
      </c>
      <c r="R15" s="22"/>
      <c r="S15" s="22">
        <v>0</v>
      </c>
      <c r="T15" s="22"/>
      <c r="U15" s="22">
        <f>SUM(M15:S15)</f>
        <v>0</v>
      </c>
      <c r="V15" s="22"/>
      <c r="W15" s="22">
        <f t="shared" ref="W15" si="0">SUM(C15:K15,U15)</f>
        <v>92473</v>
      </c>
      <c r="X15" s="22"/>
      <c r="Y15" s="22">
        <f>SUM(PL!F132)</f>
        <v>333</v>
      </c>
      <c r="Z15" s="22"/>
      <c r="AA15" s="22">
        <f>SUM(W15:Y15)</f>
        <v>92806</v>
      </c>
    </row>
    <row r="16" spans="1:27" s="106" customFormat="1" ht="21.75" customHeight="1">
      <c r="A16" s="106" t="s">
        <v>62</v>
      </c>
      <c r="B16" s="104"/>
      <c r="C16" s="23">
        <v>0</v>
      </c>
      <c r="D16" s="22"/>
      <c r="E16" s="23">
        <v>0</v>
      </c>
      <c r="F16" s="22"/>
      <c r="G16" s="23">
        <v>0</v>
      </c>
      <c r="H16" s="22"/>
      <c r="I16" s="23">
        <v>0</v>
      </c>
      <c r="J16" s="22"/>
      <c r="K16" s="23">
        <v>0</v>
      </c>
      <c r="L16" s="22"/>
      <c r="M16" s="23">
        <f>SUM(PL!F126)</f>
        <v>702</v>
      </c>
      <c r="N16" s="22"/>
      <c r="O16" s="23">
        <v>0</v>
      </c>
      <c r="P16" s="22"/>
      <c r="Q16" s="23">
        <v>0</v>
      </c>
      <c r="R16" s="22"/>
      <c r="S16" s="23">
        <v>0</v>
      </c>
      <c r="T16" s="22"/>
      <c r="U16" s="23">
        <f>SUM(M16:S16)</f>
        <v>702</v>
      </c>
      <c r="V16" s="22"/>
      <c r="W16" s="23">
        <f>SUM(C16:K16,U16)</f>
        <v>702</v>
      </c>
      <c r="X16" s="22"/>
      <c r="Y16" s="23">
        <v>0</v>
      </c>
      <c r="Z16" s="22"/>
      <c r="AA16" s="23">
        <f>SUM(W16:Y16)</f>
        <v>702</v>
      </c>
    </row>
    <row r="17" spans="1:28" ht="21.75" customHeight="1">
      <c r="A17" s="31" t="s">
        <v>63</v>
      </c>
      <c r="C17" s="74">
        <f>SUM(C15:C16)</f>
        <v>0</v>
      </c>
      <c r="D17" s="22"/>
      <c r="E17" s="74">
        <f>SUM(E15:E16)</f>
        <v>0</v>
      </c>
      <c r="F17" s="74"/>
      <c r="G17" s="74">
        <f>SUM(G15:G16)</f>
        <v>0</v>
      </c>
      <c r="H17" s="22"/>
      <c r="I17" s="74">
        <f>SUM(I15:I16)</f>
        <v>0</v>
      </c>
      <c r="J17" s="21"/>
      <c r="K17" s="46">
        <f>SUM(K15:K16)</f>
        <v>92473</v>
      </c>
      <c r="L17" s="46"/>
      <c r="M17" s="46">
        <f>SUM(M15:M16)</f>
        <v>702</v>
      </c>
      <c r="N17" s="46"/>
      <c r="O17" s="74">
        <f>SUM(O15:O16)</f>
        <v>0</v>
      </c>
      <c r="P17" s="46"/>
      <c r="Q17" s="74">
        <f>SUM(Q15:Q16)</f>
        <v>0</v>
      </c>
      <c r="R17" s="46"/>
      <c r="S17" s="74">
        <f>SUM(S15:S16)</f>
        <v>0</v>
      </c>
      <c r="T17" s="46"/>
      <c r="U17" s="22">
        <f>SUM(U15:U16)</f>
        <v>702</v>
      </c>
      <c r="V17" s="46"/>
      <c r="W17" s="22">
        <f>SUM(W15:W16)</f>
        <v>93175</v>
      </c>
      <c r="X17" s="21"/>
      <c r="Y17" s="22">
        <f>SUM(Y15:Y16)</f>
        <v>333</v>
      </c>
      <c r="Z17" s="21"/>
      <c r="AA17" s="22">
        <f>SUM(AA15:AA16)</f>
        <v>93508</v>
      </c>
    </row>
    <row r="18" spans="1:28" ht="21.75" customHeight="1">
      <c r="A18" s="31" t="s">
        <v>182</v>
      </c>
      <c r="C18" s="74">
        <v>0</v>
      </c>
      <c r="D18" s="22"/>
      <c r="E18" s="74">
        <v>0</v>
      </c>
      <c r="F18" s="74"/>
      <c r="G18" s="74">
        <v>0</v>
      </c>
      <c r="H18" s="22"/>
      <c r="I18" s="74">
        <v>0</v>
      </c>
      <c r="J18" s="21"/>
      <c r="K18" s="46">
        <v>-64680</v>
      </c>
      <c r="L18" s="46"/>
      <c r="M18" s="46">
        <v>0</v>
      </c>
      <c r="N18" s="46"/>
      <c r="O18" s="74">
        <v>0</v>
      </c>
      <c r="P18" s="46"/>
      <c r="Q18" s="74">
        <v>0</v>
      </c>
      <c r="R18" s="46"/>
      <c r="S18" s="74">
        <v>0</v>
      </c>
      <c r="T18" s="46"/>
      <c r="U18" s="22">
        <f>SUM(M18:S18)</f>
        <v>0</v>
      </c>
      <c r="V18" s="46"/>
      <c r="W18" s="22">
        <f t="shared" ref="W18:W20" si="1">SUM(C18:K18,U18)</f>
        <v>-64680</v>
      </c>
      <c r="X18" s="21"/>
      <c r="Y18" s="22">
        <v>-220</v>
      </c>
      <c r="Z18" s="21"/>
      <c r="AA18" s="22">
        <f>SUM(W18:Y18)</f>
        <v>-64900</v>
      </c>
    </row>
    <row r="19" spans="1:28" ht="21.75" customHeight="1">
      <c r="A19" s="31" t="s">
        <v>240</v>
      </c>
      <c r="C19" s="74"/>
      <c r="D19" s="22"/>
      <c r="E19" s="74"/>
      <c r="F19" s="74"/>
      <c r="G19" s="74"/>
      <c r="H19" s="22"/>
      <c r="I19" s="74"/>
      <c r="J19" s="21"/>
      <c r="K19" s="46"/>
      <c r="L19" s="46"/>
      <c r="M19" s="46"/>
      <c r="N19" s="46"/>
      <c r="O19" s="74"/>
      <c r="P19" s="46"/>
      <c r="Q19" s="74"/>
      <c r="R19" s="46"/>
      <c r="S19" s="74"/>
      <c r="T19" s="46"/>
      <c r="U19" s="22"/>
      <c r="V19" s="46"/>
      <c r="W19" s="22"/>
      <c r="X19" s="21"/>
      <c r="Y19" s="22"/>
      <c r="Z19" s="21"/>
      <c r="AA19" s="22"/>
    </row>
    <row r="20" spans="1:28" ht="21.75" customHeight="1">
      <c r="A20" s="31" t="s">
        <v>218</v>
      </c>
      <c r="C20" s="74">
        <v>0</v>
      </c>
      <c r="D20" s="22"/>
      <c r="E20" s="74">
        <v>0</v>
      </c>
      <c r="F20" s="74"/>
      <c r="G20" s="74">
        <v>0</v>
      </c>
      <c r="H20" s="22"/>
      <c r="I20" s="74">
        <v>0</v>
      </c>
      <c r="J20" s="21"/>
      <c r="K20" s="46">
        <v>0</v>
      </c>
      <c r="L20" s="46"/>
      <c r="M20" s="46">
        <v>0</v>
      </c>
      <c r="N20" s="46"/>
      <c r="O20" s="74">
        <v>0</v>
      </c>
      <c r="P20" s="46"/>
      <c r="Q20" s="74">
        <v>0</v>
      </c>
      <c r="R20" s="46"/>
      <c r="S20" s="74">
        <v>0</v>
      </c>
      <c r="T20" s="46"/>
      <c r="U20" s="22">
        <f>SUM(M20:S20)</f>
        <v>0</v>
      </c>
      <c r="V20" s="46"/>
      <c r="W20" s="22">
        <f t="shared" si="1"/>
        <v>0</v>
      </c>
      <c r="X20" s="21"/>
      <c r="Y20" s="22">
        <v>3</v>
      </c>
      <c r="Z20" s="21"/>
      <c r="AA20" s="22">
        <f>SUM(W20:Y20)</f>
        <v>3</v>
      </c>
    </row>
    <row r="21" spans="1:28" ht="21.75" customHeight="1" thickBot="1">
      <c r="A21" s="104" t="s">
        <v>214</v>
      </c>
      <c r="B21" s="104"/>
      <c r="C21" s="113">
        <f>C14+SUM(C17:C20)</f>
        <v>323400</v>
      </c>
      <c r="D21" s="22"/>
      <c r="E21" s="113">
        <f>E14+SUM(E17:E20)</f>
        <v>50281</v>
      </c>
      <c r="F21" s="22"/>
      <c r="G21" s="113">
        <f>G14+SUM(G17:G20)</f>
        <v>37552</v>
      </c>
      <c r="H21" s="22"/>
      <c r="I21" s="113">
        <f>I14+SUM(I17:I20)</f>
        <v>32340</v>
      </c>
      <c r="J21" s="22"/>
      <c r="K21" s="113">
        <f>K14+SUM(K17:K20)</f>
        <v>552058</v>
      </c>
      <c r="L21" s="22"/>
      <c r="M21" s="113">
        <f>M14+SUM(M17:M20)</f>
        <v>956</v>
      </c>
      <c r="N21" s="22"/>
      <c r="O21" s="113">
        <f>O14+SUM(O17:O20)</f>
        <v>132044</v>
      </c>
      <c r="P21" s="22"/>
      <c r="Q21" s="113">
        <f>Q14+SUM(Q17:Q20)</f>
        <v>43471</v>
      </c>
      <c r="R21" s="22"/>
      <c r="S21" s="113">
        <f>S14+SUM(S17:S20)</f>
        <v>502</v>
      </c>
      <c r="T21" s="22"/>
      <c r="U21" s="113">
        <f>U14+SUM(U17:U20)</f>
        <v>176973</v>
      </c>
      <c r="V21" s="22"/>
      <c r="W21" s="113">
        <f>W14+SUM(W17:W20)</f>
        <v>1172604</v>
      </c>
      <c r="X21" s="22"/>
      <c r="Y21" s="113">
        <f>Y14+SUM(Y17:Y20)</f>
        <v>1665</v>
      </c>
      <c r="Z21" s="22"/>
      <c r="AA21" s="113">
        <f>AA14+SUM(AA17:AA20)</f>
        <v>1174269</v>
      </c>
    </row>
    <row r="22" spans="1:28" ht="21.75" customHeight="1" thickTop="1">
      <c r="A22" s="103"/>
      <c r="B22" s="103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28" ht="21.75" customHeight="1">
      <c r="A23" s="104" t="s">
        <v>189</v>
      </c>
      <c r="B23" s="104"/>
      <c r="C23" s="22">
        <v>323400</v>
      </c>
      <c r="D23" s="22"/>
      <c r="E23" s="22">
        <v>50281</v>
      </c>
      <c r="F23" s="22"/>
      <c r="G23" s="22">
        <v>37552</v>
      </c>
      <c r="H23" s="22"/>
      <c r="I23" s="22">
        <v>32340</v>
      </c>
      <c r="J23" s="22"/>
      <c r="K23" s="22">
        <v>602000</v>
      </c>
      <c r="L23" s="22"/>
      <c r="M23" s="22">
        <v>579</v>
      </c>
      <c r="N23" s="22"/>
      <c r="O23" s="22">
        <v>132044</v>
      </c>
      <c r="P23" s="22"/>
      <c r="Q23" s="22">
        <v>43471</v>
      </c>
      <c r="R23" s="22"/>
      <c r="S23" s="22">
        <v>502</v>
      </c>
      <c r="T23" s="22"/>
      <c r="U23" s="22">
        <f>SUM(M23:S23)</f>
        <v>176596</v>
      </c>
      <c r="V23" s="22"/>
      <c r="W23" s="22">
        <f>SUM(C23:K23,U23)</f>
        <v>1222169</v>
      </c>
      <c r="X23" s="22"/>
      <c r="Y23" s="22">
        <v>1748</v>
      </c>
      <c r="Z23" s="22"/>
      <c r="AA23" s="22">
        <f>SUM(W23:Y23)</f>
        <v>1223917</v>
      </c>
    </row>
    <row r="24" spans="1:28" ht="21.75" customHeight="1">
      <c r="A24" s="106" t="s">
        <v>60</v>
      </c>
      <c r="B24" s="104"/>
      <c r="C24" s="74">
        <v>0</v>
      </c>
      <c r="D24" s="22"/>
      <c r="E24" s="74">
        <v>0</v>
      </c>
      <c r="F24" s="74"/>
      <c r="G24" s="74">
        <v>0</v>
      </c>
      <c r="H24" s="22"/>
      <c r="I24" s="74">
        <v>0</v>
      </c>
      <c r="J24" s="22"/>
      <c r="K24" s="22">
        <f>SUM(PL!D99)</f>
        <v>82839</v>
      </c>
      <c r="L24" s="22"/>
      <c r="M24" s="74">
        <v>0</v>
      </c>
      <c r="N24" s="22"/>
      <c r="O24" s="74">
        <v>0</v>
      </c>
      <c r="P24" s="74"/>
      <c r="Q24" s="74">
        <v>0</v>
      </c>
      <c r="R24" s="22"/>
      <c r="S24" s="74">
        <v>0</v>
      </c>
      <c r="T24" s="22"/>
      <c r="U24" s="22">
        <f t="shared" ref="U24" si="2">SUM(M24:S24)</f>
        <v>0</v>
      </c>
      <c r="V24" s="22"/>
      <c r="W24" s="22">
        <f>SUM(C24:K24,U24)</f>
        <v>82839</v>
      </c>
      <c r="X24" s="22"/>
      <c r="Y24" s="22">
        <f>SUM(PL!D132)</f>
        <v>215</v>
      </c>
      <c r="Z24" s="22"/>
      <c r="AA24" s="22">
        <f t="shared" ref="AA24:AA27" si="3">SUM(W24:Y24)</f>
        <v>83054</v>
      </c>
    </row>
    <row r="25" spans="1:28" ht="21.75" customHeight="1">
      <c r="A25" s="106" t="s">
        <v>62</v>
      </c>
      <c r="B25" s="104"/>
      <c r="C25" s="23">
        <v>0</v>
      </c>
      <c r="D25" s="22"/>
      <c r="E25" s="23">
        <v>0</v>
      </c>
      <c r="F25" s="22"/>
      <c r="G25" s="23">
        <v>0</v>
      </c>
      <c r="H25" s="22"/>
      <c r="I25" s="23">
        <v>0</v>
      </c>
      <c r="J25" s="22"/>
      <c r="K25" s="23">
        <v>0</v>
      </c>
      <c r="L25" s="22"/>
      <c r="M25" s="23">
        <f>SUM(PL!D126)</f>
        <v>-127</v>
      </c>
      <c r="N25" s="22"/>
      <c r="O25" s="23">
        <v>0</v>
      </c>
      <c r="P25" s="22"/>
      <c r="Q25" s="23">
        <v>0</v>
      </c>
      <c r="R25" s="22"/>
      <c r="S25" s="23">
        <v>0</v>
      </c>
      <c r="T25" s="22"/>
      <c r="U25" s="23">
        <f>SUM(M25:S25)</f>
        <v>-127</v>
      </c>
      <c r="V25" s="22"/>
      <c r="W25" s="23">
        <f t="shared" ref="W25:W27" si="4">SUM(C25:K25,U25)</f>
        <v>-127</v>
      </c>
      <c r="X25" s="22"/>
      <c r="Y25" s="23">
        <v>0</v>
      </c>
      <c r="Z25" s="22"/>
      <c r="AA25" s="23">
        <f t="shared" si="3"/>
        <v>-127</v>
      </c>
    </row>
    <row r="26" spans="1:28" ht="21.75" customHeight="1">
      <c r="A26" s="31" t="s">
        <v>63</v>
      </c>
      <c r="C26" s="74">
        <f>SUM(C24:C25)</f>
        <v>0</v>
      </c>
      <c r="D26" s="22"/>
      <c r="E26" s="74">
        <f>SUM(E24:E25)</f>
        <v>0</v>
      </c>
      <c r="F26" s="74"/>
      <c r="G26" s="74">
        <f>SUM(G24:G25)</f>
        <v>0</v>
      </c>
      <c r="H26" s="22"/>
      <c r="I26" s="74">
        <f>SUM(I24:I25)</f>
        <v>0</v>
      </c>
      <c r="J26" s="22"/>
      <c r="K26" s="22">
        <f>SUM(K24:K25)</f>
        <v>82839</v>
      </c>
      <c r="L26" s="22"/>
      <c r="M26" s="74">
        <f>SUM(M24:M25)</f>
        <v>-127</v>
      </c>
      <c r="N26" s="22"/>
      <c r="O26" s="74">
        <f>SUM(O24:O25)</f>
        <v>0</v>
      </c>
      <c r="P26" s="22"/>
      <c r="Q26" s="22">
        <f>SUM(Q24:Q25)</f>
        <v>0</v>
      </c>
      <c r="R26" s="22"/>
      <c r="S26" s="74">
        <f>SUM(S24:S25)</f>
        <v>0</v>
      </c>
      <c r="T26" s="22"/>
      <c r="U26" s="74">
        <f>SUM(U24:U25)</f>
        <v>-127</v>
      </c>
      <c r="V26" s="22"/>
      <c r="W26" s="22">
        <f>SUM(W24:W25)</f>
        <v>82712</v>
      </c>
      <c r="X26" s="22"/>
      <c r="Y26" s="74">
        <f>SUM(Y24:Y25)</f>
        <v>215</v>
      </c>
      <c r="Z26" s="22"/>
      <c r="AA26" s="22">
        <f>SUM(AA24:AA25)</f>
        <v>82927</v>
      </c>
    </row>
    <row r="27" spans="1:28" ht="21.75" customHeight="1">
      <c r="A27" s="31" t="s">
        <v>182</v>
      </c>
      <c r="C27" s="74">
        <v>0</v>
      </c>
      <c r="D27" s="22"/>
      <c r="E27" s="74">
        <v>0</v>
      </c>
      <c r="F27" s="74"/>
      <c r="G27" s="74">
        <v>0</v>
      </c>
      <c r="H27" s="22"/>
      <c r="I27" s="74">
        <v>0</v>
      </c>
      <c r="J27" s="22"/>
      <c r="K27" s="22">
        <v>-48510</v>
      </c>
      <c r="L27" s="22"/>
      <c r="M27" s="74">
        <v>0</v>
      </c>
      <c r="N27" s="22"/>
      <c r="O27" s="74">
        <v>0</v>
      </c>
      <c r="P27" s="22"/>
      <c r="Q27" s="22">
        <v>0</v>
      </c>
      <c r="R27" s="22"/>
      <c r="S27" s="74">
        <v>0</v>
      </c>
      <c r="T27" s="22"/>
      <c r="U27" s="74">
        <f t="shared" ref="U27" si="5">SUM(M27:S27)</f>
        <v>0</v>
      </c>
      <c r="V27" s="22"/>
      <c r="W27" s="22">
        <f t="shared" si="4"/>
        <v>-48510</v>
      </c>
      <c r="X27" s="22"/>
      <c r="Y27" s="74">
        <v>0</v>
      </c>
      <c r="Z27" s="22"/>
      <c r="AA27" s="22">
        <f t="shared" si="3"/>
        <v>-48510</v>
      </c>
    </row>
    <row r="28" spans="1:28" s="166" customFormat="1" ht="21.75" hidden="1" customHeight="1">
      <c r="A28" s="166" t="s">
        <v>217</v>
      </c>
      <c r="C28" s="167"/>
      <c r="D28" s="168"/>
      <c r="E28" s="167"/>
      <c r="F28" s="167"/>
      <c r="G28" s="167"/>
      <c r="H28" s="168"/>
      <c r="I28" s="167"/>
      <c r="J28" s="168"/>
      <c r="K28" s="168"/>
      <c r="L28" s="168"/>
      <c r="M28" s="167"/>
      <c r="N28" s="168"/>
      <c r="O28" s="167"/>
      <c r="P28" s="168"/>
      <c r="Q28" s="168"/>
      <c r="R28" s="168"/>
      <c r="S28" s="167"/>
      <c r="T28" s="168"/>
      <c r="U28" s="167"/>
      <c r="V28" s="168"/>
      <c r="W28" s="168"/>
      <c r="X28" s="168"/>
      <c r="Y28" s="167"/>
      <c r="Z28" s="168"/>
      <c r="AA28" s="168"/>
    </row>
    <row r="29" spans="1:28" s="166" customFormat="1" ht="21.75" hidden="1" customHeight="1">
      <c r="A29" s="166" t="s">
        <v>218</v>
      </c>
      <c r="C29" s="167"/>
      <c r="D29" s="168"/>
      <c r="E29" s="167"/>
      <c r="F29" s="167"/>
      <c r="G29" s="167"/>
      <c r="H29" s="168"/>
      <c r="I29" s="167"/>
      <c r="J29" s="168"/>
      <c r="K29" s="168"/>
      <c r="L29" s="168"/>
      <c r="M29" s="167"/>
      <c r="N29" s="168"/>
      <c r="O29" s="167"/>
      <c r="P29" s="168"/>
      <c r="Q29" s="168"/>
      <c r="R29" s="168"/>
      <c r="S29" s="167"/>
      <c r="T29" s="168"/>
      <c r="U29" s="167"/>
      <c r="V29" s="168"/>
      <c r="W29" s="168"/>
      <c r="X29" s="168"/>
      <c r="Y29" s="167"/>
      <c r="Z29" s="168"/>
      <c r="AA29" s="168"/>
    </row>
    <row r="30" spans="1:28" ht="21.75" customHeight="1" thickBot="1">
      <c r="A30" s="104" t="s">
        <v>215</v>
      </c>
      <c r="B30" s="114"/>
      <c r="C30" s="113">
        <f>SUM(C23:C23,C26:C29)</f>
        <v>323400</v>
      </c>
      <c r="D30" s="22"/>
      <c r="E30" s="113">
        <f>SUM(E23:E23,E26:E29)</f>
        <v>50281</v>
      </c>
      <c r="F30" s="22"/>
      <c r="G30" s="113">
        <f>SUM(G23:G23,G26:G29)</f>
        <v>37552</v>
      </c>
      <c r="H30" s="22"/>
      <c r="I30" s="113">
        <f>SUM(I23:I23,I26:I29)</f>
        <v>32340</v>
      </c>
      <c r="J30" s="22">
        <f>SUM(J23:J26)</f>
        <v>0</v>
      </c>
      <c r="K30" s="113">
        <f>SUM(K23:K23,K26:K29)</f>
        <v>636329</v>
      </c>
      <c r="L30" s="22"/>
      <c r="M30" s="113">
        <f>SUM(M23:M23,M26:M29)</f>
        <v>452</v>
      </c>
      <c r="N30" s="22"/>
      <c r="O30" s="113">
        <f>SUM(O23:O23,O26:O29)</f>
        <v>132044</v>
      </c>
      <c r="P30" s="22"/>
      <c r="Q30" s="113">
        <f>SUM(Q23:Q23,Q26:Q29)</f>
        <v>43471</v>
      </c>
      <c r="R30" s="22"/>
      <c r="S30" s="113">
        <f>SUM(S23:S23,S26:S29)</f>
        <v>502</v>
      </c>
      <c r="T30" s="22"/>
      <c r="U30" s="113">
        <f>SUM(U23:U23,U26:U29)</f>
        <v>176469</v>
      </c>
      <c r="V30" s="22"/>
      <c r="W30" s="113">
        <f>SUM(W23:W23,W26:W29)</f>
        <v>1256371</v>
      </c>
      <c r="X30" s="22"/>
      <c r="Y30" s="113">
        <f>SUM(Y23:Y23,Y26:Y29)</f>
        <v>1963</v>
      </c>
      <c r="Z30" s="22"/>
      <c r="AA30" s="113">
        <f>SUM(AA23:AA23,AA26:AA29)</f>
        <v>1258334</v>
      </c>
    </row>
    <row r="31" spans="1:28" ht="21.75" customHeight="1" thickTop="1">
      <c r="C31" s="115">
        <f>C23-BS!F74</f>
        <v>0</v>
      </c>
      <c r="D31" s="115"/>
      <c r="E31" s="115">
        <f>E23-BS!F75</f>
        <v>0</v>
      </c>
      <c r="F31" s="115"/>
      <c r="G31" s="115">
        <f>G23-BS!F76</f>
        <v>0</v>
      </c>
      <c r="H31" s="115"/>
      <c r="I31" s="115">
        <f>I23-BS!F78</f>
        <v>0</v>
      </c>
      <c r="J31" s="115"/>
      <c r="K31" s="115">
        <f>K23-BS!F79</f>
        <v>0</v>
      </c>
      <c r="L31" s="115"/>
      <c r="M31" s="115"/>
      <c r="N31" s="115"/>
      <c r="O31" s="115"/>
      <c r="P31" s="115"/>
      <c r="Q31" s="115"/>
      <c r="R31" s="115"/>
      <c r="S31" s="115"/>
      <c r="T31" s="115"/>
      <c r="U31" s="115">
        <f>U23-BS!F80</f>
        <v>0</v>
      </c>
      <c r="V31" s="116"/>
      <c r="W31" s="115">
        <f>W23-BS!F81</f>
        <v>0</v>
      </c>
      <c r="X31" s="115"/>
      <c r="Y31" s="115">
        <f>Y23-BS!F82</f>
        <v>0</v>
      </c>
      <c r="Z31" s="115"/>
      <c r="AA31" s="115">
        <f>AA23-BS!F83</f>
        <v>0</v>
      </c>
    </row>
    <row r="32" spans="1:28" ht="21.75" customHeight="1">
      <c r="C32" s="117">
        <f>C30-BS!D74</f>
        <v>0</v>
      </c>
      <c r="D32" s="117"/>
      <c r="E32" s="117">
        <f>E30-BS!D75</f>
        <v>0</v>
      </c>
      <c r="F32" s="117"/>
      <c r="G32" s="117">
        <f>G30-BS!D76</f>
        <v>0</v>
      </c>
      <c r="H32" s="117"/>
      <c r="I32" s="117">
        <f>I30-BS!D78</f>
        <v>0</v>
      </c>
      <c r="J32" s="117"/>
      <c r="K32" s="115">
        <f>K30-BS!D79</f>
        <v>0</v>
      </c>
      <c r="L32" s="117"/>
      <c r="M32" s="117"/>
      <c r="N32" s="117"/>
      <c r="O32" s="117"/>
      <c r="P32" s="117"/>
      <c r="Q32" s="117"/>
      <c r="R32" s="117"/>
      <c r="S32" s="117"/>
      <c r="T32" s="117"/>
      <c r="U32" s="115">
        <f>SUM(U30-BS!D80)</f>
        <v>0</v>
      </c>
      <c r="V32" s="118"/>
      <c r="W32" s="115">
        <f>W30-BS!D81</f>
        <v>0</v>
      </c>
      <c r="X32" s="117"/>
      <c r="Y32" s="115">
        <f>Y30-BS!D82</f>
        <v>0</v>
      </c>
      <c r="Z32" s="117"/>
      <c r="AA32" s="115">
        <f>AA30-BS!D83</f>
        <v>0</v>
      </c>
      <c r="AB32" s="70"/>
    </row>
    <row r="33" spans="1:26" ht="21.75" customHeight="1">
      <c r="A33" s="106" t="s">
        <v>169</v>
      </c>
      <c r="D33" s="31"/>
      <c r="I33" s="31"/>
      <c r="J33" s="31"/>
      <c r="W33" s="21"/>
      <c r="X33" s="31"/>
      <c r="Z33" s="31"/>
    </row>
    <row r="34" spans="1:26" ht="21.75" customHeight="1">
      <c r="D34" s="31"/>
      <c r="I34" s="31"/>
      <c r="J34" s="31"/>
      <c r="X34" s="31"/>
      <c r="Z34" s="31"/>
    </row>
    <row r="35" spans="1:26" ht="21.75" customHeight="1">
      <c r="D35" s="31"/>
      <c r="I35" s="31"/>
      <c r="J35" s="31"/>
      <c r="X35" s="31"/>
      <c r="Z35" s="31"/>
    </row>
    <row r="36" spans="1:26" ht="21.75" customHeight="1">
      <c r="D36" s="31"/>
      <c r="I36" s="31"/>
      <c r="J36" s="31"/>
      <c r="X36" s="31"/>
      <c r="Z36" s="31"/>
    </row>
    <row r="37" spans="1:26" ht="21.75" customHeight="1">
      <c r="D37" s="31"/>
      <c r="I37" s="31"/>
      <c r="J37" s="31"/>
      <c r="X37" s="31"/>
      <c r="Z37" s="31"/>
    </row>
    <row r="38" spans="1:26" ht="21.75" customHeight="1">
      <c r="D38" s="31"/>
      <c r="I38" s="31"/>
      <c r="J38" s="31"/>
      <c r="X38" s="31"/>
      <c r="Z38" s="31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6"/>
  <sheetViews>
    <sheetView showGridLines="0" view="pageBreakPreview" zoomScale="70" zoomScaleNormal="70" zoomScaleSheetLayoutView="70" workbookViewId="0">
      <selection activeCell="I5" sqref="I5"/>
    </sheetView>
  </sheetViews>
  <sheetFormatPr defaultColWidth="9.09765625" defaultRowHeight="21.75" customHeight="1"/>
  <cols>
    <col min="1" max="1" width="41.8984375" style="119" customWidth="1"/>
    <col min="2" max="2" width="1.69921875" style="119" customWidth="1"/>
    <col min="3" max="3" width="14.69921875" style="119" customWidth="1"/>
    <col min="4" max="4" width="1.69921875" style="119" customWidth="1"/>
    <col min="5" max="5" width="15.296875" style="119" customWidth="1"/>
    <col min="6" max="6" width="1.69921875" style="119" customWidth="1"/>
    <col min="7" max="7" width="15.69921875" style="119" customWidth="1"/>
    <col min="8" max="8" width="1.69921875" style="119" customWidth="1"/>
    <col min="9" max="9" width="15.69921875" style="119" customWidth="1"/>
    <col min="10" max="10" width="1.69921875" style="119" customWidth="1"/>
    <col min="11" max="11" width="17.59765625" style="119" customWidth="1"/>
    <col min="12" max="12" width="1.69921875" style="119" customWidth="1"/>
    <col min="13" max="13" width="16.296875" style="119" customWidth="1"/>
    <col min="14" max="16384" width="9.09765625" style="119"/>
  </cols>
  <sheetData>
    <row r="1" spans="1:13" ht="21.75" customHeight="1">
      <c r="M1" s="105" t="s">
        <v>55</v>
      </c>
    </row>
    <row r="2" spans="1:13" s="120" customFormat="1" ht="21.75" customHeight="1">
      <c r="A2" s="1" t="s">
        <v>109</v>
      </c>
    </row>
    <row r="3" spans="1:13" s="120" customFormat="1" ht="21.75" customHeight="1">
      <c r="A3" s="120" t="s">
        <v>108</v>
      </c>
    </row>
    <row r="4" spans="1:13" s="120" customFormat="1" ht="21.75" customHeight="1">
      <c r="A4" s="103" t="s">
        <v>216</v>
      </c>
    </row>
    <row r="5" spans="1:13" s="53" customFormat="1" ht="21.75" customHeight="1">
      <c r="M5" s="6" t="s">
        <v>142</v>
      </c>
    </row>
    <row r="6" spans="1:13" s="121" customFormat="1" ht="21.75" customHeight="1">
      <c r="B6" s="53"/>
      <c r="C6" s="181" t="s">
        <v>20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1:13" s="121" customFormat="1" ht="21.75" customHeight="1">
      <c r="B7" s="53"/>
      <c r="C7" s="122"/>
      <c r="D7" s="122"/>
      <c r="E7" s="122"/>
      <c r="F7" s="122"/>
      <c r="G7" s="122"/>
      <c r="H7" s="122"/>
      <c r="I7" s="122"/>
      <c r="K7" s="123" t="s">
        <v>81</v>
      </c>
      <c r="L7" s="122"/>
      <c r="M7" s="122"/>
    </row>
    <row r="8" spans="1:13" s="121" customFormat="1" ht="21.75" customHeight="1">
      <c r="B8" s="53"/>
      <c r="C8" s="122"/>
      <c r="D8" s="122"/>
      <c r="E8" s="122"/>
      <c r="F8" s="122"/>
      <c r="G8" s="122"/>
      <c r="H8" s="122"/>
      <c r="I8" s="122"/>
      <c r="K8" s="124" t="s">
        <v>137</v>
      </c>
      <c r="L8" s="122"/>
      <c r="M8" s="122"/>
    </row>
    <row r="9" spans="1:13" s="121" customFormat="1" ht="21.75" customHeight="1">
      <c r="B9" s="53"/>
      <c r="C9" s="122"/>
      <c r="D9" s="122"/>
      <c r="E9" s="122"/>
      <c r="F9" s="122"/>
      <c r="G9" s="122"/>
      <c r="H9" s="122"/>
      <c r="I9" s="122"/>
      <c r="K9" s="123" t="s">
        <v>82</v>
      </c>
      <c r="L9" s="122"/>
      <c r="M9" s="122"/>
    </row>
    <row r="10" spans="1:13" s="121" customFormat="1" ht="21.75" customHeight="1">
      <c r="B10" s="53"/>
      <c r="C10" s="107" t="s">
        <v>45</v>
      </c>
      <c r="D10" s="123"/>
      <c r="E10" s="123"/>
      <c r="F10" s="123"/>
      <c r="G10" s="123"/>
      <c r="H10" s="123"/>
      <c r="I10" s="123"/>
      <c r="K10" s="124" t="s">
        <v>83</v>
      </c>
      <c r="L10" s="123"/>
      <c r="M10" s="107" t="s">
        <v>5</v>
      </c>
    </row>
    <row r="11" spans="1:13" s="125" customFormat="1" ht="21.75" customHeight="1">
      <c r="C11" s="110" t="s">
        <v>156</v>
      </c>
      <c r="D11" s="123"/>
      <c r="F11" s="123"/>
      <c r="G11" s="124"/>
      <c r="H11" s="124" t="s">
        <v>4</v>
      </c>
      <c r="I11" s="124"/>
      <c r="K11" s="123" t="s">
        <v>80</v>
      </c>
      <c r="L11" s="123"/>
      <c r="M11" s="110" t="s">
        <v>74</v>
      </c>
    </row>
    <row r="12" spans="1:13" s="125" customFormat="1" ht="21.75" customHeight="1">
      <c r="C12" s="111" t="s">
        <v>2</v>
      </c>
      <c r="D12" s="123"/>
      <c r="E12" s="111" t="s">
        <v>46</v>
      </c>
      <c r="F12" s="123"/>
      <c r="G12" s="124" t="s">
        <v>148</v>
      </c>
      <c r="H12" s="123"/>
      <c r="I12" s="124" t="s">
        <v>3</v>
      </c>
      <c r="J12" s="123"/>
      <c r="K12" s="124" t="s">
        <v>149</v>
      </c>
      <c r="L12" s="123"/>
      <c r="M12" s="111" t="s">
        <v>77</v>
      </c>
    </row>
    <row r="13" spans="1:13" s="121" customFormat="1" ht="21.75" customHeight="1">
      <c r="A13" s="104" t="s">
        <v>174</v>
      </c>
      <c r="B13" s="53"/>
      <c r="C13" s="126">
        <v>323400</v>
      </c>
      <c r="D13" s="126"/>
      <c r="E13" s="126">
        <v>50281</v>
      </c>
      <c r="F13" s="126"/>
      <c r="G13" s="126">
        <v>32340</v>
      </c>
      <c r="H13" s="126"/>
      <c r="I13" s="126">
        <v>463414</v>
      </c>
      <c r="J13" s="126"/>
      <c r="K13" s="126">
        <v>132044</v>
      </c>
      <c r="L13" s="126"/>
      <c r="M13" s="126">
        <f>SUM(C13:K13)</f>
        <v>1001479</v>
      </c>
    </row>
    <row r="14" spans="1:13" s="121" customFormat="1" ht="21.75" customHeight="1">
      <c r="A14" s="106" t="s">
        <v>60</v>
      </c>
      <c r="B14" s="53"/>
      <c r="C14" s="127">
        <v>0</v>
      </c>
      <c r="D14" s="126"/>
      <c r="E14" s="127">
        <v>0</v>
      </c>
      <c r="F14" s="126"/>
      <c r="G14" s="127">
        <v>0</v>
      </c>
      <c r="H14" s="126"/>
      <c r="I14" s="127">
        <f>SUM(PL!J99)</f>
        <v>63536</v>
      </c>
      <c r="J14" s="126"/>
      <c r="K14" s="127">
        <v>0</v>
      </c>
      <c r="L14" s="126"/>
      <c r="M14" s="127">
        <f t="shared" ref="M14" si="0">SUM(C14:K14)</f>
        <v>63536</v>
      </c>
    </row>
    <row r="15" spans="1:13" s="121" customFormat="1" ht="21.75" customHeight="1">
      <c r="A15" s="121" t="s">
        <v>63</v>
      </c>
      <c r="B15" s="53"/>
      <c r="C15" s="128">
        <f>SUM(C14:C14)</f>
        <v>0</v>
      </c>
      <c r="D15" s="126"/>
      <c r="E15" s="128">
        <f>SUM(E14:E14)</f>
        <v>0</v>
      </c>
      <c r="F15" s="126"/>
      <c r="G15" s="128">
        <f>SUM(G14:G14)</f>
        <v>0</v>
      </c>
      <c r="H15" s="126"/>
      <c r="I15" s="21">
        <f>SUM(I14:I14)</f>
        <v>63536</v>
      </c>
      <c r="J15" s="21"/>
      <c r="K15" s="21">
        <f>SUM(K14:K14)</f>
        <v>0</v>
      </c>
      <c r="L15" s="126"/>
      <c r="M15" s="20">
        <f>SUM(M14:M14)</f>
        <v>63536</v>
      </c>
    </row>
    <row r="16" spans="1:13" s="121" customFormat="1" ht="21.75" customHeight="1">
      <c r="A16" s="121" t="s">
        <v>196</v>
      </c>
      <c r="B16" s="53"/>
      <c r="C16" s="128">
        <v>0</v>
      </c>
      <c r="D16" s="126"/>
      <c r="E16" s="128">
        <v>0</v>
      </c>
      <c r="F16" s="126"/>
      <c r="G16" s="128">
        <v>0</v>
      </c>
      <c r="H16" s="126"/>
      <c r="I16" s="21">
        <v>-64680</v>
      </c>
      <c r="J16" s="21"/>
      <c r="K16" s="21">
        <v>0</v>
      </c>
      <c r="L16" s="126"/>
      <c r="M16" s="20">
        <f>SUM(C16:K16)</f>
        <v>-64680</v>
      </c>
    </row>
    <row r="17" spans="1:14" s="121" customFormat="1" ht="21.75" customHeight="1" thickBot="1">
      <c r="A17" s="104" t="s">
        <v>214</v>
      </c>
      <c r="B17" s="53"/>
      <c r="C17" s="129">
        <f>SUM(C13,C15:C16)</f>
        <v>323400</v>
      </c>
      <c r="D17" s="126"/>
      <c r="E17" s="129">
        <f>SUM(E13,E15:E16)</f>
        <v>50281</v>
      </c>
      <c r="F17" s="126"/>
      <c r="G17" s="129">
        <f>SUM(G13,G15:G16)</f>
        <v>32340</v>
      </c>
      <c r="H17" s="126"/>
      <c r="I17" s="129">
        <f>SUM(I13,I15:I16)</f>
        <v>462270</v>
      </c>
      <c r="J17" s="126"/>
      <c r="K17" s="129">
        <f>SUM(K13,K15:K16)</f>
        <v>132044</v>
      </c>
      <c r="L17" s="126"/>
      <c r="M17" s="129">
        <f>SUM(M13,M15:M16)</f>
        <v>1000335</v>
      </c>
    </row>
    <row r="18" spans="1:14" s="121" customFormat="1" ht="21.75" customHeight="1" thickTop="1">
      <c r="A18" s="120"/>
      <c r="B18" s="53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</row>
    <row r="19" spans="1:14" s="31" customFormat="1" ht="21.75" customHeight="1">
      <c r="A19" s="104" t="s">
        <v>189</v>
      </c>
      <c r="B19" s="106"/>
      <c r="C19" s="22">
        <v>323400</v>
      </c>
      <c r="D19" s="22"/>
      <c r="E19" s="22">
        <v>50281</v>
      </c>
      <c r="F19" s="22"/>
      <c r="G19" s="22">
        <v>32340</v>
      </c>
      <c r="H19" s="22"/>
      <c r="I19" s="22">
        <v>471026</v>
      </c>
      <c r="J19" s="22"/>
      <c r="K19" s="22">
        <v>132044</v>
      </c>
      <c r="L19" s="22"/>
      <c r="M19" s="22">
        <f t="shared" ref="M19" si="1">SUM(C19:K19)</f>
        <v>1009091</v>
      </c>
    </row>
    <row r="20" spans="1:14" s="31" customFormat="1" ht="21.75" customHeight="1">
      <c r="A20" s="106" t="s">
        <v>202</v>
      </c>
      <c r="B20" s="106"/>
      <c r="C20" s="23">
        <v>0</v>
      </c>
      <c r="D20" s="22"/>
      <c r="E20" s="23">
        <v>0</v>
      </c>
      <c r="F20" s="22"/>
      <c r="G20" s="23">
        <v>0</v>
      </c>
      <c r="H20" s="22"/>
      <c r="I20" s="23">
        <f>SUM(PL!H99)</f>
        <v>10285</v>
      </c>
      <c r="J20" s="22"/>
      <c r="K20" s="23">
        <v>0</v>
      </c>
      <c r="L20" s="22"/>
      <c r="M20" s="23">
        <f>SUM(C20:K20)</f>
        <v>10285</v>
      </c>
    </row>
    <row r="21" spans="1:14" s="31" customFormat="1" ht="21.75" customHeight="1">
      <c r="A21" s="31" t="s">
        <v>84</v>
      </c>
      <c r="B21" s="106"/>
      <c r="C21" s="21">
        <f>SUM(C20:C20)</f>
        <v>0</v>
      </c>
      <c r="D21" s="22"/>
      <c r="E21" s="21">
        <f>SUM(E20:E20)</f>
        <v>0</v>
      </c>
      <c r="F21" s="22"/>
      <c r="G21" s="21">
        <f>SUM(G20:G20)</f>
        <v>0</v>
      </c>
      <c r="H21" s="22"/>
      <c r="I21" s="21">
        <f>SUM(I20:I20)</f>
        <v>10285</v>
      </c>
      <c r="J21" s="21"/>
      <c r="K21" s="21">
        <f>SUM(K20:K20)</f>
        <v>0</v>
      </c>
      <c r="L21" s="22"/>
      <c r="M21" s="21">
        <f>SUM(M20:M20)</f>
        <v>10285</v>
      </c>
    </row>
    <row r="22" spans="1:14" s="31" customFormat="1" ht="21.75" customHeight="1">
      <c r="A22" s="31" t="s">
        <v>196</v>
      </c>
      <c r="B22" s="106"/>
      <c r="C22" s="23">
        <v>0</v>
      </c>
      <c r="D22" s="22"/>
      <c r="E22" s="23">
        <v>0</v>
      </c>
      <c r="F22" s="22"/>
      <c r="G22" s="23">
        <v>0</v>
      </c>
      <c r="H22" s="22"/>
      <c r="I22" s="21">
        <v>-48510</v>
      </c>
      <c r="J22" s="21"/>
      <c r="K22" s="21">
        <v>0</v>
      </c>
      <c r="L22" s="22"/>
      <c r="M22" s="23">
        <f>SUM(C22:K22)</f>
        <v>-48510</v>
      </c>
    </row>
    <row r="23" spans="1:14" s="31" customFormat="1" ht="21.75" customHeight="1" thickBot="1">
      <c r="A23" s="104" t="s">
        <v>215</v>
      </c>
      <c r="B23" s="106"/>
      <c r="C23" s="113">
        <f>SUM(C19,C21:C22)</f>
        <v>323400</v>
      </c>
      <c r="D23" s="22"/>
      <c r="E23" s="113">
        <f>SUM(E19,E21:E22)</f>
        <v>50281</v>
      </c>
      <c r="F23" s="22"/>
      <c r="G23" s="113">
        <f>SUM(G19,G21:G22)</f>
        <v>32340</v>
      </c>
      <c r="H23" s="22"/>
      <c r="I23" s="113">
        <f>SUM(I19,I21:I22)</f>
        <v>432801</v>
      </c>
      <c r="J23" s="22"/>
      <c r="K23" s="113">
        <f>SUM(K19,K21:K22)</f>
        <v>132044</v>
      </c>
      <c r="L23" s="22"/>
      <c r="M23" s="113">
        <f>SUM(M19,M21:M22)</f>
        <v>970866</v>
      </c>
    </row>
    <row r="24" spans="1:14" s="121" customFormat="1" ht="21.75" customHeight="1" thickTop="1">
      <c r="B24" s="53"/>
      <c r="C24" s="115">
        <f>C19-BS!J74</f>
        <v>0</v>
      </c>
      <c r="D24" s="116"/>
      <c r="E24" s="115">
        <f>E19-BS!J75</f>
        <v>0</v>
      </c>
      <c r="F24" s="116"/>
      <c r="G24" s="115">
        <f>G19-BS!J78</f>
        <v>0</v>
      </c>
      <c r="H24" s="116"/>
      <c r="I24" s="115">
        <f>I19-BS!J79</f>
        <v>0</v>
      </c>
      <c r="J24" s="115"/>
      <c r="K24" s="115">
        <f>K19-BS!J80</f>
        <v>0</v>
      </c>
      <c r="L24" s="116"/>
      <c r="M24" s="115">
        <f>M19-BS!J83</f>
        <v>0</v>
      </c>
      <c r="N24" s="31"/>
    </row>
    <row r="25" spans="1:14" s="121" customFormat="1" ht="21.75" customHeight="1">
      <c r="B25" s="53"/>
      <c r="C25" s="115">
        <f>C23-BS!H74</f>
        <v>0</v>
      </c>
      <c r="D25" s="116"/>
      <c r="E25" s="115">
        <f>E23-BS!H75</f>
        <v>0</v>
      </c>
      <c r="F25" s="116"/>
      <c r="G25" s="115">
        <f>G23-BS!H78</f>
        <v>0</v>
      </c>
      <c r="H25" s="116"/>
      <c r="I25" s="115">
        <f>I23-BS!H79</f>
        <v>0</v>
      </c>
      <c r="J25" s="115"/>
      <c r="K25" s="115">
        <f>K23-BS!H80</f>
        <v>0</v>
      </c>
      <c r="L25" s="116"/>
      <c r="M25" s="115">
        <f>M23-BS!H83</f>
        <v>0</v>
      </c>
      <c r="N25" s="31"/>
    </row>
    <row r="26" spans="1:14" ht="21.75" customHeight="1">
      <c r="A26" s="106" t="s">
        <v>169</v>
      </c>
    </row>
  </sheetData>
  <mergeCells count="1">
    <mergeCell ref="C6:M6"/>
  </mergeCells>
  <phoneticPr fontId="0" type="noConversion"/>
  <pageMargins left="0.98425196850393704" right="0.39370078740157483" top="0.78740157480314965" bottom="0.19685039370078741" header="0.19685039370078741" footer="0.196850393700787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8"/>
  <sheetViews>
    <sheetView showGridLines="0" view="pageBreakPreview" topLeftCell="A70" zoomScale="70" zoomScaleNormal="100" zoomScaleSheetLayoutView="70" workbookViewId="0">
      <selection activeCell="A86" sqref="A86"/>
    </sheetView>
  </sheetViews>
  <sheetFormatPr defaultColWidth="9.09765625" defaultRowHeight="21.75" customHeight="1"/>
  <cols>
    <col min="1" max="1" width="68.8984375" style="19" customWidth="1"/>
    <col min="2" max="2" width="3.09765625" style="18" customWidth="1"/>
    <col min="3" max="3" width="1.09765625" style="19" customWidth="1"/>
    <col min="4" max="4" width="15.69921875" style="19" customWidth="1"/>
    <col min="5" max="5" width="1.69921875" style="19" customWidth="1"/>
    <col min="6" max="6" width="15.69921875" style="19" customWidth="1"/>
    <col min="7" max="7" width="1.69921875" style="19" customWidth="1"/>
    <col min="8" max="8" width="15.69921875" style="19" customWidth="1"/>
    <col min="9" max="9" width="1.69921875" style="19" customWidth="1"/>
    <col min="10" max="10" width="15.69921875" style="19" customWidth="1"/>
    <col min="11" max="11" width="19" style="19" customWidth="1"/>
    <col min="12" max="12" width="13.69921875" style="19" customWidth="1"/>
    <col min="13" max="16384" width="9.09765625" style="19"/>
  </cols>
  <sheetData>
    <row r="1" spans="1:10" ht="21.75" customHeight="1">
      <c r="C1" s="34"/>
      <c r="J1" s="35" t="s">
        <v>55</v>
      </c>
    </row>
    <row r="2" spans="1:10" ht="21.75" customHeight="1">
      <c r="A2" s="33" t="s">
        <v>109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ht="21.75" customHeight="1">
      <c r="A3" s="33" t="s">
        <v>105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3" customFormat="1" ht="21.75" customHeight="1">
      <c r="A4" s="33" t="s">
        <v>216</v>
      </c>
      <c r="B4" s="32"/>
    </row>
    <row r="5" spans="1:10" s="33" customFormat="1" ht="21.75" customHeight="1">
      <c r="A5" s="19"/>
      <c r="B5" s="18"/>
      <c r="C5" s="34"/>
      <c r="D5" s="19"/>
      <c r="E5" s="19"/>
      <c r="F5" s="19"/>
      <c r="G5" s="19"/>
      <c r="H5" s="19"/>
      <c r="I5" s="19"/>
      <c r="J5" s="35" t="s">
        <v>142</v>
      </c>
    </row>
    <row r="6" spans="1:10" s="33" customFormat="1" ht="21.75" customHeight="1">
      <c r="A6" s="19"/>
      <c r="B6" s="18"/>
      <c r="C6" s="19"/>
      <c r="D6" s="59"/>
      <c r="E6" s="59" t="s">
        <v>44</v>
      </c>
      <c r="F6" s="59"/>
      <c r="G6" s="37"/>
      <c r="H6" s="59"/>
      <c r="I6" s="59" t="s">
        <v>20</v>
      </c>
      <c r="J6" s="59"/>
    </row>
    <row r="7" spans="1:10" s="33" customFormat="1" ht="21.75" customHeight="1">
      <c r="A7" s="19"/>
      <c r="B7" s="41"/>
      <c r="C7" s="19"/>
      <c r="D7" s="60">
        <v>2022</v>
      </c>
      <c r="E7" s="40"/>
      <c r="F7" s="60">
        <v>2021</v>
      </c>
      <c r="G7" s="40"/>
      <c r="H7" s="60">
        <v>2022</v>
      </c>
      <c r="I7" s="40"/>
      <c r="J7" s="60">
        <v>2021</v>
      </c>
    </row>
    <row r="8" spans="1:10" ht="21.75" customHeight="1">
      <c r="A8" s="33" t="s">
        <v>1</v>
      </c>
    </row>
    <row r="9" spans="1:10" s="33" customFormat="1" ht="21.75" customHeight="1">
      <c r="A9" s="19" t="s">
        <v>228</v>
      </c>
      <c r="B9" s="18"/>
      <c r="C9" s="19"/>
      <c r="D9" s="21">
        <f>SUM(PL!D94)</f>
        <v>108981</v>
      </c>
      <c r="E9" s="21"/>
      <c r="F9" s="21">
        <f>SUM(PL!F94)</f>
        <v>106136</v>
      </c>
      <c r="G9" s="21"/>
      <c r="H9" s="21">
        <f>SUM(PL!H94)</f>
        <v>9007</v>
      </c>
      <c r="I9" s="21"/>
      <c r="J9" s="21">
        <f>SUM(PL!J94)</f>
        <v>64329</v>
      </c>
    </row>
    <row r="10" spans="1:10" ht="21.75" customHeight="1">
      <c r="A10" s="19" t="s">
        <v>229</v>
      </c>
      <c r="D10" s="21"/>
      <c r="E10" s="21"/>
      <c r="F10" s="21"/>
      <c r="G10" s="21"/>
      <c r="H10" s="21"/>
      <c r="I10" s="21"/>
      <c r="J10" s="21"/>
    </row>
    <row r="11" spans="1:10" ht="21.75" customHeight="1">
      <c r="A11" s="19" t="s">
        <v>206</v>
      </c>
      <c r="D11" s="21"/>
      <c r="E11" s="21"/>
      <c r="F11" s="21"/>
      <c r="G11" s="21"/>
      <c r="H11" s="21"/>
      <c r="I11" s="21"/>
      <c r="J11" s="21"/>
    </row>
    <row r="12" spans="1:10" ht="21.75" customHeight="1">
      <c r="A12" s="19" t="s">
        <v>145</v>
      </c>
      <c r="D12" s="130">
        <v>97135</v>
      </c>
      <c r="E12" s="130"/>
      <c r="F12" s="130">
        <v>83787</v>
      </c>
      <c r="G12" s="130"/>
      <c r="H12" s="130">
        <v>43181</v>
      </c>
      <c r="I12" s="130"/>
      <c r="J12" s="130">
        <v>39344</v>
      </c>
    </row>
    <row r="13" spans="1:10" ht="21.75" customHeight="1">
      <c r="A13" s="19" t="s">
        <v>157</v>
      </c>
      <c r="D13" s="130">
        <v>3376</v>
      </c>
      <c r="E13" s="130"/>
      <c r="F13" s="130">
        <v>4041</v>
      </c>
      <c r="G13" s="130"/>
      <c r="H13" s="130">
        <v>0</v>
      </c>
      <c r="I13" s="130"/>
      <c r="J13" s="130">
        <v>0</v>
      </c>
    </row>
    <row r="14" spans="1:10" ht="21.75" customHeight="1">
      <c r="A14" s="19" t="s">
        <v>97</v>
      </c>
      <c r="D14" s="130">
        <v>2496</v>
      </c>
      <c r="E14" s="130"/>
      <c r="F14" s="130">
        <v>2452</v>
      </c>
      <c r="G14" s="130"/>
      <c r="H14" s="130">
        <v>2154</v>
      </c>
      <c r="I14" s="130"/>
      <c r="J14" s="130">
        <v>2140</v>
      </c>
    </row>
    <row r="15" spans="1:10" ht="21.75" customHeight="1">
      <c r="A15" s="19" t="s">
        <v>233</v>
      </c>
      <c r="D15" s="130"/>
      <c r="E15" s="130"/>
      <c r="F15" s="130"/>
      <c r="G15" s="130"/>
      <c r="H15" s="130"/>
      <c r="I15" s="130"/>
      <c r="J15" s="130"/>
    </row>
    <row r="16" spans="1:10" ht="21.75" customHeight="1">
      <c r="A16" s="19" t="s">
        <v>232</v>
      </c>
      <c r="D16" s="130">
        <v>-552</v>
      </c>
      <c r="E16" s="130"/>
      <c r="F16" s="130">
        <v>-757</v>
      </c>
      <c r="G16" s="130"/>
      <c r="H16" s="130">
        <v>112</v>
      </c>
      <c r="I16" s="130"/>
      <c r="J16" s="130">
        <v>-643</v>
      </c>
    </row>
    <row r="17" spans="1:10" ht="21.75" customHeight="1">
      <c r="A17" s="19" t="s">
        <v>234</v>
      </c>
      <c r="D17" s="130">
        <v>-86</v>
      </c>
      <c r="E17" s="130"/>
      <c r="F17" s="130">
        <v>2551</v>
      </c>
      <c r="G17" s="130"/>
      <c r="H17" s="130">
        <v>-440</v>
      </c>
      <c r="I17" s="130"/>
      <c r="J17" s="130">
        <v>3024</v>
      </c>
    </row>
    <row r="18" spans="1:10" ht="21.75" customHeight="1">
      <c r="A18" s="19" t="s">
        <v>186</v>
      </c>
      <c r="D18" s="130">
        <v>0</v>
      </c>
      <c r="E18" s="130"/>
      <c r="F18" s="130">
        <v>-5000</v>
      </c>
      <c r="G18" s="130"/>
      <c r="H18" s="130">
        <v>0</v>
      </c>
      <c r="I18" s="130"/>
      <c r="J18" s="130">
        <v>-5000</v>
      </c>
    </row>
    <row r="19" spans="1:10" ht="21.75" customHeight="1">
      <c r="A19" s="19" t="s">
        <v>209</v>
      </c>
      <c r="D19" s="130">
        <v>-449</v>
      </c>
      <c r="E19" s="130"/>
      <c r="F19" s="130">
        <v>11114</v>
      </c>
      <c r="G19" s="130"/>
      <c r="H19" s="130">
        <v>-449</v>
      </c>
      <c r="I19" s="130"/>
      <c r="J19" s="130">
        <v>11114</v>
      </c>
    </row>
    <row r="20" spans="1:10" ht="21.75" customHeight="1">
      <c r="A20" s="19" t="s">
        <v>230</v>
      </c>
      <c r="D20" s="130">
        <v>-100</v>
      </c>
      <c r="E20" s="130"/>
      <c r="F20" s="130">
        <v>0</v>
      </c>
      <c r="G20" s="130"/>
      <c r="H20" s="130">
        <v>-100</v>
      </c>
      <c r="I20" s="130"/>
      <c r="J20" s="130">
        <v>0</v>
      </c>
    </row>
    <row r="21" spans="1:10" ht="21.75" customHeight="1">
      <c r="A21" s="19" t="s">
        <v>231</v>
      </c>
      <c r="D21" s="130">
        <v>0</v>
      </c>
      <c r="E21" s="130"/>
      <c r="F21" s="130">
        <v>-1138</v>
      </c>
      <c r="G21" s="130"/>
      <c r="H21" s="130">
        <v>0</v>
      </c>
      <c r="I21" s="130"/>
      <c r="J21" s="130">
        <v>0</v>
      </c>
    </row>
    <row r="22" spans="1:10" ht="21.75" customHeight="1">
      <c r="A22" s="19" t="s">
        <v>223</v>
      </c>
      <c r="D22" s="130">
        <v>-96</v>
      </c>
      <c r="E22" s="130"/>
      <c r="F22" s="131">
        <v>-382</v>
      </c>
      <c r="G22" s="130"/>
      <c r="H22" s="131">
        <v>-115</v>
      </c>
      <c r="I22" s="130"/>
      <c r="J22" s="131">
        <v>-204</v>
      </c>
    </row>
    <row r="23" spans="1:10" ht="21.75" customHeight="1">
      <c r="A23" s="19" t="s">
        <v>208</v>
      </c>
      <c r="D23" s="130">
        <v>176</v>
      </c>
      <c r="E23" s="130"/>
      <c r="F23" s="130">
        <v>58</v>
      </c>
      <c r="G23" s="130"/>
      <c r="H23" s="130">
        <v>176</v>
      </c>
      <c r="I23" s="130"/>
      <c r="J23" s="130">
        <v>38</v>
      </c>
    </row>
    <row r="24" spans="1:10" ht="21.75" customHeight="1">
      <c r="A24" s="19" t="s">
        <v>242</v>
      </c>
      <c r="D24" s="133">
        <v>0</v>
      </c>
      <c r="E24" s="133"/>
      <c r="F24" s="133">
        <v>-86</v>
      </c>
      <c r="H24" s="133">
        <v>0</v>
      </c>
      <c r="J24" s="133">
        <v>-70</v>
      </c>
    </row>
    <row r="25" spans="1:10" ht="21.75" customHeight="1">
      <c r="A25" s="19" t="s">
        <v>243</v>
      </c>
      <c r="D25" s="132">
        <v>35</v>
      </c>
      <c r="E25" s="133"/>
      <c r="F25" s="133">
        <v>0</v>
      </c>
      <c r="H25" s="19">
        <v>35</v>
      </c>
      <c r="J25" s="133">
        <v>0</v>
      </c>
    </row>
    <row r="26" spans="1:10" ht="21.75" customHeight="1">
      <c r="A26" s="19" t="s">
        <v>141</v>
      </c>
      <c r="D26" s="132">
        <v>-9121</v>
      </c>
      <c r="E26" s="133"/>
      <c r="F26" s="132">
        <v>-4977</v>
      </c>
      <c r="G26" s="133"/>
      <c r="H26" s="130">
        <v>0</v>
      </c>
      <c r="I26" s="133"/>
      <c r="J26" s="134">
        <v>0</v>
      </c>
    </row>
    <row r="27" spans="1:10" ht="21.75" customHeight="1">
      <c r="A27" s="19" t="s">
        <v>176</v>
      </c>
      <c r="D27" s="132">
        <v>0</v>
      </c>
      <c r="E27" s="133"/>
      <c r="F27" s="132">
        <v>0</v>
      </c>
      <c r="G27" s="133"/>
      <c r="H27" s="132">
        <v>0</v>
      </c>
      <c r="I27" s="133"/>
      <c r="J27" s="132">
        <v>-4496</v>
      </c>
    </row>
    <row r="28" spans="1:10" ht="21.75" customHeight="1">
      <c r="A28" s="19" t="s">
        <v>143</v>
      </c>
      <c r="D28" s="133">
        <v>7092</v>
      </c>
      <c r="E28" s="133"/>
      <c r="F28" s="133">
        <v>7417</v>
      </c>
      <c r="G28" s="133"/>
      <c r="H28" s="133">
        <v>4602</v>
      </c>
      <c r="I28" s="133"/>
      <c r="J28" s="133">
        <v>4833</v>
      </c>
    </row>
    <row r="29" spans="1:10" ht="21.75" customHeight="1">
      <c r="A29" s="19" t="s">
        <v>203</v>
      </c>
      <c r="D29" s="135">
        <v>-384</v>
      </c>
      <c r="E29" s="136"/>
      <c r="F29" s="135">
        <v>-418</v>
      </c>
      <c r="G29" s="136"/>
      <c r="H29" s="135">
        <v>-384</v>
      </c>
      <c r="I29" s="136"/>
      <c r="J29" s="135">
        <v>-418</v>
      </c>
    </row>
    <row r="30" spans="1:10" ht="21.75" customHeight="1">
      <c r="A30" s="19" t="s">
        <v>241</v>
      </c>
      <c r="D30" s="137">
        <v>1080</v>
      </c>
      <c r="E30" s="138"/>
      <c r="F30" s="137">
        <v>3112</v>
      </c>
      <c r="G30" s="138"/>
      <c r="H30" s="132">
        <v>0</v>
      </c>
      <c r="I30" s="138"/>
      <c r="J30" s="137">
        <v>0</v>
      </c>
    </row>
    <row r="31" spans="1:10" ht="21.75" customHeight="1">
      <c r="A31" s="19" t="s">
        <v>193</v>
      </c>
      <c r="D31" s="137">
        <v>-767</v>
      </c>
      <c r="E31" s="138"/>
      <c r="F31" s="137">
        <v>-1423</v>
      </c>
      <c r="G31" s="138"/>
      <c r="H31" s="137">
        <v>-767</v>
      </c>
      <c r="I31" s="138"/>
      <c r="J31" s="137">
        <v>-1423</v>
      </c>
    </row>
    <row r="32" spans="1:10" ht="21.75" customHeight="1">
      <c r="A32" s="19" t="s">
        <v>47</v>
      </c>
      <c r="D32" s="137">
        <v>-43</v>
      </c>
      <c r="E32" s="138"/>
      <c r="F32" s="137">
        <v>-133</v>
      </c>
      <c r="G32" s="138"/>
      <c r="H32" s="137">
        <v>-2004</v>
      </c>
      <c r="I32" s="138"/>
      <c r="J32" s="137">
        <v>-3185</v>
      </c>
    </row>
    <row r="33" spans="1:10" ht="21.75" customHeight="1">
      <c r="A33" s="19" t="s">
        <v>185</v>
      </c>
      <c r="D33" s="137">
        <v>0</v>
      </c>
      <c r="E33" s="138"/>
      <c r="F33" s="137">
        <v>0</v>
      </c>
      <c r="G33" s="138"/>
      <c r="H33" s="137">
        <v>-36000</v>
      </c>
      <c r="I33" s="138"/>
      <c r="J33" s="137">
        <v>-32610</v>
      </c>
    </row>
    <row r="34" spans="1:10" ht="21.75" customHeight="1">
      <c r="A34" s="19" t="s">
        <v>187</v>
      </c>
      <c r="D34" s="137">
        <v>21969</v>
      </c>
      <c r="E34" s="139"/>
      <c r="F34" s="137">
        <v>22912</v>
      </c>
      <c r="G34" s="139"/>
      <c r="H34" s="137">
        <v>17429</v>
      </c>
      <c r="I34" s="139"/>
      <c r="J34" s="137">
        <v>17034</v>
      </c>
    </row>
    <row r="35" spans="1:10" ht="21.75" customHeight="1">
      <c r="A35" s="33" t="s">
        <v>121</v>
      </c>
      <c r="D35" s="140"/>
      <c r="E35" s="21"/>
      <c r="F35" s="140"/>
      <c r="G35" s="21"/>
      <c r="H35" s="140"/>
      <c r="I35" s="21"/>
      <c r="J35" s="140"/>
    </row>
    <row r="36" spans="1:10" ht="21.75" customHeight="1">
      <c r="A36" s="33" t="s">
        <v>56</v>
      </c>
      <c r="D36" s="21">
        <f>SUM(D9:D34)</f>
        <v>230742</v>
      </c>
      <c r="E36" s="21"/>
      <c r="F36" s="21">
        <f>SUM(F9:F34)</f>
        <v>229266</v>
      </c>
      <c r="G36" s="21"/>
      <c r="H36" s="21">
        <f>SUM(H9:H34)</f>
        <v>36437</v>
      </c>
      <c r="I36" s="21"/>
      <c r="J36" s="21">
        <f>SUM(J9:J34)</f>
        <v>93807</v>
      </c>
    </row>
    <row r="37" spans="1:10" ht="21.75" customHeight="1">
      <c r="A37" s="19" t="s">
        <v>122</v>
      </c>
      <c r="D37" s="21"/>
      <c r="E37" s="21"/>
      <c r="F37" s="21"/>
      <c r="G37" s="21"/>
      <c r="H37" s="21"/>
      <c r="I37" s="21"/>
      <c r="J37" s="21"/>
    </row>
    <row r="38" spans="1:10" ht="21.75" customHeight="1">
      <c r="A38" s="19" t="s">
        <v>99</v>
      </c>
      <c r="D38" s="141">
        <v>-17405</v>
      </c>
      <c r="E38" s="141"/>
      <c r="F38" s="141">
        <v>-21850</v>
      </c>
      <c r="G38" s="141"/>
      <c r="H38" s="141">
        <v>-30932</v>
      </c>
      <c r="I38" s="141"/>
      <c r="J38" s="141">
        <v>-11912</v>
      </c>
    </row>
    <row r="39" spans="1:10" ht="21.75" customHeight="1">
      <c r="A39" s="19" t="s">
        <v>41</v>
      </c>
      <c r="B39" s="18" t="s">
        <v>57</v>
      </c>
      <c r="D39" s="141">
        <v>-69048</v>
      </c>
      <c r="E39" s="141"/>
      <c r="F39" s="141">
        <v>-34828</v>
      </c>
      <c r="G39" s="141"/>
      <c r="H39" s="141">
        <v>-36305</v>
      </c>
      <c r="I39" s="141"/>
      <c r="J39" s="141">
        <v>-31134</v>
      </c>
    </row>
    <row r="40" spans="1:10" ht="21.75" customHeight="1">
      <c r="A40" s="19" t="s">
        <v>144</v>
      </c>
      <c r="D40" s="141">
        <v>5237</v>
      </c>
      <c r="E40" s="141"/>
      <c r="F40" s="141">
        <v>-18456</v>
      </c>
      <c r="G40" s="141"/>
      <c r="H40" s="141">
        <v>0</v>
      </c>
      <c r="I40" s="141"/>
      <c r="J40" s="141">
        <v>0</v>
      </c>
    </row>
    <row r="41" spans="1:10" ht="21.75" customHeight="1">
      <c r="A41" s="19" t="s">
        <v>42</v>
      </c>
      <c r="D41" s="141">
        <v>-11107</v>
      </c>
      <c r="E41" s="141"/>
      <c r="F41" s="141">
        <v>5228</v>
      </c>
      <c r="G41" s="141"/>
      <c r="H41" s="141">
        <v>-80</v>
      </c>
      <c r="I41" s="141"/>
      <c r="J41" s="141">
        <v>-896</v>
      </c>
    </row>
    <row r="42" spans="1:10" ht="21.75" customHeight="1">
      <c r="A42" s="19" t="s">
        <v>85</v>
      </c>
      <c r="D42" s="142">
        <v>1010</v>
      </c>
      <c r="E42" s="142"/>
      <c r="F42" s="142">
        <v>-54</v>
      </c>
      <c r="G42" s="142"/>
      <c r="H42" s="142">
        <v>491</v>
      </c>
      <c r="I42" s="142"/>
      <c r="J42" s="142">
        <v>-359</v>
      </c>
    </row>
    <row r="43" spans="1:10" ht="21.75" customHeight="1">
      <c r="A43" s="19" t="s">
        <v>197</v>
      </c>
      <c r="D43" s="141">
        <v>0</v>
      </c>
      <c r="E43" s="141"/>
      <c r="F43" s="141">
        <v>5000</v>
      </c>
      <c r="G43" s="141"/>
      <c r="H43" s="141">
        <v>0</v>
      </c>
      <c r="I43" s="141"/>
      <c r="J43" s="141">
        <v>5000</v>
      </c>
    </row>
    <row r="44" spans="1:10" ht="21.75" customHeight="1">
      <c r="A44" s="19" t="s">
        <v>123</v>
      </c>
      <c r="D44" s="141"/>
      <c r="E44" s="141"/>
      <c r="F44" s="141"/>
      <c r="G44" s="141"/>
      <c r="H44" s="141"/>
      <c r="I44" s="141"/>
      <c r="J44" s="141"/>
    </row>
    <row r="45" spans="1:10" ht="21.75" customHeight="1">
      <c r="A45" s="19" t="s">
        <v>98</v>
      </c>
      <c r="D45" s="143">
        <v>-7634</v>
      </c>
      <c r="E45" s="141"/>
      <c r="F45" s="143">
        <v>-46336</v>
      </c>
      <c r="G45" s="141"/>
      <c r="H45" s="143">
        <v>-11560</v>
      </c>
      <c r="I45" s="141"/>
      <c r="J45" s="143">
        <v>-36444</v>
      </c>
    </row>
    <row r="46" spans="1:10" ht="21.75" customHeight="1">
      <c r="A46" s="19" t="s">
        <v>43</v>
      </c>
      <c r="D46" s="143">
        <v>10468</v>
      </c>
      <c r="E46" s="141"/>
      <c r="F46" s="143">
        <v>-824</v>
      </c>
      <c r="G46" s="141"/>
      <c r="H46" s="143">
        <v>51</v>
      </c>
      <c r="I46" s="141"/>
      <c r="J46" s="144">
        <v>-1730</v>
      </c>
    </row>
    <row r="47" spans="1:10" s="33" customFormat="1" ht="21.75" customHeight="1">
      <c r="A47" s="19" t="s">
        <v>119</v>
      </c>
      <c r="B47" s="18"/>
      <c r="C47" s="19"/>
      <c r="D47" s="144">
        <v>1108</v>
      </c>
      <c r="E47" s="144"/>
      <c r="F47" s="144">
        <v>755</v>
      </c>
      <c r="G47" s="144"/>
      <c r="H47" s="144">
        <v>936</v>
      </c>
      <c r="I47" s="144"/>
      <c r="J47" s="144">
        <v>918</v>
      </c>
    </row>
    <row r="48" spans="1:10" s="33" customFormat="1" ht="21.75" customHeight="1">
      <c r="A48" s="19" t="s">
        <v>177</v>
      </c>
      <c r="B48" s="18"/>
      <c r="C48" s="19"/>
      <c r="D48" s="145">
        <v>0</v>
      </c>
      <c r="E48" s="141"/>
      <c r="F48" s="145">
        <v>-169</v>
      </c>
      <c r="G48" s="141"/>
      <c r="H48" s="145">
        <v>0</v>
      </c>
      <c r="I48" s="141"/>
      <c r="J48" s="145">
        <v>-169</v>
      </c>
    </row>
    <row r="49" spans="1:10" s="33" customFormat="1" ht="21.75" customHeight="1">
      <c r="A49" s="19" t="s">
        <v>235</v>
      </c>
      <c r="B49" s="18"/>
      <c r="C49" s="19"/>
      <c r="D49" s="22">
        <f>SUM(D36:D43,D45:D48)</f>
        <v>143371</v>
      </c>
      <c r="E49" s="21"/>
      <c r="F49" s="22">
        <f>SUM(F36:F43,F45:F48)</f>
        <v>117732</v>
      </c>
      <c r="G49" s="21"/>
      <c r="H49" s="22">
        <f>SUM(H36:H43,H45:H48)</f>
        <v>-40962</v>
      </c>
      <c r="I49" s="21"/>
      <c r="J49" s="22">
        <f>SUM(J36:J43,J45:J48)</f>
        <v>17081</v>
      </c>
    </row>
    <row r="50" spans="1:10" ht="21.75" customHeight="1">
      <c r="A50" s="19" t="s">
        <v>50</v>
      </c>
      <c r="D50" s="146">
        <v>-17115</v>
      </c>
      <c r="E50" s="147"/>
      <c r="F50" s="146">
        <v>-25385</v>
      </c>
      <c r="G50" s="147"/>
      <c r="H50" s="146">
        <v>-679</v>
      </c>
      <c r="I50" s="147"/>
      <c r="J50" s="146">
        <v>-4456</v>
      </c>
    </row>
    <row r="51" spans="1:10" ht="21.75" customHeight="1">
      <c r="A51" s="33" t="s">
        <v>236</v>
      </c>
      <c r="D51" s="28">
        <f>SUM(D49:D50)</f>
        <v>126256</v>
      </c>
      <c r="E51" s="21"/>
      <c r="F51" s="28">
        <f>SUM(F49:F50)</f>
        <v>92347</v>
      </c>
      <c r="G51" s="21"/>
      <c r="H51" s="28">
        <f>SUM(H49:H50)</f>
        <v>-41641</v>
      </c>
      <c r="I51" s="21"/>
      <c r="J51" s="28">
        <f>SUM(J49:J50)</f>
        <v>12625</v>
      </c>
    </row>
    <row r="52" spans="1:10" ht="13.5" customHeight="1">
      <c r="I52" s="21"/>
    </row>
    <row r="53" spans="1:10" ht="21.75" customHeight="1">
      <c r="A53" s="19" t="s">
        <v>169</v>
      </c>
    </row>
    <row r="54" spans="1:10" ht="21.75" customHeight="1">
      <c r="C54" s="34"/>
      <c r="J54" s="35" t="s">
        <v>55</v>
      </c>
    </row>
    <row r="55" spans="1:10" ht="21.75" customHeight="1">
      <c r="A55" s="33" t="s">
        <v>109</v>
      </c>
      <c r="B55" s="32"/>
      <c r="C55" s="33"/>
      <c r="D55" s="33"/>
      <c r="E55" s="33"/>
      <c r="F55" s="33"/>
      <c r="G55" s="33"/>
      <c r="H55" s="33"/>
      <c r="I55" s="33"/>
      <c r="J55" s="33"/>
    </row>
    <row r="56" spans="1:10" ht="21.75" customHeight="1">
      <c r="A56" s="33" t="s">
        <v>106</v>
      </c>
      <c r="B56" s="32"/>
      <c r="C56" s="33"/>
      <c r="D56" s="33"/>
      <c r="E56" s="33"/>
      <c r="F56" s="33"/>
      <c r="G56" s="33"/>
      <c r="H56" s="33"/>
      <c r="I56" s="33"/>
      <c r="J56" s="33"/>
    </row>
    <row r="57" spans="1:10" ht="21.75" customHeight="1">
      <c r="A57" s="33" t="s">
        <v>216</v>
      </c>
      <c r="B57" s="32"/>
      <c r="C57" s="33"/>
      <c r="D57" s="33"/>
      <c r="E57" s="33"/>
      <c r="F57" s="33"/>
      <c r="G57" s="33"/>
      <c r="H57" s="33"/>
      <c r="I57" s="33"/>
      <c r="J57" s="33"/>
    </row>
    <row r="58" spans="1:10" ht="21.75" customHeight="1">
      <c r="C58" s="34"/>
      <c r="J58" s="35" t="s">
        <v>142</v>
      </c>
    </row>
    <row r="59" spans="1:10" ht="21.75" customHeight="1">
      <c r="D59" s="59"/>
      <c r="E59" s="59" t="s">
        <v>44</v>
      </c>
      <c r="F59" s="59"/>
      <c r="G59" s="37"/>
      <c r="H59" s="59"/>
      <c r="I59" s="59" t="s">
        <v>20</v>
      </c>
      <c r="J59" s="59"/>
    </row>
    <row r="60" spans="1:10" ht="21.75" customHeight="1">
      <c r="B60" s="41"/>
      <c r="D60" s="60">
        <v>2022</v>
      </c>
      <c r="E60" s="40"/>
      <c r="F60" s="60">
        <v>2021</v>
      </c>
      <c r="G60" s="40"/>
      <c r="H60" s="60">
        <v>2022</v>
      </c>
      <c r="I60" s="40"/>
      <c r="J60" s="60">
        <v>2021</v>
      </c>
    </row>
    <row r="61" spans="1:10" ht="21.75" customHeight="1">
      <c r="A61" s="33" t="s">
        <v>6</v>
      </c>
      <c r="D61" s="45"/>
      <c r="E61" s="61"/>
      <c r="F61" s="45"/>
      <c r="G61" s="61"/>
      <c r="H61" s="45"/>
      <c r="I61" s="61"/>
      <c r="J61" s="45"/>
    </row>
    <row r="62" spans="1:10" ht="21.75" customHeight="1">
      <c r="A62" s="19" t="s">
        <v>219</v>
      </c>
      <c r="D62" s="148">
        <v>-5</v>
      </c>
      <c r="E62" s="148"/>
      <c r="F62" s="148">
        <v>-5</v>
      </c>
      <c r="G62" s="148"/>
      <c r="H62" s="148">
        <v>0</v>
      </c>
      <c r="I62" s="148"/>
      <c r="J62" s="148">
        <v>0</v>
      </c>
    </row>
    <row r="63" spans="1:10" ht="21.75" customHeight="1">
      <c r="A63" s="19" t="s">
        <v>220</v>
      </c>
      <c r="D63" s="148">
        <v>0</v>
      </c>
      <c r="E63" s="134"/>
      <c r="F63" s="148">
        <v>0</v>
      </c>
      <c r="G63" s="134"/>
      <c r="H63" s="148">
        <v>0</v>
      </c>
      <c r="I63" s="134"/>
      <c r="J63" s="134">
        <v>-79996</v>
      </c>
    </row>
    <row r="64" spans="1:10" ht="21.75" customHeight="1">
      <c r="A64" s="19" t="s">
        <v>221</v>
      </c>
      <c r="D64" s="148">
        <v>0</v>
      </c>
      <c r="E64" s="134"/>
      <c r="F64" s="148">
        <v>0</v>
      </c>
      <c r="G64" s="134"/>
      <c r="H64" s="148">
        <v>38910</v>
      </c>
      <c r="I64" s="134"/>
      <c r="J64" s="134">
        <v>60000</v>
      </c>
    </row>
    <row r="65" spans="1:10" ht="21.75" customHeight="1">
      <c r="A65" s="19" t="s">
        <v>159</v>
      </c>
      <c r="D65" s="134">
        <v>-606</v>
      </c>
      <c r="E65" s="134"/>
      <c r="F65" s="134">
        <v>-4566</v>
      </c>
      <c r="G65" s="134"/>
      <c r="H65" s="134">
        <v>-606</v>
      </c>
      <c r="I65" s="134"/>
      <c r="J65" s="134">
        <v>-4566</v>
      </c>
    </row>
    <row r="66" spans="1:10" ht="21.75" customHeight="1">
      <c r="A66" s="19" t="s">
        <v>178</v>
      </c>
      <c r="D66" s="134">
        <v>-94552</v>
      </c>
      <c r="E66" s="134"/>
      <c r="F66" s="134">
        <v>-142364</v>
      </c>
      <c r="G66" s="134"/>
      <c r="H66" s="134">
        <v>-30788</v>
      </c>
      <c r="I66" s="134"/>
      <c r="J66" s="134">
        <v>-62336</v>
      </c>
    </row>
    <row r="67" spans="1:10" ht="21.75" customHeight="1">
      <c r="A67" s="19" t="s">
        <v>124</v>
      </c>
      <c r="D67" s="148">
        <v>-428</v>
      </c>
      <c r="E67" s="134"/>
      <c r="F67" s="148">
        <v>-1200</v>
      </c>
      <c r="G67" s="134"/>
      <c r="H67" s="148">
        <v>-50</v>
      </c>
      <c r="I67" s="134"/>
      <c r="J67" s="134">
        <v>-1200</v>
      </c>
    </row>
    <row r="68" spans="1:10" ht="21.75" customHeight="1">
      <c r="A68" s="19" t="s">
        <v>198</v>
      </c>
      <c r="D68" s="134">
        <v>0</v>
      </c>
      <c r="E68" s="134"/>
      <c r="F68" s="134">
        <v>-89</v>
      </c>
      <c r="G68" s="134"/>
      <c r="H68" s="134">
        <v>0</v>
      </c>
      <c r="I68" s="134"/>
      <c r="J68" s="134">
        <v>-89</v>
      </c>
    </row>
    <row r="69" spans="1:10" ht="21.75" customHeight="1">
      <c r="A69" s="19" t="s">
        <v>210</v>
      </c>
      <c r="D69" s="134">
        <v>-1099</v>
      </c>
      <c r="E69" s="134"/>
      <c r="F69" s="134">
        <v>0</v>
      </c>
      <c r="G69" s="134"/>
      <c r="H69" s="134">
        <v>0</v>
      </c>
      <c r="I69" s="134"/>
      <c r="J69" s="134">
        <v>0</v>
      </c>
    </row>
    <row r="70" spans="1:10" ht="21.75" customHeight="1">
      <c r="A70" s="19" t="s">
        <v>179</v>
      </c>
      <c r="D70" s="148">
        <v>0</v>
      </c>
      <c r="E70" s="134"/>
      <c r="F70" s="148">
        <v>2910</v>
      </c>
      <c r="G70" s="134"/>
      <c r="H70" s="148">
        <v>0</v>
      </c>
      <c r="I70" s="134"/>
      <c r="J70" s="134">
        <v>0</v>
      </c>
    </row>
    <row r="71" spans="1:10" ht="21.75" customHeight="1">
      <c r="A71" s="19" t="s">
        <v>146</v>
      </c>
      <c r="D71" s="134">
        <v>200</v>
      </c>
      <c r="E71" s="134"/>
      <c r="F71" s="134">
        <v>755</v>
      </c>
      <c r="G71" s="134"/>
      <c r="H71" s="134">
        <v>173</v>
      </c>
      <c r="I71" s="134"/>
      <c r="J71" s="134">
        <v>1498</v>
      </c>
    </row>
    <row r="72" spans="1:10" ht="21.75" customHeight="1">
      <c r="A72" s="19" t="s">
        <v>138</v>
      </c>
      <c r="D72" s="134">
        <v>12881</v>
      </c>
      <c r="E72" s="134"/>
      <c r="F72" s="134">
        <v>8007</v>
      </c>
      <c r="G72" s="134"/>
      <c r="H72" s="134">
        <v>0</v>
      </c>
      <c r="I72" s="134"/>
      <c r="J72" s="134">
        <v>0</v>
      </c>
    </row>
    <row r="73" spans="1:10" ht="21.75" customHeight="1">
      <c r="A73" s="19" t="s">
        <v>125</v>
      </c>
      <c r="D73" s="148">
        <v>43</v>
      </c>
      <c r="E73" s="149"/>
      <c r="F73" s="148">
        <v>133</v>
      </c>
      <c r="G73" s="149"/>
      <c r="H73" s="148">
        <v>1494</v>
      </c>
      <c r="I73" s="149"/>
      <c r="J73" s="148">
        <v>2644</v>
      </c>
    </row>
    <row r="74" spans="1:10" ht="21.75" customHeight="1">
      <c r="A74" s="19" t="s">
        <v>199</v>
      </c>
      <c r="D74" s="150">
        <v>0</v>
      </c>
      <c r="E74" s="149"/>
      <c r="F74" s="150">
        <v>0</v>
      </c>
      <c r="G74" s="149"/>
      <c r="H74" s="150">
        <v>36000</v>
      </c>
      <c r="I74" s="149"/>
      <c r="J74" s="150">
        <v>32610</v>
      </c>
    </row>
    <row r="75" spans="1:10" ht="21.75" customHeight="1">
      <c r="A75" s="33" t="s">
        <v>191</v>
      </c>
      <c r="D75" s="28">
        <f>SUM(D62:D74)</f>
        <v>-83566</v>
      </c>
      <c r="E75" s="46"/>
      <c r="F75" s="28">
        <f>SUM(F62:F74)</f>
        <v>-136419</v>
      </c>
      <c r="G75" s="46"/>
      <c r="H75" s="28">
        <f>SUM(H62:H74)</f>
        <v>45133</v>
      </c>
      <c r="I75" s="46"/>
      <c r="J75" s="28">
        <f>SUM(J62:J74)</f>
        <v>-51435</v>
      </c>
    </row>
    <row r="76" spans="1:10" ht="21.75" customHeight="1">
      <c r="A76" s="33" t="s">
        <v>7</v>
      </c>
      <c r="D76" s="46"/>
      <c r="E76" s="46"/>
      <c r="F76" s="46"/>
      <c r="G76" s="46"/>
      <c r="H76" s="46"/>
      <c r="I76" s="46"/>
      <c r="J76" s="46"/>
    </row>
    <row r="77" spans="1:10" ht="21.75" customHeight="1">
      <c r="A77" s="19" t="s">
        <v>168</v>
      </c>
      <c r="I77" s="46"/>
    </row>
    <row r="78" spans="1:10" ht="21.75" customHeight="1">
      <c r="A78" s="19" t="s">
        <v>162</v>
      </c>
      <c r="D78" s="151">
        <v>-15000</v>
      </c>
      <c r="E78" s="151"/>
      <c r="F78" s="151">
        <v>133993</v>
      </c>
      <c r="G78" s="151"/>
      <c r="H78" s="151">
        <v>-44000</v>
      </c>
      <c r="I78" s="151"/>
      <c r="J78" s="151">
        <v>118993</v>
      </c>
    </row>
    <row r="79" spans="1:10" ht="21.75" customHeight="1">
      <c r="A79" s="19" t="s">
        <v>192</v>
      </c>
      <c r="D79" s="151">
        <v>186020</v>
      </c>
      <c r="E79" s="151"/>
      <c r="F79" s="151">
        <v>46078</v>
      </c>
      <c r="G79" s="151"/>
      <c r="H79" s="151">
        <v>141301</v>
      </c>
      <c r="I79" s="151"/>
      <c r="J79" s="151">
        <v>30242</v>
      </c>
    </row>
    <row r="80" spans="1:10" ht="21.75" customHeight="1">
      <c r="A80" s="19" t="s">
        <v>126</v>
      </c>
      <c r="D80" s="152">
        <v>-102308</v>
      </c>
      <c r="E80" s="151"/>
      <c r="F80" s="152">
        <v>-94847</v>
      </c>
      <c r="G80" s="151"/>
      <c r="H80" s="152">
        <v>-39635</v>
      </c>
      <c r="I80" s="151"/>
      <c r="J80" s="152">
        <v>-35391</v>
      </c>
    </row>
    <row r="81" spans="1:10" ht="21.75" customHeight="1">
      <c r="A81" s="19" t="s">
        <v>180</v>
      </c>
      <c r="D81" s="151">
        <v>-8622</v>
      </c>
      <c r="E81" s="151"/>
      <c r="F81" s="151">
        <v>-8798</v>
      </c>
      <c r="G81" s="151"/>
      <c r="H81" s="151">
        <v>-7592</v>
      </c>
      <c r="I81" s="151"/>
      <c r="J81" s="151">
        <v>-7610</v>
      </c>
    </row>
    <row r="82" spans="1:10" s="33" customFormat="1" ht="21.75" customHeight="1">
      <c r="A82" s="19" t="s">
        <v>86</v>
      </c>
      <c r="B82" s="18"/>
      <c r="C82" s="19"/>
      <c r="D82" s="153">
        <v>-22382</v>
      </c>
      <c r="E82" s="154"/>
      <c r="F82" s="152">
        <v>-22851</v>
      </c>
      <c r="G82" s="154"/>
      <c r="H82" s="151">
        <v>-17721</v>
      </c>
      <c r="I82" s="154"/>
      <c r="J82" s="151">
        <v>-16936</v>
      </c>
    </row>
    <row r="83" spans="1:10" s="33" customFormat="1" ht="21.75" customHeight="1">
      <c r="A83" s="19" t="s">
        <v>222</v>
      </c>
      <c r="B83" s="18"/>
      <c r="C83" s="19"/>
      <c r="D83" s="151">
        <v>0</v>
      </c>
      <c r="E83" s="154"/>
      <c r="F83" s="152">
        <v>3</v>
      </c>
      <c r="G83" s="154"/>
      <c r="H83" s="151">
        <v>0</v>
      </c>
      <c r="I83" s="154"/>
      <c r="J83" s="151">
        <v>0</v>
      </c>
    </row>
    <row r="84" spans="1:10" s="33" customFormat="1" ht="21.75" customHeight="1">
      <c r="A84" s="19" t="s">
        <v>200</v>
      </c>
      <c r="B84" s="18"/>
      <c r="C84" s="19"/>
      <c r="D84" s="153">
        <v>-48510</v>
      </c>
      <c r="E84" s="154"/>
      <c r="F84" s="152">
        <v>-64900</v>
      </c>
      <c r="G84" s="154"/>
      <c r="H84" s="151">
        <v>-48510</v>
      </c>
      <c r="I84" s="154"/>
      <c r="J84" s="151">
        <v>-64680</v>
      </c>
    </row>
    <row r="85" spans="1:10" ht="21.75" customHeight="1">
      <c r="A85" s="33" t="s">
        <v>160</v>
      </c>
      <c r="D85" s="29">
        <f>SUM(D78:D84)</f>
        <v>-10802</v>
      </c>
      <c r="E85" s="46"/>
      <c r="F85" s="29">
        <f>SUM(F78:F84)</f>
        <v>-11322</v>
      </c>
      <c r="G85" s="46"/>
      <c r="H85" s="29">
        <f>SUM(H78:H84)</f>
        <v>-16157</v>
      </c>
      <c r="I85" s="46"/>
      <c r="J85" s="29">
        <f>SUM(J78:J84)</f>
        <v>24618</v>
      </c>
    </row>
    <row r="86" spans="1:10" s="33" customFormat="1" ht="21.75" customHeight="1">
      <c r="A86" s="33" t="s">
        <v>201</v>
      </c>
      <c r="B86" s="18"/>
      <c r="C86" s="19"/>
      <c r="D86" s="46">
        <f>SUM(D51,D75,D85:D85)</f>
        <v>31888</v>
      </c>
      <c r="E86" s="46"/>
      <c r="F86" s="46">
        <f>SUM(F51,F75,F85:F85)</f>
        <v>-55394</v>
      </c>
      <c r="G86" s="46"/>
      <c r="H86" s="46">
        <f>SUM(H51,H75,H85:H85)</f>
        <v>-12665</v>
      </c>
      <c r="I86" s="46"/>
      <c r="J86" s="46">
        <f>SUM(J51,J75,J85:J85)</f>
        <v>-14192</v>
      </c>
    </row>
    <row r="87" spans="1:10" ht="21.75" customHeight="1">
      <c r="A87" s="19" t="s">
        <v>147</v>
      </c>
      <c r="D87" s="155">
        <v>-127</v>
      </c>
      <c r="E87" s="155"/>
      <c r="F87" s="155">
        <v>702</v>
      </c>
      <c r="G87" s="155"/>
      <c r="H87" s="155">
        <v>0</v>
      </c>
      <c r="I87" s="155"/>
      <c r="J87" s="155">
        <v>0</v>
      </c>
    </row>
    <row r="88" spans="1:10" s="33" customFormat="1" ht="21.75" customHeight="1">
      <c r="A88" s="19" t="s">
        <v>58</v>
      </c>
      <c r="B88" s="18"/>
      <c r="C88" s="19"/>
      <c r="D88" s="156">
        <f>BS!F11</f>
        <v>103375</v>
      </c>
      <c r="E88" s="157"/>
      <c r="F88" s="156">
        <v>160841</v>
      </c>
      <c r="G88" s="157"/>
      <c r="H88" s="156">
        <f>BS!J11</f>
        <v>48488</v>
      </c>
      <c r="I88" s="157"/>
      <c r="J88" s="156">
        <v>59526</v>
      </c>
    </row>
    <row r="89" spans="1:10" ht="21.75" customHeight="1" thickBot="1">
      <c r="A89" s="33" t="s">
        <v>59</v>
      </c>
      <c r="D89" s="158">
        <f>SUM(D86:D88)</f>
        <v>135136</v>
      </c>
      <c r="E89" s="46"/>
      <c r="F89" s="158">
        <f>SUM(F86:F88)</f>
        <v>106149</v>
      </c>
      <c r="G89" s="46"/>
      <c r="H89" s="158">
        <f>SUM(H86:H88)</f>
        <v>35823</v>
      </c>
      <c r="I89" s="46"/>
      <c r="J89" s="158">
        <f>SUM(J86:J88)</f>
        <v>45334</v>
      </c>
    </row>
    <row r="90" spans="1:10" s="33" customFormat="1" ht="21.75" customHeight="1" thickTop="1">
      <c r="B90" s="18"/>
      <c r="C90" s="19"/>
      <c r="D90" s="159">
        <f>SUM(D89-BS!D11)</f>
        <v>0</v>
      </c>
      <c r="E90" s="159"/>
      <c r="F90" s="159"/>
      <c r="G90" s="159"/>
      <c r="H90" s="159">
        <f>SUM(H89-BS!H11)</f>
        <v>0</v>
      </c>
      <c r="I90" s="46"/>
      <c r="J90" s="159"/>
    </row>
    <row r="91" spans="1:10" ht="21.75" customHeight="1">
      <c r="A91" s="33" t="s">
        <v>131</v>
      </c>
      <c r="D91" s="46"/>
      <c r="E91" s="46"/>
      <c r="F91" s="46"/>
      <c r="G91" s="46"/>
      <c r="H91" s="46"/>
      <c r="I91" s="46"/>
      <c r="J91" s="46"/>
    </row>
    <row r="92" spans="1:10" ht="21.75" customHeight="1">
      <c r="A92" s="19" t="s">
        <v>158</v>
      </c>
      <c r="D92" s="27"/>
      <c r="E92" s="27"/>
      <c r="F92" s="27"/>
      <c r="G92" s="27"/>
      <c r="H92" s="27"/>
      <c r="I92" s="46"/>
      <c r="J92" s="27"/>
    </row>
    <row r="93" spans="1:10" ht="21.75" customHeight="1">
      <c r="A93" s="19" t="s">
        <v>239</v>
      </c>
      <c r="D93" s="19">
        <v>10808</v>
      </c>
      <c r="E93" s="160"/>
      <c r="F93" s="19">
        <v>8260</v>
      </c>
      <c r="G93" s="160"/>
      <c r="H93" s="160">
        <v>1865</v>
      </c>
      <c r="I93" s="160"/>
      <c r="J93" s="19">
        <v>2781</v>
      </c>
    </row>
    <row r="94" spans="1:10" ht="21.75" customHeight="1">
      <c r="A94" s="19" t="s">
        <v>181</v>
      </c>
      <c r="D94" s="19">
        <v>-10388</v>
      </c>
      <c r="E94" s="160"/>
      <c r="F94" s="152">
        <v>-3311</v>
      </c>
      <c r="G94" s="160"/>
      <c r="H94" s="160">
        <v>-7264</v>
      </c>
      <c r="I94" s="160"/>
      <c r="J94" s="151">
        <v>-3311</v>
      </c>
    </row>
    <row r="95" spans="1:10" ht="21.75" customHeight="1">
      <c r="A95" s="19" t="s">
        <v>194</v>
      </c>
      <c r="D95" s="19">
        <v>4287</v>
      </c>
      <c r="E95" s="160"/>
      <c r="F95" s="19">
        <v>14440</v>
      </c>
      <c r="G95" s="160"/>
      <c r="H95" s="160">
        <v>4287</v>
      </c>
      <c r="I95" s="160"/>
      <c r="J95" s="19">
        <v>14440</v>
      </c>
    </row>
    <row r="96" spans="1:10" ht="21.75" customHeight="1">
      <c r="A96" s="19" t="s">
        <v>207</v>
      </c>
      <c r="D96" s="160">
        <v>0</v>
      </c>
      <c r="E96" s="160"/>
      <c r="F96" s="19">
        <v>1095</v>
      </c>
      <c r="G96" s="160"/>
      <c r="H96" s="160">
        <v>0</v>
      </c>
      <c r="I96" s="160"/>
      <c r="J96" s="19">
        <v>1095</v>
      </c>
    </row>
    <row r="98" spans="1:1" ht="21.75" customHeight="1">
      <c r="A98" s="19" t="s">
        <v>169</v>
      </c>
    </row>
  </sheetData>
  <pageMargins left="0.78740157480314965" right="0.39370078740157483" top="0.78740157480314965" bottom="0.39370078740157483" header="0.19685039370078741" footer="0.19685039370078741"/>
  <pageSetup paperSize="9" scale="68" orientation="portrait" r:id="rId1"/>
  <headerFooter alignWithMargins="0"/>
  <rowBreaks count="1" manualBreakCount="1">
    <brk id="53" min="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8CA15CAF69AE4C8E861EBB6349C9B4" ma:contentTypeVersion="10" ma:contentTypeDescription="Create a new document." ma:contentTypeScope="" ma:versionID="67daccad871fa8a3032b2c08f568b208">
  <xsd:schema xmlns:xsd="http://www.w3.org/2001/XMLSchema" xmlns:xs="http://www.w3.org/2001/XMLSchema" xmlns:p="http://schemas.microsoft.com/office/2006/metadata/properties" xmlns:ns2="e9415498-f930-45c6-b614-8802e1f6182f" xmlns:ns3="9683ce54-f6cf-412a-a92f-fc2988c3cb10" targetNamespace="http://schemas.microsoft.com/office/2006/metadata/properties" ma:root="true" ma:fieldsID="5bcb924d6537f1d79d3eada86e313a99" ns2:_="" ns3:_="">
    <xsd:import namespace="e9415498-f930-45c6-b614-8802e1f6182f"/>
    <xsd:import namespace="9683ce54-f6cf-412a-a92f-fc2988c3c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157886-53D2-4524-9A6D-BC07D30E87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documentManagement/types"/>
    <ds:schemaRef ds:uri="9683ce54-f6cf-412a-a92f-fc2988c3cb10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2022-10-31T01:07:02Z</cp:lastPrinted>
  <dcterms:created xsi:type="dcterms:W3CDTF">1998-07-31T12:10:43Z</dcterms:created>
  <dcterms:modified xsi:type="dcterms:W3CDTF">2022-11-10T08:18:10Z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