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2022 (SRT-14)\"/>
    </mc:Choice>
  </mc:AlternateContent>
  <xr:revisionPtr revIDLastSave="0" documentId="13_ncr:1_{395BA28C-15DF-4704-BC43-9F28A5AB3371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 (2)" sheetId="9" r:id="rId1"/>
    <sheet name="5 (3M)" sheetId="3" r:id="rId2"/>
    <sheet name="6 (9M)" sheetId="8" r:id="rId3"/>
    <sheet name="7" sheetId="4" r:id="rId4"/>
    <sheet name="8" sheetId="5" r:id="rId5"/>
    <sheet name="9-11" sheetId="7" r:id="rId6"/>
  </sheets>
  <definedNames>
    <definedName name="_xlnm._FilterDatabase" localSheetId="0" hidden="1">'2-4 (2)'!$E$1:$E$151</definedName>
    <definedName name="_xlnm._FilterDatabase" localSheetId="1" hidden="1">'5 (3M)'!$D$1:$D$54</definedName>
    <definedName name="_xlnm._FilterDatabase" localSheetId="2" hidden="1">'6 (9M)'!$D$1:$D$55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7" l="1"/>
  <c r="E71" i="7"/>
  <c r="E90" i="7"/>
  <c r="E84" i="9"/>
  <c r="I84" i="9"/>
  <c r="I24" i="5"/>
  <c r="S28" i="4"/>
  <c r="K84" i="9" l="1"/>
  <c r="G84" i="9"/>
  <c r="K25" i="9"/>
  <c r="G25" i="9"/>
  <c r="I102" i="7" l="1"/>
  <c r="E102" i="7"/>
  <c r="W28" i="4" l="1"/>
  <c r="O28" i="4"/>
  <c r="W27" i="4"/>
  <c r="K90" i="7" l="1"/>
  <c r="K71" i="7"/>
  <c r="K38" i="7"/>
  <c r="K43" i="7" s="1"/>
  <c r="G90" i="7"/>
  <c r="G71" i="7"/>
  <c r="G38" i="7"/>
  <c r="G43" i="7" s="1"/>
  <c r="I128" i="9"/>
  <c r="G24" i="5"/>
  <c r="E24" i="5"/>
  <c r="I126" i="9" s="1"/>
  <c r="M19" i="5"/>
  <c r="A1" i="5"/>
  <c r="W30" i="4"/>
  <c r="E138" i="9" s="1"/>
  <c r="S30" i="4"/>
  <c r="Q30" i="4"/>
  <c r="O30" i="4"/>
  <c r="M30" i="4"/>
  <c r="E134" i="9" s="1"/>
  <c r="I30" i="4"/>
  <c r="E130" i="9" s="1"/>
  <c r="G30" i="4"/>
  <c r="E127" i="9" s="1"/>
  <c r="E30" i="4"/>
  <c r="E126" i="9" s="1"/>
  <c r="U27" i="4"/>
  <c r="Y27" i="4" s="1"/>
  <c r="U24" i="4"/>
  <c r="J13" i="8"/>
  <c r="J20" i="8" s="1"/>
  <c r="J23" i="8" s="1"/>
  <c r="F13" i="8"/>
  <c r="F20" i="8" s="1"/>
  <c r="F23" i="8" s="1"/>
  <c r="J13" i="3"/>
  <c r="J20" i="3" s="1"/>
  <c r="J23" i="3" s="1"/>
  <c r="F13" i="3"/>
  <c r="F20" i="3" s="1"/>
  <c r="F23" i="3" s="1"/>
  <c r="A55" i="8"/>
  <c r="A1" i="3"/>
  <c r="A1" i="8" s="1"/>
  <c r="K137" i="9"/>
  <c r="K140" i="9" s="1"/>
  <c r="G137" i="9"/>
  <c r="G140" i="9" s="1"/>
  <c r="A108" i="9"/>
  <c r="A106" i="9"/>
  <c r="A105" i="9"/>
  <c r="A151" i="9" s="1"/>
  <c r="K101" i="9"/>
  <c r="I101" i="9"/>
  <c r="G101" i="9"/>
  <c r="E101" i="9"/>
  <c r="A55" i="9"/>
  <c r="A53" i="9"/>
  <c r="K43" i="9"/>
  <c r="I43" i="9"/>
  <c r="G43" i="9"/>
  <c r="E43" i="9"/>
  <c r="I25" i="9"/>
  <c r="E25" i="9"/>
  <c r="K101" i="7" l="1"/>
  <c r="K107" i="7" s="1"/>
  <c r="G101" i="7"/>
  <c r="G107" i="7" s="1"/>
  <c r="E135" i="9"/>
  <c r="I45" i="9"/>
  <c r="K45" i="9"/>
  <c r="K103" i="9"/>
  <c r="K142" i="9" s="1"/>
  <c r="G45" i="9"/>
  <c r="E45" i="9"/>
  <c r="G103" i="9"/>
  <c r="G142" i="9" s="1"/>
  <c r="Y24" i="4"/>
  <c r="J41" i="8"/>
  <c r="J35" i="8"/>
  <c r="J47" i="8" s="1"/>
  <c r="F41" i="8"/>
  <c r="F35" i="8"/>
  <c r="F47" i="8" s="1"/>
  <c r="J41" i="3"/>
  <c r="J35" i="3"/>
  <c r="J47" i="3" s="1"/>
  <c r="F35" i="3"/>
  <c r="F47" i="3" s="1"/>
  <c r="F41" i="3"/>
  <c r="I103" i="9"/>
  <c r="E103" i="9"/>
  <c r="U14" i="4"/>
  <c r="Y14" i="4" s="1"/>
  <c r="U18" i="4" l="1"/>
  <c r="M22" i="4" l="1"/>
  <c r="I22" i="4"/>
  <c r="G22" i="4"/>
  <c r="E22" i="4" l="1"/>
  <c r="U17" i="4"/>
  <c r="M14" i="5"/>
  <c r="Q22" i="4" l="1"/>
  <c r="U19" i="4"/>
  <c r="Y19" i="4" s="1"/>
  <c r="H13" i="3" l="1"/>
  <c r="H20" i="3" s="1"/>
  <c r="H23" i="3" s="1"/>
  <c r="D13" i="3"/>
  <c r="D20" i="3" s="1"/>
  <c r="D23" i="3" s="1"/>
  <c r="D41" i="3" l="1"/>
  <c r="D38" i="3" s="1"/>
  <c r="D52" i="3" s="1"/>
  <c r="D35" i="3"/>
  <c r="H41" i="3"/>
  <c r="H38" i="3" s="1"/>
  <c r="H52" i="3" s="1"/>
  <c r="H35" i="3"/>
  <c r="O22" i="4"/>
  <c r="S22" i="4"/>
  <c r="Y17" i="4" l="1"/>
  <c r="A3" i="7" l="1"/>
  <c r="A3" i="4"/>
  <c r="H13" i="8"/>
  <c r="H20" i="8" s="1"/>
  <c r="I10" i="7" s="1"/>
  <c r="D13" i="8"/>
  <c r="D20" i="8" s="1"/>
  <c r="E10" i="7" s="1"/>
  <c r="D23" i="8" l="1"/>
  <c r="D41" i="8" s="1"/>
  <c r="D38" i="8" s="1"/>
  <c r="E38" i="7"/>
  <c r="H23" i="8"/>
  <c r="H41" i="8" s="1"/>
  <c r="H38" i="8" s="1"/>
  <c r="I38" i="7"/>
  <c r="H53" i="8" l="1"/>
  <c r="K22" i="5"/>
  <c r="D53" i="8"/>
  <c r="K28" i="4"/>
  <c r="U28" i="4" s="1"/>
  <c r="Y28" i="4" s="1"/>
  <c r="D35" i="8"/>
  <c r="D47" i="8" s="1"/>
  <c r="D44" i="8" s="1"/>
  <c r="H35" i="8"/>
  <c r="H47" i="8" s="1"/>
  <c r="H44" i="8" s="1"/>
  <c r="E43" i="7"/>
  <c r="K30" i="4" l="1"/>
  <c r="E131" i="9" s="1"/>
  <c r="E137" i="9" s="1"/>
  <c r="E140" i="9" s="1"/>
  <c r="E142" i="9" s="1"/>
  <c r="K24" i="5"/>
  <c r="I131" i="9" s="1"/>
  <c r="I137" i="9" s="1"/>
  <c r="I140" i="9" s="1"/>
  <c r="I142" i="9" s="1"/>
  <c r="M22" i="5"/>
  <c r="M24" i="5" s="1"/>
  <c r="A93" i="7"/>
  <c r="A92" i="7"/>
  <c r="A135" i="7" s="1"/>
  <c r="I90" i="7"/>
  <c r="A47" i="7"/>
  <c r="I43" i="7"/>
  <c r="A49" i="7"/>
  <c r="A95" i="7" s="1"/>
  <c r="E101" i="7" l="1"/>
  <c r="E107" i="7" s="1"/>
  <c r="I101" i="7"/>
  <c r="I107" i="7" s="1"/>
  <c r="Y30" i="4"/>
  <c r="U30" i="4"/>
  <c r="Y18" i="4"/>
  <c r="M11" i="5" l="1"/>
  <c r="G17" i="5" l="1"/>
  <c r="I17" i="5"/>
  <c r="E17" i="5"/>
  <c r="A3" i="5"/>
  <c r="A30" i="5" l="1"/>
  <c r="D47" i="3" l="1"/>
  <c r="D44" i="3" s="1"/>
  <c r="H47" i="3"/>
  <c r="H44" i="3" s="1"/>
  <c r="M15" i="5" l="1"/>
  <c r="M17" i="5" s="1"/>
  <c r="K17" i="5"/>
  <c r="W22" i="4" l="1"/>
  <c r="K22" i="4" l="1"/>
  <c r="U20" i="4"/>
  <c r="Y20" i="4" l="1"/>
  <c r="Y22" i="4" s="1"/>
  <c r="U22" i="4"/>
</calcChain>
</file>

<file path=xl/sharedStrings.xml><?xml version="1.0" encoding="utf-8"?>
<sst xmlns="http://schemas.openxmlformats.org/spreadsheetml/2006/main" count="452" uniqueCount="247">
  <si>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</si>
  <si>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</si>
  <si>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</si>
  <si>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</si>
  <si>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</si>
  <si>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</si>
  <si>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</si>
  <si>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</si>
  <si>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</si>
  <si>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</si>
  <si>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</si>
  <si>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</si>
  <si>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</si>
  <si>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</si>
  <si>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</si>
  <si>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</si>
  <si>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</si>
  <si>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</si>
  <si>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</si>
  <si>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</si>
  <si>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</si>
  <si>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</si>
  <si>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</si>
  <si>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</si>
  <si>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</si>
  <si>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</si>
  <si>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</si>
  <si>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</si>
  <si>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</si>
  <si>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</si>
  <si>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</si>
  <si>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</si>
  <si>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</si>
  <si>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</si>
  <si>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</si>
  <si>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</si>
  <si>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</si>
  <si>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</si>
  <si>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</si>
  <si>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</si>
  <si>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</si>
  <si>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</si>
  <si>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</si>
  <si>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</si>
  <si>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</si>
  <si>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</si>
  <si>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</si>
  <si>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</si>
  <si>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</si>
  <si>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</si>
  <si>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</si>
  <si>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</si>
  <si>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</si>
  <si>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</si>
  <si>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</si>
  <si>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</si>
  <si>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</si>
  <si>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</si>
  <si>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</si>
  <si>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</si>
  <si>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</si>
  <si>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</si>
  <si>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</si>
  <si>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</si>
  <si>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</si>
  <si>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</si>
  <si>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</si>
  <si>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</si>
  <si>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</si>
  <si>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</si>
  <si>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</si>
  <si>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</si>
  <si>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</si>
  <si>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</si>
  <si>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</si>
  <si>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</si>
  <si>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</si>
  <si>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</si>
  <si>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</si>
  <si>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</si>
  <si>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</si>
  <si>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</si>
  <si>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</si>
  <si>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</si>
  <si>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</si>
  <si>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</si>
  <si>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</si>
  <si>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</si>
  <si>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</si>
  <si>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</si>
  <si>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</si>
  <si>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</si>
  <si>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</si>
  <si>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</si>
  <si>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</si>
  <si>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</si>
  <si>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</si>
  <si>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</si>
  <si>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</si>
  <si>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</si>
  <si>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</si>
  <si>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</si>
  <si>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</si>
  <si>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</si>
  <si>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</si>
  <si>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</si>
  <si>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</si>
  <si>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</si>
  <si>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</si>
  <si>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</si>
  <si>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</si>
  <si>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</si>
  <si>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</si>
  <si>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</si>
  <si>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</si>
  <si>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</si>
  <si>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</si>
  <si>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</si>
  <si>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</si>
  <si>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</si>
  <si>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</si>
  <si>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</si>
  <si>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</si>
  <si>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</si>
  <si>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</si>
  <si>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</si>
  <si>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มูลค่าหุ้นสามัญ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</si>
  <si>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</si>
  <si>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</si>
  <si>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</si>
  <si>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</si>
  <si>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</si>
  <si>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</si>
  <si>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</si>
  <si>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</si>
  <si>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</si>
  <si>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</si>
  <si>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</si>
  <si>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</si>
  <si>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</si>
  <si>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</si>
  <si>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</si>
  <si>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</si>
  <si>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</si>
  <si>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</si>
  <si>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</si>
  <si>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</si>
  <si>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</si>
  <si>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</si>
  <si>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</si>
  <si>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</si>
  <si>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</si>
  <si>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</si>
  <si>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</si>
  <si>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</si>
  <si>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</si>
  <si>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</si>
  <si>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เงินสดจ่ายเพื่อซื้อเงินลงทุนในบริษัทย่อย - สุทธิจากเงินสดที่ได้มา</t>
  </si>
  <si>
    <t>พ.ศ. 2564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</si>
  <si>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</si>
  <si>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</si>
  <si>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</si>
  <si>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</si>
  <si>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</si>
  <si>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</si>
  <si>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</si>
  <si>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</si>
  <si>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</si>
  <si>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</si>
  <si>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</si>
  <si>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</si>
  <si>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</si>
  <si>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</si>
  <si>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ตั๋วสัญญาใช้เงินระยะสั้น</t>
  </si>
  <si>
    <t>เงินสดรับจากการออกตั๋วสัญญาใช้เงินระยะสั้น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</si>
  <si>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</si>
  <si>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</si>
  <si>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</si>
  <si>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</si>
  <si>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</si>
  <si>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</si>
  <si>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</si>
  <si>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14.1.2</t>
  </si>
  <si>
    <t>14.1.1</t>
  </si>
  <si>
    <t>การเปลี่ยนแปลงสัดส่วนในบริษัทย่อย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</si>
  <si>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</si>
  <si>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</si>
  <si>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เงินสด(ใช้ไปใน)ได้มาจากกิจกรรมดำเนินงาน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</si>
  <si>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</si>
  <si>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เงินสดรับจากการออกหุ้นกู้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</si>
  <si>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</si>
  <si>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</si>
  <si>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เงินสดจ่ายสำหรับการเพิ่มสัดส่วนเงินลงทุนในบริษัทย่อย</t>
  </si>
  <si>
    <t>ค่าความนิยม</t>
  </si>
  <si>
    <t>หุ้นกู้</t>
  </si>
  <si>
    <t>30 กันยายน</t>
  </si>
  <si>
    <t>ยอดคงเหลือสิ้นงวด ณ วันที่ 30 กันยายน พ.ศ. 2564</t>
  </si>
  <si>
    <t>เจ้าหนี้จากการค้ำประกันมูลค่าเงินลงทุน</t>
  </si>
  <si>
    <t>ตัดจำหน่ายค่าธรรมเนียมในการออกหุ้นกู้</t>
  </si>
  <si>
    <t xml:space="preserve">   หุ้นสามัญจำนวน 4,254,485,515 หุ้น </t>
  </si>
  <si>
    <t xml:space="preserve">   หุ้นสามัญจำนวน 5,530,000,000 หุ้น 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</si>
  <si>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</si>
  <si>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</si>
  <si>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</si>
  <si>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</si>
  <si>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</si>
  <si>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การเปลี่ยนแปลงในส่วนของทุน</t>
  </si>
  <si>
    <t>การซื้อสินทรัพย์ทางการเงินที่วัดมูลค่ายุติธรรม</t>
  </si>
  <si>
    <t>ผ่านกำไรหรือขาดทุน</t>
  </si>
  <si>
    <t>เงินสดจ่ายเพื่อซื้อเงินลงทุนในบริษัทร่วม</t>
  </si>
  <si>
    <t>พ.ศ. 2565</t>
  </si>
  <si>
    <t>ลูกหนี้การค้าและลูกหนี้อื่น - สุทธิ</t>
  </si>
  <si>
    <t>14.2 - 14.4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</si>
  <si>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</si>
  <si>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</si>
  <si>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ตั๋วแลกเงิน</t>
  </si>
  <si>
    <t xml:space="preserve">      มูลค่าที่ตราไว้หุ้นละ 1 บาท</t>
  </si>
  <si>
    <t xml:space="preserve">      ชำระแล้วเต็มมูลค่า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</si>
  <si>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</si>
  <si>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</si>
  <si>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</si>
  <si>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ยอดคงเหลือสิ้นงวด ณ วันที่ 30 กันยายน พ.ศ. 2565</t>
  </si>
  <si>
    <t>เงินสดรับคืนจากเงินให้กู้ยืมระยะยาวแก่กิจการอื่น</t>
  </si>
  <si>
    <t>เงินสดสุทธิใช้ไปในกิจกรรมลงทุน</t>
  </si>
  <si>
    <t>จ่ายคืนเงินกู้ยืมระยะสั้นจากกิจการอื่น</t>
  </si>
  <si>
    <t>เงินสดรับจากการออกตั๋วแลกเงิน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</si>
  <si>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</si>
  <si>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</si>
  <si>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รายได้จากการก่อสร้างและบริการ</t>
  </si>
  <si>
    <t>ต้นทุนขายและก่อสร้างและบริการ</t>
  </si>
  <si>
    <t>ค่าเสื่อมราคาที่ดิน อาคารและอุปกรณ์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</si>
  <si>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</si>
  <si>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</si>
  <si>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</si>
  <si>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</si>
  <si>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เจ้าหนี้การค้ำประกันมูลค่าเงินลงทุน</t>
  </si>
  <si>
    <t>สินทรัพย์อนุพันธ์</t>
  </si>
  <si>
    <t>หุ้นกู้ที่ถึงกำหนดชำระภายในหนึ่งปี</t>
  </si>
  <si>
    <t>กำไร(ขาดทุน)สุทธิจากอัตราแลกเปลี่ยน</t>
  </si>
  <si>
    <t>กำไร(ขาดทุน)ต่อหุ้น</t>
  </si>
  <si>
    <t>สำรองภาระผูกพันผลประโยชน์พนักงาน</t>
  </si>
  <si>
    <t>กำไรจากการวัดมูลค่ายุติธรรมของสินทรัพย์อนุพันธ์</t>
  </si>
  <si>
    <t>เงินสดสุทธิใช้ไปในกิจกรรมดำเนินงาน</t>
  </si>
  <si>
    <t>เงินเบิกเกินบัญชีธนาคาร(ลดลง)เพิ่มขึ้น</t>
  </si>
  <si>
    <t>เงินฝากธนาคารที่มีข้อจำกัดในการเบิกใช้ลดลง(เพิ่มขึ้น)</t>
  </si>
  <si>
    <t>ยอดยกมาต้นงวด ณ วันที่ 1 มกราคม พ.ศ. 2564</t>
  </si>
  <si>
    <t>ยอดยกมาต้นงวด ณ วันที่ 1 มกราคม พ.ศ.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</si>
</sst>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</numFmts>
  <fonts count="7" x14ac:knownFonts="1"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3" fontId="1" fillId="0" borderId="0" xfId="0" applyNumberFormat="1" applyFont="1" applyAlignment="1">
      <alignment horizontal="right" vertical="top"/>
    </xf>
    <xf numFmtId="173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8" fontId="1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2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center" vertical="top"/>
    </xf>
    <xf numFmtId="165" fontId="1" fillId="0" borderId="0" xfId="0" quotePrefix="1" applyNumberFormat="1" applyFont="1" applyAlignment="1">
      <alignment horizontal="right" vertical="top"/>
    </xf>
    <xf numFmtId="166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justify" vertical="center" wrapText="1"/>
    </xf>
    <xf numFmtId="166" fontId="2" fillId="0" borderId="2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72" fontId="1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51"/>
  <sheetViews>
    <sheetView topLeftCell="A133" zoomScale="110" zoomScaleNormal="110" zoomScaleSheetLayoutView="100" workbookViewId="0">
      <selection activeCell="E148" sqref="E148"/>
    </sheetView>
  </sheetViews>
  <sheetFormatPr defaultColWidth="9.140625" defaultRowHeight="21.75" customHeight="1" x14ac:dyDescent="0.5"/>
  <cols>
    <col min="1" max="1" width="1.7109375" style="1" customWidth="1"/>
    <col min="2" max="2" width="39.7109375" style="1" customWidth="1"/>
    <col min="3" max="3" width="9.140625" style="1" customWidth="1"/>
    <col min="4" max="4" width="0.5703125" style="1" customWidth="1"/>
    <col min="5" max="5" width="14" style="10" customWidth="1"/>
    <col min="6" max="6" width="0.5703125" style="48" customWidth="1"/>
    <col min="7" max="7" width="13.7109375" style="10" customWidth="1"/>
    <col min="8" max="8" width="0.5703125" style="48" customWidth="1"/>
    <col min="9" max="9" width="14" style="10" customWidth="1"/>
    <col min="10" max="10" width="0.5703125" style="48" customWidth="1"/>
    <col min="11" max="11" width="13.7109375" style="10" customWidth="1"/>
    <col min="12" max="16384" width="9.140625" style="1"/>
  </cols>
  <sheetData>
    <row r="1" spans="1:11" ht="21.75" customHeight="1" x14ac:dyDescent="0.5">
      <c r="A1" s="4" t="s">
        <v>0</v>
      </c>
      <c r="B1" s="4"/>
      <c r="C1" s="33"/>
      <c r="D1" s="33"/>
      <c r="E1" s="43"/>
      <c r="F1" s="69"/>
      <c r="G1" s="43"/>
      <c r="H1" s="69"/>
      <c r="I1" s="43"/>
      <c r="J1" s="69"/>
      <c r="K1" s="43"/>
    </row>
    <row r="2" spans="1:11" ht="21.75" customHeight="1" x14ac:dyDescent="0.5">
      <c r="A2" s="50" t="s">
        <v>1</v>
      </c>
      <c r="B2" s="50"/>
      <c r="C2" s="33"/>
      <c r="D2" s="33"/>
      <c r="E2" s="43"/>
      <c r="F2" s="69"/>
      <c r="G2" s="43"/>
      <c r="H2" s="69"/>
      <c r="I2" s="43"/>
      <c r="J2" s="69"/>
      <c r="K2" s="43"/>
    </row>
    <row r="3" spans="1:11" ht="21.75" customHeight="1" x14ac:dyDescent="0.5">
      <c r="A3" s="16" t="s">
        <v>218</v>
      </c>
      <c r="B3" s="17"/>
      <c r="C3" s="34"/>
      <c r="D3" s="34"/>
      <c r="E3" s="44"/>
      <c r="F3" s="70"/>
      <c r="G3" s="44"/>
      <c r="H3" s="70"/>
      <c r="I3" s="44"/>
      <c r="J3" s="70"/>
      <c r="K3" s="44"/>
    </row>
    <row r="4" spans="1:11" ht="18.600000000000001" customHeight="1" x14ac:dyDescent="0.5">
      <c r="A4" s="50"/>
      <c r="B4" s="50"/>
      <c r="C4" s="33"/>
      <c r="D4" s="33"/>
      <c r="E4" s="43"/>
      <c r="F4" s="69"/>
      <c r="G4" s="43"/>
      <c r="H4" s="69"/>
      <c r="I4" s="43"/>
      <c r="J4" s="69"/>
      <c r="K4" s="43"/>
    </row>
    <row r="5" spans="1:11" ht="18.600000000000001" customHeight="1" x14ac:dyDescent="0.5">
      <c r="A5" s="50"/>
      <c r="B5" s="50"/>
      <c r="C5" s="33"/>
      <c r="D5" s="33"/>
      <c r="E5" s="94" t="s">
        <v>2</v>
      </c>
      <c r="F5" s="94"/>
      <c r="G5" s="94"/>
      <c r="H5" s="71"/>
      <c r="I5" s="94" t="s">
        <v>3</v>
      </c>
      <c r="J5" s="94"/>
      <c r="K5" s="94"/>
    </row>
    <row r="6" spans="1:11" ht="18.600000000000001" customHeight="1" x14ac:dyDescent="0.5">
      <c r="A6" s="50"/>
      <c r="B6" s="50"/>
      <c r="C6" s="33"/>
      <c r="D6" s="33"/>
      <c r="E6" s="45" t="s">
        <v>4</v>
      </c>
      <c r="F6" s="45"/>
      <c r="G6" s="45" t="s">
        <v>5</v>
      </c>
      <c r="H6" s="45"/>
      <c r="I6" s="45" t="s">
        <v>4</v>
      </c>
      <c r="J6" s="45"/>
      <c r="K6" s="45" t="s">
        <v>5</v>
      </c>
    </row>
    <row r="7" spans="1:11" ht="18.600000000000001" customHeight="1" x14ac:dyDescent="0.5">
      <c r="A7" s="50"/>
      <c r="B7" s="50"/>
      <c r="C7" s="33"/>
      <c r="D7" s="33"/>
      <c r="E7" s="45" t="s">
        <v>195</v>
      </c>
      <c r="F7" s="45"/>
      <c r="G7" s="45" t="s">
        <v>6</v>
      </c>
      <c r="H7" s="45"/>
      <c r="I7" s="45" t="s">
        <v>195</v>
      </c>
      <c r="J7" s="45"/>
      <c r="K7" s="45" t="s">
        <v>6</v>
      </c>
    </row>
    <row r="8" spans="1:11" ht="18.600000000000001" customHeight="1" x14ac:dyDescent="0.5">
      <c r="A8" s="50"/>
      <c r="B8" s="50"/>
      <c r="C8" s="33"/>
      <c r="D8" s="33"/>
      <c r="E8" s="72" t="s">
        <v>210</v>
      </c>
      <c r="F8" s="45"/>
      <c r="G8" s="72" t="s">
        <v>158</v>
      </c>
      <c r="H8" s="45"/>
      <c r="I8" s="72" t="s">
        <v>210</v>
      </c>
      <c r="J8" s="45"/>
      <c r="K8" s="72" t="s">
        <v>158</v>
      </c>
    </row>
    <row r="9" spans="1:11" s="4" customFormat="1" ht="18.600000000000001" customHeight="1" x14ac:dyDescent="0.5">
      <c r="C9" s="35" t="s">
        <v>7</v>
      </c>
      <c r="D9" s="36"/>
      <c r="E9" s="18" t="s">
        <v>8</v>
      </c>
      <c r="F9" s="73"/>
      <c r="G9" s="18" t="s">
        <v>8</v>
      </c>
      <c r="H9" s="73"/>
      <c r="I9" s="18" t="s">
        <v>8</v>
      </c>
      <c r="J9" s="73"/>
      <c r="K9" s="18" t="s">
        <v>8</v>
      </c>
    </row>
    <row r="10" spans="1:11" s="74" customFormat="1" ht="18.600000000000001" customHeight="1" x14ac:dyDescent="0.5">
      <c r="A10" s="4" t="s">
        <v>9</v>
      </c>
      <c r="B10" s="4"/>
      <c r="C10" s="32"/>
      <c r="D10" s="32"/>
      <c r="E10" s="9"/>
      <c r="F10" s="46"/>
      <c r="G10" s="9"/>
      <c r="H10" s="46"/>
      <c r="I10" s="26"/>
      <c r="J10" s="46"/>
      <c r="K10" s="26"/>
    </row>
    <row r="11" spans="1:11" s="74" customFormat="1" ht="6" customHeight="1" x14ac:dyDescent="0.5">
      <c r="A11" s="4"/>
      <c r="B11" s="4"/>
      <c r="C11" s="32"/>
      <c r="D11" s="32"/>
      <c r="E11" s="9"/>
      <c r="F11" s="46"/>
      <c r="G11" s="9"/>
      <c r="H11" s="46"/>
      <c r="I11" s="26"/>
      <c r="J11" s="46"/>
      <c r="K11" s="26"/>
    </row>
    <row r="12" spans="1:11" s="74" customFormat="1" ht="18.600000000000001" customHeight="1" x14ac:dyDescent="0.5">
      <c r="A12" s="4" t="s">
        <v>10</v>
      </c>
      <c r="B12" s="4"/>
      <c r="C12" s="32"/>
      <c r="D12" s="32"/>
      <c r="E12" s="9"/>
      <c r="F12" s="46"/>
      <c r="G12" s="9"/>
      <c r="H12" s="46"/>
      <c r="I12" s="26"/>
      <c r="J12" s="46"/>
      <c r="K12" s="26"/>
    </row>
    <row r="13" spans="1:11" s="74" customFormat="1" ht="6" customHeight="1" x14ac:dyDescent="0.5">
      <c r="A13" s="4"/>
      <c r="B13" s="4"/>
      <c r="C13" s="32"/>
      <c r="D13" s="32"/>
      <c r="E13" s="9"/>
      <c r="F13" s="46"/>
      <c r="G13" s="9"/>
      <c r="H13" s="46"/>
      <c r="I13" s="26"/>
      <c r="J13" s="46"/>
      <c r="K13" s="26"/>
    </row>
    <row r="14" spans="1:11" s="74" customFormat="1" ht="18.600000000000001" customHeight="1" x14ac:dyDescent="0.5">
      <c r="A14" s="54" t="s">
        <v>11</v>
      </c>
      <c r="B14" s="54"/>
      <c r="C14" s="32"/>
      <c r="D14" s="32"/>
      <c r="E14" s="26">
        <v>644965</v>
      </c>
      <c r="F14" s="47"/>
      <c r="G14" s="26">
        <v>288335</v>
      </c>
      <c r="H14" s="47"/>
      <c r="I14" s="26">
        <v>113012</v>
      </c>
      <c r="J14" s="47"/>
      <c r="K14" s="26">
        <v>3287</v>
      </c>
    </row>
    <row r="15" spans="1:11" s="74" customFormat="1" ht="18.600000000000001" customHeight="1" x14ac:dyDescent="0.5">
      <c r="A15" s="54" t="s">
        <v>236</v>
      </c>
      <c r="B15" s="54"/>
      <c r="C15" s="32"/>
      <c r="D15" s="32"/>
      <c r="E15" s="26">
        <v>765</v>
      </c>
      <c r="F15" s="47"/>
      <c r="G15" s="26">
        <v>0</v>
      </c>
      <c r="H15" s="47"/>
      <c r="I15" s="26">
        <v>0</v>
      </c>
      <c r="J15" s="47"/>
      <c r="K15" s="26">
        <v>0</v>
      </c>
    </row>
    <row r="16" spans="1:11" s="74" customFormat="1" ht="18.600000000000001" customHeight="1" x14ac:dyDescent="0.5">
      <c r="A16" s="54" t="s">
        <v>211</v>
      </c>
      <c r="B16" s="54"/>
      <c r="C16" s="75">
        <v>7</v>
      </c>
      <c r="D16" s="32"/>
      <c r="E16" s="26">
        <v>341578</v>
      </c>
      <c r="F16" s="47"/>
      <c r="G16" s="26">
        <v>188516</v>
      </c>
      <c r="H16" s="47"/>
      <c r="I16" s="26">
        <v>55846</v>
      </c>
      <c r="J16" s="47"/>
      <c r="K16" s="26">
        <v>88559</v>
      </c>
    </row>
    <row r="17" spans="1:11" s="74" customFormat="1" ht="18.600000000000001" customHeight="1" x14ac:dyDescent="0.5">
      <c r="A17" s="54" t="s">
        <v>15</v>
      </c>
      <c r="B17" s="54"/>
      <c r="C17" s="75"/>
      <c r="D17" s="32"/>
      <c r="E17" s="26">
        <v>44135</v>
      </c>
      <c r="F17" s="47"/>
      <c r="G17" s="26">
        <v>25645</v>
      </c>
      <c r="H17" s="47"/>
      <c r="I17" s="26">
        <v>0</v>
      </c>
      <c r="J17" s="47"/>
      <c r="K17" s="26">
        <v>0</v>
      </c>
    </row>
    <row r="18" spans="1:11" s="74" customFormat="1" ht="18.600000000000001" customHeight="1" x14ac:dyDescent="0.5">
      <c r="A18" s="54" t="s">
        <v>14</v>
      </c>
      <c r="B18" s="54"/>
      <c r="C18" s="75"/>
      <c r="D18" s="32"/>
      <c r="E18" s="26">
        <v>111793</v>
      </c>
      <c r="F18" s="47"/>
      <c r="G18" s="26">
        <v>4618</v>
      </c>
      <c r="H18" s="47"/>
      <c r="I18" s="26">
        <v>0</v>
      </c>
      <c r="J18" s="47"/>
      <c r="K18" s="26">
        <v>0</v>
      </c>
    </row>
    <row r="19" spans="1:11" s="74" customFormat="1" ht="18.600000000000001" customHeight="1" x14ac:dyDescent="0.5">
      <c r="A19" s="1" t="s">
        <v>185</v>
      </c>
      <c r="B19" s="54"/>
      <c r="C19" s="76">
        <v>19.3</v>
      </c>
      <c r="D19" s="32"/>
      <c r="E19" s="26">
        <v>17674</v>
      </c>
      <c r="F19" s="47"/>
      <c r="G19" s="26">
        <v>17712</v>
      </c>
      <c r="H19" s="47"/>
      <c r="I19" s="26">
        <v>7000</v>
      </c>
      <c r="J19" s="47"/>
      <c r="K19" s="26">
        <v>14000</v>
      </c>
    </row>
    <row r="20" spans="1:11" s="74" customFormat="1" ht="18.600000000000001" customHeight="1" x14ac:dyDescent="0.5">
      <c r="A20" s="1" t="s">
        <v>16</v>
      </c>
      <c r="B20" s="1"/>
      <c r="C20" s="75"/>
      <c r="D20" s="32"/>
      <c r="E20" s="26">
        <v>24624</v>
      </c>
      <c r="F20" s="47"/>
      <c r="G20" s="26">
        <v>24624</v>
      </c>
      <c r="H20" s="47"/>
      <c r="I20" s="26">
        <v>0</v>
      </c>
      <c r="J20" s="47"/>
      <c r="K20" s="26">
        <v>0</v>
      </c>
    </row>
    <row r="21" spans="1:11" s="74" customFormat="1" ht="18.600000000000001" customHeight="1" x14ac:dyDescent="0.5">
      <c r="A21" s="54" t="s">
        <v>17</v>
      </c>
      <c r="B21" s="54"/>
      <c r="C21" s="32"/>
      <c r="D21" s="32"/>
      <c r="E21" s="26">
        <v>142867</v>
      </c>
      <c r="F21" s="47"/>
      <c r="G21" s="26">
        <v>115193</v>
      </c>
      <c r="H21" s="47"/>
      <c r="I21" s="26">
        <v>6528</v>
      </c>
      <c r="J21" s="47"/>
      <c r="K21" s="26">
        <v>3305</v>
      </c>
    </row>
    <row r="22" spans="1:11" s="74" customFormat="1" ht="18.600000000000001" customHeight="1" x14ac:dyDescent="0.5">
      <c r="A22" s="54" t="s">
        <v>18</v>
      </c>
      <c r="B22" s="54"/>
      <c r="C22" s="32"/>
      <c r="D22" s="32"/>
      <c r="E22" s="26">
        <v>0</v>
      </c>
      <c r="F22" s="47"/>
      <c r="G22" s="26">
        <v>549971</v>
      </c>
      <c r="H22" s="47"/>
      <c r="I22" s="26">
        <v>0</v>
      </c>
      <c r="J22" s="47"/>
      <c r="K22" s="26">
        <v>0</v>
      </c>
    </row>
    <row r="23" spans="1:11" s="74" customFormat="1" ht="18.600000000000001" customHeight="1" x14ac:dyDescent="0.5">
      <c r="A23" s="54" t="s">
        <v>19</v>
      </c>
      <c r="B23" s="54"/>
      <c r="C23" s="32" t="s">
        <v>182</v>
      </c>
      <c r="D23" s="32"/>
      <c r="E23" s="38">
        <v>0</v>
      </c>
      <c r="F23" s="47"/>
      <c r="G23" s="38">
        <v>149721</v>
      </c>
      <c r="H23" s="47"/>
      <c r="I23" s="38">
        <v>0</v>
      </c>
      <c r="J23" s="47"/>
      <c r="K23" s="38">
        <v>149721</v>
      </c>
    </row>
    <row r="24" spans="1:11" s="74" customFormat="1" ht="6" customHeight="1" x14ac:dyDescent="0.5">
      <c r="A24" s="4"/>
      <c r="B24" s="4"/>
      <c r="C24" s="32"/>
      <c r="D24" s="32"/>
      <c r="E24" s="26"/>
      <c r="F24" s="47"/>
      <c r="G24" s="26"/>
      <c r="H24" s="47"/>
      <c r="I24" s="26"/>
      <c r="J24" s="47"/>
      <c r="K24" s="26"/>
    </row>
    <row r="25" spans="1:11" s="74" customFormat="1" ht="18.600000000000001" customHeight="1" x14ac:dyDescent="0.5">
      <c r="A25" s="50" t="s">
        <v>20</v>
      </c>
      <c r="B25" s="50"/>
      <c r="C25" s="32"/>
      <c r="D25" s="32"/>
      <c r="E25" s="6">
        <f>SUM(E14:E21)</f>
        <v>1328401</v>
      </c>
      <c r="F25" s="46"/>
      <c r="G25" s="6">
        <f>SUM(G14:G23)</f>
        <v>1364335</v>
      </c>
      <c r="H25" s="46"/>
      <c r="I25" s="6">
        <f>SUM(I14:I21)</f>
        <v>182386</v>
      </c>
      <c r="J25" s="46"/>
      <c r="K25" s="6">
        <f>SUM(K14:K23)</f>
        <v>258872</v>
      </c>
    </row>
    <row r="26" spans="1:11" s="74" customFormat="1" ht="18.600000000000001" customHeight="1" x14ac:dyDescent="0.5">
      <c r="A26" s="54"/>
      <c r="B26" s="54"/>
      <c r="C26" s="32"/>
      <c r="D26" s="32"/>
      <c r="E26" s="9"/>
      <c r="F26" s="46"/>
      <c r="G26" s="9"/>
      <c r="H26" s="46"/>
      <c r="I26" s="9"/>
      <c r="J26" s="46"/>
      <c r="K26" s="26"/>
    </row>
    <row r="27" spans="1:11" s="74" customFormat="1" ht="18.600000000000001" customHeight="1" x14ac:dyDescent="0.5">
      <c r="A27" s="50" t="s">
        <v>21</v>
      </c>
      <c r="B27" s="50"/>
      <c r="C27" s="32"/>
      <c r="D27" s="32"/>
      <c r="E27" s="9"/>
      <c r="F27" s="46"/>
      <c r="G27" s="9"/>
      <c r="H27" s="46"/>
      <c r="I27" s="9"/>
      <c r="J27" s="46"/>
      <c r="K27" s="26"/>
    </row>
    <row r="28" spans="1:11" s="74" customFormat="1" ht="6" customHeight="1" x14ac:dyDescent="0.5">
      <c r="A28" s="4"/>
      <c r="B28" s="4"/>
      <c r="C28" s="32"/>
      <c r="D28" s="32"/>
      <c r="E28" s="9"/>
      <c r="F28" s="46"/>
      <c r="G28" s="9"/>
      <c r="H28" s="46"/>
      <c r="I28" s="9"/>
      <c r="J28" s="46"/>
      <c r="K28" s="26"/>
    </row>
    <row r="29" spans="1:11" s="74" customFormat="1" ht="18.600000000000001" customHeight="1" x14ac:dyDescent="0.5">
      <c r="A29" s="54" t="s">
        <v>12</v>
      </c>
      <c r="B29" s="54"/>
      <c r="C29" s="32"/>
      <c r="D29" s="32"/>
      <c r="E29" s="26">
        <v>285677</v>
      </c>
      <c r="F29" s="47"/>
      <c r="G29" s="26">
        <v>298277</v>
      </c>
      <c r="H29" s="47"/>
      <c r="I29" s="26">
        <v>4</v>
      </c>
      <c r="J29" s="47"/>
      <c r="K29" s="26">
        <v>0</v>
      </c>
    </row>
    <row r="30" spans="1:11" s="74" customFormat="1" ht="18.600000000000001" customHeight="1" x14ac:dyDescent="0.5">
      <c r="A30" s="54" t="s">
        <v>22</v>
      </c>
      <c r="B30" s="54"/>
      <c r="C30" s="76">
        <v>8.1</v>
      </c>
      <c r="D30" s="32"/>
      <c r="E30" s="26">
        <v>0</v>
      </c>
      <c r="F30" s="46"/>
      <c r="G30" s="26">
        <v>0</v>
      </c>
      <c r="H30" s="46"/>
      <c r="I30" s="26">
        <v>4093001</v>
      </c>
      <c r="J30" s="46"/>
      <c r="K30" s="26">
        <v>4018001</v>
      </c>
    </row>
    <row r="31" spans="1:11" s="74" customFormat="1" ht="18.600000000000001" customHeight="1" x14ac:dyDescent="0.5">
      <c r="A31" s="54" t="s">
        <v>23</v>
      </c>
      <c r="B31" s="54"/>
      <c r="C31" s="76">
        <v>8.1999999999999993</v>
      </c>
      <c r="D31" s="32"/>
      <c r="E31" s="26">
        <v>1109672</v>
      </c>
      <c r="F31" s="46"/>
      <c r="G31" s="26">
        <v>972708</v>
      </c>
      <c r="H31" s="46"/>
      <c r="I31" s="26">
        <v>0</v>
      </c>
      <c r="J31" s="46"/>
      <c r="K31" s="26">
        <v>0</v>
      </c>
    </row>
    <row r="32" spans="1:11" s="74" customFormat="1" ht="18.600000000000001" customHeight="1" x14ac:dyDescent="0.5">
      <c r="A32" s="54" t="s">
        <v>24</v>
      </c>
      <c r="B32" s="54"/>
      <c r="C32" s="76">
        <v>19.399999999999999</v>
      </c>
      <c r="D32" s="32"/>
      <c r="E32" s="26">
        <v>0</v>
      </c>
      <c r="F32" s="46"/>
      <c r="G32" s="26">
        <v>0</v>
      </c>
      <c r="H32" s="46"/>
      <c r="I32" s="26">
        <v>1027865</v>
      </c>
      <c r="J32" s="46"/>
      <c r="K32" s="26">
        <v>255065</v>
      </c>
    </row>
    <row r="33" spans="1:11" s="74" customFormat="1" ht="18.600000000000001" customHeight="1" x14ac:dyDescent="0.5">
      <c r="A33" s="54" t="s">
        <v>25</v>
      </c>
      <c r="B33" s="54"/>
      <c r="C33" s="77">
        <v>9</v>
      </c>
      <c r="D33" s="32"/>
      <c r="E33" s="26">
        <v>51076</v>
      </c>
      <c r="F33" s="46"/>
      <c r="G33" s="26">
        <v>52000</v>
      </c>
      <c r="H33" s="46"/>
      <c r="I33" s="26">
        <v>0</v>
      </c>
      <c r="J33" s="46"/>
      <c r="K33" s="26">
        <v>0</v>
      </c>
    </row>
    <row r="34" spans="1:11" s="74" customFormat="1" ht="18.600000000000001" customHeight="1" x14ac:dyDescent="0.5">
      <c r="A34" s="54" t="s">
        <v>178</v>
      </c>
      <c r="B34" s="54"/>
      <c r="C34" s="77">
        <v>10</v>
      </c>
      <c r="D34" s="32"/>
      <c r="E34" s="26">
        <v>4571562</v>
      </c>
      <c r="F34" s="46"/>
      <c r="G34" s="26">
        <v>2940630</v>
      </c>
      <c r="H34" s="46"/>
      <c r="I34" s="26">
        <v>1726</v>
      </c>
      <c r="J34" s="46"/>
      <c r="K34" s="26">
        <v>1917</v>
      </c>
    </row>
    <row r="35" spans="1:11" s="74" customFormat="1" ht="18.600000000000001" customHeight="1" x14ac:dyDescent="0.5">
      <c r="A35" s="54" t="s">
        <v>179</v>
      </c>
      <c r="B35" s="54"/>
      <c r="C35" s="76">
        <v>12.1</v>
      </c>
      <c r="D35" s="32"/>
      <c r="E35" s="26">
        <v>110074</v>
      </c>
      <c r="F35" s="46"/>
      <c r="G35" s="26">
        <v>117238</v>
      </c>
      <c r="H35" s="46"/>
      <c r="I35" s="26">
        <v>6105</v>
      </c>
      <c r="J35" s="46"/>
      <c r="K35" s="26">
        <v>8695</v>
      </c>
    </row>
    <row r="36" spans="1:11" s="74" customFormat="1" ht="18.600000000000001" customHeight="1" x14ac:dyDescent="0.5">
      <c r="A36" s="54" t="s">
        <v>180</v>
      </c>
      <c r="B36" s="54"/>
      <c r="C36" s="77">
        <v>11</v>
      </c>
      <c r="D36" s="32"/>
      <c r="E36" s="26">
        <v>608154</v>
      </c>
      <c r="F36" s="46"/>
      <c r="G36" s="26">
        <v>617466</v>
      </c>
      <c r="H36" s="46"/>
      <c r="I36" s="26">
        <v>173</v>
      </c>
      <c r="J36" s="46"/>
      <c r="K36" s="26">
        <v>187</v>
      </c>
    </row>
    <row r="37" spans="1:11" s="74" customFormat="1" ht="18.600000000000001" customHeight="1" x14ac:dyDescent="0.5">
      <c r="A37" s="54" t="s">
        <v>193</v>
      </c>
      <c r="B37" s="54"/>
      <c r="C37" s="77" t="s">
        <v>212</v>
      </c>
      <c r="D37" s="32"/>
      <c r="E37" s="26">
        <v>23610</v>
      </c>
      <c r="F37" s="46"/>
      <c r="G37" s="26">
        <v>23610</v>
      </c>
      <c r="H37" s="46"/>
      <c r="I37" s="26">
        <v>0</v>
      </c>
      <c r="J37" s="46"/>
      <c r="K37" s="26">
        <v>0</v>
      </c>
    </row>
    <row r="38" spans="1:11" s="74" customFormat="1" ht="18.600000000000001" customHeight="1" x14ac:dyDescent="0.5">
      <c r="A38" s="54" t="s">
        <v>26</v>
      </c>
      <c r="B38" s="54"/>
      <c r="C38" s="77"/>
      <c r="D38" s="32"/>
      <c r="E38" s="26">
        <v>5971</v>
      </c>
      <c r="F38" s="46"/>
      <c r="G38" s="26">
        <v>5144</v>
      </c>
      <c r="H38" s="46"/>
      <c r="I38" s="26">
        <v>1125</v>
      </c>
      <c r="J38" s="46"/>
      <c r="K38" s="26">
        <v>923</v>
      </c>
    </row>
    <row r="39" spans="1:11" s="74" customFormat="1" ht="18.600000000000001" customHeight="1" x14ac:dyDescent="0.5">
      <c r="A39" s="1" t="s">
        <v>27</v>
      </c>
      <c r="B39" s="1"/>
      <c r="C39" s="77"/>
      <c r="D39" s="32"/>
      <c r="E39" s="26">
        <v>91666</v>
      </c>
      <c r="F39" s="46"/>
      <c r="G39" s="26">
        <v>58655</v>
      </c>
      <c r="H39" s="46"/>
      <c r="I39" s="26">
        <v>31079</v>
      </c>
      <c r="J39" s="46"/>
      <c r="K39" s="26">
        <v>1096</v>
      </c>
    </row>
    <row r="40" spans="1:11" s="74" customFormat="1" ht="18.600000000000001" customHeight="1" x14ac:dyDescent="0.5">
      <c r="A40" s="54" t="s">
        <v>18</v>
      </c>
      <c r="B40" s="54"/>
      <c r="C40" s="32" t="s">
        <v>183</v>
      </c>
      <c r="D40" s="32"/>
      <c r="E40" s="26">
        <v>549971</v>
      </c>
      <c r="F40" s="47"/>
      <c r="G40" s="26">
        <v>0</v>
      </c>
      <c r="H40" s="47"/>
      <c r="I40" s="26">
        <v>0</v>
      </c>
      <c r="J40" s="47"/>
      <c r="K40" s="26">
        <v>0</v>
      </c>
    </row>
    <row r="41" spans="1:11" s="74" customFormat="1" ht="18.600000000000001" customHeight="1" x14ac:dyDescent="0.5">
      <c r="A41" s="54" t="s">
        <v>19</v>
      </c>
      <c r="B41" s="54"/>
      <c r="C41" s="32" t="s">
        <v>182</v>
      </c>
      <c r="D41" s="32"/>
      <c r="E41" s="38">
        <v>146580</v>
      </c>
      <c r="F41" s="47"/>
      <c r="G41" s="38">
        <v>0</v>
      </c>
      <c r="H41" s="47"/>
      <c r="I41" s="38">
        <v>146580</v>
      </c>
      <c r="J41" s="47"/>
      <c r="K41" s="38">
        <v>0</v>
      </c>
    </row>
    <row r="42" spans="1:11" s="74" customFormat="1" ht="6" customHeight="1" x14ac:dyDescent="0.5">
      <c r="A42" s="4"/>
      <c r="B42" s="4"/>
      <c r="C42" s="32"/>
      <c r="D42" s="32"/>
      <c r="E42" s="9"/>
      <c r="F42" s="46"/>
      <c r="G42" s="9"/>
      <c r="H42" s="46"/>
      <c r="I42" s="9"/>
      <c r="J42" s="46"/>
      <c r="K42" s="26"/>
    </row>
    <row r="43" spans="1:11" s="74" customFormat="1" ht="18.600000000000001" customHeight="1" x14ac:dyDescent="0.5">
      <c r="A43" s="4" t="s">
        <v>28</v>
      </c>
      <c r="B43" s="4"/>
      <c r="C43" s="32"/>
      <c r="D43" s="32"/>
      <c r="E43" s="6">
        <f>SUM(E29:E41)</f>
        <v>7554013</v>
      </c>
      <c r="F43" s="46"/>
      <c r="G43" s="6">
        <f>SUM(G29:G41)</f>
        <v>5085728</v>
      </c>
      <c r="H43" s="46"/>
      <c r="I43" s="6">
        <f>SUM(I29:I41)</f>
        <v>5307658</v>
      </c>
      <c r="J43" s="46"/>
      <c r="K43" s="6">
        <f>SUM(K29:K41)</f>
        <v>4285884</v>
      </c>
    </row>
    <row r="44" spans="1:11" s="74" customFormat="1" ht="8.4499999999999993" customHeight="1" x14ac:dyDescent="0.5">
      <c r="A44" s="4"/>
      <c r="B44" s="4"/>
      <c r="C44" s="32"/>
      <c r="D44" s="32"/>
      <c r="E44" s="9"/>
      <c r="F44" s="46"/>
      <c r="G44" s="9"/>
      <c r="H44" s="46"/>
      <c r="I44" s="9"/>
      <c r="J44" s="46"/>
      <c r="K44" s="26"/>
    </row>
    <row r="45" spans="1:11" s="74" customFormat="1" ht="18.600000000000001" customHeight="1" thickBot="1" x14ac:dyDescent="0.55000000000000004">
      <c r="A45" s="4" t="s">
        <v>29</v>
      </c>
      <c r="B45" s="4"/>
      <c r="C45" s="32"/>
      <c r="D45" s="32"/>
      <c r="E45" s="14">
        <f>SUM(E25,E43)</f>
        <v>8882414</v>
      </c>
      <c r="F45" s="47"/>
      <c r="G45" s="14">
        <f>SUM(G25,G43)</f>
        <v>6450063</v>
      </c>
      <c r="H45" s="47"/>
      <c r="I45" s="14">
        <f>SUM(I25,I43)</f>
        <v>5490044</v>
      </c>
      <c r="J45" s="47"/>
      <c r="K45" s="14">
        <f>SUM(K25,K43)</f>
        <v>4544756</v>
      </c>
    </row>
    <row r="46" spans="1:11" s="74" customFormat="1" ht="18.600000000000001" customHeight="1" thickTop="1" x14ac:dyDescent="0.5">
      <c r="A46" s="4"/>
      <c r="B46" s="4"/>
      <c r="C46" s="32"/>
      <c r="D46" s="32"/>
      <c r="E46" s="26"/>
      <c r="F46" s="47"/>
      <c r="G46" s="26"/>
      <c r="H46" s="47"/>
      <c r="I46" s="26"/>
      <c r="J46" s="47"/>
      <c r="K46" s="26"/>
    </row>
    <row r="47" spans="1:11" s="74" customFormat="1" ht="18.600000000000001" customHeight="1" x14ac:dyDescent="0.5">
      <c r="A47" s="4"/>
      <c r="B47" s="4"/>
      <c r="C47" s="90"/>
      <c r="D47" s="90"/>
      <c r="E47" s="26"/>
      <c r="F47" s="47"/>
      <c r="G47" s="26"/>
      <c r="H47" s="47"/>
      <c r="I47" s="26"/>
      <c r="J47" s="47"/>
      <c r="K47" s="26"/>
    </row>
    <row r="48" spans="1:11" s="74" customFormat="1" ht="10.5" customHeight="1" x14ac:dyDescent="0.5">
      <c r="A48" s="4"/>
      <c r="B48" s="4"/>
      <c r="C48" s="32"/>
      <c r="D48" s="32"/>
      <c r="E48" s="26"/>
      <c r="F48" s="47"/>
      <c r="G48" s="26"/>
      <c r="H48" s="47"/>
      <c r="I48" s="26"/>
      <c r="J48" s="47"/>
      <c r="K48" s="26"/>
    </row>
    <row r="49" spans="1:11" s="74" customFormat="1" ht="18.600000000000001" customHeight="1" x14ac:dyDescent="0.5">
      <c r="A49" s="4"/>
      <c r="B49" s="4"/>
      <c r="C49" s="32"/>
      <c r="D49" s="32"/>
      <c r="E49" s="26"/>
      <c r="F49" s="47"/>
      <c r="G49" s="26"/>
      <c r="H49" s="47"/>
      <c r="I49" s="26"/>
      <c r="J49" s="47"/>
      <c r="K49" s="26"/>
    </row>
    <row r="50" spans="1:11" ht="18.600000000000001" customHeight="1" x14ac:dyDescent="0.5">
      <c r="A50" s="95" t="s">
        <v>30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18" customHeight="1" x14ac:dyDescent="0.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spans="1:11" ht="21.95" customHeight="1" x14ac:dyDescent="0.5">
      <c r="A52" s="96" t="s">
        <v>31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21.75" customHeight="1" x14ac:dyDescent="0.5">
      <c r="A53" s="50" t="str">
        <f>A1</f>
        <v>บริษัท ไพร์ม โรด เพาเวอร์ จำกัด (มหาชน)</v>
      </c>
      <c r="B53" s="50"/>
      <c r="C53" s="33"/>
      <c r="D53" s="33"/>
      <c r="E53" s="43"/>
      <c r="F53" s="69"/>
      <c r="G53" s="43"/>
      <c r="H53" s="69"/>
      <c r="I53" s="78"/>
      <c r="J53" s="69"/>
      <c r="K53" s="43"/>
    </row>
    <row r="54" spans="1:11" ht="21.75" customHeight="1" x14ac:dyDescent="0.5">
      <c r="A54" s="50" t="s">
        <v>166</v>
      </c>
      <c r="B54" s="50"/>
      <c r="C54" s="33"/>
      <c r="D54" s="33"/>
      <c r="E54" s="43"/>
      <c r="F54" s="69"/>
      <c r="G54" s="43"/>
      <c r="H54" s="69"/>
      <c r="I54" s="43"/>
      <c r="J54" s="69"/>
      <c r="K54" s="43"/>
    </row>
    <row r="55" spans="1:11" ht="21.75" customHeight="1" x14ac:dyDescent="0.5">
      <c r="A55" s="17" t="str">
        <f>A3</f>
        <v>ณ วันที่ 30 กันยายน พ.ศ. 2565</v>
      </c>
      <c r="B55" s="17"/>
      <c r="C55" s="34"/>
      <c r="D55" s="34"/>
      <c r="E55" s="44"/>
      <c r="F55" s="70"/>
      <c r="G55" s="44"/>
      <c r="H55" s="70"/>
      <c r="I55" s="44"/>
      <c r="J55" s="70"/>
      <c r="K55" s="44"/>
    </row>
    <row r="56" spans="1:11" ht="18.600000000000001" customHeight="1" x14ac:dyDescent="0.5">
      <c r="A56" s="50"/>
      <c r="B56" s="50"/>
      <c r="C56" s="33"/>
      <c r="D56" s="33"/>
      <c r="E56" s="43"/>
      <c r="F56" s="69"/>
      <c r="G56" s="43"/>
      <c r="H56" s="69"/>
      <c r="I56" s="43"/>
      <c r="J56" s="69"/>
      <c r="K56" s="43"/>
    </row>
    <row r="57" spans="1:11" ht="18.600000000000001" customHeight="1" x14ac:dyDescent="0.5">
      <c r="A57" s="50"/>
      <c r="B57" s="50"/>
      <c r="C57" s="33"/>
      <c r="D57" s="33"/>
      <c r="E57" s="94" t="s">
        <v>2</v>
      </c>
      <c r="F57" s="94"/>
      <c r="G57" s="94"/>
      <c r="H57" s="71"/>
      <c r="I57" s="94" t="s">
        <v>3</v>
      </c>
      <c r="J57" s="94"/>
      <c r="K57" s="94"/>
    </row>
    <row r="58" spans="1:11" ht="18.600000000000001" customHeight="1" x14ac:dyDescent="0.5">
      <c r="A58" s="50"/>
      <c r="B58" s="50"/>
      <c r="C58" s="33"/>
      <c r="D58" s="33"/>
      <c r="E58" s="45" t="s">
        <v>4</v>
      </c>
      <c r="F58" s="45"/>
      <c r="G58" s="45" t="s">
        <v>5</v>
      </c>
      <c r="H58" s="45"/>
      <c r="I58" s="45" t="s">
        <v>4</v>
      </c>
      <c r="J58" s="45"/>
      <c r="K58" s="45" t="s">
        <v>5</v>
      </c>
    </row>
    <row r="59" spans="1:11" ht="18.600000000000001" customHeight="1" x14ac:dyDescent="0.5">
      <c r="A59" s="50"/>
      <c r="B59" s="50"/>
      <c r="C59" s="33"/>
      <c r="D59" s="33"/>
      <c r="E59" s="45" t="s">
        <v>195</v>
      </c>
      <c r="F59" s="45"/>
      <c r="G59" s="45" t="s">
        <v>6</v>
      </c>
      <c r="H59" s="45"/>
      <c r="I59" s="45" t="s">
        <v>195</v>
      </c>
      <c r="J59" s="45"/>
      <c r="K59" s="45" t="s">
        <v>6</v>
      </c>
    </row>
    <row r="60" spans="1:11" ht="18.600000000000001" customHeight="1" x14ac:dyDescent="0.5">
      <c r="A60" s="50"/>
      <c r="B60" s="50"/>
      <c r="C60" s="33"/>
      <c r="D60" s="33"/>
      <c r="E60" s="72" t="s">
        <v>210</v>
      </c>
      <c r="F60" s="45"/>
      <c r="G60" s="72" t="s">
        <v>158</v>
      </c>
      <c r="H60" s="45"/>
      <c r="I60" s="72" t="s">
        <v>210</v>
      </c>
      <c r="J60" s="45"/>
      <c r="K60" s="72" t="s">
        <v>158</v>
      </c>
    </row>
    <row r="61" spans="1:11" s="4" customFormat="1" ht="18.600000000000001" customHeight="1" x14ac:dyDescent="0.5">
      <c r="C61" s="35" t="s">
        <v>7</v>
      </c>
      <c r="D61" s="36"/>
      <c r="E61" s="18" t="s">
        <v>8</v>
      </c>
      <c r="F61" s="73"/>
      <c r="G61" s="18" t="s">
        <v>8</v>
      </c>
      <c r="H61" s="73"/>
      <c r="I61" s="18" t="s">
        <v>8</v>
      </c>
      <c r="J61" s="73"/>
      <c r="K61" s="18" t="s">
        <v>8</v>
      </c>
    </row>
    <row r="62" spans="1:11" s="74" customFormat="1" ht="18.600000000000001" customHeight="1" x14ac:dyDescent="0.5">
      <c r="A62" s="50" t="s">
        <v>32</v>
      </c>
      <c r="B62" s="50"/>
      <c r="C62" s="32"/>
      <c r="D62" s="32"/>
      <c r="E62" s="9"/>
      <c r="F62" s="46"/>
      <c r="G62" s="9"/>
      <c r="H62" s="46"/>
      <c r="I62" s="26"/>
      <c r="J62" s="46"/>
      <c r="K62" s="26"/>
    </row>
    <row r="63" spans="1:11" s="74" customFormat="1" ht="5.0999999999999996" customHeight="1" x14ac:dyDescent="0.5">
      <c r="A63" s="4"/>
      <c r="B63" s="4"/>
      <c r="C63" s="32"/>
      <c r="D63" s="32"/>
      <c r="E63" s="9"/>
      <c r="F63" s="46"/>
      <c r="G63" s="9"/>
      <c r="H63" s="46"/>
      <c r="I63" s="26"/>
      <c r="J63" s="46"/>
      <c r="K63" s="26"/>
    </row>
    <row r="64" spans="1:11" s="74" customFormat="1" ht="18.600000000000001" customHeight="1" x14ac:dyDescent="0.5">
      <c r="A64" s="4" t="s">
        <v>33</v>
      </c>
      <c r="B64" s="4"/>
      <c r="C64" s="32"/>
      <c r="D64" s="32"/>
      <c r="E64" s="9"/>
      <c r="F64" s="46"/>
      <c r="G64" s="9"/>
      <c r="H64" s="46"/>
      <c r="I64" s="26"/>
      <c r="J64" s="46"/>
      <c r="K64" s="26"/>
    </row>
    <row r="65" spans="1:11" s="74" customFormat="1" ht="5.0999999999999996" customHeight="1" x14ac:dyDescent="0.5">
      <c r="A65" s="4"/>
      <c r="B65" s="4"/>
      <c r="C65" s="32"/>
      <c r="D65" s="32"/>
      <c r="E65" s="9"/>
      <c r="F65" s="46"/>
      <c r="G65" s="9"/>
      <c r="H65" s="46"/>
      <c r="I65" s="26"/>
      <c r="J65" s="46"/>
      <c r="K65" s="26"/>
    </row>
    <row r="66" spans="1:11" s="74" customFormat="1" ht="18.600000000000001" customHeight="1" x14ac:dyDescent="0.5">
      <c r="A66" s="1" t="s">
        <v>34</v>
      </c>
      <c r="B66" s="1"/>
      <c r="C66" s="32"/>
      <c r="D66" s="32"/>
      <c r="E66" s="26">
        <v>542066</v>
      </c>
      <c r="F66" s="10"/>
      <c r="G66" s="26">
        <v>146208</v>
      </c>
      <c r="H66" s="10"/>
      <c r="I66" s="26">
        <v>10232</v>
      </c>
      <c r="J66" s="47"/>
      <c r="K66" s="26">
        <v>7992</v>
      </c>
    </row>
    <row r="67" spans="1:11" s="74" customFormat="1" ht="18.600000000000001" customHeight="1" x14ac:dyDescent="0.5">
      <c r="A67" s="1" t="s">
        <v>35</v>
      </c>
      <c r="B67" s="1"/>
      <c r="C67" s="32"/>
      <c r="D67" s="32"/>
      <c r="E67" s="26">
        <v>8839</v>
      </c>
      <c r="F67" s="10"/>
      <c r="G67" s="26">
        <v>6637</v>
      </c>
      <c r="H67" s="10"/>
      <c r="I67" s="26">
        <v>0</v>
      </c>
      <c r="J67" s="47"/>
      <c r="K67" s="26">
        <v>0</v>
      </c>
    </row>
    <row r="68" spans="1:11" s="74" customFormat="1" ht="18.600000000000001" customHeight="1" x14ac:dyDescent="0.5">
      <c r="A68" s="1" t="s">
        <v>36</v>
      </c>
      <c r="B68" s="1"/>
      <c r="C68" s="32"/>
      <c r="D68" s="32"/>
      <c r="E68" s="26"/>
      <c r="F68" s="10"/>
      <c r="G68" s="26"/>
      <c r="H68" s="10"/>
      <c r="I68" s="26"/>
      <c r="J68" s="47"/>
      <c r="K68" s="26"/>
    </row>
    <row r="69" spans="1:11" s="74" customFormat="1" ht="18.600000000000001" customHeight="1" x14ac:dyDescent="0.5">
      <c r="A69" s="1" t="s">
        <v>213</v>
      </c>
      <c r="B69" s="1"/>
      <c r="C69" s="32">
        <v>15</v>
      </c>
      <c r="D69" s="32"/>
      <c r="E69" s="26">
        <v>4052</v>
      </c>
      <c r="F69" s="10"/>
      <c r="G69" s="26">
        <v>3913</v>
      </c>
      <c r="H69" s="10"/>
      <c r="I69" s="26">
        <v>0</v>
      </c>
      <c r="J69" s="47"/>
      <c r="K69" s="26">
        <v>0</v>
      </c>
    </row>
    <row r="70" spans="1:11" s="74" customFormat="1" ht="18.600000000000001" customHeight="1" x14ac:dyDescent="0.5">
      <c r="A70" s="1" t="s">
        <v>37</v>
      </c>
      <c r="B70" s="1"/>
      <c r="C70" s="32"/>
      <c r="D70" s="32"/>
      <c r="E70" s="26"/>
      <c r="F70" s="26"/>
      <c r="G70" s="26"/>
      <c r="H70" s="26"/>
      <c r="I70" s="26"/>
      <c r="J70" s="47"/>
      <c r="K70" s="26"/>
    </row>
    <row r="71" spans="1:11" s="74" customFormat="1" ht="18.600000000000001" customHeight="1" x14ac:dyDescent="0.5">
      <c r="A71" s="79" t="s">
        <v>38</v>
      </c>
      <c r="B71" s="1" t="s">
        <v>39</v>
      </c>
      <c r="C71" s="32">
        <v>16.100000000000001</v>
      </c>
      <c r="D71" s="32"/>
      <c r="E71" s="26">
        <v>937203</v>
      </c>
      <c r="F71" s="26"/>
      <c r="G71" s="26">
        <v>529754</v>
      </c>
      <c r="H71" s="26"/>
      <c r="I71" s="26">
        <v>0</v>
      </c>
      <c r="J71" s="48"/>
      <c r="K71" s="26">
        <v>0</v>
      </c>
    </row>
    <row r="72" spans="1:11" s="74" customFormat="1" ht="18.600000000000001" customHeight="1" x14ac:dyDescent="0.5">
      <c r="A72" s="1" t="s">
        <v>214</v>
      </c>
      <c r="B72" s="1"/>
      <c r="C72" s="32"/>
      <c r="D72" s="32"/>
      <c r="E72" s="26">
        <v>0</v>
      </c>
      <c r="F72" s="26"/>
      <c r="G72" s="26">
        <v>59929</v>
      </c>
      <c r="H72" s="26"/>
      <c r="I72" s="26">
        <v>0</v>
      </c>
      <c r="J72" s="48"/>
      <c r="K72" s="26">
        <v>0</v>
      </c>
    </row>
    <row r="73" spans="1:11" s="74" customFormat="1" ht="18.600000000000001" customHeight="1" x14ac:dyDescent="0.5">
      <c r="A73" s="1" t="s">
        <v>237</v>
      </c>
      <c r="B73" s="1"/>
      <c r="C73" s="32">
        <v>17</v>
      </c>
      <c r="D73" s="32"/>
      <c r="E73" s="26">
        <v>497076</v>
      </c>
      <c r="F73" s="26"/>
      <c r="G73" s="26">
        <v>0</v>
      </c>
      <c r="H73" s="26"/>
      <c r="I73" s="26">
        <v>497076</v>
      </c>
      <c r="J73" s="48"/>
      <c r="K73" s="26">
        <v>0</v>
      </c>
    </row>
    <row r="74" spans="1:11" s="74" customFormat="1" ht="18.600000000000001" customHeight="1" x14ac:dyDescent="0.5">
      <c r="A74" s="1" t="s">
        <v>173</v>
      </c>
      <c r="B74" s="1"/>
      <c r="C74" s="32">
        <v>16.2</v>
      </c>
      <c r="D74" s="32"/>
      <c r="E74" s="26">
        <v>45000</v>
      </c>
      <c r="F74" s="26"/>
      <c r="G74" s="26">
        <v>0</v>
      </c>
      <c r="H74" s="26"/>
      <c r="I74" s="26">
        <v>0</v>
      </c>
      <c r="J74" s="48"/>
      <c r="K74" s="26">
        <v>0</v>
      </c>
    </row>
    <row r="75" spans="1:11" s="74" customFormat="1" ht="18.600000000000001" customHeight="1" x14ac:dyDescent="0.5">
      <c r="A75" s="1" t="s">
        <v>40</v>
      </c>
      <c r="B75" s="1"/>
      <c r="C75" s="32"/>
      <c r="D75" s="32"/>
      <c r="E75" s="26"/>
      <c r="F75" s="26"/>
      <c r="G75" s="26"/>
      <c r="H75" s="26"/>
      <c r="I75" s="26"/>
      <c r="J75" s="48"/>
      <c r="K75" s="26"/>
    </row>
    <row r="76" spans="1:11" s="74" customFormat="1" ht="18.600000000000001" customHeight="1" x14ac:dyDescent="0.5">
      <c r="A76" s="79">
        <v>1</v>
      </c>
      <c r="B76" s="40" t="s">
        <v>39</v>
      </c>
      <c r="C76" s="32">
        <v>12.2</v>
      </c>
      <c r="D76" s="1"/>
      <c r="E76" s="26">
        <v>8083</v>
      </c>
      <c r="F76" s="26"/>
      <c r="G76" s="26">
        <v>7463</v>
      </c>
      <c r="H76" s="26"/>
      <c r="I76" s="26">
        <v>3176</v>
      </c>
      <c r="J76" s="47"/>
      <c r="K76" s="26">
        <v>3256</v>
      </c>
    </row>
    <row r="77" spans="1:11" s="74" customFormat="1" ht="18.600000000000001" customHeight="1" x14ac:dyDescent="0.5">
      <c r="A77" s="1" t="s">
        <v>186</v>
      </c>
      <c r="B77" s="40"/>
      <c r="C77" s="32">
        <v>19.5</v>
      </c>
      <c r="D77" s="1"/>
      <c r="E77" s="26">
        <v>6307</v>
      </c>
      <c r="F77" s="26"/>
      <c r="G77" s="26">
        <v>6307</v>
      </c>
      <c r="H77" s="26"/>
      <c r="I77" s="26">
        <v>0</v>
      </c>
      <c r="J77" s="47"/>
      <c r="K77" s="26">
        <v>0</v>
      </c>
    </row>
    <row r="78" spans="1:11" s="74" customFormat="1" ht="18.600000000000001" customHeight="1" x14ac:dyDescent="0.5">
      <c r="A78" s="1" t="s">
        <v>41</v>
      </c>
      <c r="B78" s="40"/>
      <c r="C78" s="32"/>
      <c r="D78" s="1"/>
      <c r="E78" s="26">
        <v>0</v>
      </c>
      <c r="F78" s="26"/>
      <c r="G78" s="26">
        <v>202</v>
      </c>
      <c r="H78" s="26"/>
      <c r="I78" s="26">
        <v>0</v>
      </c>
      <c r="J78" s="47"/>
      <c r="K78" s="26">
        <v>0</v>
      </c>
    </row>
    <row r="79" spans="1:11" s="74" customFormat="1" ht="18.600000000000001" customHeight="1" x14ac:dyDescent="0.5">
      <c r="A79" s="1" t="s">
        <v>42</v>
      </c>
      <c r="B79" s="1"/>
      <c r="C79" s="32"/>
      <c r="D79" s="1"/>
      <c r="E79" s="26">
        <v>12338</v>
      </c>
      <c r="F79" s="26"/>
      <c r="G79" s="26">
        <v>10855</v>
      </c>
      <c r="H79" s="26"/>
      <c r="I79" s="26">
        <v>3320</v>
      </c>
      <c r="J79" s="47"/>
      <c r="K79" s="26">
        <v>1298</v>
      </c>
    </row>
    <row r="80" spans="1:11" s="74" customFormat="1" ht="18.600000000000001" customHeight="1" x14ac:dyDescent="0.5">
      <c r="A80" s="1" t="s">
        <v>43</v>
      </c>
      <c r="B80" s="1"/>
      <c r="C80" s="32"/>
      <c r="D80" s="32"/>
      <c r="E80" s="26">
        <v>3757</v>
      </c>
      <c r="F80" s="26"/>
      <c r="G80" s="26">
        <v>2784</v>
      </c>
      <c r="H80" s="26"/>
      <c r="I80" s="26">
        <v>0</v>
      </c>
      <c r="J80" s="47"/>
      <c r="K80" s="26">
        <v>0</v>
      </c>
    </row>
    <row r="81" spans="1:11" s="74" customFormat="1" ht="18.600000000000001" customHeight="1" x14ac:dyDescent="0.5">
      <c r="A81" s="1" t="s">
        <v>235</v>
      </c>
      <c r="B81" s="1"/>
      <c r="C81" s="32"/>
      <c r="D81" s="32"/>
      <c r="E81" s="26">
        <v>0</v>
      </c>
      <c r="F81" s="26"/>
      <c r="G81" s="26">
        <v>0</v>
      </c>
      <c r="H81" s="26"/>
      <c r="I81" s="26">
        <v>0</v>
      </c>
      <c r="J81" s="47"/>
      <c r="K81" s="26">
        <v>16650</v>
      </c>
    </row>
    <row r="82" spans="1:11" s="74" customFormat="1" ht="18.600000000000001" customHeight="1" x14ac:dyDescent="0.5">
      <c r="A82" s="1" t="s">
        <v>44</v>
      </c>
      <c r="B82" s="1"/>
      <c r="C82" s="32" t="s">
        <v>182</v>
      </c>
      <c r="D82" s="32"/>
      <c r="E82" s="38">
        <v>0</v>
      </c>
      <c r="F82" s="26"/>
      <c r="G82" s="38">
        <v>102737</v>
      </c>
      <c r="H82" s="26"/>
      <c r="I82" s="38">
        <v>0</v>
      </c>
      <c r="J82" s="47"/>
      <c r="K82" s="38">
        <v>102737</v>
      </c>
    </row>
    <row r="83" spans="1:11" s="74" customFormat="1" ht="5.0999999999999996" customHeight="1" x14ac:dyDescent="0.5">
      <c r="A83" s="4"/>
      <c r="B83" s="4"/>
      <c r="C83" s="32"/>
      <c r="D83" s="32"/>
      <c r="E83" s="26"/>
      <c r="F83" s="26"/>
      <c r="G83" s="26"/>
      <c r="H83" s="26"/>
      <c r="I83" s="26"/>
      <c r="J83" s="47"/>
      <c r="K83" s="26"/>
    </row>
    <row r="84" spans="1:11" s="74" customFormat="1" ht="18.600000000000001" customHeight="1" x14ac:dyDescent="0.5">
      <c r="A84" s="4" t="s">
        <v>45</v>
      </c>
      <c r="B84" s="4"/>
      <c r="C84" s="32"/>
      <c r="D84" s="32"/>
      <c r="E84" s="6">
        <f>SUM(E66:E82)</f>
        <v>2064721</v>
      </c>
      <c r="F84" s="26"/>
      <c r="G84" s="6">
        <f>SUM(G66:G82)</f>
        <v>876789</v>
      </c>
      <c r="H84" s="26"/>
      <c r="I84" s="6">
        <f>SUM(I66:I82)</f>
        <v>513804</v>
      </c>
      <c r="J84" s="9"/>
      <c r="K84" s="6">
        <f>SUM(K66:K82)</f>
        <v>131933</v>
      </c>
    </row>
    <row r="85" spans="1:11" s="74" customFormat="1" ht="12" customHeight="1" x14ac:dyDescent="0.5">
      <c r="A85" s="4"/>
      <c r="B85" s="4"/>
      <c r="C85" s="32"/>
      <c r="D85" s="32"/>
      <c r="E85" s="26"/>
      <c r="F85" s="26"/>
      <c r="G85" s="26"/>
      <c r="H85" s="26"/>
      <c r="I85" s="26"/>
      <c r="J85" s="46"/>
      <c r="K85" s="26"/>
    </row>
    <row r="86" spans="1:11" s="74" customFormat="1" ht="18.600000000000001" customHeight="1" x14ac:dyDescent="0.5">
      <c r="A86" s="50" t="s">
        <v>46</v>
      </c>
      <c r="B86" s="50"/>
      <c r="C86" s="32"/>
      <c r="D86" s="32"/>
      <c r="E86" s="26"/>
      <c r="F86" s="46"/>
      <c r="G86" s="26"/>
      <c r="H86" s="46"/>
      <c r="I86" s="26"/>
      <c r="J86" s="46"/>
      <c r="K86" s="26"/>
    </row>
    <row r="87" spans="1:11" s="74" customFormat="1" ht="5.0999999999999996" customHeight="1" x14ac:dyDescent="0.5">
      <c r="A87" s="4"/>
      <c r="B87" s="4"/>
      <c r="C87" s="32"/>
      <c r="D87" s="32"/>
      <c r="E87" s="26"/>
      <c r="F87" s="46"/>
      <c r="G87" s="26"/>
      <c r="H87" s="46"/>
      <c r="I87" s="26"/>
      <c r="J87" s="46"/>
      <c r="K87" s="26"/>
    </row>
    <row r="88" spans="1:11" s="74" customFormat="1" ht="18.600000000000001" customHeight="1" x14ac:dyDescent="0.5">
      <c r="A88" s="1" t="s">
        <v>47</v>
      </c>
      <c r="B88" s="1"/>
      <c r="C88" s="32">
        <v>15</v>
      </c>
      <c r="D88" s="32"/>
      <c r="E88" s="26">
        <v>149118</v>
      </c>
      <c r="F88" s="46"/>
      <c r="G88" s="26">
        <v>152174</v>
      </c>
      <c r="H88" s="46"/>
      <c r="I88" s="26">
        <v>0</v>
      </c>
      <c r="J88" s="47"/>
      <c r="K88" s="26">
        <v>0</v>
      </c>
    </row>
    <row r="89" spans="1:11" s="74" customFormat="1" ht="18.600000000000001" customHeight="1" x14ac:dyDescent="0.5">
      <c r="A89" s="1" t="s">
        <v>48</v>
      </c>
      <c r="B89" s="1"/>
      <c r="C89" s="32">
        <v>16.100000000000001</v>
      </c>
      <c r="D89" s="32"/>
      <c r="E89" s="26">
        <v>1836696</v>
      </c>
      <c r="F89" s="46"/>
      <c r="G89" s="26">
        <v>1476522</v>
      </c>
      <c r="H89" s="46"/>
      <c r="I89" s="26">
        <v>0</v>
      </c>
      <c r="J89" s="47"/>
      <c r="K89" s="26">
        <v>0</v>
      </c>
    </row>
    <row r="90" spans="1:11" s="74" customFormat="1" ht="18.600000000000001" customHeight="1" x14ac:dyDescent="0.5">
      <c r="A90" s="1" t="s">
        <v>215</v>
      </c>
      <c r="B90" s="1"/>
      <c r="C90" s="32">
        <v>16.3</v>
      </c>
      <c r="D90" s="32"/>
      <c r="E90" s="26">
        <v>40398</v>
      </c>
      <c r="F90" s="46"/>
      <c r="G90" s="26">
        <v>0</v>
      </c>
      <c r="H90" s="46"/>
      <c r="I90" s="26">
        <v>40398</v>
      </c>
      <c r="J90" s="47"/>
      <c r="K90" s="26">
        <v>0</v>
      </c>
    </row>
    <row r="91" spans="1:11" s="74" customFormat="1" ht="18.600000000000001" customHeight="1" x14ac:dyDescent="0.5">
      <c r="A91" s="1" t="s">
        <v>194</v>
      </c>
      <c r="B91" s="1"/>
      <c r="C91" s="32">
        <v>17</v>
      </c>
      <c r="D91" s="32"/>
      <c r="E91" s="26">
        <v>990710</v>
      </c>
      <c r="F91" s="46"/>
      <c r="G91" s="26">
        <v>494844</v>
      </c>
      <c r="H91" s="46"/>
      <c r="I91" s="26">
        <v>990710</v>
      </c>
      <c r="J91" s="47"/>
      <c r="K91" s="26">
        <v>494844</v>
      </c>
    </row>
    <row r="92" spans="1:11" s="74" customFormat="1" ht="18.600000000000001" customHeight="1" x14ac:dyDescent="0.5">
      <c r="A92" s="1" t="s">
        <v>49</v>
      </c>
      <c r="B92" s="1"/>
      <c r="C92" s="32">
        <v>19.600000000000001</v>
      </c>
      <c r="D92" s="32"/>
      <c r="E92" s="26">
        <v>10074</v>
      </c>
      <c r="F92" s="46"/>
      <c r="G92" s="26">
        <v>10074</v>
      </c>
      <c r="H92" s="46"/>
      <c r="I92" s="26">
        <v>0</v>
      </c>
      <c r="J92" s="47"/>
      <c r="K92" s="26">
        <v>0</v>
      </c>
    </row>
    <row r="93" spans="1:11" s="74" customFormat="1" ht="18.600000000000001" customHeight="1" x14ac:dyDescent="0.5">
      <c r="A93" s="1" t="s">
        <v>50</v>
      </c>
      <c r="B93" s="1"/>
      <c r="C93" s="32">
        <v>12.2</v>
      </c>
      <c r="D93" s="32"/>
      <c r="E93" s="26">
        <v>115139</v>
      </c>
      <c r="F93" s="46"/>
      <c r="G93" s="26">
        <v>119694</v>
      </c>
      <c r="H93" s="46"/>
      <c r="I93" s="26">
        <v>2909</v>
      </c>
      <c r="J93" s="47"/>
      <c r="K93" s="26">
        <v>5237</v>
      </c>
    </row>
    <row r="94" spans="1:11" s="74" customFormat="1" ht="18.600000000000001" customHeight="1" x14ac:dyDescent="0.5">
      <c r="A94" s="1" t="s">
        <v>51</v>
      </c>
      <c r="B94" s="1"/>
      <c r="C94" s="32">
        <v>19.8</v>
      </c>
      <c r="D94" s="32"/>
      <c r="E94" s="26">
        <v>203311</v>
      </c>
      <c r="F94" s="46"/>
      <c r="G94" s="26">
        <v>196832</v>
      </c>
      <c r="H94" s="46"/>
      <c r="I94" s="26">
        <v>0</v>
      </c>
      <c r="J94" s="47"/>
      <c r="K94" s="26">
        <v>0</v>
      </c>
    </row>
    <row r="95" spans="1:11" s="74" customFormat="1" ht="18.600000000000001" customHeight="1" x14ac:dyDescent="0.5">
      <c r="A95" s="1" t="s">
        <v>52</v>
      </c>
      <c r="B95" s="1"/>
      <c r="C95" s="32"/>
      <c r="D95" s="32"/>
      <c r="E95" s="26">
        <v>3257</v>
      </c>
      <c r="F95" s="46"/>
      <c r="G95" s="26">
        <v>3492</v>
      </c>
      <c r="H95" s="46"/>
      <c r="I95" s="26">
        <v>0</v>
      </c>
      <c r="J95" s="47"/>
      <c r="K95" s="26">
        <v>0</v>
      </c>
    </row>
    <row r="96" spans="1:11" s="74" customFormat="1" ht="18.600000000000001" customHeight="1" x14ac:dyDescent="0.5">
      <c r="A96" s="1" t="s">
        <v>53</v>
      </c>
      <c r="B96" s="1"/>
      <c r="C96" s="32"/>
      <c r="D96" s="32"/>
      <c r="E96" s="26">
        <v>8330</v>
      </c>
      <c r="F96" s="46"/>
      <c r="G96" s="26">
        <v>7233</v>
      </c>
      <c r="H96" s="46"/>
      <c r="I96" s="26">
        <v>5569</v>
      </c>
      <c r="J96" s="47"/>
      <c r="K96" s="26">
        <v>4774</v>
      </c>
    </row>
    <row r="97" spans="1:11" s="74" customFormat="1" ht="18.600000000000001" customHeight="1" x14ac:dyDescent="0.5">
      <c r="A97" s="1" t="s">
        <v>54</v>
      </c>
      <c r="B97" s="4"/>
      <c r="C97" s="1"/>
      <c r="D97" s="32"/>
      <c r="E97" s="26">
        <v>38701</v>
      </c>
      <c r="F97" s="46"/>
      <c r="G97" s="26">
        <v>26337</v>
      </c>
      <c r="H97" s="46"/>
      <c r="I97" s="26">
        <v>162</v>
      </c>
      <c r="J97" s="47"/>
      <c r="K97" s="26">
        <v>162</v>
      </c>
    </row>
    <row r="98" spans="1:11" s="74" customFormat="1" ht="18.600000000000001" customHeight="1" x14ac:dyDescent="0.5">
      <c r="A98" s="1" t="s">
        <v>197</v>
      </c>
      <c r="B98" s="1"/>
      <c r="C98" s="32" t="s">
        <v>183</v>
      </c>
      <c r="D98" s="32"/>
      <c r="E98" s="26">
        <v>0</v>
      </c>
      <c r="F98" s="46"/>
      <c r="G98" s="26">
        <v>0</v>
      </c>
      <c r="H98" s="46"/>
      <c r="I98" s="26">
        <v>16650</v>
      </c>
      <c r="J98" s="47"/>
      <c r="K98" s="26">
        <v>0</v>
      </c>
    </row>
    <row r="99" spans="1:11" s="74" customFormat="1" ht="18.600000000000001" customHeight="1" x14ac:dyDescent="0.5">
      <c r="A99" s="1" t="s">
        <v>44</v>
      </c>
      <c r="B99" s="1"/>
      <c r="C99" s="32" t="s">
        <v>182</v>
      </c>
      <c r="D99" s="32"/>
      <c r="E99" s="38">
        <v>99596</v>
      </c>
      <c r="F99" s="26"/>
      <c r="G99" s="38">
        <v>0</v>
      </c>
      <c r="H99" s="26"/>
      <c r="I99" s="38">
        <v>99596</v>
      </c>
      <c r="J99" s="46"/>
      <c r="K99" s="38">
        <v>0</v>
      </c>
    </row>
    <row r="100" spans="1:11" s="74" customFormat="1" ht="5.0999999999999996" customHeight="1" x14ac:dyDescent="0.5">
      <c r="A100" s="4"/>
      <c r="B100" s="4"/>
      <c r="C100" s="32"/>
      <c r="D100" s="32"/>
      <c r="E100" s="26"/>
      <c r="F100" s="46"/>
      <c r="G100" s="26"/>
      <c r="H100" s="46"/>
      <c r="I100" s="26"/>
      <c r="J100" s="46"/>
      <c r="K100" s="26"/>
    </row>
    <row r="101" spans="1:11" s="74" customFormat="1" ht="18.600000000000001" customHeight="1" x14ac:dyDescent="0.5">
      <c r="A101" s="4" t="s">
        <v>55</v>
      </c>
      <c r="B101" s="4"/>
      <c r="C101" s="32"/>
      <c r="D101" s="32"/>
      <c r="E101" s="6">
        <f>SUM(E88:E99)</f>
        <v>3495330</v>
      </c>
      <c r="F101" s="46"/>
      <c r="G101" s="6">
        <f>SUM(G88:G99)</f>
        <v>2487202</v>
      </c>
      <c r="H101" s="46"/>
      <c r="I101" s="6">
        <f>SUM(I88:I99)</f>
        <v>1155994</v>
      </c>
      <c r="J101" s="46"/>
      <c r="K101" s="6">
        <f>SUM(K88:K99)</f>
        <v>505017</v>
      </c>
    </row>
    <row r="102" spans="1:11" s="74" customFormat="1" ht="5.0999999999999996" customHeight="1" x14ac:dyDescent="0.5">
      <c r="A102" s="4"/>
      <c r="B102" s="4"/>
      <c r="C102" s="32"/>
      <c r="D102" s="32"/>
      <c r="E102" s="26"/>
      <c r="F102" s="46"/>
      <c r="G102" s="26"/>
      <c r="H102" s="46"/>
      <c r="I102" s="26"/>
      <c r="J102" s="46"/>
      <c r="K102" s="26"/>
    </row>
    <row r="103" spans="1:11" s="74" customFormat="1" ht="18.600000000000001" customHeight="1" x14ac:dyDescent="0.5">
      <c r="A103" s="4" t="s">
        <v>56</v>
      </c>
      <c r="B103" s="4"/>
      <c r="C103" s="80"/>
      <c r="D103" s="80"/>
      <c r="E103" s="38">
        <f>+E101+E84</f>
        <v>5560051</v>
      </c>
      <c r="F103" s="81"/>
      <c r="G103" s="38">
        <f>+G101+G84</f>
        <v>3363991</v>
      </c>
      <c r="H103" s="81"/>
      <c r="I103" s="38">
        <f>+I101+I84</f>
        <v>1669798</v>
      </c>
      <c r="J103" s="81"/>
      <c r="K103" s="38">
        <f>+K101+K84</f>
        <v>636950</v>
      </c>
    </row>
    <row r="104" spans="1:11" s="74" customFormat="1" ht="5.25" customHeight="1" x14ac:dyDescent="0.5">
      <c r="A104" s="4"/>
      <c r="B104" s="4"/>
      <c r="C104" s="80"/>
      <c r="D104" s="80"/>
      <c r="E104" s="26"/>
      <c r="F104" s="81"/>
      <c r="G104" s="26"/>
      <c r="H104" s="81"/>
      <c r="I104" s="26"/>
      <c r="J104" s="81"/>
      <c r="K104" s="26"/>
    </row>
    <row r="105" spans="1:11" ht="21.95" customHeight="1" x14ac:dyDescent="0.5">
      <c r="A105" s="9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</row>
    <row r="106" spans="1:11" ht="21.75" customHeight="1" x14ac:dyDescent="0.5">
      <c r="A106" s="50" t="str">
        <f>A1</f>
        <v>บริษัท ไพร์ม โรด เพาเวอร์ จำกัด (มหาชน)</v>
      </c>
      <c r="B106" s="50"/>
      <c r="C106" s="33"/>
      <c r="D106" s="33"/>
      <c r="E106" s="43"/>
      <c r="F106" s="69"/>
      <c r="G106" s="43"/>
      <c r="H106" s="69"/>
      <c r="I106" s="78"/>
      <c r="J106" s="69"/>
      <c r="K106" s="43"/>
    </row>
    <row r="107" spans="1:11" ht="21.75" customHeight="1" x14ac:dyDescent="0.5">
      <c r="A107" s="50" t="s">
        <v>166</v>
      </c>
      <c r="B107" s="50"/>
      <c r="C107" s="33"/>
      <c r="D107" s="33"/>
      <c r="E107" s="43"/>
      <c r="F107" s="69"/>
      <c r="G107" s="43"/>
      <c r="H107" s="69"/>
      <c r="I107" s="43"/>
      <c r="J107" s="69"/>
      <c r="K107" s="43"/>
    </row>
    <row r="108" spans="1:11" ht="21.75" customHeight="1" x14ac:dyDescent="0.5">
      <c r="A108" s="17" t="str">
        <f>A3</f>
        <v>ณ วันที่ 30 กันยายน พ.ศ. 2565</v>
      </c>
      <c r="B108" s="17"/>
      <c r="C108" s="34"/>
      <c r="D108" s="34"/>
      <c r="E108" s="44"/>
      <c r="F108" s="70"/>
      <c r="G108" s="44"/>
      <c r="H108" s="70"/>
      <c r="I108" s="44"/>
      <c r="J108" s="70"/>
      <c r="K108" s="44"/>
    </row>
    <row r="109" spans="1:11" ht="21.75" customHeight="1" x14ac:dyDescent="0.5">
      <c r="A109" s="50"/>
      <c r="B109" s="50"/>
      <c r="C109" s="33"/>
      <c r="D109" s="33"/>
      <c r="E109" s="43"/>
      <c r="F109" s="69"/>
      <c r="G109" s="43"/>
      <c r="H109" s="69"/>
      <c r="I109" s="43"/>
      <c r="J109" s="69"/>
      <c r="K109" s="43"/>
    </row>
    <row r="110" spans="1:11" ht="21.75" customHeight="1" x14ac:dyDescent="0.5">
      <c r="A110" s="50"/>
      <c r="B110" s="50"/>
      <c r="C110" s="33"/>
      <c r="D110" s="33"/>
      <c r="E110" s="94" t="s">
        <v>2</v>
      </c>
      <c r="F110" s="94"/>
      <c r="G110" s="94"/>
      <c r="H110" s="71"/>
      <c r="I110" s="94" t="s">
        <v>3</v>
      </c>
      <c r="J110" s="94"/>
      <c r="K110" s="94"/>
    </row>
    <row r="111" spans="1:11" ht="21.75" customHeight="1" x14ac:dyDescent="0.5">
      <c r="A111" s="50"/>
      <c r="B111" s="50"/>
      <c r="C111" s="33"/>
      <c r="D111" s="33"/>
      <c r="E111" s="45" t="s">
        <v>4</v>
      </c>
      <c r="F111" s="45"/>
      <c r="G111" s="45" t="s">
        <v>5</v>
      </c>
      <c r="H111" s="45"/>
      <c r="I111" s="45" t="s">
        <v>4</v>
      </c>
      <c r="J111" s="45"/>
      <c r="K111" s="45" t="s">
        <v>5</v>
      </c>
    </row>
    <row r="112" spans="1:11" ht="21.75" customHeight="1" x14ac:dyDescent="0.5">
      <c r="A112" s="50"/>
      <c r="B112" s="50"/>
      <c r="C112" s="33"/>
      <c r="D112" s="33"/>
      <c r="E112" s="45" t="s">
        <v>195</v>
      </c>
      <c r="F112" s="45"/>
      <c r="G112" s="45" t="s">
        <v>6</v>
      </c>
      <c r="H112" s="45"/>
      <c r="I112" s="45" t="s">
        <v>195</v>
      </c>
      <c r="J112" s="45"/>
      <c r="K112" s="45" t="s">
        <v>6</v>
      </c>
    </row>
    <row r="113" spans="1:11" ht="21.75" customHeight="1" x14ac:dyDescent="0.5">
      <c r="A113" s="50"/>
      <c r="B113" s="50"/>
      <c r="C113" s="33"/>
      <c r="D113" s="33"/>
      <c r="E113" s="72" t="s">
        <v>210</v>
      </c>
      <c r="F113" s="45"/>
      <c r="G113" s="72" t="s">
        <v>158</v>
      </c>
      <c r="H113" s="45"/>
      <c r="I113" s="72" t="s">
        <v>210</v>
      </c>
      <c r="J113" s="45"/>
      <c r="K113" s="72" t="s">
        <v>158</v>
      </c>
    </row>
    <row r="114" spans="1:11" s="4" customFormat="1" ht="21.75" customHeight="1" x14ac:dyDescent="0.5">
      <c r="C114" s="33"/>
      <c r="D114" s="36"/>
      <c r="E114" s="18" t="s">
        <v>8</v>
      </c>
      <c r="F114" s="73"/>
      <c r="G114" s="18" t="s">
        <v>8</v>
      </c>
      <c r="H114" s="73"/>
      <c r="I114" s="18" t="s">
        <v>8</v>
      </c>
      <c r="J114" s="73"/>
      <c r="K114" s="18" t="s">
        <v>8</v>
      </c>
    </row>
    <row r="115" spans="1:11" s="74" customFormat="1" ht="21.75" customHeight="1" x14ac:dyDescent="0.5">
      <c r="A115" s="50" t="s">
        <v>167</v>
      </c>
      <c r="B115" s="50"/>
      <c r="C115" s="32"/>
      <c r="D115" s="32"/>
      <c r="E115" s="9"/>
      <c r="F115" s="46"/>
      <c r="G115" s="9"/>
      <c r="H115" s="46"/>
      <c r="I115" s="26"/>
      <c r="J115" s="46"/>
      <c r="K115" s="26"/>
    </row>
    <row r="116" spans="1:11" s="74" customFormat="1" ht="6" customHeight="1" x14ac:dyDescent="0.5">
      <c r="A116" s="4"/>
      <c r="B116" s="4"/>
      <c r="C116" s="32"/>
      <c r="D116" s="32"/>
      <c r="E116" s="9"/>
      <c r="F116" s="46"/>
      <c r="G116" s="9"/>
      <c r="H116" s="46"/>
      <c r="I116" s="26"/>
      <c r="J116" s="46"/>
      <c r="K116" s="26"/>
    </row>
    <row r="117" spans="1:11" s="74" customFormat="1" ht="21.75" customHeight="1" x14ac:dyDescent="0.5">
      <c r="A117" s="4" t="s">
        <v>57</v>
      </c>
      <c r="B117" s="4"/>
      <c r="C117" s="80"/>
      <c r="D117" s="80"/>
      <c r="E117" s="82"/>
      <c r="F117" s="81"/>
      <c r="G117" s="82"/>
      <c r="H117" s="81"/>
      <c r="I117" s="9"/>
      <c r="J117" s="81"/>
      <c r="K117" s="9"/>
    </row>
    <row r="118" spans="1:11" s="74" customFormat="1" ht="6" customHeight="1" x14ac:dyDescent="0.5">
      <c r="A118" s="4"/>
      <c r="B118" s="4"/>
      <c r="C118" s="32"/>
      <c r="D118" s="32"/>
      <c r="E118" s="9"/>
      <c r="F118" s="46"/>
      <c r="G118" s="9"/>
      <c r="H118" s="46"/>
      <c r="I118" s="26"/>
      <c r="J118" s="46"/>
      <c r="K118" s="26"/>
    </row>
    <row r="119" spans="1:11" s="74" customFormat="1" ht="21.75" customHeight="1" x14ac:dyDescent="0.5">
      <c r="A119" s="1" t="s">
        <v>58</v>
      </c>
      <c r="B119" s="1"/>
      <c r="C119" s="32"/>
      <c r="D119" s="80"/>
      <c r="E119" s="82"/>
      <c r="F119" s="81"/>
      <c r="G119" s="82"/>
      <c r="H119" s="81"/>
      <c r="I119" s="9"/>
      <c r="J119" s="81"/>
      <c r="K119" s="9"/>
    </row>
    <row r="120" spans="1:11" s="74" customFormat="1" ht="21.75" customHeight="1" x14ac:dyDescent="0.5">
      <c r="A120" s="1"/>
      <c r="B120" s="1" t="s">
        <v>59</v>
      </c>
      <c r="C120" s="32"/>
      <c r="D120" s="80"/>
      <c r="E120" s="82"/>
      <c r="F120" s="81"/>
      <c r="G120" s="82"/>
      <c r="H120" s="81"/>
      <c r="I120" s="9"/>
      <c r="J120" s="81"/>
      <c r="K120" s="9"/>
    </row>
    <row r="121" spans="1:11" s="74" customFormat="1" ht="21.75" customHeight="1" x14ac:dyDescent="0.5">
      <c r="A121" s="1"/>
      <c r="B121" s="1" t="s">
        <v>200</v>
      </c>
      <c r="C121" s="32"/>
      <c r="D121" s="80"/>
      <c r="E121" s="82"/>
      <c r="F121" s="81"/>
      <c r="G121" s="82"/>
      <c r="H121" s="81"/>
      <c r="I121" s="9"/>
      <c r="J121" s="81"/>
      <c r="K121" s="9"/>
    </row>
    <row r="122" spans="1:11" s="74" customFormat="1" ht="21.75" customHeight="1" thickBot="1" x14ac:dyDescent="0.55000000000000004">
      <c r="A122" s="1"/>
      <c r="B122" s="54" t="s">
        <v>216</v>
      </c>
      <c r="C122" s="32"/>
      <c r="D122" s="80"/>
      <c r="E122" s="83">
        <v>5530000</v>
      </c>
      <c r="F122" s="9"/>
      <c r="G122" s="83">
        <v>5530000</v>
      </c>
      <c r="H122" s="9"/>
      <c r="I122" s="83">
        <v>5530000</v>
      </c>
      <c r="J122" s="81"/>
      <c r="K122" s="83">
        <v>5530000</v>
      </c>
    </row>
    <row r="123" spans="1:11" s="74" customFormat="1" ht="6" customHeight="1" thickTop="1" x14ac:dyDescent="0.5">
      <c r="A123" s="4"/>
      <c r="B123" s="4"/>
      <c r="C123" s="32"/>
      <c r="D123" s="32"/>
      <c r="E123" s="9"/>
      <c r="F123" s="46"/>
      <c r="G123" s="9"/>
      <c r="H123" s="46"/>
      <c r="I123" s="9"/>
      <c r="J123" s="46"/>
      <c r="K123" s="26"/>
    </row>
    <row r="124" spans="1:11" s="74" customFormat="1" ht="21.75" customHeight="1" x14ac:dyDescent="0.5">
      <c r="A124" s="1"/>
      <c r="B124" s="1" t="s">
        <v>60</v>
      </c>
      <c r="C124" s="32"/>
      <c r="D124" s="80"/>
      <c r="E124" s="82"/>
      <c r="F124" s="81"/>
      <c r="G124" s="82"/>
      <c r="H124" s="81"/>
      <c r="I124" s="82"/>
      <c r="J124" s="81"/>
      <c r="K124" s="9"/>
    </row>
    <row r="125" spans="1:11" s="74" customFormat="1" ht="21.75" customHeight="1" x14ac:dyDescent="0.5">
      <c r="A125" s="1"/>
      <c r="B125" s="1" t="s">
        <v>199</v>
      </c>
      <c r="C125" s="32"/>
      <c r="D125" s="80"/>
      <c r="E125" s="82"/>
      <c r="F125" s="81"/>
      <c r="G125" s="82"/>
      <c r="H125" s="81"/>
      <c r="I125" s="82"/>
      <c r="J125" s="81"/>
      <c r="K125" s="9"/>
    </row>
    <row r="126" spans="1:11" s="74" customFormat="1" ht="21.75" customHeight="1" x14ac:dyDescent="0.5">
      <c r="A126" s="1"/>
      <c r="B126" s="1" t="s">
        <v>217</v>
      </c>
      <c r="C126" s="32"/>
      <c r="D126" s="80"/>
      <c r="E126" s="26">
        <f>+'7'!E30</f>
        <v>4254485</v>
      </c>
      <c r="F126" s="84"/>
      <c r="G126" s="26">
        <v>4254485</v>
      </c>
      <c r="H126" s="84"/>
      <c r="I126" s="26">
        <f>+'8'!E24</f>
        <v>4254485</v>
      </c>
      <c r="J126" s="47"/>
      <c r="K126" s="26">
        <v>4254485</v>
      </c>
    </row>
    <row r="127" spans="1:11" s="74" customFormat="1" ht="21.75" customHeight="1" x14ac:dyDescent="0.5">
      <c r="A127" s="1" t="s">
        <v>61</v>
      </c>
      <c r="B127" s="1"/>
      <c r="C127" s="32"/>
      <c r="D127" s="80"/>
      <c r="E127" s="26">
        <f>+'7'!G30</f>
        <v>-1559619</v>
      </c>
      <c r="F127" s="84"/>
      <c r="G127" s="26">
        <v>-1559619</v>
      </c>
      <c r="H127" s="84"/>
      <c r="I127" s="26">
        <v>0</v>
      </c>
      <c r="J127" s="47"/>
      <c r="K127" s="10">
        <v>0</v>
      </c>
    </row>
    <row r="128" spans="1:11" s="74" customFormat="1" ht="21.75" customHeight="1" x14ac:dyDescent="0.5">
      <c r="A128" s="1" t="s">
        <v>159</v>
      </c>
      <c r="B128" s="1"/>
      <c r="C128" s="32"/>
      <c r="D128" s="80"/>
      <c r="E128" s="26">
        <v>0</v>
      </c>
      <c r="F128" s="84"/>
      <c r="G128" s="26">
        <v>0</v>
      </c>
      <c r="H128" s="84"/>
      <c r="I128" s="26">
        <f>+'8'!I24</f>
        <v>37964</v>
      </c>
      <c r="J128" s="47"/>
      <c r="K128" s="10">
        <v>37964</v>
      </c>
    </row>
    <row r="129" spans="1:11" s="74" customFormat="1" ht="21.75" customHeight="1" x14ac:dyDescent="0.5">
      <c r="A129" s="1" t="s">
        <v>62</v>
      </c>
      <c r="B129" s="1"/>
      <c r="C129" s="32"/>
      <c r="D129" s="80"/>
      <c r="E129" s="26"/>
      <c r="F129" s="84"/>
      <c r="G129" s="26"/>
      <c r="H129" s="84"/>
      <c r="I129" s="26"/>
      <c r="J129" s="47"/>
      <c r="K129" s="10"/>
    </row>
    <row r="130" spans="1:11" s="74" customFormat="1" ht="21.75" customHeight="1" x14ac:dyDescent="0.5">
      <c r="A130" s="1" t="s">
        <v>63</v>
      </c>
      <c r="B130" s="1"/>
      <c r="C130" s="32"/>
      <c r="D130" s="80"/>
      <c r="E130" s="26">
        <f>+'7'!I30</f>
        <v>17193</v>
      </c>
      <c r="F130" s="84"/>
      <c r="G130" s="26">
        <v>17193</v>
      </c>
      <c r="H130" s="84"/>
      <c r="I130" s="26">
        <v>0</v>
      </c>
      <c r="J130" s="47"/>
      <c r="K130" s="26">
        <v>0</v>
      </c>
    </row>
    <row r="131" spans="1:11" s="74" customFormat="1" ht="21.75" customHeight="1" x14ac:dyDescent="0.5">
      <c r="A131" s="1" t="s">
        <v>64</v>
      </c>
      <c r="B131" s="1"/>
      <c r="C131" s="32"/>
      <c r="D131" s="32"/>
      <c r="E131" s="26">
        <f>+'7'!K30</f>
        <v>2526467</v>
      </c>
      <c r="F131" s="47"/>
      <c r="G131" s="26">
        <v>2424791</v>
      </c>
      <c r="H131" s="47"/>
      <c r="I131" s="26">
        <f>+'8'!K24</f>
        <v>-472203</v>
      </c>
      <c r="J131" s="47"/>
      <c r="K131" s="10">
        <v>-384643</v>
      </c>
    </row>
    <row r="132" spans="1:11" s="74" customFormat="1" ht="21.75" customHeight="1" x14ac:dyDescent="0.5">
      <c r="A132" s="1" t="s">
        <v>65</v>
      </c>
      <c r="B132" s="1"/>
      <c r="C132" s="32"/>
      <c r="D132" s="32"/>
      <c r="E132" s="26"/>
      <c r="F132" s="47"/>
      <c r="G132" s="26"/>
      <c r="H132" s="47"/>
      <c r="I132" s="26"/>
      <c r="J132" s="47"/>
      <c r="K132" s="10"/>
    </row>
    <row r="133" spans="1:11" s="74" customFormat="1" ht="21.75" customHeight="1" x14ac:dyDescent="0.5">
      <c r="A133" s="1"/>
      <c r="B133" s="1" t="s">
        <v>66</v>
      </c>
      <c r="C133" s="32"/>
      <c r="D133" s="32"/>
      <c r="E133" s="26"/>
      <c r="F133" s="47"/>
      <c r="G133" s="26"/>
      <c r="H133" s="47"/>
      <c r="I133" s="26"/>
      <c r="J133" s="47"/>
      <c r="K133" s="10"/>
    </row>
    <row r="134" spans="1:11" s="74" customFormat="1" ht="21.75" customHeight="1" x14ac:dyDescent="0.5">
      <c r="A134" s="1"/>
      <c r="B134" s="1" t="s">
        <v>67</v>
      </c>
      <c r="C134" s="32"/>
      <c r="D134" s="32"/>
      <c r="E134" s="26">
        <f>+'7'!M30</f>
        <v>-2452138</v>
      </c>
      <c r="F134" s="47"/>
      <c r="G134" s="26">
        <v>-2452138</v>
      </c>
      <c r="H134" s="47"/>
      <c r="I134" s="10">
        <v>0</v>
      </c>
      <c r="J134" s="47"/>
      <c r="K134" s="10">
        <v>0</v>
      </c>
    </row>
    <row r="135" spans="1:11" s="74" customFormat="1" ht="21.75" customHeight="1" x14ac:dyDescent="0.5">
      <c r="A135" s="1"/>
      <c r="B135" s="1" t="s">
        <v>68</v>
      </c>
      <c r="C135" s="32"/>
      <c r="D135" s="32"/>
      <c r="E135" s="38">
        <f>+'7'!O30+'7'!Q30+'7'!S30</f>
        <v>380293</v>
      </c>
      <c r="F135" s="47"/>
      <c r="G135" s="38">
        <v>281309</v>
      </c>
      <c r="H135" s="47"/>
      <c r="I135" s="6">
        <v>0</v>
      </c>
      <c r="J135" s="47"/>
      <c r="K135" s="6">
        <v>0</v>
      </c>
    </row>
    <row r="136" spans="1:11" s="74" customFormat="1" ht="6" customHeight="1" x14ac:dyDescent="0.5">
      <c r="A136" s="4"/>
      <c r="B136" s="4"/>
      <c r="C136" s="32"/>
      <c r="D136" s="32"/>
      <c r="E136" s="42"/>
      <c r="F136" s="46"/>
      <c r="G136" s="42"/>
      <c r="H136" s="46"/>
      <c r="I136" s="42"/>
      <c r="J136" s="46"/>
      <c r="K136" s="26"/>
    </row>
    <row r="137" spans="1:11" s="74" customFormat="1" ht="21.75" customHeight="1" x14ac:dyDescent="0.5">
      <c r="A137" s="85" t="s">
        <v>69</v>
      </c>
      <c r="B137" s="1"/>
      <c r="C137" s="32"/>
      <c r="D137" s="32"/>
      <c r="E137" s="26">
        <f>SUM(E126:E135)</f>
        <v>3166681</v>
      </c>
      <c r="F137" s="26"/>
      <c r="G137" s="26">
        <f>SUM(G126:G135)</f>
        <v>2966021</v>
      </c>
      <c r="H137" s="26"/>
      <c r="I137" s="26">
        <f>SUM(I126:I135)</f>
        <v>3820246</v>
      </c>
      <c r="J137" s="26"/>
      <c r="K137" s="26">
        <f>SUM(K126:K135)</f>
        <v>3907806</v>
      </c>
    </row>
    <row r="138" spans="1:11" s="74" customFormat="1" ht="21.75" customHeight="1" x14ac:dyDescent="0.5">
      <c r="A138" s="57" t="s">
        <v>70</v>
      </c>
      <c r="B138" s="1"/>
      <c r="C138" s="32"/>
      <c r="D138" s="32"/>
      <c r="E138" s="38">
        <f>+'7'!W30</f>
        <v>155682</v>
      </c>
      <c r="F138" s="46"/>
      <c r="G138" s="6">
        <v>120051</v>
      </c>
      <c r="H138" s="46"/>
      <c r="I138" s="6">
        <v>0</v>
      </c>
      <c r="J138" s="46"/>
      <c r="K138" s="6">
        <v>0</v>
      </c>
    </row>
    <row r="139" spans="1:11" s="74" customFormat="1" ht="6" customHeight="1" x14ac:dyDescent="0.5">
      <c r="A139" s="4"/>
      <c r="B139" s="4"/>
      <c r="C139" s="32"/>
      <c r="D139" s="32"/>
      <c r="E139" s="26"/>
      <c r="F139" s="46"/>
      <c r="G139" s="26"/>
      <c r="H139" s="46"/>
      <c r="I139" s="26"/>
      <c r="J139" s="46"/>
      <c r="K139" s="26"/>
    </row>
    <row r="140" spans="1:11" s="74" customFormat="1" ht="21.75" customHeight="1" x14ac:dyDescent="0.5">
      <c r="A140" s="4" t="s">
        <v>71</v>
      </c>
      <c r="B140" s="1"/>
      <c r="C140" s="32"/>
      <c r="D140" s="32"/>
      <c r="E140" s="6">
        <f>SUM(E137:E138)</f>
        <v>3322363</v>
      </c>
      <c r="F140" s="46"/>
      <c r="G140" s="6">
        <f>SUM(G137:G138)</f>
        <v>3086072</v>
      </c>
      <c r="H140" s="46"/>
      <c r="I140" s="6">
        <f>SUM(I137:I138)</f>
        <v>3820246</v>
      </c>
      <c r="J140" s="46"/>
      <c r="K140" s="6">
        <f>SUM(K137:K138)</f>
        <v>3907806</v>
      </c>
    </row>
    <row r="141" spans="1:11" s="74" customFormat="1" ht="6" customHeight="1" x14ac:dyDescent="0.5">
      <c r="A141" s="4"/>
      <c r="B141" s="4"/>
      <c r="C141" s="32"/>
      <c r="D141" s="32"/>
      <c r="E141" s="26"/>
      <c r="F141" s="46"/>
      <c r="G141" s="26"/>
      <c r="H141" s="46"/>
      <c r="I141" s="26"/>
      <c r="J141" s="46"/>
      <c r="K141" s="26"/>
    </row>
    <row r="142" spans="1:11" s="74" customFormat="1" ht="21.75" customHeight="1" thickBot="1" x14ac:dyDescent="0.55000000000000004">
      <c r="A142" s="85" t="s">
        <v>72</v>
      </c>
      <c r="B142" s="4"/>
      <c r="C142" s="32"/>
      <c r="D142" s="32"/>
      <c r="E142" s="14">
        <f>E103+E140</f>
        <v>8882414</v>
      </c>
      <c r="F142" s="46"/>
      <c r="G142" s="14">
        <f>G103+G140</f>
        <v>6450063</v>
      </c>
      <c r="H142" s="46"/>
      <c r="I142" s="14">
        <f>I103+I140</f>
        <v>5490044</v>
      </c>
      <c r="J142" s="46"/>
      <c r="K142" s="14">
        <f>K103+K140</f>
        <v>4544756</v>
      </c>
    </row>
    <row r="143" spans="1:11" ht="21.75" customHeight="1" thickTop="1" x14ac:dyDescent="0.5">
      <c r="A143" s="50"/>
      <c r="B143" s="4"/>
      <c r="C143" s="32"/>
      <c r="D143" s="32"/>
      <c r="E143" s="26"/>
      <c r="F143" s="26"/>
      <c r="G143" s="26"/>
      <c r="H143" s="26"/>
      <c r="I143" s="26"/>
      <c r="J143" s="26"/>
      <c r="K143" s="26"/>
    </row>
    <row r="144" spans="1:11" ht="21.75" customHeight="1" x14ac:dyDescent="0.5">
      <c r="A144" s="50"/>
      <c r="B144" s="4"/>
      <c r="C144" s="32"/>
      <c r="D144" s="32"/>
      <c r="E144" s="26"/>
      <c r="F144" s="26"/>
      <c r="G144" s="26"/>
      <c r="H144" s="26"/>
      <c r="I144" s="26"/>
      <c r="J144" s="26"/>
      <c r="K144" s="26"/>
    </row>
    <row r="145" spans="1:11" ht="21.75" customHeight="1" x14ac:dyDescent="0.5">
      <c r="A145" s="50"/>
      <c r="B145" s="4"/>
      <c r="C145" s="32"/>
      <c r="D145" s="32"/>
      <c r="E145" s="26"/>
      <c r="F145" s="26"/>
      <c r="G145" s="26"/>
      <c r="H145" s="26"/>
      <c r="I145" s="26"/>
      <c r="J145" s="26"/>
      <c r="K145" s="26"/>
    </row>
    <row r="146" spans="1:11" ht="21.75" customHeight="1" x14ac:dyDescent="0.5">
      <c r="A146" s="50"/>
      <c r="B146" s="4"/>
      <c r="C146" s="32"/>
      <c r="D146" s="32"/>
      <c r="E146" s="26"/>
      <c r="F146" s="26"/>
      <c r="G146" s="26"/>
      <c r="H146" s="26"/>
      <c r="I146" s="26"/>
      <c r="J146" s="26"/>
      <c r="K146" s="26"/>
    </row>
    <row r="147" spans="1:11" ht="21.75" customHeight="1" x14ac:dyDescent="0.5">
      <c r="A147" s="50"/>
      <c r="B147" s="4"/>
      <c r="C147" s="32"/>
      <c r="D147" s="32"/>
      <c r="E147" s="26"/>
      <c r="F147" s="26"/>
      <c r="G147" s="26"/>
      <c r="H147" s="26"/>
      <c r="I147" s="26"/>
      <c r="J147" s="26"/>
      <c r="K147" s="26"/>
    </row>
    <row r="148" spans="1:11" ht="21.75" customHeight="1" x14ac:dyDescent="0.5">
      <c r="A148" s="50"/>
      <c r="B148" s="4"/>
      <c r="C148" s="32"/>
      <c r="D148" s="32"/>
      <c r="E148" s="26"/>
      <c r="F148" s="26"/>
      <c r="G148" s="26"/>
      <c r="H148" s="26"/>
      <c r="I148" s="26"/>
      <c r="J148" s="26"/>
      <c r="K148" s="26"/>
    </row>
    <row r="149" spans="1:11" ht="21.75" customHeight="1" x14ac:dyDescent="0.5">
      <c r="A149" s="50"/>
      <c r="B149" s="4"/>
      <c r="C149" s="32"/>
      <c r="D149" s="32"/>
      <c r="E149" s="26"/>
      <c r="F149" s="26"/>
      <c r="G149" s="26"/>
      <c r="H149" s="26"/>
      <c r="I149" s="26"/>
      <c r="J149" s="26"/>
      <c r="K149" s="26"/>
    </row>
    <row r="150" spans="1:11" ht="12" customHeight="1" x14ac:dyDescent="0.5">
      <c r="A150" s="50"/>
      <c r="B150" s="4"/>
      <c r="C150" s="32"/>
      <c r="D150" s="32"/>
      <c r="E150" s="26"/>
      <c r="F150" s="26"/>
      <c r="G150" s="26"/>
      <c r="H150" s="26"/>
      <c r="I150" s="26"/>
      <c r="J150" s="26"/>
      <c r="K150" s="26"/>
    </row>
    <row r="151" spans="1:11" ht="21.95" customHeight="1" x14ac:dyDescent="0.5">
      <c r="A151" s="19" t="str">
        <f>+A105</f>
        <v>หมายเหตุประกอบข้อมูลทางการเงินเป็นส่วนหนึ่งของข้อมูลทางการเงินระหว่างกาลนี้</v>
      </c>
      <c r="B151" s="86"/>
      <c r="C151" s="86"/>
      <c r="D151" s="86"/>
      <c r="E151" s="87"/>
      <c r="F151" s="88"/>
      <c r="G151" s="87"/>
      <c r="H151" s="88"/>
      <c r="I151" s="87"/>
      <c r="J151" s="88"/>
      <c r="K151" s="87"/>
    </row>
  </sheetData>
  <mergeCells count="9">
    <mergeCell ref="A105:K105"/>
    <mergeCell ref="E110:G110"/>
    <mergeCell ref="I110:K110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topLeftCell="A22" zoomScaleNormal="100" zoomScaleSheetLayoutView="90" workbookViewId="0">
      <selection activeCell="F32" sqref="F32"/>
    </sheetView>
  </sheetViews>
  <sheetFormatPr defaultColWidth="9.140625" defaultRowHeight="21.75" customHeight="1" x14ac:dyDescent="0.5"/>
  <cols>
    <col min="1" max="1" width="38" style="1" customWidth="1"/>
    <col min="2" max="2" width="6.7109375" style="1" customWidth="1"/>
    <col min="3" max="3" width="0.5703125" style="10" customWidth="1"/>
    <col min="4" max="4" width="12.7109375" style="26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6384" width="9.140625" style="1"/>
  </cols>
  <sheetData>
    <row r="1" spans="1:10" ht="21.75" customHeight="1" x14ac:dyDescent="0.5">
      <c r="A1" s="3" t="str">
        <f>'2-4 (2)'!A1</f>
        <v>บริษัท ไพร์ม โรด เพาเวอร์ จำกัด (มหาชน)</v>
      </c>
      <c r="B1" s="33"/>
      <c r="C1" s="60"/>
      <c r="D1" s="2"/>
      <c r="E1" s="60"/>
      <c r="F1" s="2"/>
      <c r="G1" s="60"/>
    </row>
    <row r="2" spans="1:10" ht="21.75" customHeight="1" x14ac:dyDescent="0.5">
      <c r="A2" s="3" t="s">
        <v>73</v>
      </c>
      <c r="B2" s="33"/>
      <c r="C2" s="43"/>
      <c r="E2" s="43"/>
      <c r="G2" s="43"/>
    </row>
    <row r="3" spans="1:10" ht="21.75" customHeight="1" x14ac:dyDescent="0.5">
      <c r="A3" s="16" t="s">
        <v>219</v>
      </c>
      <c r="B3" s="34"/>
      <c r="C3" s="44"/>
      <c r="D3" s="6"/>
      <c r="E3" s="44"/>
      <c r="F3" s="6"/>
      <c r="G3" s="44"/>
      <c r="H3" s="6"/>
      <c r="I3" s="19"/>
      <c r="J3" s="6"/>
    </row>
    <row r="4" spans="1:10" ht="6" customHeight="1" x14ac:dyDescent="0.5">
      <c r="B4" s="32"/>
      <c r="C4" s="26"/>
      <c r="E4" s="26"/>
      <c r="G4" s="26"/>
    </row>
    <row r="5" spans="1:10" ht="18.600000000000001" customHeight="1" x14ac:dyDescent="0.5">
      <c r="B5" s="32"/>
      <c r="C5" s="26"/>
      <c r="D5" s="97" t="s">
        <v>2</v>
      </c>
      <c r="E5" s="97"/>
      <c r="F5" s="97"/>
      <c r="G5" s="7"/>
      <c r="H5" s="97" t="s">
        <v>3</v>
      </c>
      <c r="I5" s="97"/>
      <c r="J5" s="97"/>
    </row>
    <row r="6" spans="1:10" ht="18.600000000000001" customHeight="1" x14ac:dyDescent="0.5">
      <c r="D6" s="41" t="s">
        <v>210</v>
      </c>
      <c r="E6" s="2"/>
      <c r="F6" s="41" t="s">
        <v>158</v>
      </c>
      <c r="G6" s="2"/>
      <c r="H6" s="41" t="s">
        <v>210</v>
      </c>
      <c r="I6" s="2"/>
      <c r="J6" s="41" t="s">
        <v>158</v>
      </c>
    </row>
    <row r="7" spans="1:10" ht="18.600000000000001" customHeight="1" x14ac:dyDescent="0.5">
      <c r="B7" s="35" t="s">
        <v>7</v>
      </c>
      <c r="C7" s="1"/>
      <c r="D7" s="18" t="s">
        <v>8</v>
      </c>
      <c r="E7" s="2"/>
      <c r="F7" s="18" t="s">
        <v>8</v>
      </c>
      <c r="G7" s="36"/>
      <c r="H7" s="18" t="s">
        <v>8</v>
      </c>
      <c r="I7" s="2"/>
      <c r="J7" s="18" t="s">
        <v>8</v>
      </c>
    </row>
    <row r="8" spans="1:10" ht="3.95" customHeight="1" x14ac:dyDescent="0.5">
      <c r="B8" s="36"/>
      <c r="C8" s="2"/>
      <c r="D8" s="2"/>
      <c r="E8" s="2"/>
      <c r="F8" s="2"/>
      <c r="G8" s="2"/>
    </row>
    <row r="9" spans="1:10" ht="18.600000000000001" customHeight="1" x14ac:dyDescent="0.5">
      <c r="A9" s="54" t="s">
        <v>170</v>
      </c>
      <c r="B9" s="32"/>
      <c r="C9" s="2"/>
      <c r="D9" s="26">
        <v>120401</v>
      </c>
      <c r="E9" s="61"/>
      <c r="F9" s="26">
        <v>112524</v>
      </c>
      <c r="G9" s="61"/>
      <c r="H9" s="26">
        <v>0</v>
      </c>
      <c r="I9" s="61"/>
      <c r="J9" s="26">
        <v>0</v>
      </c>
    </row>
    <row r="10" spans="1:10" ht="18.600000000000001" customHeight="1" x14ac:dyDescent="0.5">
      <c r="A10" s="54" t="s">
        <v>228</v>
      </c>
      <c r="B10" s="32"/>
      <c r="C10" s="2"/>
      <c r="D10" s="26">
        <v>62553</v>
      </c>
      <c r="E10" s="61"/>
      <c r="F10" s="26">
        <v>66977</v>
      </c>
      <c r="G10" s="61"/>
      <c r="H10" s="26">
        <v>0</v>
      </c>
      <c r="I10" s="61"/>
      <c r="J10" s="26">
        <v>0</v>
      </c>
    </row>
    <row r="11" spans="1:10" ht="18.600000000000001" customHeight="1" x14ac:dyDescent="0.5">
      <c r="A11" s="54" t="s">
        <v>229</v>
      </c>
      <c r="B11" s="32"/>
      <c r="C11" s="2"/>
      <c r="D11" s="38">
        <v>-129004</v>
      </c>
      <c r="E11" s="61"/>
      <c r="F11" s="38">
        <v>-124823</v>
      </c>
      <c r="G11" s="61"/>
      <c r="H11" s="38">
        <v>0</v>
      </c>
      <c r="I11" s="61"/>
      <c r="J11" s="38">
        <v>0</v>
      </c>
    </row>
    <row r="12" spans="1:10" ht="3.95" customHeight="1" x14ac:dyDescent="0.5">
      <c r="B12" s="36"/>
      <c r="C12" s="2"/>
      <c r="E12" s="48"/>
      <c r="G12" s="61"/>
      <c r="I12" s="48"/>
    </row>
    <row r="13" spans="1:10" ht="18.600000000000001" customHeight="1" x14ac:dyDescent="0.5">
      <c r="A13" s="4" t="s">
        <v>74</v>
      </c>
      <c r="B13" s="4"/>
      <c r="C13" s="4"/>
      <c r="D13" s="26">
        <f>SUM(D9:D11)</f>
        <v>53950</v>
      </c>
      <c r="E13" s="26"/>
      <c r="F13" s="26">
        <f>SUM(F9:F11)</f>
        <v>54678</v>
      </c>
      <c r="G13" s="26"/>
      <c r="H13" s="26">
        <f>SUM(H9:H11)</f>
        <v>0</v>
      </c>
      <c r="I13" s="26"/>
      <c r="J13" s="26">
        <f>SUM(J9:J11)</f>
        <v>0</v>
      </c>
    </row>
    <row r="14" spans="1:10" ht="18.600000000000001" customHeight="1" x14ac:dyDescent="0.5">
      <c r="A14" s="1" t="s">
        <v>75</v>
      </c>
      <c r="B14" s="32"/>
      <c r="C14" s="1"/>
      <c r="D14" s="26">
        <v>3080</v>
      </c>
      <c r="E14" s="48"/>
      <c r="F14" s="26">
        <v>2224</v>
      </c>
      <c r="G14" s="48"/>
      <c r="H14" s="26">
        <v>18425</v>
      </c>
      <c r="I14" s="48"/>
      <c r="J14" s="62">
        <v>11162</v>
      </c>
    </row>
    <row r="15" spans="1:10" ht="18.600000000000001" customHeight="1" x14ac:dyDescent="0.5">
      <c r="A15" s="1" t="s">
        <v>76</v>
      </c>
      <c r="B15" s="32"/>
      <c r="C15" s="1"/>
      <c r="D15" s="26">
        <v>-59760</v>
      </c>
      <c r="E15" s="48"/>
      <c r="F15" s="26">
        <v>-57665</v>
      </c>
      <c r="G15" s="48"/>
      <c r="H15" s="26">
        <v>-29187</v>
      </c>
      <c r="I15" s="48"/>
      <c r="J15" s="26">
        <v>-24736</v>
      </c>
    </row>
    <row r="16" spans="1:10" ht="18.600000000000001" customHeight="1" x14ac:dyDescent="0.5">
      <c r="A16" s="1" t="s">
        <v>238</v>
      </c>
      <c r="C16" s="1"/>
      <c r="D16" s="26">
        <v>135</v>
      </c>
      <c r="E16" s="48"/>
      <c r="F16" s="26">
        <v>-966</v>
      </c>
      <c r="G16" s="48"/>
      <c r="H16" s="26">
        <v>398</v>
      </c>
      <c r="I16" s="48"/>
      <c r="J16" s="26">
        <v>71</v>
      </c>
    </row>
    <row r="17" spans="1:10" ht="18.600000000000001" customHeight="1" x14ac:dyDescent="0.5">
      <c r="A17" s="1" t="s">
        <v>77</v>
      </c>
      <c r="B17" s="32"/>
      <c r="C17" s="1"/>
      <c r="D17" s="26">
        <v>-46383</v>
      </c>
      <c r="E17" s="48"/>
      <c r="F17" s="26">
        <v>-29986</v>
      </c>
      <c r="G17" s="48"/>
      <c r="H17" s="26">
        <v>-19458</v>
      </c>
      <c r="I17" s="47"/>
      <c r="J17" s="62">
        <v>-3803</v>
      </c>
    </row>
    <row r="18" spans="1:10" ht="18.600000000000001" customHeight="1" x14ac:dyDescent="0.5">
      <c r="A18" s="1" t="s">
        <v>78</v>
      </c>
      <c r="B18" s="32"/>
      <c r="C18" s="1"/>
      <c r="D18" s="38">
        <v>66372</v>
      </c>
      <c r="E18" s="48"/>
      <c r="F18" s="38">
        <v>71599</v>
      </c>
      <c r="G18" s="48"/>
      <c r="H18" s="38">
        <v>0</v>
      </c>
      <c r="I18" s="61"/>
      <c r="J18" s="38">
        <v>0</v>
      </c>
    </row>
    <row r="19" spans="1:10" ht="3.95" customHeight="1" x14ac:dyDescent="0.5">
      <c r="B19" s="36"/>
      <c r="C19" s="26"/>
      <c r="E19" s="48"/>
      <c r="G19" s="47"/>
      <c r="I19" s="48"/>
    </row>
    <row r="20" spans="1:10" ht="18.600000000000001" customHeight="1" x14ac:dyDescent="0.5">
      <c r="A20" s="4" t="s">
        <v>79</v>
      </c>
      <c r="C20" s="1"/>
      <c r="D20" s="26">
        <f>SUM(D13:D19)</f>
        <v>17394</v>
      </c>
      <c r="E20" s="48"/>
      <c r="F20" s="26">
        <f>SUM(F13:F19)</f>
        <v>39884</v>
      </c>
      <c r="G20" s="47"/>
      <c r="H20" s="26">
        <f>SUM(H13:H19)</f>
        <v>-29822</v>
      </c>
      <c r="I20" s="47"/>
      <c r="J20" s="26">
        <f>SUM(J13:J19)</f>
        <v>-17306</v>
      </c>
    </row>
    <row r="21" spans="1:10" ht="18.600000000000001" customHeight="1" x14ac:dyDescent="0.5">
      <c r="A21" s="1" t="s">
        <v>80</v>
      </c>
      <c r="B21" s="32"/>
      <c r="C21" s="26"/>
      <c r="D21" s="38">
        <v>-4261</v>
      </c>
      <c r="E21" s="48"/>
      <c r="F21" s="38">
        <v>-3907</v>
      </c>
      <c r="G21" s="48"/>
      <c r="H21" s="38">
        <v>56</v>
      </c>
      <c r="I21" s="47"/>
      <c r="J21" s="38">
        <v>56</v>
      </c>
    </row>
    <row r="22" spans="1:10" ht="3.95" customHeight="1" x14ac:dyDescent="0.5">
      <c r="B22" s="36"/>
      <c r="C22" s="26"/>
      <c r="E22" s="48"/>
      <c r="G22" s="47"/>
      <c r="I22" s="48"/>
    </row>
    <row r="23" spans="1:10" ht="18.600000000000001" customHeight="1" x14ac:dyDescent="0.5">
      <c r="A23" s="63" t="s">
        <v>81</v>
      </c>
      <c r="B23" s="36"/>
      <c r="C23" s="2"/>
      <c r="D23" s="26">
        <f>SUM(D20:D21)</f>
        <v>13133</v>
      </c>
      <c r="E23" s="48"/>
      <c r="F23" s="26">
        <f>SUM(F20:F21)</f>
        <v>35977</v>
      </c>
      <c r="G23" s="48"/>
      <c r="H23" s="26">
        <f>SUM(H20:H21)</f>
        <v>-29766</v>
      </c>
      <c r="I23" s="48"/>
      <c r="J23" s="26">
        <f>SUM(J20:J21)</f>
        <v>-17250</v>
      </c>
    </row>
    <row r="24" spans="1:10" ht="8.1" customHeight="1" x14ac:dyDescent="0.5">
      <c r="A24" s="63"/>
      <c r="B24" s="36"/>
      <c r="C24" s="2"/>
      <c r="E24" s="48"/>
      <c r="G24" s="48"/>
      <c r="I24" s="48"/>
    </row>
    <row r="25" spans="1:10" ht="18.600000000000001" customHeight="1" x14ac:dyDescent="0.5">
      <c r="A25" s="63" t="s">
        <v>82</v>
      </c>
      <c r="B25" s="36"/>
      <c r="C25" s="2"/>
      <c r="E25" s="48"/>
      <c r="G25" s="48"/>
      <c r="I25" s="48"/>
    </row>
    <row r="26" spans="1:10" ht="18.600000000000001" customHeight="1" x14ac:dyDescent="0.5">
      <c r="A26" s="64" t="s">
        <v>203</v>
      </c>
      <c r="B26" s="36"/>
      <c r="C26" s="2"/>
      <c r="E26" s="48"/>
      <c r="G26" s="48"/>
      <c r="I26" s="48"/>
    </row>
    <row r="27" spans="1:10" ht="18.600000000000001" customHeight="1" x14ac:dyDescent="0.5">
      <c r="A27" s="64" t="s">
        <v>204</v>
      </c>
      <c r="B27" s="36"/>
      <c r="C27" s="2"/>
      <c r="E27" s="48"/>
      <c r="G27" s="48"/>
      <c r="I27" s="48"/>
    </row>
    <row r="28" spans="1:10" ht="18.600000000000001" customHeight="1" x14ac:dyDescent="0.5">
      <c r="A28" s="65" t="s">
        <v>83</v>
      </c>
      <c r="B28" s="32"/>
      <c r="C28" s="2"/>
      <c r="D28" s="26">
        <v>-13414</v>
      </c>
      <c r="E28" s="1"/>
      <c r="F28" s="26">
        <v>74604</v>
      </c>
      <c r="G28" s="1"/>
      <c r="H28" s="26">
        <v>0</v>
      </c>
      <c r="J28" s="26">
        <v>0</v>
      </c>
    </row>
    <row r="29" spans="1:10" ht="3.95" customHeight="1" x14ac:dyDescent="0.5">
      <c r="B29" s="36"/>
      <c r="C29" s="26"/>
      <c r="E29" s="48"/>
      <c r="G29" s="47"/>
      <c r="I29" s="48"/>
    </row>
    <row r="30" spans="1:10" ht="18.600000000000001" customHeight="1" x14ac:dyDescent="0.5">
      <c r="A30" s="64" t="s">
        <v>205</v>
      </c>
      <c r="B30" s="36"/>
      <c r="C30" s="2"/>
      <c r="E30" s="48"/>
      <c r="G30" s="48"/>
      <c r="I30" s="48"/>
    </row>
    <row r="31" spans="1:10" ht="18.600000000000001" customHeight="1" x14ac:dyDescent="0.5">
      <c r="A31" s="64" t="s">
        <v>204</v>
      </c>
      <c r="B31" s="36"/>
      <c r="C31" s="2"/>
      <c r="E31" s="48"/>
      <c r="G31" s="48"/>
      <c r="I31" s="48"/>
    </row>
    <row r="32" spans="1:10" ht="18.600000000000001" customHeight="1" x14ac:dyDescent="0.5">
      <c r="A32" s="65" t="s">
        <v>201</v>
      </c>
      <c r="B32" s="36"/>
      <c r="C32" s="2"/>
      <c r="E32" s="48"/>
      <c r="G32" s="48"/>
      <c r="I32" s="48"/>
    </row>
    <row r="33" spans="1:10" ht="18.600000000000001" customHeight="1" x14ac:dyDescent="0.5">
      <c r="A33" s="65" t="s">
        <v>202</v>
      </c>
      <c r="B33" s="32"/>
      <c r="C33" s="2"/>
      <c r="D33" s="38">
        <v>45947</v>
      </c>
      <c r="E33" s="48"/>
      <c r="F33" s="38">
        <v>56134</v>
      </c>
      <c r="G33" s="48"/>
      <c r="H33" s="38">
        <v>0</v>
      </c>
      <c r="I33" s="48"/>
      <c r="J33" s="38">
        <v>0</v>
      </c>
    </row>
    <row r="34" spans="1:10" ht="3.95" customHeight="1" x14ac:dyDescent="0.5">
      <c r="B34" s="36"/>
      <c r="C34" s="26"/>
      <c r="E34" s="48"/>
      <c r="G34" s="47"/>
      <c r="I34" s="48"/>
    </row>
    <row r="35" spans="1:10" ht="18.600000000000001" customHeight="1" thickBot="1" x14ac:dyDescent="0.55000000000000004">
      <c r="A35" s="4" t="s">
        <v>84</v>
      </c>
      <c r="B35" s="36"/>
      <c r="C35" s="2"/>
      <c r="D35" s="14">
        <f>SUM(D23:D33)</f>
        <v>45666</v>
      </c>
      <c r="E35" s="48"/>
      <c r="F35" s="14">
        <f>SUM(F23:F33)</f>
        <v>166715</v>
      </c>
      <c r="G35" s="61"/>
      <c r="H35" s="14">
        <f>SUM(H23:H33)</f>
        <v>-29766</v>
      </c>
      <c r="I35" s="48"/>
      <c r="J35" s="14">
        <f>SUM(J23:J33)</f>
        <v>-17250</v>
      </c>
    </row>
    <row r="36" spans="1:10" ht="6" customHeight="1" thickTop="1" x14ac:dyDescent="0.5">
      <c r="B36" s="36"/>
      <c r="C36" s="26"/>
      <c r="E36" s="48"/>
      <c r="G36" s="47"/>
      <c r="I36" s="48"/>
    </row>
    <row r="37" spans="1:10" ht="18.600000000000001" customHeight="1" x14ac:dyDescent="0.5">
      <c r="A37" s="4" t="s">
        <v>85</v>
      </c>
      <c r="C37" s="1"/>
      <c r="E37" s="1"/>
      <c r="G37" s="20"/>
      <c r="I37" s="20"/>
    </row>
    <row r="38" spans="1:10" ht="18.600000000000001" customHeight="1" x14ac:dyDescent="0.5">
      <c r="A38" s="1" t="s">
        <v>86</v>
      </c>
      <c r="C38" s="1"/>
      <c r="D38" s="26">
        <f>+D41-D39</f>
        <v>10568</v>
      </c>
      <c r="E38" s="48"/>
      <c r="F38" s="26">
        <v>34145</v>
      </c>
      <c r="G38" s="48"/>
      <c r="H38" s="26">
        <f>+H41-H39</f>
        <v>-29766</v>
      </c>
      <c r="I38" s="46"/>
      <c r="J38" s="26">
        <v>-17250</v>
      </c>
    </row>
    <row r="39" spans="1:10" ht="18.600000000000001" customHeight="1" x14ac:dyDescent="0.5">
      <c r="A39" s="54" t="s">
        <v>87</v>
      </c>
      <c r="B39" s="32"/>
      <c r="C39" s="48"/>
      <c r="D39" s="38">
        <v>2565</v>
      </c>
      <c r="E39" s="48"/>
      <c r="F39" s="38">
        <v>1832</v>
      </c>
      <c r="G39" s="48"/>
      <c r="H39" s="38">
        <v>0</v>
      </c>
      <c r="I39" s="48"/>
      <c r="J39" s="38">
        <v>0</v>
      </c>
    </row>
    <row r="40" spans="1:10" ht="3.95" customHeight="1" x14ac:dyDescent="0.5">
      <c r="E40" s="48"/>
      <c r="G40" s="48"/>
      <c r="I40" s="48"/>
    </row>
    <row r="41" spans="1:10" ht="18.600000000000001" customHeight="1" thickBot="1" x14ac:dyDescent="0.55000000000000004">
      <c r="A41" s="63"/>
      <c r="D41" s="14">
        <f>+D23</f>
        <v>13133</v>
      </c>
      <c r="E41" s="48"/>
      <c r="F41" s="14">
        <f>+F23</f>
        <v>35977</v>
      </c>
      <c r="G41" s="48"/>
      <c r="H41" s="14">
        <f>+H23</f>
        <v>-29766</v>
      </c>
      <c r="I41" s="48"/>
      <c r="J41" s="14">
        <f>+J23</f>
        <v>-17250</v>
      </c>
    </row>
    <row r="42" spans="1:10" ht="6" customHeight="1" thickTop="1" x14ac:dyDescent="0.5">
      <c r="B42" s="36"/>
      <c r="C42" s="26"/>
      <c r="E42" s="48"/>
      <c r="G42" s="47"/>
      <c r="I42" s="48"/>
    </row>
    <row r="43" spans="1:10" ht="18.600000000000001" customHeight="1" x14ac:dyDescent="0.5">
      <c r="A43" s="4" t="s">
        <v>88</v>
      </c>
      <c r="C43" s="1"/>
      <c r="E43" s="1"/>
      <c r="G43" s="20"/>
      <c r="I43" s="20"/>
    </row>
    <row r="44" spans="1:10" ht="18.600000000000001" customHeight="1" x14ac:dyDescent="0.5">
      <c r="A44" s="1" t="s">
        <v>86</v>
      </c>
      <c r="C44" s="1"/>
      <c r="D44" s="26">
        <f>+D47-D45</f>
        <v>43101</v>
      </c>
      <c r="E44" s="48"/>
      <c r="F44" s="26">
        <v>164883</v>
      </c>
      <c r="G44" s="48"/>
      <c r="H44" s="26">
        <f>+H47-H45</f>
        <v>-29766</v>
      </c>
      <c r="I44" s="46"/>
      <c r="J44" s="26">
        <v>-17250</v>
      </c>
    </row>
    <row r="45" spans="1:10" ht="18.600000000000001" customHeight="1" x14ac:dyDescent="0.5">
      <c r="A45" s="54" t="s">
        <v>87</v>
      </c>
      <c r="B45" s="32"/>
      <c r="C45" s="48"/>
      <c r="D45" s="38">
        <v>2565</v>
      </c>
      <c r="E45" s="48"/>
      <c r="F45" s="38">
        <v>1832</v>
      </c>
      <c r="G45" s="48"/>
      <c r="H45" s="38">
        <v>0</v>
      </c>
      <c r="I45" s="48"/>
      <c r="J45" s="6">
        <v>0</v>
      </c>
    </row>
    <row r="46" spans="1:10" ht="3.95" customHeight="1" x14ac:dyDescent="0.5">
      <c r="E46" s="48"/>
      <c r="G46" s="48"/>
      <c r="I46" s="48"/>
    </row>
    <row r="47" spans="1:10" ht="18.600000000000001" customHeight="1" thickBot="1" x14ac:dyDescent="0.55000000000000004">
      <c r="A47" s="63"/>
      <c r="D47" s="14">
        <f>+D35</f>
        <v>45666</v>
      </c>
      <c r="E47" s="48"/>
      <c r="F47" s="14">
        <f>+F35</f>
        <v>166715</v>
      </c>
      <c r="G47" s="48"/>
      <c r="H47" s="14">
        <f>+H35</f>
        <v>-29766</v>
      </c>
      <c r="I47" s="48"/>
      <c r="J47" s="14">
        <f>+J35</f>
        <v>-17250</v>
      </c>
    </row>
    <row r="48" spans="1:10" ht="8.1" customHeight="1" thickTop="1" x14ac:dyDescent="0.5">
      <c r="C48" s="1"/>
      <c r="E48" s="48"/>
      <c r="G48" s="48"/>
      <c r="I48" s="46"/>
    </row>
    <row r="49" spans="1:10" ht="18.600000000000001" customHeight="1" x14ac:dyDescent="0.5">
      <c r="C49" s="1"/>
      <c r="D49" s="18" t="s">
        <v>89</v>
      </c>
      <c r="E49" s="2"/>
      <c r="F49" s="18" t="s">
        <v>89</v>
      </c>
      <c r="G49" s="36"/>
      <c r="H49" s="18" t="s">
        <v>89</v>
      </c>
      <c r="I49" s="2"/>
      <c r="J49" s="18" t="s">
        <v>89</v>
      </c>
    </row>
    <row r="50" spans="1:10" ht="18.600000000000001" customHeight="1" x14ac:dyDescent="0.5">
      <c r="A50" s="50" t="s">
        <v>239</v>
      </c>
      <c r="B50" s="32"/>
      <c r="C50" s="26"/>
      <c r="D50" s="1"/>
      <c r="E50" s="1"/>
      <c r="F50" s="1"/>
      <c r="G50" s="1"/>
      <c r="H50" s="1"/>
      <c r="J50" s="1"/>
    </row>
    <row r="51" spans="1:10" ht="3.95" customHeight="1" x14ac:dyDescent="0.5">
      <c r="B51" s="36"/>
      <c r="C51" s="2"/>
      <c r="E51" s="48"/>
      <c r="G51" s="61"/>
      <c r="I51" s="48"/>
    </row>
    <row r="52" spans="1:10" ht="18.600000000000001" customHeight="1" x14ac:dyDescent="0.5">
      <c r="A52" s="1" t="s">
        <v>169</v>
      </c>
      <c r="B52" s="32">
        <v>13</v>
      </c>
      <c r="C52" s="66"/>
      <c r="D52" s="39">
        <f>+D38/4254485</f>
        <v>2.4839669196154174E-3</v>
      </c>
      <c r="E52" s="39"/>
      <c r="F52" s="39">
        <v>8.0256482276938341E-3</v>
      </c>
      <c r="G52" s="39"/>
      <c r="H52" s="39">
        <f>+H38/4254485</f>
        <v>-6.996381465676809E-3</v>
      </c>
      <c r="I52" s="39"/>
      <c r="J52" s="39">
        <v>-4.0000000000000001E-3</v>
      </c>
    </row>
    <row r="53" spans="1:10" ht="4.5" customHeight="1" x14ac:dyDescent="0.5">
      <c r="B53" s="32"/>
      <c r="C53" s="66"/>
      <c r="D53" s="39"/>
      <c r="E53" s="39"/>
      <c r="F53" s="39"/>
      <c r="G53" s="39"/>
      <c r="H53" s="39"/>
      <c r="I53" s="39"/>
      <c r="J53" s="39"/>
    </row>
    <row r="54" spans="1:10" ht="21.95" customHeight="1" x14ac:dyDescent="0.5">
      <c r="A54" s="11" t="s">
        <v>31</v>
      </c>
      <c r="B54" s="11"/>
      <c r="C54" s="11"/>
      <c r="D54" s="11"/>
      <c r="E54" s="11"/>
      <c r="F54" s="11"/>
      <c r="G54" s="11"/>
      <c r="H54" s="11"/>
      <c r="I54" s="11"/>
      <c r="J54" s="11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opLeftCell="A28" zoomScaleNormal="100" zoomScaleSheetLayoutView="90" workbookViewId="0">
      <selection activeCell="J55" sqref="J55"/>
    </sheetView>
  </sheetViews>
  <sheetFormatPr defaultColWidth="9.140625" defaultRowHeight="21.75" customHeight="1" x14ac:dyDescent="0.5"/>
  <cols>
    <col min="1" max="1" width="36.85546875" style="1" customWidth="1"/>
    <col min="2" max="2" width="7.7109375" style="1" customWidth="1"/>
    <col min="3" max="3" width="0.5703125" style="10" customWidth="1"/>
    <col min="4" max="4" width="12.7109375" style="26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6384" width="9.140625" style="1"/>
  </cols>
  <sheetData>
    <row r="1" spans="1:10" ht="21.75" customHeight="1" x14ac:dyDescent="0.5">
      <c r="A1" s="3" t="str">
        <f>'5 (3M)'!A1</f>
        <v>บริษัท ไพร์ม โรด เพาเวอร์ จำกัด (มหาชน)</v>
      </c>
      <c r="B1" s="33"/>
      <c r="C1" s="60"/>
      <c r="D1" s="2"/>
      <c r="E1" s="60"/>
      <c r="F1" s="2"/>
      <c r="G1" s="60"/>
    </row>
    <row r="2" spans="1:10" ht="21.75" customHeight="1" x14ac:dyDescent="0.5">
      <c r="A2" s="3" t="s">
        <v>73</v>
      </c>
      <c r="B2" s="33"/>
      <c r="C2" s="43"/>
      <c r="E2" s="43"/>
      <c r="G2" s="43"/>
    </row>
    <row r="3" spans="1:10" ht="21.75" customHeight="1" x14ac:dyDescent="0.5">
      <c r="A3" s="16" t="s">
        <v>220</v>
      </c>
      <c r="B3" s="34"/>
      <c r="C3" s="44"/>
      <c r="D3" s="6"/>
      <c r="E3" s="44"/>
      <c r="F3" s="6"/>
      <c r="G3" s="44"/>
      <c r="H3" s="6"/>
      <c r="I3" s="19"/>
      <c r="J3" s="6"/>
    </row>
    <row r="4" spans="1:10" ht="6" customHeight="1" x14ac:dyDescent="0.5">
      <c r="B4" s="32"/>
      <c r="C4" s="26"/>
      <c r="E4" s="26"/>
      <c r="G4" s="26"/>
    </row>
    <row r="5" spans="1:10" ht="18.600000000000001" customHeight="1" x14ac:dyDescent="0.5">
      <c r="B5" s="32"/>
      <c r="C5" s="26"/>
      <c r="D5" s="97" t="s">
        <v>2</v>
      </c>
      <c r="E5" s="97"/>
      <c r="F5" s="97"/>
      <c r="G5" s="7"/>
      <c r="H5" s="97" t="s">
        <v>3</v>
      </c>
      <c r="I5" s="97"/>
      <c r="J5" s="97"/>
    </row>
    <row r="6" spans="1:10" ht="18.600000000000001" customHeight="1" x14ac:dyDescent="0.5">
      <c r="D6" s="41" t="s">
        <v>210</v>
      </c>
      <c r="E6" s="2"/>
      <c r="F6" s="41" t="s">
        <v>158</v>
      </c>
      <c r="G6" s="2"/>
      <c r="H6" s="41" t="s">
        <v>210</v>
      </c>
      <c r="I6" s="2"/>
      <c r="J6" s="41" t="s">
        <v>158</v>
      </c>
    </row>
    <row r="7" spans="1:10" ht="18.600000000000001" customHeight="1" x14ac:dyDescent="0.5">
      <c r="B7" s="35" t="s">
        <v>7</v>
      </c>
      <c r="C7" s="1"/>
      <c r="D7" s="18" t="s">
        <v>8</v>
      </c>
      <c r="E7" s="2"/>
      <c r="F7" s="18" t="s">
        <v>8</v>
      </c>
      <c r="G7" s="36"/>
      <c r="H7" s="18" t="s">
        <v>8</v>
      </c>
      <c r="I7" s="2"/>
      <c r="J7" s="18" t="s">
        <v>8</v>
      </c>
    </row>
    <row r="8" spans="1:10" ht="3.95" customHeight="1" x14ac:dyDescent="0.5">
      <c r="B8" s="36"/>
      <c r="C8" s="2"/>
      <c r="D8" s="2"/>
      <c r="E8" s="2"/>
      <c r="F8" s="2"/>
      <c r="G8" s="2"/>
    </row>
    <row r="9" spans="1:10" ht="18.600000000000001" customHeight="1" x14ac:dyDescent="0.5">
      <c r="A9" s="54" t="s">
        <v>170</v>
      </c>
      <c r="B9" s="32"/>
      <c r="C9" s="2"/>
      <c r="D9" s="26">
        <v>328135</v>
      </c>
      <c r="E9" s="61"/>
      <c r="F9" s="26">
        <v>316367</v>
      </c>
      <c r="G9" s="61"/>
      <c r="H9" s="26">
        <v>0</v>
      </c>
      <c r="I9" s="61"/>
      <c r="J9" s="26">
        <v>0</v>
      </c>
    </row>
    <row r="10" spans="1:10" ht="18.600000000000001" customHeight="1" x14ac:dyDescent="0.5">
      <c r="A10" s="54" t="s">
        <v>228</v>
      </c>
      <c r="B10" s="32"/>
      <c r="C10" s="2"/>
      <c r="D10" s="26">
        <v>85239</v>
      </c>
      <c r="E10" s="61"/>
      <c r="F10" s="26">
        <v>127016</v>
      </c>
      <c r="G10" s="61"/>
      <c r="H10" s="26">
        <v>0</v>
      </c>
      <c r="I10" s="61"/>
      <c r="J10" s="26">
        <v>0</v>
      </c>
    </row>
    <row r="11" spans="1:10" ht="18.600000000000001" customHeight="1" x14ac:dyDescent="0.5">
      <c r="A11" s="54" t="s">
        <v>229</v>
      </c>
      <c r="B11" s="32"/>
      <c r="C11" s="2"/>
      <c r="D11" s="38">
        <v>-244510</v>
      </c>
      <c r="E11" s="61"/>
      <c r="F11" s="38">
        <v>-264848</v>
      </c>
      <c r="G11" s="61"/>
      <c r="H11" s="38">
        <v>0</v>
      </c>
      <c r="I11" s="61"/>
      <c r="J11" s="38">
        <v>0</v>
      </c>
    </row>
    <row r="12" spans="1:10" ht="3.95" customHeight="1" x14ac:dyDescent="0.5">
      <c r="B12" s="36"/>
      <c r="C12" s="2"/>
      <c r="E12" s="48"/>
      <c r="G12" s="61"/>
      <c r="I12" s="48"/>
    </row>
    <row r="13" spans="1:10" ht="18.600000000000001" customHeight="1" x14ac:dyDescent="0.5">
      <c r="A13" s="4" t="s">
        <v>74</v>
      </c>
      <c r="B13" s="4"/>
      <c r="C13" s="4"/>
      <c r="D13" s="26">
        <f>SUM(D9:D11)</f>
        <v>168864</v>
      </c>
      <c r="E13" s="26"/>
      <c r="F13" s="26">
        <f>SUM(F9:F11)</f>
        <v>178535</v>
      </c>
      <c r="G13" s="26"/>
      <c r="H13" s="26">
        <f>SUM(H9:H11)</f>
        <v>0</v>
      </c>
      <c r="I13" s="26"/>
      <c r="J13" s="26">
        <f>SUM(J9:J11)</f>
        <v>0</v>
      </c>
    </row>
    <row r="14" spans="1:10" ht="18.600000000000001" customHeight="1" x14ac:dyDescent="0.5">
      <c r="A14" s="1" t="s">
        <v>75</v>
      </c>
      <c r="B14" s="32"/>
      <c r="C14" s="1"/>
      <c r="D14" s="26">
        <v>14620</v>
      </c>
      <c r="E14" s="48"/>
      <c r="F14" s="26">
        <v>9498</v>
      </c>
      <c r="G14" s="48"/>
      <c r="H14" s="26">
        <v>40568</v>
      </c>
      <c r="I14" s="48"/>
      <c r="J14" s="62">
        <v>20336</v>
      </c>
    </row>
    <row r="15" spans="1:10" ht="18.600000000000001" customHeight="1" x14ac:dyDescent="0.5">
      <c r="A15" s="1" t="s">
        <v>76</v>
      </c>
      <c r="B15" s="32"/>
      <c r="C15" s="1"/>
      <c r="D15" s="26">
        <v>-157131</v>
      </c>
      <c r="E15" s="48"/>
      <c r="F15" s="26">
        <v>-132925</v>
      </c>
      <c r="G15" s="48"/>
      <c r="H15" s="26">
        <v>-80738</v>
      </c>
      <c r="I15" s="48"/>
      <c r="J15" s="26">
        <v>-69758</v>
      </c>
    </row>
    <row r="16" spans="1:10" ht="18.600000000000001" customHeight="1" x14ac:dyDescent="0.5">
      <c r="A16" s="1" t="s">
        <v>238</v>
      </c>
      <c r="C16" s="1"/>
      <c r="D16" s="26">
        <v>983</v>
      </c>
      <c r="E16" s="48"/>
      <c r="F16" s="26">
        <v>-4128</v>
      </c>
      <c r="G16" s="48"/>
      <c r="H16" s="26">
        <v>657</v>
      </c>
      <c r="I16" s="48"/>
      <c r="J16" s="26">
        <v>152</v>
      </c>
    </row>
    <row r="17" spans="1:10" ht="18.600000000000001" customHeight="1" x14ac:dyDescent="0.5">
      <c r="A17" s="1" t="s">
        <v>77</v>
      </c>
      <c r="B17" s="32"/>
      <c r="C17" s="1"/>
      <c r="D17" s="26">
        <v>-128883</v>
      </c>
      <c r="E17" s="48"/>
      <c r="F17" s="26">
        <v>-81308</v>
      </c>
      <c r="G17" s="48"/>
      <c r="H17" s="26">
        <v>-48249</v>
      </c>
      <c r="I17" s="47"/>
      <c r="J17" s="62">
        <v>-6760</v>
      </c>
    </row>
    <row r="18" spans="1:10" ht="18.600000000000001" customHeight="1" x14ac:dyDescent="0.5">
      <c r="A18" s="1" t="s">
        <v>78</v>
      </c>
      <c r="B18" s="32">
        <v>8.1999999999999993</v>
      </c>
      <c r="C18" s="1"/>
      <c r="D18" s="38">
        <v>219001</v>
      </c>
      <c r="E18" s="48"/>
      <c r="F18" s="38">
        <v>255973</v>
      </c>
      <c r="G18" s="48"/>
      <c r="H18" s="38">
        <v>0</v>
      </c>
      <c r="I18" s="61"/>
      <c r="J18" s="38">
        <v>0</v>
      </c>
    </row>
    <row r="19" spans="1:10" ht="3.95" customHeight="1" x14ac:dyDescent="0.5">
      <c r="B19" s="36"/>
      <c r="C19" s="26"/>
      <c r="E19" s="48"/>
      <c r="G19" s="47"/>
      <c r="I19" s="48"/>
    </row>
    <row r="20" spans="1:10" ht="18.600000000000001" customHeight="1" x14ac:dyDescent="0.5">
      <c r="A20" s="4" t="s">
        <v>79</v>
      </c>
      <c r="C20" s="1"/>
      <c r="D20" s="26">
        <f>SUM(D13:D19)</f>
        <v>117454</v>
      </c>
      <c r="E20" s="48"/>
      <c r="F20" s="26">
        <f>SUM(F13:F19)</f>
        <v>225645</v>
      </c>
      <c r="G20" s="47"/>
      <c r="H20" s="26">
        <f>SUM(H13:H19)</f>
        <v>-87762</v>
      </c>
      <c r="I20" s="47"/>
      <c r="J20" s="26">
        <f>SUM(J13:J19)</f>
        <v>-56030</v>
      </c>
    </row>
    <row r="21" spans="1:10" ht="18.600000000000001" customHeight="1" x14ac:dyDescent="0.5">
      <c r="A21" s="1" t="s">
        <v>80</v>
      </c>
      <c r="B21" s="32"/>
      <c r="C21" s="26"/>
      <c r="D21" s="38">
        <v>-7268</v>
      </c>
      <c r="E21" s="48"/>
      <c r="F21" s="38">
        <v>-4264</v>
      </c>
      <c r="G21" s="48"/>
      <c r="H21" s="38">
        <v>202</v>
      </c>
      <c r="I21" s="47"/>
      <c r="J21" s="38">
        <v>172</v>
      </c>
    </row>
    <row r="22" spans="1:10" ht="3.95" customHeight="1" x14ac:dyDescent="0.5">
      <c r="B22" s="36"/>
      <c r="C22" s="26"/>
      <c r="E22" s="48"/>
      <c r="G22" s="47"/>
      <c r="I22" s="48"/>
    </row>
    <row r="23" spans="1:10" ht="18.600000000000001" customHeight="1" x14ac:dyDescent="0.5">
      <c r="A23" s="63" t="s">
        <v>81</v>
      </c>
      <c r="B23" s="36"/>
      <c r="C23" s="2"/>
      <c r="D23" s="26">
        <f>SUM(D20:D21)</f>
        <v>110186</v>
      </c>
      <c r="E23" s="48"/>
      <c r="F23" s="26">
        <f>SUM(F20:F21)</f>
        <v>221381</v>
      </c>
      <c r="G23" s="48"/>
      <c r="H23" s="26">
        <f>SUM(H20:H21)</f>
        <v>-87560</v>
      </c>
      <c r="I23" s="48"/>
      <c r="J23" s="26">
        <f>SUM(J20:J21)</f>
        <v>-55858</v>
      </c>
    </row>
    <row r="24" spans="1:10" ht="8.1" customHeight="1" x14ac:dyDescent="0.5">
      <c r="A24" s="63"/>
      <c r="B24" s="36"/>
      <c r="C24" s="2"/>
      <c r="E24" s="48"/>
      <c r="G24" s="48"/>
      <c r="I24" s="48"/>
    </row>
    <row r="25" spans="1:10" ht="18.600000000000001" customHeight="1" x14ac:dyDescent="0.5">
      <c r="A25" s="63" t="s">
        <v>82</v>
      </c>
      <c r="B25" s="36"/>
      <c r="C25" s="2"/>
      <c r="E25" s="48"/>
      <c r="G25" s="48"/>
      <c r="I25" s="48"/>
    </row>
    <row r="26" spans="1:10" ht="18.600000000000001" customHeight="1" x14ac:dyDescent="0.5">
      <c r="A26" s="64" t="s">
        <v>203</v>
      </c>
      <c r="B26" s="36"/>
      <c r="C26" s="2"/>
      <c r="E26" s="48"/>
      <c r="G26" s="48"/>
      <c r="I26" s="48"/>
    </row>
    <row r="27" spans="1:10" ht="18.600000000000001" customHeight="1" x14ac:dyDescent="0.5">
      <c r="A27" s="64" t="s">
        <v>204</v>
      </c>
      <c r="B27" s="36"/>
      <c r="C27" s="2"/>
      <c r="E27" s="48"/>
      <c r="G27" s="48"/>
      <c r="I27" s="48"/>
    </row>
    <row r="28" spans="1:10" ht="18.600000000000001" customHeight="1" x14ac:dyDescent="0.5">
      <c r="A28" s="65" t="s">
        <v>83</v>
      </c>
      <c r="B28" s="32">
        <v>8.1999999999999993</v>
      </c>
      <c r="C28" s="2"/>
      <c r="D28" s="26">
        <v>64008</v>
      </c>
      <c r="E28" s="1"/>
      <c r="F28" s="26">
        <v>72560</v>
      </c>
      <c r="G28" s="1"/>
      <c r="H28" s="26">
        <v>0</v>
      </c>
      <c r="J28" s="26">
        <v>0</v>
      </c>
    </row>
    <row r="29" spans="1:10" ht="3.95" customHeight="1" x14ac:dyDescent="0.5">
      <c r="B29" s="36"/>
      <c r="C29" s="26"/>
      <c r="E29" s="48"/>
      <c r="G29" s="47"/>
      <c r="I29" s="48"/>
    </row>
    <row r="30" spans="1:10" ht="18.600000000000001" customHeight="1" x14ac:dyDescent="0.5">
      <c r="A30" s="64" t="s">
        <v>205</v>
      </c>
      <c r="B30" s="36"/>
      <c r="C30" s="2"/>
      <c r="E30" s="48"/>
      <c r="G30" s="48"/>
      <c r="I30" s="48"/>
    </row>
    <row r="31" spans="1:10" ht="18.600000000000001" customHeight="1" x14ac:dyDescent="0.5">
      <c r="A31" s="64" t="s">
        <v>204</v>
      </c>
      <c r="B31" s="36"/>
      <c r="C31" s="2"/>
      <c r="E31" s="48"/>
      <c r="G31" s="48"/>
      <c r="I31" s="48"/>
    </row>
    <row r="32" spans="1:10" ht="18.600000000000001" customHeight="1" x14ac:dyDescent="0.5">
      <c r="A32" s="65" t="s">
        <v>201</v>
      </c>
      <c r="B32" s="36"/>
      <c r="C32" s="2"/>
      <c r="E32" s="48"/>
      <c r="G32" s="48"/>
      <c r="I32" s="48"/>
    </row>
    <row r="33" spans="1:10" ht="18.600000000000001" customHeight="1" x14ac:dyDescent="0.5">
      <c r="A33" s="65" t="s">
        <v>202</v>
      </c>
      <c r="B33" s="32"/>
      <c r="C33" s="2"/>
      <c r="D33" s="38">
        <v>34976</v>
      </c>
      <c r="E33" s="48"/>
      <c r="F33" s="38">
        <v>80559</v>
      </c>
      <c r="G33" s="48"/>
      <c r="H33" s="38">
        <v>0</v>
      </c>
      <c r="I33" s="48"/>
      <c r="J33" s="38">
        <v>0</v>
      </c>
    </row>
    <row r="34" spans="1:10" ht="3.95" customHeight="1" x14ac:dyDescent="0.5">
      <c r="B34" s="36"/>
      <c r="C34" s="26"/>
      <c r="E34" s="48"/>
      <c r="G34" s="47"/>
      <c r="I34" s="48"/>
    </row>
    <row r="35" spans="1:10" ht="18.600000000000001" customHeight="1" thickBot="1" x14ac:dyDescent="0.55000000000000004">
      <c r="A35" s="4" t="s">
        <v>84</v>
      </c>
      <c r="B35" s="36"/>
      <c r="C35" s="2"/>
      <c r="D35" s="14">
        <f>SUM(D23:D33)</f>
        <v>209170</v>
      </c>
      <c r="E35" s="48"/>
      <c r="F35" s="14">
        <f>SUM(F23:F33)</f>
        <v>374500</v>
      </c>
      <c r="G35" s="61"/>
      <c r="H35" s="14">
        <f>SUM(H23:H33)</f>
        <v>-87560</v>
      </c>
      <c r="I35" s="48"/>
      <c r="J35" s="14">
        <f>SUM(J23:J33)</f>
        <v>-55858</v>
      </c>
    </row>
    <row r="36" spans="1:10" ht="6" customHeight="1" thickTop="1" x14ac:dyDescent="0.5">
      <c r="B36" s="36"/>
      <c r="C36" s="26"/>
      <c r="E36" s="48"/>
      <c r="G36" s="47"/>
      <c r="I36" s="48"/>
    </row>
    <row r="37" spans="1:10" ht="18.600000000000001" customHeight="1" x14ac:dyDescent="0.5">
      <c r="A37" s="4" t="s">
        <v>85</v>
      </c>
      <c r="C37" s="1"/>
      <c r="E37" s="1"/>
      <c r="G37" s="20"/>
      <c r="I37" s="20"/>
    </row>
    <row r="38" spans="1:10" ht="18.600000000000001" customHeight="1" x14ac:dyDescent="0.5">
      <c r="A38" s="1" t="s">
        <v>86</v>
      </c>
      <c r="C38" s="1"/>
      <c r="D38" s="26">
        <f>+D41-D39</f>
        <v>101676</v>
      </c>
      <c r="E38" s="48"/>
      <c r="F38" s="26">
        <v>214543</v>
      </c>
      <c r="G38" s="48"/>
      <c r="H38" s="26">
        <f>+H41-H39</f>
        <v>-87560</v>
      </c>
      <c r="I38" s="46"/>
      <c r="J38" s="26">
        <v>-55858</v>
      </c>
    </row>
    <row r="39" spans="1:10" ht="18.600000000000001" customHeight="1" x14ac:dyDescent="0.5">
      <c r="A39" s="54" t="s">
        <v>87</v>
      </c>
      <c r="B39" s="32"/>
      <c r="C39" s="48"/>
      <c r="D39" s="38">
        <v>8510</v>
      </c>
      <c r="E39" s="48"/>
      <c r="F39" s="38">
        <v>6838</v>
      </c>
      <c r="G39" s="48"/>
      <c r="H39" s="38">
        <v>0</v>
      </c>
      <c r="I39" s="48"/>
      <c r="J39" s="38">
        <v>0</v>
      </c>
    </row>
    <row r="40" spans="1:10" ht="3.95" customHeight="1" x14ac:dyDescent="0.5">
      <c r="E40" s="48"/>
      <c r="G40" s="48"/>
      <c r="I40" s="48"/>
    </row>
    <row r="41" spans="1:10" ht="18.600000000000001" customHeight="1" thickBot="1" x14ac:dyDescent="0.55000000000000004">
      <c r="A41" s="63"/>
      <c r="D41" s="14">
        <f>+D23</f>
        <v>110186</v>
      </c>
      <c r="E41" s="48"/>
      <c r="F41" s="14">
        <f>+F23</f>
        <v>221381</v>
      </c>
      <c r="G41" s="48"/>
      <c r="H41" s="14">
        <f>+H23</f>
        <v>-87560</v>
      </c>
      <c r="I41" s="48"/>
      <c r="J41" s="14">
        <f>+J23</f>
        <v>-55858</v>
      </c>
    </row>
    <row r="42" spans="1:10" ht="6" customHeight="1" thickTop="1" x14ac:dyDescent="0.5">
      <c r="B42" s="36"/>
      <c r="C42" s="26"/>
      <c r="E42" s="48"/>
      <c r="G42" s="47"/>
      <c r="I42" s="48"/>
    </row>
    <row r="43" spans="1:10" ht="18.600000000000001" customHeight="1" x14ac:dyDescent="0.5">
      <c r="A43" s="4" t="s">
        <v>88</v>
      </c>
      <c r="C43" s="1"/>
      <c r="E43" s="1"/>
      <c r="G43" s="20"/>
      <c r="I43" s="20"/>
    </row>
    <row r="44" spans="1:10" ht="18.600000000000001" customHeight="1" x14ac:dyDescent="0.5">
      <c r="A44" s="1" t="s">
        <v>86</v>
      </c>
      <c r="C44" s="1"/>
      <c r="D44" s="26">
        <f>+D47-D45</f>
        <v>200660</v>
      </c>
      <c r="E44" s="48"/>
      <c r="F44" s="26">
        <v>367662</v>
      </c>
      <c r="G44" s="48"/>
      <c r="H44" s="26">
        <f>+H47-H45</f>
        <v>-87560</v>
      </c>
      <c r="I44" s="46"/>
      <c r="J44" s="26">
        <v>-55858</v>
      </c>
    </row>
    <row r="45" spans="1:10" ht="18.600000000000001" customHeight="1" x14ac:dyDescent="0.5">
      <c r="A45" s="54" t="s">
        <v>87</v>
      </c>
      <c r="B45" s="32"/>
      <c r="C45" s="48"/>
      <c r="D45" s="38">
        <v>8510</v>
      </c>
      <c r="E45" s="48"/>
      <c r="F45" s="38">
        <v>6838</v>
      </c>
      <c r="G45" s="48"/>
      <c r="H45" s="38">
        <v>0</v>
      </c>
      <c r="I45" s="48"/>
      <c r="J45" s="6">
        <v>0</v>
      </c>
    </row>
    <row r="46" spans="1:10" ht="3.95" customHeight="1" x14ac:dyDescent="0.5">
      <c r="E46" s="48"/>
      <c r="G46" s="48"/>
      <c r="I46" s="48"/>
    </row>
    <row r="47" spans="1:10" ht="18.600000000000001" customHeight="1" thickBot="1" x14ac:dyDescent="0.55000000000000004">
      <c r="A47" s="63"/>
      <c r="D47" s="14">
        <f>+D35</f>
        <v>209170</v>
      </c>
      <c r="E47" s="48"/>
      <c r="F47" s="14">
        <f>+F35</f>
        <v>374500</v>
      </c>
      <c r="G47" s="48"/>
      <c r="H47" s="14">
        <f>+H35</f>
        <v>-87560</v>
      </c>
      <c r="I47" s="48"/>
      <c r="J47" s="14">
        <f>+J35</f>
        <v>-55858</v>
      </c>
    </row>
    <row r="48" spans="1:10" ht="5.25" customHeight="1" thickTop="1" x14ac:dyDescent="0.5">
      <c r="C48" s="1"/>
      <c r="E48" s="48"/>
      <c r="G48" s="48"/>
      <c r="I48" s="46"/>
    </row>
    <row r="49" spans="1:10" ht="18.600000000000001" customHeight="1" x14ac:dyDescent="0.5">
      <c r="C49" s="1"/>
      <c r="D49" s="18" t="s">
        <v>89</v>
      </c>
      <c r="E49" s="2"/>
      <c r="F49" s="18" t="s">
        <v>89</v>
      </c>
      <c r="G49" s="36"/>
      <c r="H49" s="18" t="s">
        <v>89</v>
      </c>
      <c r="I49" s="2"/>
      <c r="J49" s="18" t="s">
        <v>89</v>
      </c>
    </row>
    <row r="50" spans="1:10" ht="3.75" customHeight="1" x14ac:dyDescent="0.5">
      <c r="C50" s="1"/>
      <c r="D50" s="92"/>
      <c r="E50" s="2"/>
      <c r="F50" s="92"/>
      <c r="G50" s="36"/>
      <c r="H50" s="92"/>
      <c r="I50" s="2"/>
      <c r="J50" s="92"/>
    </row>
    <row r="51" spans="1:10" ht="18.600000000000001" customHeight="1" x14ac:dyDescent="0.5">
      <c r="A51" s="50" t="s">
        <v>239</v>
      </c>
      <c r="B51" s="32"/>
      <c r="C51" s="26"/>
      <c r="D51" s="1"/>
      <c r="E51" s="1"/>
      <c r="F51" s="1"/>
      <c r="G51" s="1"/>
      <c r="H51" s="1"/>
      <c r="J51" s="1"/>
    </row>
    <row r="52" spans="1:10" ht="3.95" customHeight="1" x14ac:dyDescent="0.5">
      <c r="B52" s="36"/>
      <c r="C52" s="2"/>
      <c r="E52" s="48"/>
      <c r="G52" s="61"/>
      <c r="I52" s="48"/>
    </row>
    <row r="53" spans="1:10" ht="18.600000000000001" customHeight="1" x14ac:dyDescent="0.5">
      <c r="A53" s="1" t="s">
        <v>169</v>
      </c>
      <c r="B53" s="32">
        <v>13</v>
      </c>
      <c r="C53" s="66"/>
      <c r="D53" s="39">
        <f>+D38/4254485</f>
        <v>2.3898544712227215E-2</v>
      </c>
      <c r="E53" s="39"/>
      <c r="F53" s="39">
        <v>0.05</v>
      </c>
      <c r="G53" s="39"/>
      <c r="H53" s="39">
        <f>+H38/4254485</f>
        <v>-2.0580634318842352E-2</v>
      </c>
      <c r="I53" s="39"/>
      <c r="J53" s="39">
        <v>-1.2999999999999999E-2</v>
      </c>
    </row>
    <row r="54" spans="1:10" ht="4.5" customHeight="1" x14ac:dyDescent="0.5">
      <c r="B54" s="32"/>
      <c r="C54" s="66"/>
      <c r="D54" s="39"/>
      <c r="E54" s="39"/>
      <c r="F54" s="39"/>
      <c r="G54" s="39"/>
      <c r="H54" s="39"/>
      <c r="I54" s="39"/>
      <c r="J54" s="39"/>
    </row>
    <row r="55" spans="1:10" ht="21.95" customHeight="1" x14ac:dyDescent="0.5">
      <c r="A55" s="11" t="str">
        <f>'5 (3M)'!A54</f>
        <v>หมายเหตุประกอบข้อมูลทางการเงินเป็นส่วนหนึ่งของข้อมูลทางการเงินระหว่างกาลนี้</v>
      </c>
      <c r="B55" s="37"/>
      <c r="C55" s="38"/>
      <c r="D55" s="38"/>
      <c r="E55" s="67"/>
      <c r="F55" s="38"/>
      <c r="G55" s="68"/>
      <c r="H55" s="38"/>
      <c r="I55" s="67"/>
      <c r="J55" s="38"/>
    </row>
  </sheetData>
  <mergeCells count="2"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showWhiteSpace="0" topLeftCell="A6" zoomScale="85" zoomScaleNormal="85" zoomScaleSheetLayoutView="100" workbookViewId="0">
      <selection activeCell="G28" sqref="G28"/>
    </sheetView>
  </sheetViews>
  <sheetFormatPr defaultColWidth="9.140625" defaultRowHeight="21.75" customHeight="1" x14ac:dyDescent="0.5"/>
  <cols>
    <col min="1" max="2" width="1.7109375" style="1" customWidth="1"/>
    <col min="3" max="3" width="40.5703125" style="1" customWidth="1"/>
    <col min="4" max="4" width="2.5703125" style="1" customWidth="1"/>
    <col min="5" max="5" width="11.7109375" style="9" customWidth="1"/>
    <col min="6" max="6" width="0.5703125" style="9" customWidth="1"/>
    <col min="7" max="7" width="13.5703125" style="9" customWidth="1"/>
    <col min="8" max="8" width="0.5703125" style="9" customWidth="1"/>
    <col min="9" max="9" width="10.85546875" style="9" customWidth="1"/>
    <col min="10" max="10" width="0.5703125" style="9" customWidth="1"/>
    <col min="11" max="11" width="10.710937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.42578125" style="1" customWidth="1"/>
    <col min="16" max="16" width="0.5703125" style="1" customWidth="1"/>
    <col min="17" max="17" width="13.42578125" style="1" customWidth="1"/>
    <col min="18" max="18" width="0.5703125" style="1" customWidth="1"/>
    <col min="19" max="19" width="13.28515625" style="1" customWidth="1"/>
    <col min="20" max="20" width="0.5703125" style="26" customWidth="1"/>
    <col min="21" max="21" width="14.28515625" style="10" customWidth="1"/>
    <col min="22" max="22" width="0.5703125" style="1" customWidth="1"/>
    <col min="23" max="23" width="12.42578125" style="1" customWidth="1"/>
    <col min="24" max="24" width="0.5703125" style="1" customWidth="1"/>
    <col min="25" max="25" width="10.7109375" style="1" customWidth="1"/>
    <col min="26" max="16384" width="9.140625" style="1"/>
  </cols>
  <sheetData>
    <row r="1" spans="1:25" s="4" customFormat="1" ht="21.75" customHeight="1" x14ac:dyDescent="0.5">
      <c r="A1" s="3" t="s">
        <v>0</v>
      </c>
      <c r="E1" s="7"/>
      <c r="F1" s="7"/>
      <c r="G1" s="7"/>
      <c r="H1" s="7"/>
      <c r="I1" s="7"/>
      <c r="J1" s="7"/>
      <c r="T1" s="2"/>
      <c r="U1" s="15"/>
    </row>
    <row r="2" spans="1:25" s="4" customFormat="1" ht="21.75" customHeight="1" x14ac:dyDescent="0.5">
      <c r="A2" s="4" t="s">
        <v>90</v>
      </c>
      <c r="E2" s="7"/>
      <c r="F2" s="7"/>
      <c r="G2" s="7"/>
      <c r="H2" s="7"/>
      <c r="I2" s="7"/>
      <c r="J2" s="7"/>
      <c r="T2" s="2"/>
      <c r="U2" s="15"/>
    </row>
    <row r="3" spans="1:25" s="4" customFormat="1" ht="21.75" customHeight="1" x14ac:dyDescent="0.5">
      <c r="A3" s="21" t="str">
        <f>'6 (9M)'!A3</f>
        <v>สำหรับงวดเก้าเดือนสิ้นสุดวันที่ 30 กันยายน พ.ศ. 2565</v>
      </c>
      <c r="B3" s="16"/>
      <c r="C3" s="16"/>
      <c r="D3" s="16"/>
      <c r="E3" s="49"/>
      <c r="F3" s="49"/>
      <c r="G3" s="49"/>
      <c r="H3" s="49"/>
      <c r="I3" s="49"/>
      <c r="J3" s="49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16"/>
      <c r="W3" s="16"/>
      <c r="X3" s="16"/>
      <c r="Y3" s="16"/>
    </row>
    <row r="4" spans="1:25" s="4" customFormat="1" ht="21" customHeight="1" x14ac:dyDescent="0.5">
      <c r="E4" s="15"/>
      <c r="F4" s="15"/>
      <c r="G4" s="15"/>
      <c r="H4" s="7"/>
      <c r="I4" s="15"/>
      <c r="J4" s="7"/>
      <c r="T4" s="2"/>
      <c r="U4" s="2"/>
    </row>
    <row r="5" spans="1:25" s="4" customFormat="1" ht="21" customHeight="1" x14ac:dyDescent="0.5">
      <c r="E5" s="97" t="s">
        <v>2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 spans="1:25" s="4" customFormat="1" ht="21" customHeight="1" x14ac:dyDescent="0.5">
      <c r="E6" s="97" t="s">
        <v>91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5" s="4" customFormat="1" ht="21" customHeight="1" x14ac:dyDescent="0.5">
      <c r="E7" s="98"/>
      <c r="F7" s="98"/>
      <c r="G7" s="98"/>
      <c r="H7" s="7"/>
      <c r="I7" s="99" t="s">
        <v>62</v>
      </c>
      <c r="J7" s="99"/>
      <c r="K7" s="99"/>
      <c r="L7" s="7"/>
      <c r="M7" s="97" t="s">
        <v>65</v>
      </c>
      <c r="N7" s="97"/>
      <c r="O7" s="97"/>
      <c r="P7" s="97"/>
      <c r="Q7" s="97"/>
      <c r="R7" s="97"/>
      <c r="S7" s="97"/>
      <c r="T7" s="7"/>
      <c r="U7" s="7"/>
    </row>
    <row r="8" spans="1:25" s="4" customFormat="1" ht="21" customHeight="1" x14ac:dyDescent="0.5">
      <c r="E8" s="7"/>
      <c r="F8" s="7"/>
      <c r="G8" s="7"/>
      <c r="H8" s="7"/>
      <c r="J8" s="7"/>
      <c r="M8" s="22" t="s">
        <v>92</v>
      </c>
      <c r="N8" s="22"/>
      <c r="O8" s="22" t="s">
        <v>93</v>
      </c>
      <c r="T8" s="22"/>
    </row>
    <row r="9" spans="1:25" s="4" customFormat="1" ht="21" customHeight="1" x14ac:dyDescent="0.5">
      <c r="E9" s="2"/>
      <c r="F9" s="2"/>
      <c r="G9" s="2" t="s">
        <v>94</v>
      </c>
      <c r="H9" s="7"/>
      <c r="I9" s="23" t="s">
        <v>95</v>
      </c>
      <c r="J9" s="7"/>
      <c r="K9" s="22"/>
      <c r="L9" s="22"/>
      <c r="M9" s="22" t="s">
        <v>96</v>
      </c>
      <c r="N9" s="22"/>
      <c r="O9" s="22" t="s">
        <v>97</v>
      </c>
      <c r="P9" s="22"/>
      <c r="Q9" s="22" t="s">
        <v>98</v>
      </c>
      <c r="R9" s="22"/>
      <c r="S9" s="22" t="s">
        <v>99</v>
      </c>
      <c r="T9" s="7"/>
      <c r="U9" s="22" t="s">
        <v>100</v>
      </c>
      <c r="W9" s="22" t="s">
        <v>101</v>
      </c>
    </row>
    <row r="10" spans="1:25" ht="21" customHeight="1" x14ac:dyDescent="0.5">
      <c r="A10" s="4"/>
      <c r="B10" s="4"/>
      <c r="C10" s="4"/>
      <c r="D10" s="4"/>
      <c r="E10" s="2" t="s">
        <v>102</v>
      </c>
      <c r="F10" s="2"/>
      <c r="G10" s="2" t="s">
        <v>103</v>
      </c>
      <c r="H10" s="7"/>
      <c r="I10" s="24" t="s">
        <v>104</v>
      </c>
      <c r="J10" s="7"/>
      <c r="K10" s="22" t="s">
        <v>105</v>
      </c>
      <c r="L10" s="22"/>
      <c r="M10" s="22" t="s">
        <v>106</v>
      </c>
      <c r="N10" s="22"/>
      <c r="O10" s="22" t="s">
        <v>107</v>
      </c>
      <c r="P10" s="22"/>
      <c r="Q10" s="22" t="s">
        <v>108</v>
      </c>
      <c r="R10" s="22"/>
      <c r="S10" s="22" t="s">
        <v>109</v>
      </c>
      <c r="T10" s="2"/>
      <c r="U10" s="22" t="s">
        <v>110</v>
      </c>
      <c r="W10" s="22" t="s">
        <v>111</v>
      </c>
    </row>
    <row r="11" spans="1:25" ht="21" customHeight="1" x14ac:dyDescent="0.5">
      <c r="A11" s="4"/>
      <c r="B11" s="4"/>
      <c r="C11" s="4"/>
      <c r="D11" s="4"/>
      <c r="E11" s="2" t="s">
        <v>112</v>
      </c>
      <c r="F11" s="2"/>
      <c r="G11" s="2" t="s">
        <v>113</v>
      </c>
      <c r="H11" s="2"/>
      <c r="I11" s="23" t="s">
        <v>114</v>
      </c>
      <c r="J11" s="2"/>
      <c r="K11" s="2" t="s">
        <v>115</v>
      </c>
      <c r="L11" s="2"/>
      <c r="M11" s="22" t="s">
        <v>116</v>
      </c>
      <c r="N11" s="2"/>
      <c r="O11" s="2" t="s">
        <v>117</v>
      </c>
      <c r="P11" s="2"/>
      <c r="Q11" s="2" t="s">
        <v>118</v>
      </c>
      <c r="R11" s="2"/>
      <c r="S11" s="2" t="s">
        <v>119</v>
      </c>
      <c r="T11" s="2"/>
      <c r="U11" s="2" t="s">
        <v>120</v>
      </c>
      <c r="W11" s="22" t="s">
        <v>121</v>
      </c>
      <c r="Y11" s="22" t="s">
        <v>122</v>
      </c>
    </row>
    <row r="12" spans="1:25" ht="21" customHeight="1" x14ac:dyDescent="0.5">
      <c r="E12" s="8" t="s">
        <v>8</v>
      </c>
      <c r="F12" s="2"/>
      <c r="G12" s="8" t="s">
        <v>8</v>
      </c>
      <c r="H12" s="2"/>
      <c r="I12" s="8" t="s">
        <v>8</v>
      </c>
      <c r="J12" s="2"/>
      <c r="K12" s="8" t="s">
        <v>8</v>
      </c>
      <c r="L12" s="2"/>
      <c r="M12" s="8" t="s">
        <v>8</v>
      </c>
      <c r="N12" s="2"/>
      <c r="O12" s="8" t="s">
        <v>8</v>
      </c>
      <c r="P12" s="2"/>
      <c r="Q12" s="8" t="s">
        <v>8</v>
      </c>
      <c r="R12" s="2"/>
      <c r="S12" s="8" t="s">
        <v>8</v>
      </c>
      <c r="T12" s="2"/>
      <c r="U12" s="8" t="s">
        <v>8</v>
      </c>
      <c r="W12" s="18" t="s">
        <v>8</v>
      </c>
      <c r="Y12" s="18" t="s">
        <v>8</v>
      </c>
    </row>
    <row r="13" spans="1:25" ht="21" customHeight="1" x14ac:dyDescent="0.5">
      <c r="E13" s="26"/>
      <c r="F13" s="26"/>
      <c r="G13" s="26"/>
      <c r="H13" s="26"/>
      <c r="I13" s="26"/>
      <c r="J13" s="26"/>
      <c r="K13" s="26"/>
      <c r="L13" s="26"/>
      <c r="M13" s="32"/>
      <c r="N13" s="26"/>
      <c r="O13" s="26"/>
      <c r="P13" s="26"/>
      <c r="Q13" s="26"/>
      <c r="R13" s="26"/>
      <c r="S13" s="26"/>
      <c r="U13" s="26"/>
      <c r="W13" s="25"/>
    </row>
    <row r="14" spans="1:25" ht="21" customHeight="1" x14ac:dyDescent="0.5">
      <c r="A14" s="4" t="s">
        <v>245</v>
      </c>
      <c r="E14" s="26">
        <v>17017942</v>
      </c>
      <c r="F14" s="26"/>
      <c r="G14" s="26">
        <v>-12423099</v>
      </c>
      <c r="H14" s="26"/>
      <c r="I14" s="26">
        <v>17193</v>
      </c>
      <c r="J14" s="26"/>
      <c r="K14" s="26">
        <v>394437</v>
      </c>
      <c r="L14" s="26"/>
      <c r="M14" s="26">
        <v>-2452138</v>
      </c>
      <c r="N14" s="26"/>
      <c r="O14" s="26">
        <v>6409</v>
      </c>
      <c r="P14" s="26"/>
      <c r="Q14" s="26">
        <v>-5246</v>
      </c>
      <c r="R14" s="26"/>
      <c r="S14" s="26">
        <v>147404</v>
      </c>
      <c r="U14" s="26">
        <f>SUM(E14:S14)</f>
        <v>2702902</v>
      </c>
      <c r="W14" s="26">
        <v>114076</v>
      </c>
      <c r="Y14" s="26">
        <f>SUM(U14:W14)</f>
        <v>2816978</v>
      </c>
    </row>
    <row r="15" spans="1:25" ht="6" customHeight="1" x14ac:dyDescent="0.5">
      <c r="A15" s="4"/>
      <c r="E15" s="26"/>
      <c r="F15" s="26"/>
      <c r="G15" s="26"/>
      <c r="H15" s="26"/>
      <c r="I15" s="26"/>
      <c r="J15" s="26"/>
      <c r="K15" s="26"/>
      <c r="L15" s="26"/>
      <c r="M15" s="32"/>
      <c r="N15" s="26"/>
      <c r="O15" s="26"/>
      <c r="P15" s="26"/>
      <c r="Q15" s="26"/>
      <c r="R15" s="26"/>
      <c r="S15" s="26"/>
      <c r="U15" s="26"/>
      <c r="W15" s="25"/>
      <c r="Y15" s="10"/>
    </row>
    <row r="16" spans="1:25" ht="21" customHeight="1" x14ac:dyDescent="0.5">
      <c r="A16" s="4" t="s">
        <v>123</v>
      </c>
      <c r="E16" s="26"/>
      <c r="F16" s="26"/>
      <c r="G16" s="26"/>
      <c r="H16" s="26"/>
      <c r="I16" s="26"/>
      <c r="J16" s="26"/>
      <c r="K16" s="26"/>
      <c r="L16" s="26"/>
      <c r="M16" s="32"/>
      <c r="N16" s="26"/>
      <c r="O16" s="26"/>
      <c r="P16" s="26"/>
      <c r="Q16" s="26"/>
      <c r="R16" s="26"/>
      <c r="S16" s="26"/>
      <c r="U16" s="26"/>
      <c r="W16" s="25"/>
    </row>
    <row r="17" spans="1:25" ht="21" customHeight="1" x14ac:dyDescent="0.5">
      <c r="A17" s="1" t="s">
        <v>206</v>
      </c>
      <c r="E17" s="26">
        <v>-12763457</v>
      </c>
      <c r="F17" s="26"/>
      <c r="G17" s="26">
        <v>0</v>
      </c>
      <c r="H17" s="26"/>
      <c r="I17" s="26">
        <v>0</v>
      </c>
      <c r="J17" s="26"/>
      <c r="K17" s="26">
        <v>12763457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U17" s="26">
        <f>SUM(E17:T17)</f>
        <v>0</v>
      </c>
      <c r="W17" s="26">
        <v>0</v>
      </c>
      <c r="Y17" s="10">
        <f>SUM(U17:W17)</f>
        <v>0</v>
      </c>
    </row>
    <row r="18" spans="1:25" ht="21" customHeight="1" x14ac:dyDescent="0.5">
      <c r="A18" s="1" t="s">
        <v>171</v>
      </c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U18" s="26">
        <f>SUM(E18:T18)</f>
        <v>0</v>
      </c>
      <c r="W18" s="26">
        <v>150</v>
      </c>
      <c r="Y18" s="10">
        <f>SUM(U18:W18)</f>
        <v>150</v>
      </c>
    </row>
    <row r="19" spans="1:25" ht="21" customHeight="1" x14ac:dyDescent="0.5">
      <c r="A19" s="1" t="s">
        <v>184</v>
      </c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0</v>
      </c>
      <c r="P19" s="26"/>
      <c r="Q19" s="26">
        <v>681</v>
      </c>
      <c r="R19" s="26"/>
      <c r="S19" s="26">
        <v>0</v>
      </c>
      <c r="U19" s="26">
        <f>SUM(E19:T19)</f>
        <v>681</v>
      </c>
      <c r="W19" s="26">
        <v>-4421</v>
      </c>
      <c r="Y19" s="10">
        <f>SUM(U19:W19)</f>
        <v>-3740</v>
      </c>
    </row>
    <row r="20" spans="1:25" ht="21" customHeight="1" x14ac:dyDescent="0.5">
      <c r="A20" s="1" t="s">
        <v>124</v>
      </c>
      <c r="E20" s="6">
        <v>0</v>
      </c>
      <c r="F20" s="26"/>
      <c r="G20" s="6">
        <v>0</v>
      </c>
      <c r="H20" s="26"/>
      <c r="I20" s="6">
        <v>0</v>
      </c>
      <c r="J20" s="26"/>
      <c r="K20" s="6">
        <v>214543</v>
      </c>
      <c r="L20" s="26"/>
      <c r="M20" s="6">
        <v>0</v>
      </c>
      <c r="N20" s="26"/>
      <c r="O20" s="38">
        <v>80559</v>
      </c>
      <c r="P20" s="26"/>
      <c r="Q20" s="38">
        <v>0</v>
      </c>
      <c r="R20" s="26"/>
      <c r="S20" s="38">
        <v>72560</v>
      </c>
      <c r="U20" s="38">
        <f>SUM(E20:T20)</f>
        <v>367662</v>
      </c>
      <c r="W20" s="6">
        <v>6838</v>
      </c>
      <c r="Y20" s="12">
        <f>SUM(U20:W20)</f>
        <v>374500</v>
      </c>
    </row>
    <row r="21" spans="1:25" ht="6" customHeight="1" x14ac:dyDescent="0.5">
      <c r="E21" s="26"/>
      <c r="F21" s="26"/>
      <c r="G21" s="26"/>
      <c r="H21" s="26"/>
      <c r="I21" s="26"/>
      <c r="J21" s="26"/>
      <c r="K21" s="26"/>
      <c r="L21" s="26"/>
      <c r="M21" s="32"/>
      <c r="N21" s="26"/>
      <c r="O21" s="26"/>
      <c r="P21" s="26"/>
      <c r="Q21" s="26"/>
      <c r="R21" s="26"/>
      <c r="S21" s="26"/>
      <c r="U21" s="26"/>
    </row>
    <row r="22" spans="1:25" ht="21" customHeight="1" thickBot="1" x14ac:dyDescent="0.55000000000000004">
      <c r="A22" s="4" t="s">
        <v>196</v>
      </c>
      <c r="E22" s="14">
        <f>SUM(E14:E20)</f>
        <v>4254485</v>
      </c>
      <c r="F22" s="26"/>
      <c r="G22" s="14">
        <f>SUM(G14:G20)</f>
        <v>-12423099</v>
      </c>
      <c r="H22" s="26"/>
      <c r="I22" s="14">
        <f>SUM(I14:I20)</f>
        <v>17193</v>
      </c>
      <c r="J22" s="26"/>
      <c r="K22" s="14">
        <f>SUM(K14:K20)</f>
        <v>13372437</v>
      </c>
      <c r="L22" s="26"/>
      <c r="M22" s="14">
        <f>SUM(M14:M20)</f>
        <v>-2452138</v>
      </c>
      <c r="N22" s="26"/>
      <c r="O22" s="14">
        <f>SUM(O14:O20)</f>
        <v>86968</v>
      </c>
      <c r="P22" s="26"/>
      <c r="Q22" s="14">
        <f>SUM(Q14:Q20)</f>
        <v>-4565</v>
      </c>
      <c r="R22" s="26"/>
      <c r="S22" s="14">
        <f>SUM(S14:S20)</f>
        <v>219964</v>
      </c>
      <c r="U22" s="14">
        <f>SUM(U14:U20)</f>
        <v>3071245</v>
      </c>
      <c r="W22" s="14">
        <f>SUM(W14:W20)</f>
        <v>116643</v>
      </c>
      <c r="Y22" s="14">
        <f>SUM(Y14:Y20)</f>
        <v>3187888</v>
      </c>
    </row>
    <row r="23" spans="1:25" ht="21" customHeight="1" thickTop="1" x14ac:dyDescent="0.5">
      <c r="A23" s="4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U23" s="26"/>
      <c r="W23" s="26"/>
      <c r="Y23" s="26"/>
    </row>
    <row r="24" spans="1:25" ht="21" customHeight="1" x14ac:dyDescent="0.5">
      <c r="A24" s="4" t="s">
        <v>246</v>
      </c>
      <c r="E24" s="26">
        <v>4254485</v>
      </c>
      <c r="F24" s="26"/>
      <c r="G24" s="26">
        <v>-1559619</v>
      </c>
      <c r="H24" s="26"/>
      <c r="I24" s="26">
        <v>17193</v>
      </c>
      <c r="J24" s="26"/>
      <c r="K24" s="26">
        <v>2424791</v>
      </c>
      <c r="L24" s="26"/>
      <c r="M24" s="26">
        <v>-2452138</v>
      </c>
      <c r="N24" s="26"/>
      <c r="O24" s="26">
        <v>65362</v>
      </c>
      <c r="P24" s="26"/>
      <c r="Q24" s="26">
        <v>-4565</v>
      </c>
      <c r="R24" s="26"/>
      <c r="S24" s="26">
        <v>220512</v>
      </c>
      <c r="U24" s="26">
        <f>SUM(E24:S24)</f>
        <v>2966021</v>
      </c>
      <c r="W24" s="26">
        <v>120051</v>
      </c>
      <c r="Y24" s="26">
        <f>SUM(U24:W24)</f>
        <v>3086072</v>
      </c>
    </row>
    <row r="25" spans="1:25" ht="6" customHeight="1" x14ac:dyDescent="0.5">
      <c r="A25" s="4"/>
      <c r="E25" s="26"/>
      <c r="F25" s="26"/>
      <c r="G25" s="26"/>
      <c r="H25" s="26"/>
      <c r="I25" s="26"/>
      <c r="J25" s="26"/>
      <c r="K25" s="26"/>
      <c r="L25" s="26"/>
      <c r="M25" s="32"/>
      <c r="N25" s="26"/>
      <c r="O25" s="26"/>
      <c r="P25" s="26"/>
      <c r="Q25" s="26"/>
      <c r="R25" s="26"/>
      <c r="S25" s="26"/>
      <c r="U25" s="26"/>
      <c r="W25" s="25"/>
      <c r="Y25" s="10"/>
    </row>
    <row r="26" spans="1:25" ht="21" customHeight="1" x14ac:dyDescent="0.5">
      <c r="A26" s="4" t="s">
        <v>123</v>
      </c>
      <c r="E26" s="26"/>
      <c r="F26" s="26"/>
      <c r="G26" s="26"/>
      <c r="H26" s="26"/>
      <c r="I26" s="26"/>
      <c r="J26" s="26"/>
      <c r="K26" s="26"/>
      <c r="L26" s="26"/>
      <c r="M26" s="32"/>
      <c r="N26" s="26"/>
      <c r="O26" s="26"/>
      <c r="P26" s="26"/>
      <c r="Q26" s="26"/>
      <c r="R26" s="26"/>
      <c r="S26" s="26"/>
      <c r="U26" s="26"/>
      <c r="W26" s="25"/>
    </row>
    <row r="27" spans="1:25" ht="21" customHeight="1" x14ac:dyDescent="0.5">
      <c r="A27" s="1" t="s">
        <v>171</v>
      </c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  <c r="P27" s="26"/>
      <c r="Q27" s="26">
        <v>0</v>
      </c>
      <c r="R27" s="26"/>
      <c r="S27" s="26">
        <v>0</v>
      </c>
      <c r="U27" s="26">
        <f>SUM(E27:T27)</f>
        <v>0</v>
      </c>
      <c r="W27" s="26">
        <f>+ROUND(27120942.5/1000,0)</f>
        <v>27121</v>
      </c>
      <c r="Y27" s="10">
        <f>SUM(U27:W27)</f>
        <v>27121</v>
      </c>
    </row>
    <row r="28" spans="1:25" ht="21" customHeight="1" x14ac:dyDescent="0.5">
      <c r="A28" s="1" t="s">
        <v>124</v>
      </c>
      <c r="E28" s="38">
        <v>0</v>
      </c>
      <c r="F28" s="26"/>
      <c r="G28" s="38">
        <v>0</v>
      </c>
      <c r="H28" s="26"/>
      <c r="I28" s="38">
        <v>0</v>
      </c>
      <c r="J28" s="26"/>
      <c r="K28" s="6">
        <f>+'6 (9M)'!D38</f>
        <v>101676</v>
      </c>
      <c r="L28" s="26"/>
      <c r="M28" s="38">
        <v>0</v>
      </c>
      <c r="N28" s="26"/>
      <c r="O28" s="38">
        <f>+'6 (9M)'!D33</f>
        <v>34976</v>
      </c>
      <c r="P28" s="26"/>
      <c r="Q28" s="38">
        <v>0</v>
      </c>
      <c r="R28" s="26"/>
      <c r="S28" s="38">
        <f>+'6 (9M)'!D28</f>
        <v>64008</v>
      </c>
      <c r="U28" s="38">
        <f>SUM(E28:T28)</f>
        <v>200660</v>
      </c>
      <c r="W28" s="6">
        <f>+'6 (9M)'!D39</f>
        <v>8510</v>
      </c>
      <c r="Y28" s="12">
        <f>SUM(U28:W28)</f>
        <v>209170</v>
      </c>
    </row>
    <row r="29" spans="1:25" ht="6" customHeight="1" x14ac:dyDescent="0.5">
      <c r="E29" s="26"/>
      <c r="F29" s="26"/>
      <c r="G29" s="26"/>
      <c r="H29" s="26"/>
      <c r="I29" s="26"/>
      <c r="J29" s="26"/>
      <c r="K29" s="26"/>
      <c r="L29" s="26"/>
      <c r="M29" s="32"/>
      <c r="N29" s="26"/>
      <c r="O29" s="26"/>
      <c r="P29" s="26"/>
      <c r="Q29" s="26"/>
      <c r="R29" s="26"/>
      <c r="S29" s="26"/>
      <c r="U29" s="26"/>
    </row>
    <row r="30" spans="1:25" ht="21" customHeight="1" thickBot="1" x14ac:dyDescent="0.55000000000000004">
      <c r="A30" s="4" t="s">
        <v>221</v>
      </c>
      <c r="E30" s="14">
        <f>SUM(E24:E28)</f>
        <v>4254485</v>
      </c>
      <c r="F30" s="26"/>
      <c r="G30" s="14">
        <f>SUM(G24:G28)</f>
        <v>-1559619</v>
      </c>
      <c r="H30" s="26"/>
      <c r="I30" s="14">
        <f>SUM(I24:I28)</f>
        <v>17193</v>
      </c>
      <c r="J30" s="26"/>
      <c r="K30" s="14">
        <f>SUM(K24:K28)</f>
        <v>2526467</v>
      </c>
      <c r="L30" s="26"/>
      <c r="M30" s="14">
        <f>SUM(M24:M28)</f>
        <v>-2452138</v>
      </c>
      <c r="N30" s="26"/>
      <c r="O30" s="14">
        <f>SUM(O24:O28)</f>
        <v>100338</v>
      </c>
      <c r="P30" s="26"/>
      <c r="Q30" s="14">
        <f>SUM(Q24:Q28)</f>
        <v>-4565</v>
      </c>
      <c r="R30" s="26"/>
      <c r="S30" s="14">
        <f>SUM(S24:S28)</f>
        <v>284520</v>
      </c>
      <c r="U30" s="14">
        <f>SUM(U24:U28)</f>
        <v>3166681</v>
      </c>
      <c r="W30" s="14">
        <f>SUM(W24:W28)</f>
        <v>155682</v>
      </c>
      <c r="Y30" s="14">
        <f>SUM(Y24:Y28)</f>
        <v>3322363</v>
      </c>
    </row>
    <row r="31" spans="1:25" ht="21" customHeight="1" thickTop="1" x14ac:dyDescent="0.5">
      <c r="A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U31" s="26"/>
      <c r="W31" s="26"/>
      <c r="Y31" s="26"/>
    </row>
    <row r="32" spans="1:25" ht="21" customHeight="1" x14ac:dyDescent="0.5">
      <c r="A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U32" s="26"/>
      <c r="W32" s="26"/>
      <c r="Y32" s="26"/>
    </row>
    <row r="33" spans="1:25" ht="21" customHeight="1" x14ac:dyDescent="0.5">
      <c r="A33" s="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U33" s="26"/>
      <c r="W33" s="26"/>
      <c r="Y33" s="26"/>
    </row>
    <row r="34" spans="1:25" ht="21" customHeight="1" x14ac:dyDescent="0.5">
      <c r="A34" s="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U34" s="26"/>
      <c r="W34" s="26"/>
      <c r="Y34" s="26"/>
    </row>
    <row r="35" spans="1:25" ht="9" customHeight="1" x14ac:dyDescent="0.5">
      <c r="A35" s="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U35" s="26"/>
      <c r="W35" s="26"/>
      <c r="Y35" s="26"/>
    </row>
    <row r="36" spans="1:25" ht="21.95" customHeight="1" x14ac:dyDescent="0.5">
      <c r="A36" s="11" t="s">
        <v>31</v>
      </c>
      <c r="B36" s="11"/>
      <c r="C36" s="11"/>
      <c r="D36" s="11"/>
      <c r="E36" s="11"/>
      <c r="F36" s="11"/>
      <c r="G36" s="11"/>
      <c r="H36" s="38"/>
      <c r="I36" s="11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11"/>
      <c r="W36" s="38"/>
      <c r="X36" s="11"/>
      <c r="Y36" s="12"/>
    </row>
  </sheetData>
  <mergeCells count="5">
    <mergeCell ref="E5:Y5"/>
    <mergeCell ref="E6:U6"/>
    <mergeCell ref="E7:G7"/>
    <mergeCell ref="I7:K7"/>
    <mergeCell ref="M7:S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zoomScale="88" zoomScaleNormal="88" zoomScaleSheetLayoutView="100" workbookViewId="0">
      <selection activeCell="A11" sqref="A1:XFD1048576"/>
    </sheetView>
  </sheetViews>
  <sheetFormatPr defaultColWidth="9.140625" defaultRowHeight="21.6" customHeight="1" x14ac:dyDescent="0.5"/>
  <cols>
    <col min="1" max="2" width="1.85546875" style="1" customWidth="1"/>
    <col min="3" max="3" width="58.5703125" style="1" customWidth="1"/>
    <col min="4" max="4" width="8.42578125" style="9" customWidth="1"/>
    <col min="5" max="5" width="12.85546875" style="26" customWidth="1"/>
    <col min="6" max="6" width="0.85546875" style="26" customWidth="1"/>
    <col min="7" max="7" width="13.28515625" style="1" customWidth="1"/>
    <col min="8" max="8" width="0.85546875" style="26" customWidth="1"/>
    <col min="9" max="9" width="16.7109375" style="1" customWidth="1"/>
    <col min="10" max="10" width="0.85546875" style="26" customWidth="1"/>
    <col min="11" max="11" width="12.5703125" style="1" customWidth="1"/>
    <col min="12" max="12" width="0.85546875" style="26" customWidth="1"/>
    <col min="13" max="13" width="12.7109375" style="10" customWidth="1"/>
    <col min="14" max="16384" width="9.140625" style="1"/>
  </cols>
  <sheetData>
    <row r="1" spans="1:13" s="4" customFormat="1" ht="21.6" customHeight="1" x14ac:dyDescent="0.5">
      <c r="A1" s="3" t="str">
        <f>'7'!A1</f>
        <v>บริษัท ไพร์ม โรด เพาเวอร์ จำกัด (มหาชน)</v>
      </c>
      <c r="D1" s="7"/>
      <c r="E1" s="2"/>
      <c r="F1" s="2"/>
      <c r="H1" s="2"/>
      <c r="J1" s="2"/>
      <c r="L1" s="2"/>
      <c r="M1" s="15"/>
    </row>
    <row r="2" spans="1:13" s="4" customFormat="1" ht="21.6" customHeight="1" x14ac:dyDescent="0.5">
      <c r="A2" s="4" t="s">
        <v>168</v>
      </c>
      <c r="D2" s="7"/>
      <c r="E2" s="2"/>
      <c r="F2" s="2"/>
      <c r="H2" s="2"/>
      <c r="J2" s="2"/>
      <c r="L2" s="2"/>
      <c r="M2" s="15"/>
    </row>
    <row r="3" spans="1:13" s="4" customFormat="1" ht="21.6" customHeight="1" x14ac:dyDescent="0.5">
      <c r="A3" s="5" t="str">
        <f>+'7'!A3</f>
        <v>สำหรับงวดเก้าเดือนสิ้นสุดวันที่ 30 กันยายน พ.ศ. 2565</v>
      </c>
      <c r="B3" s="17"/>
      <c r="C3" s="17"/>
      <c r="D3" s="27"/>
      <c r="E3" s="18"/>
      <c r="F3" s="18"/>
      <c r="G3" s="17"/>
      <c r="H3" s="18"/>
      <c r="I3" s="17"/>
      <c r="J3" s="18"/>
      <c r="K3" s="17"/>
      <c r="L3" s="18"/>
      <c r="M3" s="18"/>
    </row>
    <row r="4" spans="1:13" s="4" customFormat="1" ht="21.6" customHeight="1" x14ac:dyDescent="0.5">
      <c r="D4" s="7"/>
      <c r="E4" s="2"/>
      <c r="F4" s="2"/>
      <c r="H4" s="2"/>
      <c r="J4" s="2"/>
      <c r="L4" s="2"/>
      <c r="M4" s="2"/>
    </row>
    <row r="5" spans="1:13" s="4" customFormat="1" ht="20.45" customHeight="1" x14ac:dyDescent="0.5">
      <c r="D5" s="7"/>
      <c r="E5" s="97" t="s">
        <v>3</v>
      </c>
      <c r="F5" s="97"/>
      <c r="G5" s="97"/>
      <c r="H5" s="97"/>
      <c r="I5" s="97"/>
      <c r="J5" s="97"/>
      <c r="K5" s="97"/>
      <c r="L5" s="97"/>
      <c r="M5" s="97"/>
    </row>
    <row r="6" spans="1:13" ht="20.45" customHeight="1" x14ac:dyDescent="0.5">
      <c r="A6" s="4"/>
      <c r="B6" s="4"/>
      <c r="C6" s="4"/>
      <c r="D6" s="28"/>
      <c r="E6" s="2"/>
      <c r="F6" s="28"/>
      <c r="G6" s="2" t="s">
        <v>125</v>
      </c>
      <c r="H6" s="28"/>
      <c r="I6" s="2" t="s">
        <v>99</v>
      </c>
      <c r="J6" s="28"/>
      <c r="K6" s="2"/>
      <c r="L6" s="28"/>
      <c r="M6" s="1"/>
    </row>
    <row r="7" spans="1:13" ht="20.45" customHeight="1" x14ac:dyDescent="0.5">
      <c r="A7" s="4"/>
      <c r="B7" s="4"/>
      <c r="C7" s="4"/>
      <c r="D7" s="28"/>
      <c r="E7" s="2" t="s">
        <v>102</v>
      </c>
      <c r="F7" s="28"/>
      <c r="G7" s="2" t="s">
        <v>126</v>
      </c>
      <c r="H7" s="28"/>
      <c r="I7" s="2" t="s">
        <v>160</v>
      </c>
      <c r="J7" s="28"/>
      <c r="K7" s="2"/>
      <c r="L7" s="28"/>
      <c r="M7" s="1"/>
    </row>
    <row r="8" spans="1:13" ht="20.45" customHeight="1" x14ac:dyDescent="0.5">
      <c r="A8" s="4"/>
      <c r="B8" s="4"/>
      <c r="C8" s="4"/>
      <c r="D8" s="29"/>
      <c r="E8" s="2" t="s">
        <v>112</v>
      </c>
      <c r="F8" s="29"/>
      <c r="G8" s="2" t="s">
        <v>103</v>
      </c>
      <c r="H8" s="29"/>
      <c r="I8" s="2" t="s">
        <v>161</v>
      </c>
      <c r="J8" s="29"/>
      <c r="K8" s="2" t="s">
        <v>127</v>
      </c>
      <c r="L8" s="29"/>
      <c r="M8" s="2" t="s">
        <v>122</v>
      </c>
    </row>
    <row r="9" spans="1:13" ht="20.45" customHeight="1" x14ac:dyDescent="0.5">
      <c r="D9" s="2"/>
      <c r="E9" s="18" t="s">
        <v>8</v>
      </c>
      <c r="F9" s="2"/>
      <c r="G9" s="18" t="s">
        <v>8</v>
      </c>
      <c r="H9" s="2"/>
      <c r="I9" s="18" t="s">
        <v>8</v>
      </c>
      <c r="J9" s="2"/>
      <c r="K9" s="18" t="s">
        <v>8</v>
      </c>
      <c r="L9" s="2"/>
      <c r="M9" s="18" t="s">
        <v>8</v>
      </c>
    </row>
    <row r="10" spans="1:13" ht="8.1" customHeight="1" x14ac:dyDescent="0.5">
      <c r="A10" s="4"/>
      <c r="D10" s="30"/>
      <c r="F10" s="30"/>
      <c r="G10" s="26"/>
      <c r="H10" s="30"/>
      <c r="I10" s="26"/>
      <c r="J10" s="30"/>
      <c r="K10" s="26"/>
      <c r="L10" s="30"/>
      <c r="M10" s="26"/>
    </row>
    <row r="11" spans="1:13" ht="20.45" customHeight="1" x14ac:dyDescent="0.5">
      <c r="A11" s="4" t="s">
        <v>245</v>
      </c>
      <c r="B11" s="13"/>
      <c r="D11" s="30"/>
      <c r="E11" s="26">
        <v>17017942</v>
      </c>
      <c r="F11" s="30"/>
      <c r="G11" s="26">
        <v>-10863480</v>
      </c>
      <c r="H11" s="30"/>
      <c r="I11" s="26">
        <v>37964</v>
      </c>
      <c r="J11" s="30"/>
      <c r="K11" s="26">
        <v>-2269668</v>
      </c>
      <c r="L11" s="30"/>
      <c r="M11" s="26">
        <f>SUM(E11:K11)</f>
        <v>3922758</v>
      </c>
    </row>
    <row r="12" spans="1:13" ht="6" customHeight="1" x14ac:dyDescent="0.5">
      <c r="A12" s="4"/>
      <c r="D12" s="30"/>
      <c r="F12" s="30"/>
      <c r="H12" s="30"/>
      <c r="J12" s="30"/>
      <c r="L12" s="30"/>
      <c r="M12" s="26"/>
    </row>
    <row r="13" spans="1:13" ht="20.45" customHeight="1" x14ac:dyDescent="0.5">
      <c r="A13" s="4" t="s">
        <v>123</v>
      </c>
      <c r="D13" s="30"/>
      <c r="F13" s="30"/>
      <c r="G13" s="20"/>
      <c r="H13" s="30"/>
      <c r="I13" s="20"/>
      <c r="J13" s="30"/>
      <c r="K13" s="20"/>
      <c r="L13" s="30"/>
      <c r="M13" s="26"/>
    </row>
    <row r="14" spans="1:13" ht="20.45" customHeight="1" x14ac:dyDescent="0.5">
      <c r="A14" s="1" t="s">
        <v>206</v>
      </c>
      <c r="D14" s="30"/>
      <c r="E14" s="26">
        <v>-12763457</v>
      </c>
      <c r="F14" s="30"/>
      <c r="G14" s="26">
        <v>10863480</v>
      </c>
      <c r="H14" s="30"/>
      <c r="I14" s="26">
        <v>0</v>
      </c>
      <c r="J14" s="30"/>
      <c r="K14" s="26">
        <v>1899977</v>
      </c>
      <c r="L14" s="30"/>
      <c r="M14" s="26">
        <f>SUM(E14:K14)</f>
        <v>0</v>
      </c>
    </row>
    <row r="15" spans="1:13" ht="20.45" customHeight="1" x14ac:dyDescent="0.5">
      <c r="A15" s="1" t="s">
        <v>128</v>
      </c>
      <c r="D15" s="30"/>
      <c r="E15" s="38">
        <v>0</v>
      </c>
      <c r="F15" s="30"/>
      <c r="G15" s="38">
        <v>0</v>
      </c>
      <c r="H15" s="30"/>
      <c r="I15" s="38">
        <v>0</v>
      </c>
      <c r="J15" s="30"/>
      <c r="K15" s="38">
        <v>-55858</v>
      </c>
      <c r="L15" s="30"/>
      <c r="M15" s="38">
        <f>SUM(E15:K15)</f>
        <v>-55858</v>
      </c>
    </row>
    <row r="16" spans="1:13" ht="6" customHeight="1" x14ac:dyDescent="0.5">
      <c r="D16" s="30"/>
      <c r="F16" s="30"/>
      <c r="G16" s="26"/>
      <c r="H16" s="30"/>
      <c r="I16" s="26"/>
      <c r="J16" s="30"/>
      <c r="K16" s="26"/>
      <c r="L16" s="30"/>
      <c r="M16" s="26"/>
    </row>
    <row r="17" spans="1:13" ht="20.45" customHeight="1" thickBot="1" x14ac:dyDescent="0.55000000000000004">
      <c r="A17" s="4" t="s">
        <v>196</v>
      </c>
      <c r="D17" s="30"/>
      <c r="E17" s="14">
        <f>SUM(E11:E15)</f>
        <v>4254485</v>
      </c>
      <c r="F17" s="30"/>
      <c r="G17" s="14">
        <f>SUM(G11:G15)</f>
        <v>0</v>
      </c>
      <c r="H17" s="30"/>
      <c r="I17" s="14">
        <f>SUM(I11:I15)</f>
        <v>37964</v>
      </c>
      <c r="J17" s="30"/>
      <c r="K17" s="14">
        <f>SUM(K11:K15)</f>
        <v>-425549</v>
      </c>
      <c r="L17" s="30"/>
      <c r="M17" s="14">
        <f>SUM(M11:M15)</f>
        <v>3866900</v>
      </c>
    </row>
    <row r="18" spans="1:13" ht="18.75" customHeight="1" thickTop="1" x14ac:dyDescent="0.5">
      <c r="A18" s="4"/>
      <c r="D18" s="30"/>
      <c r="F18" s="30"/>
      <c r="G18" s="26"/>
      <c r="H18" s="30"/>
      <c r="I18" s="26"/>
      <c r="J18" s="30"/>
      <c r="K18" s="26"/>
      <c r="L18" s="30"/>
      <c r="M18" s="26"/>
    </row>
    <row r="19" spans="1:13" ht="20.45" customHeight="1" x14ac:dyDescent="0.5">
      <c r="A19" s="4" t="s">
        <v>246</v>
      </c>
      <c r="B19" s="13"/>
      <c r="D19" s="30"/>
      <c r="E19" s="26">
        <v>4254485</v>
      </c>
      <c r="F19" s="30"/>
      <c r="G19" s="26">
        <v>0</v>
      </c>
      <c r="H19" s="30"/>
      <c r="I19" s="26">
        <v>37964</v>
      </c>
      <c r="J19" s="30"/>
      <c r="K19" s="26">
        <v>-384643</v>
      </c>
      <c r="L19" s="30"/>
      <c r="M19" s="26">
        <f>SUM(E19:K19)</f>
        <v>3907806</v>
      </c>
    </row>
    <row r="20" spans="1:13" ht="6" customHeight="1" x14ac:dyDescent="0.5">
      <c r="A20" s="4"/>
      <c r="D20" s="30"/>
      <c r="F20" s="30"/>
      <c r="H20" s="30"/>
      <c r="J20" s="30"/>
      <c r="L20" s="30"/>
      <c r="M20" s="26"/>
    </row>
    <row r="21" spans="1:13" ht="20.45" customHeight="1" x14ac:dyDescent="0.5">
      <c r="A21" s="4" t="s">
        <v>123</v>
      </c>
      <c r="D21" s="30"/>
      <c r="F21" s="30"/>
      <c r="G21" s="20"/>
      <c r="H21" s="30"/>
      <c r="I21" s="20"/>
      <c r="J21" s="30"/>
      <c r="K21" s="20"/>
      <c r="L21" s="30"/>
      <c r="M21" s="26"/>
    </row>
    <row r="22" spans="1:13" ht="20.45" customHeight="1" x14ac:dyDescent="0.5">
      <c r="A22" s="1" t="s">
        <v>128</v>
      </c>
      <c r="D22" s="30"/>
      <c r="E22" s="38">
        <v>0</v>
      </c>
      <c r="F22" s="30"/>
      <c r="G22" s="38">
        <v>0</v>
      </c>
      <c r="H22" s="30"/>
      <c r="I22" s="38">
        <v>0</v>
      </c>
      <c r="J22" s="30"/>
      <c r="K22" s="38">
        <f>+'6 (9M)'!H38</f>
        <v>-87560</v>
      </c>
      <c r="L22" s="30"/>
      <c r="M22" s="38">
        <f>SUM(E22:K22)</f>
        <v>-87560</v>
      </c>
    </row>
    <row r="23" spans="1:13" ht="6" customHeight="1" x14ac:dyDescent="0.5">
      <c r="D23" s="30"/>
      <c r="F23" s="30"/>
      <c r="G23" s="26"/>
      <c r="H23" s="30"/>
      <c r="I23" s="26"/>
      <c r="J23" s="30"/>
      <c r="K23" s="26"/>
      <c r="L23" s="30"/>
      <c r="M23" s="26"/>
    </row>
    <row r="24" spans="1:13" ht="20.45" customHeight="1" thickBot="1" x14ac:dyDescent="0.55000000000000004">
      <c r="A24" s="4" t="s">
        <v>221</v>
      </c>
      <c r="D24" s="30"/>
      <c r="E24" s="14">
        <f>SUM(E19:E22)</f>
        <v>4254485</v>
      </c>
      <c r="F24" s="30"/>
      <c r="G24" s="14">
        <f>SUM(G19:G22)</f>
        <v>0</v>
      </c>
      <c r="H24" s="30"/>
      <c r="I24" s="14">
        <f>SUM(I19:I22)</f>
        <v>37964</v>
      </c>
      <c r="J24" s="30"/>
      <c r="K24" s="14">
        <f>SUM(K19:K22)</f>
        <v>-472203</v>
      </c>
      <c r="L24" s="30"/>
      <c r="M24" s="14">
        <f>SUM(M19:M22)</f>
        <v>3820246</v>
      </c>
    </row>
    <row r="25" spans="1:13" ht="18.75" customHeight="1" thickTop="1" x14ac:dyDescent="0.5">
      <c r="A25" s="4"/>
      <c r="D25" s="30"/>
      <c r="F25" s="30"/>
      <c r="G25" s="26"/>
      <c r="H25" s="30"/>
      <c r="I25" s="26"/>
      <c r="J25" s="30"/>
      <c r="K25" s="26"/>
      <c r="L25" s="30"/>
      <c r="M25" s="26"/>
    </row>
    <row r="26" spans="1:13" ht="20.45" customHeight="1" x14ac:dyDescent="0.5">
      <c r="A26" s="4"/>
      <c r="D26" s="30"/>
      <c r="F26" s="30"/>
      <c r="G26" s="26"/>
      <c r="H26" s="30"/>
      <c r="I26" s="26"/>
      <c r="J26" s="30"/>
      <c r="K26" s="26"/>
      <c r="L26" s="30"/>
      <c r="M26" s="26"/>
    </row>
    <row r="27" spans="1:13" ht="20.45" customHeight="1" x14ac:dyDescent="0.5">
      <c r="A27" s="4"/>
      <c r="D27" s="30"/>
      <c r="F27" s="30"/>
      <c r="G27" s="26"/>
      <c r="H27" s="30"/>
      <c r="I27" s="26"/>
      <c r="J27" s="30"/>
      <c r="K27" s="26"/>
      <c r="L27" s="30"/>
      <c r="M27" s="26"/>
    </row>
    <row r="28" spans="1:13" ht="20.45" customHeight="1" x14ac:dyDescent="0.5">
      <c r="A28" s="4"/>
      <c r="D28" s="30"/>
      <c r="F28" s="30"/>
      <c r="G28" s="26"/>
      <c r="H28" s="30"/>
      <c r="I28" s="26"/>
      <c r="J28" s="30"/>
      <c r="K28" s="26"/>
      <c r="L28" s="30"/>
      <c r="M28" s="26"/>
    </row>
    <row r="29" spans="1:13" ht="21" customHeight="1" x14ac:dyDescent="0.5">
      <c r="A29" s="4"/>
      <c r="D29" s="30"/>
      <c r="F29" s="30"/>
      <c r="G29" s="26"/>
      <c r="H29" s="30"/>
      <c r="I29" s="26"/>
      <c r="J29" s="30"/>
      <c r="K29" s="26"/>
      <c r="L29" s="30"/>
      <c r="M29" s="26"/>
    </row>
    <row r="30" spans="1:13" ht="21.95" customHeight="1" x14ac:dyDescent="0.5">
      <c r="A30" s="19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30" s="19"/>
      <c r="C30" s="19"/>
      <c r="D30" s="31"/>
      <c r="E30" s="6"/>
      <c r="F30" s="6"/>
      <c r="G30" s="19"/>
      <c r="H30" s="6"/>
      <c r="I30" s="19"/>
      <c r="J30" s="6"/>
      <c r="K30" s="19"/>
      <c r="L30" s="6"/>
      <c r="M30" s="6"/>
    </row>
  </sheetData>
  <mergeCells count="1">
    <mergeCell ref="E5:M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5"/>
  <sheetViews>
    <sheetView tabSelected="1" topLeftCell="A92" zoomScaleNormal="100" zoomScaleSheetLayoutView="100" workbookViewId="0">
      <selection activeCell="G100" sqref="G100"/>
    </sheetView>
  </sheetViews>
  <sheetFormatPr defaultColWidth="9.140625" defaultRowHeight="21.75" customHeight="1" x14ac:dyDescent="0.5"/>
  <cols>
    <col min="1" max="1" width="1.42578125" style="1" customWidth="1"/>
    <col min="2" max="2" width="49.140625" style="1" customWidth="1"/>
    <col min="3" max="3" width="8.42578125" style="32" customWidth="1"/>
    <col min="4" max="4" width="0.5703125" style="1" customWidth="1"/>
    <col min="5" max="5" width="11.7109375" style="26" customWidth="1"/>
    <col min="6" max="6" width="0.5703125" style="10" customWidth="1"/>
    <col min="7" max="7" width="11.7109375" style="26" customWidth="1"/>
    <col min="8" max="8" width="0.5703125" style="10" customWidth="1"/>
    <col min="9" max="9" width="11.7109375" style="26" customWidth="1"/>
    <col min="10" max="10" width="0.5703125" style="10" customWidth="1"/>
    <col min="11" max="11" width="11.7109375" style="26" customWidth="1"/>
    <col min="12" max="16384" width="9.140625" style="1"/>
  </cols>
  <sheetData>
    <row r="1" spans="1:11" s="4" customFormat="1" ht="21.75" customHeight="1" x14ac:dyDescent="0.5">
      <c r="A1" s="3" t="s">
        <v>0</v>
      </c>
      <c r="B1" s="50"/>
      <c r="C1" s="32"/>
      <c r="D1" s="33"/>
      <c r="E1" s="26"/>
      <c r="F1" s="43"/>
      <c r="G1" s="26"/>
      <c r="H1" s="43"/>
      <c r="I1" s="2"/>
      <c r="J1" s="43"/>
      <c r="K1" s="2"/>
    </row>
    <row r="2" spans="1:11" s="4" customFormat="1" ht="21.75" customHeight="1" x14ac:dyDescent="0.5">
      <c r="A2" s="50" t="s">
        <v>129</v>
      </c>
      <c r="B2" s="50"/>
      <c r="C2" s="32"/>
      <c r="D2" s="33"/>
      <c r="E2" s="26"/>
      <c r="F2" s="43"/>
      <c r="G2" s="26"/>
      <c r="H2" s="43"/>
      <c r="I2" s="26"/>
      <c r="J2" s="43"/>
      <c r="K2" s="26"/>
    </row>
    <row r="3" spans="1:11" s="4" customFormat="1" ht="21.75" customHeight="1" x14ac:dyDescent="0.5">
      <c r="A3" s="5" t="str">
        <f>'6 (9M)'!A3</f>
        <v>สำหรับงวดเก้าเดือนสิ้นสุดวันที่ 30 กันยายน พ.ศ. 2565</v>
      </c>
      <c r="B3" s="51"/>
      <c r="C3" s="52"/>
      <c r="D3" s="34"/>
      <c r="E3" s="6"/>
      <c r="F3" s="44"/>
      <c r="G3" s="6"/>
      <c r="H3" s="44"/>
      <c r="I3" s="6"/>
      <c r="J3" s="44"/>
      <c r="K3" s="6"/>
    </row>
    <row r="4" spans="1:11" s="4" customFormat="1" ht="21" customHeight="1" x14ac:dyDescent="0.5">
      <c r="A4" s="50"/>
      <c r="B4" s="50"/>
      <c r="C4" s="32"/>
      <c r="D4" s="33"/>
      <c r="E4" s="26"/>
      <c r="F4" s="43"/>
      <c r="G4" s="26"/>
      <c r="H4" s="43"/>
      <c r="I4" s="26"/>
      <c r="J4" s="43"/>
      <c r="K4" s="26"/>
    </row>
    <row r="5" spans="1:11" s="4" customFormat="1" ht="21" customHeight="1" x14ac:dyDescent="0.5">
      <c r="A5" s="50"/>
      <c r="B5" s="50"/>
      <c r="C5" s="36"/>
      <c r="D5" s="36"/>
      <c r="E5" s="97" t="s">
        <v>2</v>
      </c>
      <c r="F5" s="97"/>
      <c r="G5" s="97"/>
      <c r="H5" s="7"/>
      <c r="I5" s="97" t="s">
        <v>3</v>
      </c>
      <c r="J5" s="97"/>
      <c r="K5" s="97"/>
    </row>
    <row r="6" spans="1:11" s="4" customFormat="1" ht="21" customHeight="1" x14ac:dyDescent="0.5">
      <c r="A6" s="50"/>
      <c r="B6" s="50"/>
      <c r="C6" s="36"/>
      <c r="D6" s="36"/>
      <c r="E6" s="41" t="s">
        <v>210</v>
      </c>
      <c r="F6" s="2"/>
      <c r="G6" s="41" t="s">
        <v>158</v>
      </c>
      <c r="H6" s="2"/>
      <c r="I6" s="41" t="s">
        <v>210</v>
      </c>
      <c r="J6" s="2"/>
      <c r="K6" s="41" t="s">
        <v>158</v>
      </c>
    </row>
    <row r="7" spans="1:11" s="4" customFormat="1" ht="21" customHeight="1" x14ac:dyDescent="0.5">
      <c r="A7" s="50"/>
      <c r="B7" s="50"/>
      <c r="C7" s="37" t="s">
        <v>7</v>
      </c>
      <c r="D7" s="36"/>
      <c r="E7" s="8" t="s">
        <v>8</v>
      </c>
      <c r="F7" s="2"/>
      <c r="G7" s="8" t="s">
        <v>8</v>
      </c>
      <c r="H7" s="2"/>
      <c r="I7" s="8" t="s">
        <v>8</v>
      </c>
      <c r="J7" s="2"/>
      <c r="K7" s="8" t="s">
        <v>8</v>
      </c>
    </row>
    <row r="8" spans="1:11" s="4" customFormat="1" ht="6" customHeight="1" x14ac:dyDescent="0.5">
      <c r="A8" s="50"/>
      <c r="B8" s="50"/>
      <c r="C8" s="36"/>
      <c r="D8" s="36"/>
      <c r="E8" s="2"/>
      <c r="F8" s="2"/>
      <c r="G8" s="2"/>
      <c r="H8" s="2"/>
      <c r="I8" s="2"/>
      <c r="J8" s="2"/>
      <c r="K8" s="2"/>
    </row>
    <row r="9" spans="1:11" ht="21" customHeight="1" x14ac:dyDescent="0.5">
      <c r="A9" s="53" t="s">
        <v>130</v>
      </c>
      <c r="B9" s="4"/>
      <c r="D9" s="32"/>
      <c r="F9" s="9"/>
      <c r="H9" s="9"/>
      <c r="J9" s="26"/>
    </row>
    <row r="10" spans="1:11" ht="21" customHeight="1" x14ac:dyDescent="0.5">
      <c r="A10" s="54" t="s">
        <v>79</v>
      </c>
      <c r="B10" s="55"/>
      <c r="D10" s="32"/>
      <c r="E10" s="26">
        <f>+'6 (9M)'!D20</f>
        <v>117454</v>
      </c>
      <c r="F10" s="26"/>
      <c r="G10" s="26">
        <v>225645</v>
      </c>
      <c r="H10" s="26"/>
      <c r="I10" s="26">
        <f>+'6 (9M)'!H20</f>
        <v>-87762</v>
      </c>
      <c r="J10" s="26"/>
      <c r="K10" s="26">
        <v>-56030</v>
      </c>
    </row>
    <row r="11" spans="1:11" ht="21" customHeight="1" x14ac:dyDescent="0.5">
      <c r="A11" s="54" t="s">
        <v>131</v>
      </c>
      <c r="B11" s="55"/>
      <c r="J11" s="26"/>
    </row>
    <row r="12" spans="1:11" ht="21" customHeight="1" x14ac:dyDescent="0.5">
      <c r="B12" s="54" t="s">
        <v>230</v>
      </c>
      <c r="C12" s="56">
        <v>10</v>
      </c>
      <c r="D12" s="32"/>
      <c r="E12" s="26">
        <v>88497</v>
      </c>
      <c r="F12" s="9"/>
      <c r="G12" s="26">
        <v>85127</v>
      </c>
      <c r="H12" s="9"/>
      <c r="I12" s="26">
        <v>424</v>
      </c>
      <c r="J12" s="9"/>
      <c r="K12" s="26">
        <v>218</v>
      </c>
    </row>
    <row r="13" spans="1:11" ht="21" customHeight="1" x14ac:dyDescent="0.5">
      <c r="B13" s="54" t="s">
        <v>231</v>
      </c>
      <c r="C13" s="56">
        <v>12.1</v>
      </c>
      <c r="D13" s="32"/>
      <c r="E13" s="26">
        <v>8522</v>
      </c>
      <c r="F13" s="9"/>
      <c r="G13" s="26">
        <v>6816</v>
      </c>
      <c r="H13" s="9"/>
      <c r="I13" s="26">
        <v>2590</v>
      </c>
      <c r="J13" s="9"/>
      <c r="K13" s="26">
        <v>2467</v>
      </c>
    </row>
    <row r="14" spans="1:11" ht="21" customHeight="1" x14ac:dyDescent="0.5">
      <c r="B14" s="54" t="s">
        <v>232</v>
      </c>
      <c r="C14" s="56">
        <v>11</v>
      </c>
      <c r="D14" s="32"/>
      <c r="E14" s="26">
        <v>22279</v>
      </c>
      <c r="F14" s="9"/>
      <c r="G14" s="26">
        <v>20756</v>
      </c>
      <c r="H14" s="9"/>
      <c r="I14" s="26">
        <v>14</v>
      </c>
      <c r="J14" s="9"/>
      <c r="K14" s="26">
        <v>1</v>
      </c>
    </row>
    <row r="15" spans="1:11" ht="21" customHeight="1" x14ac:dyDescent="0.5">
      <c r="B15" s="54" t="s">
        <v>198</v>
      </c>
      <c r="C15" s="56">
        <v>17</v>
      </c>
      <c r="D15" s="32"/>
      <c r="E15" s="26">
        <v>4442</v>
      </c>
      <c r="F15" s="9"/>
      <c r="G15" s="26">
        <v>123</v>
      </c>
      <c r="H15" s="9"/>
      <c r="I15" s="26">
        <v>4442</v>
      </c>
      <c r="J15" s="9"/>
      <c r="K15" s="26">
        <v>123</v>
      </c>
    </row>
    <row r="16" spans="1:11" ht="21" customHeight="1" x14ac:dyDescent="0.5">
      <c r="B16" s="54" t="s">
        <v>132</v>
      </c>
      <c r="C16" s="56"/>
      <c r="D16" s="32"/>
      <c r="E16" s="26">
        <v>898</v>
      </c>
      <c r="F16" s="9"/>
      <c r="G16" s="26">
        <v>2459</v>
      </c>
      <c r="H16" s="9"/>
      <c r="I16" s="26">
        <v>0</v>
      </c>
      <c r="J16" s="9"/>
      <c r="K16" s="26">
        <v>0</v>
      </c>
    </row>
    <row r="17" spans="1:11" ht="21" customHeight="1" x14ac:dyDescent="0.5">
      <c r="A17" s="1" t="s">
        <v>133</v>
      </c>
      <c r="B17" s="54" t="s">
        <v>134</v>
      </c>
      <c r="C17" s="56"/>
      <c r="D17" s="32"/>
      <c r="E17" s="26">
        <v>5955</v>
      </c>
      <c r="F17" s="9"/>
      <c r="G17" s="26">
        <v>4525</v>
      </c>
      <c r="H17" s="9"/>
      <c r="I17" s="26">
        <v>0</v>
      </c>
      <c r="J17" s="9"/>
      <c r="K17" s="26">
        <v>0</v>
      </c>
    </row>
    <row r="18" spans="1:11" ht="21" customHeight="1" x14ac:dyDescent="0.5">
      <c r="B18" s="54" t="s">
        <v>78</v>
      </c>
      <c r="C18" s="56">
        <v>8.1999999999999993</v>
      </c>
      <c r="D18" s="32"/>
      <c r="E18" s="26">
        <v>-219001</v>
      </c>
      <c r="F18" s="9"/>
      <c r="G18" s="26">
        <v>-255973</v>
      </c>
      <c r="H18" s="9"/>
      <c r="I18" s="26">
        <v>0</v>
      </c>
      <c r="J18" s="9"/>
      <c r="K18" s="26">
        <v>0</v>
      </c>
    </row>
    <row r="19" spans="1:11" ht="21" customHeight="1" x14ac:dyDescent="0.5">
      <c r="B19" s="54" t="s">
        <v>240</v>
      </c>
      <c r="C19" s="56"/>
      <c r="D19" s="32"/>
      <c r="E19" s="26">
        <v>1097</v>
      </c>
      <c r="F19" s="9"/>
      <c r="G19" s="26">
        <v>764</v>
      </c>
      <c r="H19" s="9"/>
      <c r="I19" s="26">
        <v>795</v>
      </c>
      <c r="J19" s="9"/>
      <c r="K19" s="26">
        <v>519</v>
      </c>
    </row>
    <row r="20" spans="1:11" ht="21" customHeight="1" x14ac:dyDescent="0.5">
      <c r="B20" s="54" t="s">
        <v>241</v>
      </c>
      <c r="C20" s="56"/>
      <c r="D20" s="32"/>
      <c r="E20" s="26">
        <v>-765</v>
      </c>
      <c r="F20" s="9"/>
      <c r="G20" s="26">
        <v>0</v>
      </c>
      <c r="H20" s="9"/>
      <c r="I20" s="26">
        <v>0</v>
      </c>
      <c r="J20" s="9"/>
      <c r="K20" s="26">
        <v>0</v>
      </c>
    </row>
    <row r="21" spans="1:11" ht="21" customHeight="1" x14ac:dyDescent="0.5">
      <c r="B21" s="54" t="s">
        <v>175</v>
      </c>
      <c r="C21" s="56"/>
      <c r="D21" s="32"/>
      <c r="E21" s="26">
        <v>-1527</v>
      </c>
      <c r="F21" s="9"/>
      <c r="G21" s="26">
        <v>5395</v>
      </c>
      <c r="H21" s="9"/>
      <c r="I21" s="26">
        <v>-660</v>
      </c>
      <c r="J21" s="9"/>
      <c r="K21" s="26">
        <v>-152</v>
      </c>
    </row>
    <row r="22" spans="1:11" ht="21" customHeight="1" x14ac:dyDescent="0.5">
      <c r="B22" s="54" t="s">
        <v>176</v>
      </c>
      <c r="C22" s="56"/>
      <c r="D22" s="32"/>
      <c r="E22" s="26">
        <v>0</v>
      </c>
      <c r="F22" s="9"/>
      <c r="G22" s="26">
        <v>-2010</v>
      </c>
      <c r="H22" s="9"/>
      <c r="I22" s="26">
        <v>0</v>
      </c>
      <c r="J22" s="9"/>
      <c r="K22" s="26">
        <v>0</v>
      </c>
    </row>
    <row r="23" spans="1:11" ht="21" customHeight="1" x14ac:dyDescent="0.5">
      <c r="B23" s="54" t="s">
        <v>233</v>
      </c>
      <c r="C23" s="56">
        <v>7</v>
      </c>
      <c r="D23" s="32"/>
      <c r="E23" s="26">
        <v>986</v>
      </c>
      <c r="F23" s="9"/>
      <c r="G23" s="26">
        <v>0</v>
      </c>
      <c r="H23" s="9"/>
      <c r="I23" s="26">
        <v>0</v>
      </c>
      <c r="J23" s="9"/>
      <c r="K23" s="26">
        <v>0</v>
      </c>
    </row>
    <row r="24" spans="1:11" ht="21" customHeight="1" x14ac:dyDescent="0.5">
      <c r="B24" s="54" t="s">
        <v>135</v>
      </c>
      <c r="C24" s="56"/>
      <c r="D24" s="32"/>
      <c r="E24" s="26">
        <v>-4914</v>
      </c>
      <c r="F24" s="9"/>
      <c r="G24" s="26">
        <v>-4086</v>
      </c>
      <c r="H24" s="9"/>
      <c r="I24" s="26">
        <v>-27811</v>
      </c>
      <c r="J24" s="9"/>
      <c r="K24" s="26">
        <v>-5024</v>
      </c>
    </row>
    <row r="25" spans="1:11" ht="21" customHeight="1" x14ac:dyDescent="0.5">
      <c r="B25" s="1" t="s">
        <v>77</v>
      </c>
      <c r="C25" s="56"/>
      <c r="D25" s="32"/>
      <c r="E25" s="26">
        <v>122928</v>
      </c>
      <c r="F25" s="9"/>
      <c r="G25" s="26">
        <v>76782</v>
      </c>
      <c r="H25" s="9"/>
      <c r="I25" s="26">
        <v>48249</v>
      </c>
      <c r="J25" s="9"/>
      <c r="K25" s="26">
        <v>6760</v>
      </c>
    </row>
    <row r="26" spans="1:11" ht="6" customHeight="1" x14ac:dyDescent="0.5">
      <c r="C26" s="56"/>
      <c r="D26" s="32"/>
      <c r="F26" s="9"/>
      <c r="H26" s="9"/>
      <c r="J26" s="9"/>
    </row>
    <row r="27" spans="1:11" ht="21" customHeight="1" x14ac:dyDescent="0.5">
      <c r="A27" s="54" t="s">
        <v>136</v>
      </c>
      <c r="B27" s="55"/>
      <c r="D27" s="32"/>
      <c r="F27" s="9"/>
      <c r="H27" s="9"/>
      <c r="J27" s="9"/>
    </row>
    <row r="28" spans="1:11" ht="21" customHeight="1" x14ac:dyDescent="0.5">
      <c r="B28" s="57" t="s">
        <v>13</v>
      </c>
      <c r="D28" s="32"/>
      <c r="E28" s="26">
        <v>-149671</v>
      </c>
      <c r="F28" s="9"/>
      <c r="G28" s="26">
        <v>-194724</v>
      </c>
      <c r="H28" s="9"/>
      <c r="I28" s="26">
        <v>60387</v>
      </c>
      <c r="J28" s="9"/>
      <c r="K28" s="26">
        <v>-5748</v>
      </c>
    </row>
    <row r="29" spans="1:11" ht="21" customHeight="1" x14ac:dyDescent="0.5">
      <c r="B29" s="57" t="s">
        <v>14</v>
      </c>
      <c r="D29" s="32"/>
      <c r="E29" s="26">
        <v>-107175</v>
      </c>
      <c r="F29" s="9"/>
      <c r="G29" s="26">
        <v>-6913</v>
      </c>
      <c r="H29" s="9"/>
      <c r="I29" s="26">
        <v>0</v>
      </c>
      <c r="J29" s="9"/>
      <c r="K29" s="26">
        <v>0</v>
      </c>
    </row>
    <row r="30" spans="1:11" ht="21" customHeight="1" x14ac:dyDescent="0.5">
      <c r="B30" s="57" t="s">
        <v>15</v>
      </c>
      <c r="D30" s="32"/>
      <c r="E30" s="26">
        <v>-18490</v>
      </c>
      <c r="F30" s="9"/>
      <c r="G30" s="26">
        <v>-10661</v>
      </c>
      <c r="H30" s="9"/>
      <c r="I30" s="26">
        <v>0</v>
      </c>
      <c r="J30" s="9"/>
      <c r="K30" s="26">
        <v>0</v>
      </c>
    </row>
    <row r="31" spans="1:11" ht="21" customHeight="1" x14ac:dyDescent="0.5">
      <c r="B31" s="57" t="s">
        <v>17</v>
      </c>
      <c r="D31" s="32"/>
      <c r="E31" s="26">
        <v>-19231</v>
      </c>
      <c r="F31" s="9"/>
      <c r="G31" s="26">
        <v>-56541</v>
      </c>
      <c r="H31" s="9"/>
      <c r="I31" s="26">
        <v>3180</v>
      </c>
      <c r="J31" s="9"/>
      <c r="K31" s="26">
        <v>282</v>
      </c>
    </row>
    <row r="32" spans="1:11" ht="21" customHeight="1" x14ac:dyDescent="0.5">
      <c r="B32" s="57" t="s">
        <v>27</v>
      </c>
      <c r="D32" s="32"/>
      <c r="E32" s="26">
        <v>-33011</v>
      </c>
      <c r="F32" s="9"/>
      <c r="G32" s="26">
        <v>-53612</v>
      </c>
      <c r="H32" s="9"/>
      <c r="I32" s="26">
        <v>-29983</v>
      </c>
      <c r="J32" s="9"/>
      <c r="K32" s="26">
        <v>-252</v>
      </c>
    </row>
    <row r="33" spans="1:11" ht="21" customHeight="1" x14ac:dyDescent="0.5">
      <c r="B33" s="57" t="s">
        <v>34</v>
      </c>
      <c r="D33" s="32"/>
      <c r="E33" s="26">
        <v>99165</v>
      </c>
      <c r="F33" s="9"/>
      <c r="G33" s="26">
        <v>98198</v>
      </c>
      <c r="H33" s="9"/>
      <c r="I33" s="26">
        <v>26124</v>
      </c>
      <c r="J33" s="9"/>
      <c r="K33" s="26">
        <v>685</v>
      </c>
    </row>
    <row r="34" spans="1:11" ht="21" customHeight="1" x14ac:dyDescent="0.5">
      <c r="B34" s="57" t="s">
        <v>35</v>
      </c>
      <c r="D34" s="32"/>
      <c r="E34" s="26">
        <v>2202</v>
      </c>
      <c r="F34" s="9"/>
      <c r="G34" s="26">
        <v>274</v>
      </c>
      <c r="H34" s="9"/>
      <c r="I34" s="26">
        <v>0</v>
      </c>
      <c r="J34" s="9"/>
      <c r="K34" s="26">
        <v>0</v>
      </c>
    </row>
    <row r="35" spans="1:11" ht="21" customHeight="1" x14ac:dyDescent="0.5">
      <c r="B35" s="57" t="s">
        <v>42</v>
      </c>
      <c r="D35" s="32"/>
      <c r="E35" s="26">
        <v>1483</v>
      </c>
      <c r="F35" s="9"/>
      <c r="G35" s="26">
        <v>4715</v>
      </c>
      <c r="H35" s="9"/>
      <c r="I35" s="26">
        <v>2022</v>
      </c>
      <c r="J35" s="9"/>
      <c r="K35" s="26">
        <v>-156</v>
      </c>
    </row>
    <row r="36" spans="1:11" ht="21" customHeight="1" x14ac:dyDescent="0.5">
      <c r="B36" s="57" t="s">
        <v>54</v>
      </c>
      <c r="D36" s="32"/>
      <c r="E36" s="38">
        <v>0</v>
      </c>
      <c r="F36" s="9"/>
      <c r="G36" s="38">
        <v>974</v>
      </c>
      <c r="H36" s="9"/>
      <c r="I36" s="38">
        <v>0</v>
      </c>
      <c r="J36" s="9"/>
      <c r="K36" s="38">
        <v>0</v>
      </c>
    </row>
    <row r="37" spans="1:11" ht="6" customHeight="1" x14ac:dyDescent="0.5">
      <c r="A37" s="55"/>
      <c r="B37" s="55"/>
      <c r="D37" s="32"/>
      <c r="F37" s="26"/>
      <c r="H37" s="9"/>
      <c r="J37" s="26"/>
    </row>
    <row r="38" spans="1:11" ht="21" customHeight="1" x14ac:dyDescent="0.5">
      <c r="A38" s="1" t="s">
        <v>187</v>
      </c>
      <c r="B38" s="4"/>
      <c r="D38" s="32"/>
      <c r="E38" s="26">
        <f>SUM(E10:E36)</f>
        <v>-77877</v>
      </c>
      <c r="F38" s="26"/>
      <c r="G38" s="26">
        <f>SUM(G10:G36)</f>
        <v>-51967</v>
      </c>
      <c r="H38" s="26"/>
      <c r="I38" s="26">
        <f>SUM(I10:I36)</f>
        <v>2011</v>
      </c>
      <c r="J38" s="26"/>
      <c r="K38" s="26">
        <f>SUM(K10:K36)</f>
        <v>-56307</v>
      </c>
    </row>
    <row r="39" spans="1:11" ht="21" customHeight="1" x14ac:dyDescent="0.5">
      <c r="B39" s="1" t="s">
        <v>162</v>
      </c>
      <c r="D39" s="32"/>
      <c r="E39" s="26">
        <v>1918</v>
      </c>
      <c r="F39" s="26"/>
      <c r="G39" s="26">
        <v>2495</v>
      </c>
      <c r="H39" s="26"/>
      <c r="I39" s="26">
        <v>546</v>
      </c>
      <c r="J39" s="26"/>
      <c r="K39" s="26">
        <v>30</v>
      </c>
    </row>
    <row r="40" spans="1:11" ht="21" customHeight="1" x14ac:dyDescent="0.5">
      <c r="B40" s="4" t="s">
        <v>163</v>
      </c>
      <c r="D40" s="32"/>
      <c r="E40" s="26">
        <v>-99461</v>
      </c>
      <c r="F40" s="26"/>
      <c r="G40" s="26">
        <v>-63182</v>
      </c>
      <c r="H40" s="26"/>
      <c r="I40" s="26">
        <v>-44485</v>
      </c>
      <c r="J40" s="26"/>
      <c r="K40" s="26">
        <v>-3558</v>
      </c>
    </row>
    <row r="41" spans="1:11" ht="21" customHeight="1" x14ac:dyDescent="0.5">
      <c r="B41" s="4" t="s">
        <v>164</v>
      </c>
      <c r="D41" s="32"/>
      <c r="E41" s="6">
        <v>-11399</v>
      </c>
      <c r="F41" s="26"/>
      <c r="G41" s="6">
        <v>-3797</v>
      </c>
      <c r="H41" s="26"/>
      <c r="I41" s="6">
        <v>-2120</v>
      </c>
      <c r="J41" s="26"/>
      <c r="K41" s="6">
        <v>-364</v>
      </c>
    </row>
    <row r="42" spans="1:11" ht="6" customHeight="1" x14ac:dyDescent="0.5">
      <c r="A42" s="55"/>
      <c r="B42" s="55"/>
      <c r="D42" s="32"/>
      <c r="F42" s="26"/>
      <c r="H42" s="26"/>
      <c r="J42" s="26"/>
    </row>
    <row r="43" spans="1:11" ht="21" customHeight="1" x14ac:dyDescent="0.5">
      <c r="A43" s="4" t="s">
        <v>242</v>
      </c>
      <c r="D43" s="32"/>
      <c r="E43" s="6">
        <f>SUM(E38:E41)</f>
        <v>-186819</v>
      </c>
      <c r="F43" s="26"/>
      <c r="G43" s="6">
        <f>SUM(G38:G41)</f>
        <v>-116451</v>
      </c>
      <c r="H43" s="26"/>
      <c r="I43" s="6">
        <f>SUM(I38:I41)</f>
        <v>-44048</v>
      </c>
      <c r="J43" s="26"/>
      <c r="K43" s="6">
        <f>SUM(K38:K41)</f>
        <v>-60199</v>
      </c>
    </row>
    <row r="44" spans="1:11" ht="21" customHeight="1" x14ac:dyDescent="0.5">
      <c r="A44" s="4"/>
      <c r="D44" s="32"/>
      <c r="F44" s="26"/>
      <c r="H44" s="26"/>
      <c r="J44" s="26"/>
    </row>
    <row r="45" spans="1:11" ht="8.25" customHeight="1" x14ac:dyDescent="0.5">
      <c r="A45" s="4"/>
      <c r="D45" s="32"/>
      <c r="F45" s="26"/>
      <c r="H45" s="26"/>
      <c r="J45" s="26"/>
    </row>
    <row r="46" spans="1:11" ht="21.95" customHeight="1" x14ac:dyDescent="0.5">
      <c r="A46" s="100" t="s">
        <v>31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21.75" customHeight="1" x14ac:dyDescent="0.5">
      <c r="A47" s="50" t="str">
        <f>A1</f>
        <v>บริษัท ไพร์ม โรด เพาเวอร์ จำกัด (มหาชน)</v>
      </c>
      <c r="B47" s="50"/>
      <c r="D47" s="33"/>
      <c r="F47" s="43"/>
      <c r="H47" s="43"/>
      <c r="I47" s="2"/>
      <c r="J47" s="43"/>
      <c r="K47" s="2"/>
    </row>
    <row r="48" spans="1:11" ht="21.75" customHeight="1" x14ac:dyDescent="0.5">
      <c r="A48" s="50" t="s">
        <v>165</v>
      </c>
      <c r="B48" s="50"/>
      <c r="D48" s="33"/>
      <c r="F48" s="43"/>
      <c r="H48" s="43"/>
      <c r="J48" s="43"/>
    </row>
    <row r="49" spans="1:11" ht="21.75" customHeight="1" x14ac:dyDescent="0.5">
      <c r="A49" s="51" t="str">
        <f>+A3</f>
        <v>สำหรับงวดเก้าเดือนสิ้นสุดวันที่ 30 กันยายน พ.ศ. 2565</v>
      </c>
      <c r="B49" s="51"/>
      <c r="C49" s="52"/>
      <c r="D49" s="34"/>
      <c r="E49" s="6"/>
      <c r="F49" s="44"/>
      <c r="G49" s="6"/>
      <c r="H49" s="44"/>
      <c r="I49" s="6"/>
      <c r="J49" s="44"/>
      <c r="K49" s="6"/>
    </row>
    <row r="50" spans="1:11" ht="21" customHeight="1" x14ac:dyDescent="0.5">
      <c r="A50" s="4"/>
      <c r="B50" s="4"/>
    </row>
    <row r="51" spans="1:11" s="4" customFormat="1" ht="21" customHeight="1" x14ac:dyDescent="0.5">
      <c r="A51" s="50"/>
      <c r="B51" s="50"/>
      <c r="C51" s="36"/>
      <c r="D51" s="36"/>
      <c r="E51" s="97" t="s">
        <v>2</v>
      </c>
      <c r="F51" s="97"/>
      <c r="G51" s="97"/>
      <c r="H51" s="7"/>
      <c r="I51" s="97" t="s">
        <v>3</v>
      </c>
      <c r="J51" s="97"/>
      <c r="K51" s="97"/>
    </row>
    <row r="52" spans="1:11" s="4" customFormat="1" ht="21" customHeight="1" x14ac:dyDescent="0.5">
      <c r="A52" s="50"/>
      <c r="B52" s="50"/>
      <c r="C52" s="36"/>
      <c r="D52" s="36"/>
      <c r="E52" s="41" t="s">
        <v>210</v>
      </c>
      <c r="F52" s="2"/>
      <c r="G52" s="41" t="s">
        <v>158</v>
      </c>
      <c r="H52" s="2"/>
      <c r="I52" s="41" t="s">
        <v>210</v>
      </c>
      <c r="J52" s="2"/>
      <c r="K52" s="41" t="s">
        <v>158</v>
      </c>
    </row>
    <row r="53" spans="1:11" s="4" customFormat="1" ht="21" customHeight="1" x14ac:dyDescent="0.5">
      <c r="A53" s="50"/>
      <c r="B53" s="50"/>
      <c r="C53" s="37" t="s">
        <v>7</v>
      </c>
      <c r="D53" s="36"/>
      <c r="E53" s="8" t="s">
        <v>8</v>
      </c>
      <c r="F53" s="2"/>
      <c r="G53" s="8" t="s">
        <v>8</v>
      </c>
      <c r="H53" s="2"/>
      <c r="I53" s="8" t="s">
        <v>8</v>
      </c>
      <c r="J53" s="2"/>
      <c r="K53" s="8" t="s">
        <v>8</v>
      </c>
    </row>
    <row r="54" spans="1:11" ht="6" customHeight="1" x14ac:dyDescent="0.5">
      <c r="A54" s="58"/>
      <c r="B54" s="58"/>
      <c r="E54" s="42"/>
      <c r="F54" s="26"/>
      <c r="G54" s="42"/>
      <c r="H54" s="26"/>
      <c r="J54" s="26"/>
    </row>
    <row r="55" spans="1:11" ht="21" customHeight="1" x14ac:dyDescent="0.5">
      <c r="A55" s="4" t="s">
        <v>137</v>
      </c>
      <c r="B55" s="4"/>
    </row>
    <row r="56" spans="1:11" ht="21" customHeight="1" x14ac:dyDescent="0.5">
      <c r="A56" s="1" t="s">
        <v>244</v>
      </c>
      <c r="E56" s="26">
        <v>12600</v>
      </c>
      <c r="G56" s="26">
        <v>-12707</v>
      </c>
      <c r="I56" s="26">
        <v>-4</v>
      </c>
      <c r="K56" s="26">
        <v>0</v>
      </c>
    </row>
    <row r="57" spans="1:11" ht="21" customHeight="1" x14ac:dyDescent="0.5">
      <c r="A57" s="1" t="s">
        <v>16</v>
      </c>
      <c r="E57" s="26">
        <v>0</v>
      </c>
      <c r="G57" s="26">
        <v>-1326</v>
      </c>
      <c r="I57" s="26">
        <v>0</v>
      </c>
      <c r="K57" s="26">
        <v>0</v>
      </c>
    </row>
    <row r="58" spans="1:11" ht="21" customHeight="1" x14ac:dyDescent="0.5">
      <c r="A58" s="1" t="s">
        <v>138</v>
      </c>
      <c r="E58" s="26">
        <v>0</v>
      </c>
      <c r="G58" s="26">
        <v>1450</v>
      </c>
      <c r="I58" s="26">
        <v>0</v>
      </c>
      <c r="K58" s="26">
        <v>0</v>
      </c>
    </row>
    <row r="59" spans="1:11" ht="21" customHeight="1" x14ac:dyDescent="0.5">
      <c r="A59" s="1" t="s">
        <v>222</v>
      </c>
      <c r="C59" s="32">
        <v>9</v>
      </c>
      <c r="E59" s="26">
        <v>924</v>
      </c>
      <c r="G59" s="26">
        <v>0</v>
      </c>
      <c r="I59" s="26">
        <v>0</v>
      </c>
      <c r="K59" s="26">
        <v>0</v>
      </c>
    </row>
    <row r="60" spans="1:11" ht="21" customHeight="1" x14ac:dyDescent="0.5">
      <c r="A60" s="1" t="s">
        <v>185</v>
      </c>
      <c r="C60" s="32">
        <v>19.3</v>
      </c>
      <c r="E60" s="26">
        <v>0</v>
      </c>
      <c r="G60" s="26">
        <v>-364</v>
      </c>
      <c r="I60" s="26">
        <v>-12500</v>
      </c>
      <c r="K60" s="26">
        <v>-9000</v>
      </c>
    </row>
    <row r="61" spans="1:11" ht="21" customHeight="1" x14ac:dyDescent="0.5">
      <c r="A61" s="1" t="s">
        <v>188</v>
      </c>
      <c r="C61" s="89">
        <v>19.3</v>
      </c>
      <c r="E61" s="26">
        <v>38</v>
      </c>
      <c r="G61" s="26">
        <v>2035</v>
      </c>
      <c r="I61" s="26">
        <v>19500</v>
      </c>
      <c r="K61" s="26">
        <v>0</v>
      </c>
    </row>
    <row r="62" spans="1:11" ht="21" customHeight="1" x14ac:dyDescent="0.5">
      <c r="A62" s="1" t="s">
        <v>24</v>
      </c>
      <c r="C62" s="32">
        <v>19.399999999999999</v>
      </c>
      <c r="E62" s="26">
        <v>0</v>
      </c>
      <c r="G62" s="26">
        <v>-1560</v>
      </c>
      <c r="I62" s="26">
        <v>-865800</v>
      </c>
      <c r="K62" s="26">
        <v>-429000</v>
      </c>
    </row>
    <row r="63" spans="1:11" ht="21" customHeight="1" x14ac:dyDescent="0.5">
      <c r="A63" s="1" t="s">
        <v>172</v>
      </c>
      <c r="C63" s="89">
        <v>19.399999999999999</v>
      </c>
      <c r="E63" s="26">
        <v>0</v>
      </c>
      <c r="G63" s="26">
        <v>963</v>
      </c>
      <c r="I63" s="26">
        <v>93000</v>
      </c>
      <c r="K63" s="26">
        <v>16657</v>
      </c>
    </row>
    <row r="64" spans="1:11" ht="21" customHeight="1" x14ac:dyDescent="0.5">
      <c r="A64" s="1" t="s">
        <v>157</v>
      </c>
      <c r="B64" s="40"/>
      <c r="E64" s="26">
        <v>-891</v>
      </c>
      <c r="G64" s="26">
        <v>-18182</v>
      </c>
      <c r="I64" s="26">
        <v>-75250</v>
      </c>
      <c r="K64" s="26">
        <v>0</v>
      </c>
    </row>
    <row r="65" spans="1:11" ht="21" customHeight="1" x14ac:dyDescent="0.5">
      <c r="A65" s="1" t="s">
        <v>234</v>
      </c>
      <c r="B65" s="40"/>
      <c r="E65" s="26">
        <v>0</v>
      </c>
      <c r="G65" s="26">
        <v>0</v>
      </c>
      <c r="I65" s="26">
        <v>250</v>
      </c>
      <c r="K65" s="26">
        <v>0</v>
      </c>
    </row>
    <row r="66" spans="1:11" ht="21" customHeight="1" x14ac:dyDescent="0.5">
      <c r="A66" s="1" t="s">
        <v>209</v>
      </c>
      <c r="B66" s="40"/>
      <c r="E66" s="26">
        <v>0</v>
      </c>
      <c r="G66" s="26">
        <v>-262</v>
      </c>
      <c r="I66" s="26">
        <v>0</v>
      </c>
      <c r="K66" s="26">
        <v>0</v>
      </c>
    </row>
    <row r="67" spans="1:11" ht="21" customHeight="1" x14ac:dyDescent="0.5">
      <c r="A67" s="1" t="s">
        <v>139</v>
      </c>
      <c r="C67" s="32">
        <v>8.1999999999999993</v>
      </c>
      <c r="E67" s="26">
        <v>124764</v>
      </c>
      <c r="F67" s="1"/>
      <c r="G67" s="26">
        <v>197815</v>
      </c>
      <c r="H67" s="1"/>
      <c r="I67" s="26">
        <v>0</v>
      </c>
      <c r="J67" s="1"/>
      <c r="K67" s="26">
        <v>0</v>
      </c>
    </row>
    <row r="68" spans="1:11" ht="21" customHeight="1" x14ac:dyDescent="0.5">
      <c r="A68" s="1" t="s">
        <v>140</v>
      </c>
      <c r="E68" s="26">
        <v>-1398046</v>
      </c>
      <c r="G68" s="26">
        <v>-641590</v>
      </c>
      <c r="I68" s="26">
        <v>-117</v>
      </c>
      <c r="K68" s="26">
        <v>-1624</v>
      </c>
    </row>
    <row r="69" spans="1:11" ht="21" customHeight="1" x14ac:dyDescent="0.5">
      <c r="A69" s="1" t="s">
        <v>141</v>
      </c>
      <c r="E69" s="26">
        <v>-3818</v>
      </c>
      <c r="G69" s="26">
        <v>-3287</v>
      </c>
      <c r="H69" s="26"/>
      <c r="I69" s="38">
        <v>0</v>
      </c>
      <c r="J69" s="26"/>
      <c r="K69" s="38">
        <v>0</v>
      </c>
    </row>
    <row r="70" spans="1:11" ht="6" customHeight="1" x14ac:dyDescent="0.5">
      <c r="A70" s="58"/>
      <c r="B70" s="58"/>
      <c r="E70" s="42"/>
      <c r="F70" s="26"/>
      <c r="G70" s="42"/>
      <c r="H70" s="26"/>
      <c r="J70" s="26"/>
    </row>
    <row r="71" spans="1:11" ht="21" customHeight="1" x14ac:dyDescent="0.5">
      <c r="A71" s="4" t="s">
        <v>223</v>
      </c>
      <c r="B71" s="4"/>
      <c r="E71" s="6">
        <f>SUM(E56:E70)</f>
        <v>-1264429</v>
      </c>
      <c r="F71" s="26"/>
      <c r="G71" s="6">
        <f>SUM(G56:G70)</f>
        <v>-477015</v>
      </c>
      <c r="H71" s="26"/>
      <c r="I71" s="6">
        <f>SUM(I56:I70)</f>
        <v>-840921</v>
      </c>
      <c r="J71" s="26"/>
      <c r="K71" s="6">
        <f>SUM(K56:K70)</f>
        <v>-422967</v>
      </c>
    </row>
    <row r="72" spans="1:11" ht="8.1" customHeight="1" x14ac:dyDescent="0.5">
      <c r="A72" s="4"/>
      <c r="B72" s="4"/>
      <c r="F72" s="26"/>
      <c r="H72" s="26"/>
      <c r="J72" s="26"/>
    </row>
    <row r="73" spans="1:11" ht="21" customHeight="1" x14ac:dyDescent="0.5">
      <c r="A73" s="4" t="s">
        <v>142</v>
      </c>
      <c r="B73" s="4"/>
    </row>
    <row r="74" spans="1:11" ht="21" customHeight="1" x14ac:dyDescent="0.5">
      <c r="A74" s="1" t="s">
        <v>243</v>
      </c>
      <c r="E74" s="26">
        <v>-29947</v>
      </c>
      <c r="G74" s="26">
        <v>2396</v>
      </c>
      <c r="I74" s="26">
        <v>-29947</v>
      </c>
      <c r="K74" s="26">
        <v>5</v>
      </c>
    </row>
    <row r="75" spans="1:11" ht="21" customHeight="1" x14ac:dyDescent="0.5">
      <c r="A75" s="1" t="s">
        <v>174</v>
      </c>
      <c r="C75" s="32">
        <v>16.2</v>
      </c>
      <c r="E75" s="26">
        <v>45000</v>
      </c>
      <c r="G75" s="26">
        <v>189860</v>
      </c>
      <c r="I75" s="26">
        <v>0</v>
      </c>
      <c r="K75" s="26">
        <v>150000</v>
      </c>
    </row>
    <row r="76" spans="1:11" ht="21" customHeight="1" x14ac:dyDescent="0.5">
      <c r="A76" s="1" t="s">
        <v>225</v>
      </c>
      <c r="E76" s="26">
        <v>39944</v>
      </c>
      <c r="G76" s="26">
        <v>0</v>
      </c>
      <c r="I76" s="26">
        <v>39944</v>
      </c>
      <c r="K76" s="26">
        <v>0</v>
      </c>
    </row>
    <row r="77" spans="1:11" ht="21" customHeight="1" x14ac:dyDescent="0.5">
      <c r="A77" s="1" t="s">
        <v>189</v>
      </c>
      <c r="C77" s="32">
        <v>17</v>
      </c>
      <c r="E77" s="26">
        <v>988500</v>
      </c>
      <c r="G77" s="26">
        <v>494000</v>
      </c>
      <c r="I77" s="26">
        <v>988500</v>
      </c>
      <c r="K77" s="26">
        <v>494000</v>
      </c>
    </row>
    <row r="78" spans="1:11" ht="21" customHeight="1" x14ac:dyDescent="0.5">
      <c r="A78" s="1" t="s">
        <v>181</v>
      </c>
      <c r="C78" s="32">
        <v>12.2</v>
      </c>
      <c r="E78" s="26">
        <v>-9693</v>
      </c>
      <c r="G78" s="26">
        <v>-9622</v>
      </c>
      <c r="I78" s="26">
        <v>-2658</v>
      </c>
      <c r="K78" s="26">
        <v>-2496</v>
      </c>
    </row>
    <row r="79" spans="1:11" ht="21" customHeight="1" x14ac:dyDescent="0.5">
      <c r="A79" s="1" t="s">
        <v>224</v>
      </c>
      <c r="E79" s="26">
        <v>-202</v>
      </c>
      <c r="G79" s="26">
        <v>0</v>
      </c>
      <c r="I79" s="26">
        <v>0</v>
      </c>
      <c r="K79" s="26">
        <v>0</v>
      </c>
    </row>
    <row r="80" spans="1:11" ht="21" customHeight="1" x14ac:dyDescent="0.5">
      <c r="A80" s="1" t="s">
        <v>190</v>
      </c>
      <c r="E80" s="26">
        <v>0</v>
      </c>
      <c r="G80" s="26">
        <v>577</v>
      </c>
      <c r="I80" s="26">
        <v>0</v>
      </c>
      <c r="K80" s="26">
        <v>0</v>
      </c>
    </row>
    <row r="81" spans="1:11" ht="21" customHeight="1" x14ac:dyDescent="0.5">
      <c r="A81" s="1" t="s">
        <v>191</v>
      </c>
      <c r="E81" s="26">
        <v>0</v>
      </c>
      <c r="G81" s="26">
        <v>-30</v>
      </c>
      <c r="I81" s="26">
        <v>0</v>
      </c>
      <c r="K81" s="26">
        <v>0</v>
      </c>
    </row>
    <row r="82" spans="1:11" ht="21" customHeight="1" x14ac:dyDescent="0.5">
      <c r="A82" s="1" t="s">
        <v>143</v>
      </c>
      <c r="E82" s="26">
        <v>0</v>
      </c>
      <c r="G82" s="26">
        <v>0</v>
      </c>
      <c r="I82" s="26">
        <v>0</v>
      </c>
      <c r="K82" s="26">
        <v>37800</v>
      </c>
    </row>
    <row r="83" spans="1:11" ht="21" customHeight="1" x14ac:dyDescent="0.5">
      <c r="A83" s="1" t="s">
        <v>177</v>
      </c>
      <c r="E83" s="26">
        <v>0</v>
      </c>
      <c r="G83" s="26">
        <v>-50436</v>
      </c>
      <c r="I83" s="26">
        <v>0</v>
      </c>
      <c r="K83" s="26">
        <v>0</v>
      </c>
    </row>
    <row r="84" spans="1:11" ht="21" customHeight="1" x14ac:dyDescent="0.5">
      <c r="A84" s="1" t="s">
        <v>144</v>
      </c>
      <c r="C84" s="1"/>
    </row>
    <row r="85" spans="1:11" ht="21" customHeight="1" x14ac:dyDescent="0.5">
      <c r="B85" s="40" t="s">
        <v>145</v>
      </c>
      <c r="C85" s="32">
        <v>16.100000000000001</v>
      </c>
      <c r="E85" s="26">
        <v>1055599</v>
      </c>
      <c r="G85" s="26">
        <v>481770</v>
      </c>
      <c r="I85" s="26">
        <v>0</v>
      </c>
      <c r="K85" s="26">
        <v>0</v>
      </c>
    </row>
    <row r="86" spans="1:11" ht="21" customHeight="1" x14ac:dyDescent="0.5">
      <c r="A86" s="1" t="s">
        <v>146</v>
      </c>
      <c r="C86" s="32">
        <v>16.100000000000001</v>
      </c>
      <c r="E86" s="26">
        <v>-345898</v>
      </c>
      <c r="G86" s="26">
        <v>-243938</v>
      </c>
      <c r="I86" s="26">
        <v>0</v>
      </c>
      <c r="K86" s="26">
        <v>0</v>
      </c>
    </row>
    <row r="87" spans="1:11" ht="21" customHeight="1" x14ac:dyDescent="0.5">
      <c r="A87" s="1" t="s">
        <v>192</v>
      </c>
      <c r="E87" s="26">
        <v>0</v>
      </c>
      <c r="G87" s="26">
        <v>-3000</v>
      </c>
      <c r="I87" s="26">
        <v>0</v>
      </c>
      <c r="K87" s="26">
        <v>0</v>
      </c>
    </row>
    <row r="88" spans="1:11" ht="21" customHeight="1" x14ac:dyDescent="0.5">
      <c r="A88" s="1" t="s">
        <v>147</v>
      </c>
      <c r="E88" s="38">
        <v>27121</v>
      </c>
      <c r="G88" s="38">
        <v>75</v>
      </c>
      <c r="I88" s="38">
        <v>0</v>
      </c>
      <c r="K88" s="38">
        <v>0</v>
      </c>
    </row>
    <row r="89" spans="1:11" ht="6" customHeight="1" x14ac:dyDescent="0.5">
      <c r="A89" s="58"/>
      <c r="B89" s="58"/>
    </row>
    <row r="90" spans="1:11" ht="21" customHeight="1" x14ac:dyDescent="0.5">
      <c r="A90" s="4" t="s">
        <v>226</v>
      </c>
      <c r="E90" s="6">
        <f>SUM(E74:E88)</f>
        <v>1770424</v>
      </c>
      <c r="G90" s="6">
        <f>SUM(G74:G88)</f>
        <v>861652</v>
      </c>
      <c r="I90" s="6">
        <f>SUM(I74:I88)</f>
        <v>995839</v>
      </c>
      <c r="K90" s="6">
        <f>SUM(K74:K88)</f>
        <v>679309</v>
      </c>
    </row>
    <row r="91" spans="1:11" ht="5.25" customHeight="1" x14ac:dyDescent="0.5">
      <c r="A91" s="4"/>
    </row>
    <row r="92" spans="1:11" ht="21.95" customHeight="1" x14ac:dyDescent="0.5">
      <c r="A92" s="1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1"/>
      <c r="C92" s="59"/>
      <c r="D92" s="11"/>
      <c r="E92" s="38"/>
      <c r="F92" s="12"/>
      <c r="G92" s="38"/>
      <c r="H92" s="12"/>
      <c r="I92" s="38"/>
      <c r="J92" s="12"/>
      <c r="K92" s="38"/>
    </row>
    <row r="93" spans="1:11" ht="21.75" customHeight="1" x14ac:dyDescent="0.5">
      <c r="A93" s="3" t="str">
        <f>+A1</f>
        <v>บริษัท ไพร์ม โรด เพาเวอร์ จำกัด (มหาชน)</v>
      </c>
      <c r="B93" s="50"/>
      <c r="D93" s="33"/>
      <c r="F93" s="43"/>
      <c r="H93" s="43"/>
      <c r="I93" s="2"/>
      <c r="J93" s="43"/>
      <c r="K93" s="2"/>
    </row>
    <row r="94" spans="1:11" ht="21.75" customHeight="1" x14ac:dyDescent="0.5">
      <c r="A94" s="50" t="s">
        <v>165</v>
      </c>
      <c r="B94" s="50"/>
      <c r="D94" s="33"/>
      <c r="F94" s="43"/>
      <c r="H94" s="43"/>
      <c r="J94" s="43"/>
    </row>
    <row r="95" spans="1:11" ht="21.75" customHeight="1" x14ac:dyDescent="0.5">
      <c r="A95" s="51" t="str">
        <f>+A49</f>
        <v>สำหรับงวดเก้าเดือนสิ้นสุดวันที่ 30 กันยายน พ.ศ. 2565</v>
      </c>
      <c r="B95" s="51"/>
      <c r="C95" s="52"/>
      <c r="D95" s="34"/>
      <c r="E95" s="6"/>
      <c r="F95" s="44"/>
      <c r="G95" s="6"/>
      <c r="H95" s="44"/>
      <c r="I95" s="6"/>
      <c r="J95" s="44"/>
      <c r="K95" s="6"/>
    </row>
    <row r="96" spans="1:11" ht="21.75" customHeight="1" x14ac:dyDescent="0.5">
      <c r="A96" s="4"/>
      <c r="B96" s="4"/>
    </row>
    <row r="97" spans="1:11" s="4" customFormat="1" ht="21.75" customHeight="1" x14ac:dyDescent="0.5">
      <c r="A97" s="50"/>
      <c r="B97" s="50"/>
      <c r="C97" s="36"/>
      <c r="D97" s="36"/>
      <c r="E97" s="97" t="s">
        <v>2</v>
      </c>
      <c r="F97" s="97"/>
      <c r="G97" s="97"/>
      <c r="H97" s="7"/>
      <c r="I97" s="97" t="s">
        <v>3</v>
      </c>
      <c r="J97" s="97"/>
      <c r="K97" s="97"/>
    </row>
    <row r="98" spans="1:11" s="4" customFormat="1" ht="21.75" customHeight="1" x14ac:dyDescent="0.5">
      <c r="A98" s="50"/>
      <c r="B98" s="50"/>
      <c r="C98" s="36"/>
      <c r="D98" s="36"/>
      <c r="E98" s="41" t="s">
        <v>210</v>
      </c>
      <c r="F98" s="2"/>
      <c r="G98" s="41" t="s">
        <v>158</v>
      </c>
      <c r="H98" s="2"/>
      <c r="I98" s="41" t="s">
        <v>210</v>
      </c>
      <c r="J98" s="2"/>
      <c r="K98" s="41" t="s">
        <v>158</v>
      </c>
    </row>
    <row r="99" spans="1:11" s="4" customFormat="1" ht="21.75" customHeight="1" x14ac:dyDescent="0.5">
      <c r="A99" s="50"/>
      <c r="B99" s="50"/>
      <c r="C99" s="36"/>
      <c r="D99" s="36"/>
      <c r="E99" s="8" t="s">
        <v>8</v>
      </c>
      <c r="F99" s="2"/>
      <c r="G99" s="8" t="s">
        <v>8</v>
      </c>
      <c r="H99" s="2"/>
      <c r="I99" s="8" t="s">
        <v>8</v>
      </c>
      <c r="J99" s="2"/>
      <c r="K99" s="8" t="s">
        <v>8</v>
      </c>
    </row>
    <row r="100" spans="1:11" s="4" customFormat="1" ht="21.75" customHeight="1" x14ac:dyDescent="0.5">
      <c r="A100" s="1"/>
      <c r="B100" s="1"/>
      <c r="C100" s="36"/>
      <c r="D100" s="36"/>
      <c r="E100" s="2"/>
      <c r="F100" s="2"/>
      <c r="G100" s="2"/>
      <c r="H100" s="7"/>
      <c r="I100" s="2"/>
      <c r="J100" s="2"/>
      <c r="K100" s="2"/>
    </row>
    <row r="101" spans="1:11" ht="21.75" customHeight="1" x14ac:dyDescent="0.5">
      <c r="A101" s="13" t="s">
        <v>227</v>
      </c>
      <c r="B101" s="4"/>
      <c r="E101" s="26">
        <f>SUM(E43,E71,E90)</f>
        <v>319176</v>
      </c>
      <c r="G101" s="26">
        <f>SUM(G43,G71,G90)</f>
        <v>268186</v>
      </c>
      <c r="I101" s="26">
        <f>SUM(I43,I71,I90)</f>
        <v>110870</v>
      </c>
      <c r="K101" s="26">
        <f>SUM(K43,K71,K90)</f>
        <v>196143</v>
      </c>
    </row>
    <row r="102" spans="1:11" ht="21.75" customHeight="1" x14ac:dyDescent="0.5">
      <c r="A102" s="40" t="s">
        <v>148</v>
      </c>
      <c r="E102" s="26">
        <f>+'2-4 (2)'!G14</f>
        <v>288335</v>
      </c>
      <c r="G102" s="26">
        <v>217593</v>
      </c>
      <c r="I102" s="26">
        <f>+'2-4 (2)'!K14</f>
        <v>3287</v>
      </c>
      <c r="K102" s="26">
        <v>5836</v>
      </c>
    </row>
    <row r="103" spans="1:11" ht="21.75" customHeight="1" x14ac:dyDescent="0.5">
      <c r="A103" s="40" t="s">
        <v>149</v>
      </c>
    </row>
    <row r="104" spans="1:11" ht="21.75" customHeight="1" x14ac:dyDescent="0.5">
      <c r="A104" s="40"/>
      <c r="B104" s="1" t="s">
        <v>150</v>
      </c>
      <c r="E104" s="26">
        <v>-1145</v>
      </c>
      <c r="G104" s="26">
        <v>9</v>
      </c>
      <c r="I104" s="26">
        <v>-1145</v>
      </c>
      <c r="K104" s="26">
        <v>2</v>
      </c>
    </row>
    <row r="105" spans="1:11" ht="21.75" customHeight="1" x14ac:dyDescent="0.5">
      <c r="A105" s="40" t="s">
        <v>151</v>
      </c>
      <c r="E105" s="38">
        <v>38599</v>
      </c>
      <c r="G105" s="38">
        <v>5307</v>
      </c>
      <c r="I105" s="38">
        <v>0</v>
      </c>
      <c r="K105" s="38">
        <v>0</v>
      </c>
    </row>
    <row r="106" spans="1:11" ht="6" customHeight="1" x14ac:dyDescent="0.5">
      <c r="A106" s="58"/>
      <c r="B106" s="58"/>
    </row>
    <row r="107" spans="1:11" s="54" customFormat="1" ht="21.75" customHeight="1" thickBot="1" x14ac:dyDescent="0.55000000000000004">
      <c r="A107" s="4" t="s">
        <v>152</v>
      </c>
      <c r="B107" s="4"/>
      <c r="C107" s="32"/>
      <c r="D107" s="1"/>
      <c r="E107" s="14">
        <f>SUM(E101:E106)</f>
        <v>644965</v>
      </c>
      <c r="F107" s="10"/>
      <c r="G107" s="14">
        <f>SUM(G101:G106)</f>
        <v>491095</v>
      </c>
      <c r="H107" s="10"/>
      <c r="I107" s="14">
        <f>SUM(I101:I106)</f>
        <v>113012</v>
      </c>
      <c r="J107" s="10"/>
      <c r="K107" s="14">
        <f>SUM(K101:K106)</f>
        <v>201981</v>
      </c>
    </row>
    <row r="108" spans="1:11" s="54" customFormat="1" ht="21.75" customHeight="1" thickTop="1" x14ac:dyDescent="0.5">
      <c r="A108" s="4"/>
      <c r="B108" s="4"/>
      <c r="C108" s="32"/>
      <c r="D108" s="1"/>
      <c r="E108" s="26"/>
      <c r="F108" s="10"/>
      <c r="G108" s="26"/>
      <c r="H108" s="10"/>
      <c r="I108" s="26"/>
      <c r="J108" s="10"/>
      <c r="K108" s="26"/>
    </row>
    <row r="109" spans="1:11" s="54" customFormat="1" ht="21.75" customHeight="1" x14ac:dyDescent="0.5">
      <c r="A109" s="15" t="s">
        <v>153</v>
      </c>
      <c r="B109" s="1"/>
      <c r="C109" s="32"/>
      <c r="D109" s="1"/>
      <c r="E109" s="26"/>
      <c r="F109" s="26"/>
      <c r="G109" s="26"/>
      <c r="H109" s="26"/>
      <c r="I109" s="26"/>
      <c r="J109" s="26"/>
      <c r="K109" s="26"/>
    </row>
    <row r="110" spans="1:11" s="54" customFormat="1" ht="6" customHeight="1" x14ac:dyDescent="0.5">
      <c r="A110" s="15"/>
      <c r="B110" s="1"/>
      <c r="C110" s="32"/>
      <c r="D110" s="1"/>
      <c r="E110" s="26"/>
      <c r="F110" s="26"/>
      <c r="G110" s="26"/>
      <c r="H110" s="26"/>
      <c r="I110" s="26"/>
      <c r="J110" s="26"/>
      <c r="K110" s="26"/>
    </row>
    <row r="111" spans="1:11" s="54" customFormat="1" ht="21.75" customHeight="1" x14ac:dyDescent="0.5">
      <c r="A111" s="10" t="s">
        <v>154</v>
      </c>
      <c r="B111" s="1"/>
      <c r="C111" s="32"/>
      <c r="D111" s="1"/>
      <c r="E111" s="26"/>
      <c r="F111" s="10"/>
      <c r="G111" s="26"/>
      <c r="H111" s="10"/>
      <c r="I111" s="26"/>
      <c r="J111" s="10"/>
      <c r="K111" s="26"/>
    </row>
    <row r="112" spans="1:11" s="54" customFormat="1" ht="21.75" customHeight="1" x14ac:dyDescent="0.5">
      <c r="A112" s="10" t="s">
        <v>155</v>
      </c>
      <c r="B112" s="1"/>
      <c r="C112" s="32"/>
      <c r="D112" s="1"/>
      <c r="E112" s="26">
        <v>260029</v>
      </c>
      <c r="F112" s="10"/>
      <c r="G112" s="26">
        <v>53370</v>
      </c>
      <c r="H112" s="10"/>
      <c r="I112" s="26">
        <v>116</v>
      </c>
      <c r="J112" s="26"/>
      <c r="K112" s="26">
        <v>0</v>
      </c>
    </row>
    <row r="113" spans="1:11" s="54" customFormat="1" ht="21.75" customHeight="1" x14ac:dyDescent="0.5">
      <c r="A113" s="1" t="s">
        <v>156</v>
      </c>
      <c r="B113" s="1"/>
      <c r="C113" s="32"/>
      <c r="D113" s="1"/>
      <c r="E113" s="26">
        <v>0</v>
      </c>
      <c r="F113" s="10"/>
      <c r="G113" s="26">
        <v>30740</v>
      </c>
      <c r="H113" s="10"/>
      <c r="I113" s="26">
        <v>0</v>
      </c>
      <c r="J113" s="26"/>
      <c r="K113" s="26">
        <v>0</v>
      </c>
    </row>
    <row r="114" spans="1:11" s="54" customFormat="1" ht="21.75" customHeight="1" x14ac:dyDescent="0.5">
      <c r="A114" s="1" t="s">
        <v>207</v>
      </c>
      <c r="B114" s="4"/>
      <c r="C114" s="32"/>
      <c r="D114" s="1"/>
      <c r="E114" s="26"/>
      <c r="F114" s="10"/>
      <c r="G114" s="26"/>
      <c r="H114" s="10"/>
      <c r="I114" s="26"/>
      <c r="J114" s="10"/>
      <c r="K114" s="26"/>
    </row>
    <row r="115" spans="1:11" s="54" customFormat="1" ht="21.75" customHeight="1" x14ac:dyDescent="0.5">
      <c r="A115" s="4"/>
      <c r="B115" s="1" t="s">
        <v>208</v>
      </c>
      <c r="C115" s="32"/>
      <c r="D115" s="1"/>
      <c r="E115" s="26">
        <v>0</v>
      </c>
      <c r="F115" s="10"/>
      <c r="G115" s="26">
        <v>202267</v>
      </c>
      <c r="H115" s="10"/>
      <c r="I115" s="26">
        <v>0</v>
      </c>
      <c r="J115" s="10"/>
      <c r="K115" s="26">
        <v>0</v>
      </c>
    </row>
    <row r="116" spans="1:11" s="54" customFormat="1" ht="21.75" customHeight="1" x14ac:dyDescent="0.5">
      <c r="A116" s="4"/>
      <c r="B116" s="4"/>
      <c r="C116" s="32"/>
      <c r="D116" s="1"/>
      <c r="E116" s="26"/>
      <c r="F116" s="10"/>
      <c r="G116" s="26"/>
      <c r="H116" s="10"/>
      <c r="I116" s="26"/>
      <c r="J116" s="10"/>
      <c r="K116" s="26"/>
    </row>
    <row r="117" spans="1:11" s="54" customFormat="1" ht="21.75" customHeight="1" x14ac:dyDescent="0.5">
      <c r="A117" s="4"/>
      <c r="B117" s="4"/>
      <c r="C117" s="32"/>
      <c r="D117" s="1"/>
      <c r="E117" s="26"/>
      <c r="F117" s="10"/>
      <c r="G117" s="26"/>
      <c r="H117" s="10"/>
      <c r="I117" s="26"/>
      <c r="J117" s="10"/>
      <c r="K117" s="26"/>
    </row>
    <row r="118" spans="1:11" s="54" customFormat="1" ht="21.75" customHeight="1" x14ac:dyDescent="0.5">
      <c r="A118" s="4"/>
      <c r="B118" s="4"/>
      <c r="C118" s="32"/>
      <c r="D118" s="1"/>
      <c r="E118" s="26"/>
      <c r="F118" s="10"/>
      <c r="G118" s="26"/>
      <c r="H118" s="10"/>
      <c r="I118" s="26"/>
      <c r="J118" s="10"/>
      <c r="K118" s="26"/>
    </row>
    <row r="119" spans="1:11" s="54" customFormat="1" ht="21.75" customHeight="1" x14ac:dyDescent="0.5">
      <c r="A119" s="4"/>
      <c r="B119" s="4"/>
      <c r="C119" s="32"/>
      <c r="D119" s="1"/>
      <c r="E119" s="26"/>
      <c r="F119" s="10"/>
      <c r="G119" s="26"/>
      <c r="H119" s="10"/>
      <c r="I119" s="26"/>
      <c r="J119" s="10"/>
      <c r="K119" s="26"/>
    </row>
    <row r="120" spans="1:11" s="54" customFormat="1" ht="21.75" customHeight="1" x14ac:dyDescent="0.5">
      <c r="A120" s="4"/>
      <c r="B120" s="4"/>
      <c r="C120" s="32"/>
      <c r="D120" s="1"/>
      <c r="E120" s="26"/>
      <c r="F120" s="10"/>
      <c r="G120" s="26"/>
      <c r="H120" s="10"/>
      <c r="I120" s="26"/>
      <c r="J120" s="10"/>
      <c r="K120" s="26"/>
    </row>
    <row r="121" spans="1:11" s="54" customFormat="1" ht="21.75" customHeight="1" x14ac:dyDescent="0.5">
      <c r="A121" s="4"/>
      <c r="B121" s="4"/>
      <c r="C121" s="32"/>
      <c r="D121" s="1"/>
      <c r="E121" s="26"/>
      <c r="F121" s="10"/>
      <c r="G121" s="26"/>
      <c r="H121" s="10"/>
      <c r="I121" s="26"/>
      <c r="J121" s="10"/>
      <c r="K121" s="26"/>
    </row>
    <row r="122" spans="1:11" s="54" customFormat="1" ht="21.75" customHeight="1" x14ac:dyDescent="0.5">
      <c r="A122" s="4"/>
      <c r="B122" s="4"/>
      <c r="C122" s="32"/>
      <c r="D122" s="1"/>
      <c r="E122" s="26"/>
      <c r="F122" s="10"/>
      <c r="G122" s="26"/>
      <c r="H122" s="10"/>
      <c r="I122" s="26"/>
      <c r="J122" s="10"/>
      <c r="K122" s="26"/>
    </row>
    <row r="123" spans="1:11" s="54" customFormat="1" ht="21.75" customHeight="1" x14ac:dyDescent="0.5">
      <c r="A123" s="4"/>
      <c r="B123" s="4"/>
      <c r="C123" s="32"/>
      <c r="D123" s="1"/>
      <c r="E123" s="26"/>
      <c r="F123" s="10"/>
      <c r="G123" s="26"/>
      <c r="H123" s="10"/>
      <c r="I123" s="26"/>
      <c r="J123" s="10"/>
      <c r="K123" s="26"/>
    </row>
    <row r="124" spans="1:11" s="54" customFormat="1" ht="21.75" customHeight="1" x14ac:dyDescent="0.5">
      <c r="A124" s="4"/>
      <c r="B124" s="4"/>
      <c r="C124" s="32"/>
      <c r="D124" s="1"/>
      <c r="E124" s="26"/>
      <c r="F124" s="10"/>
      <c r="G124" s="26"/>
      <c r="H124" s="10"/>
      <c r="I124" s="26"/>
      <c r="J124" s="10"/>
      <c r="K124" s="26"/>
    </row>
    <row r="125" spans="1:11" s="54" customFormat="1" ht="21.75" customHeight="1" x14ac:dyDescent="0.5">
      <c r="A125" s="4"/>
      <c r="B125" s="4"/>
      <c r="C125" s="32"/>
      <c r="D125" s="1"/>
      <c r="E125" s="26"/>
      <c r="F125" s="10"/>
      <c r="G125" s="26"/>
      <c r="H125" s="10"/>
      <c r="I125" s="26"/>
      <c r="J125" s="10"/>
      <c r="K125" s="26"/>
    </row>
    <row r="126" spans="1:11" s="54" customFormat="1" ht="21.75" customHeight="1" x14ac:dyDescent="0.5">
      <c r="A126" s="4"/>
      <c r="B126" s="4"/>
      <c r="C126" s="32"/>
      <c r="D126" s="1"/>
      <c r="E126" s="26"/>
      <c r="F126" s="10"/>
      <c r="G126" s="26"/>
      <c r="H126" s="10"/>
      <c r="I126" s="26"/>
      <c r="J126" s="10"/>
      <c r="K126" s="26"/>
    </row>
    <row r="127" spans="1:11" s="54" customFormat="1" ht="21.75" customHeight="1" x14ac:dyDescent="0.5">
      <c r="A127" s="4"/>
      <c r="B127" s="4"/>
      <c r="C127" s="32"/>
      <c r="D127" s="1"/>
      <c r="E127" s="26"/>
      <c r="F127" s="10"/>
      <c r="G127" s="26"/>
      <c r="H127" s="10"/>
      <c r="I127" s="26"/>
      <c r="J127" s="10"/>
      <c r="K127" s="26"/>
    </row>
    <row r="128" spans="1:11" s="54" customFormat="1" ht="21.75" customHeight="1" x14ac:dyDescent="0.5">
      <c r="A128" s="4"/>
      <c r="B128" s="4"/>
      <c r="C128" s="32"/>
      <c r="D128" s="1"/>
      <c r="E128" s="26"/>
      <c r="F128" s="10"/>
      <c r="G128" s="26"/>
      <c r="H128" s="10"/>
      <c r="I128" s="26"/>
      <c r="J128" s="10"/>
      <c r="K128" s="26"/>
    </row>
    <row r="129" spans="1:11" s="54" customFormat="1" ht="21.75" customHeight="1" x14ac:dyDescent="0.5">
      <c r="A129" s="4"/>
      <c r="B129" s="4"/>
      <c r="C129" s="91"/>
      <c r="D129" s="1"/>
      <c r="E129" s="26"/>
      <c r="F129" s="10"/>
      <c r="G129" s="26"/>
      <c r="H129" s="10"/>
      <c r="I129" s="26"/>
      <c r="J129" s="10"/>
      <c r="K129" s="26"/>
    </row>
    <row r="130" spans="1:11" s="54" customFormat="1" ht="21.75" customHeight="1" x14ac:dyDescent="0.5">
      <c r="A130" s="4"/>
      <c r="B130" s="4"/>
      <c r="C130" s="91"/>
      <c r="D130" s="1"/>
      <c r="E130" s="26"/>
      <c r="F130" s="10"/>
      <c r="G130" s="26"/>
      <c r="H130" s="10"/>
      <c r="I130" s="26"/>
      <c r="J130" s="10"/>
      <c r="K130" s="26"/>
    </row>
    <row r="131" spans="1:11" s="54" customFormat="1" ht="21.75" customHeight="1" x14ac:dyDescent="0.5">
      <c r="A131" s="4"/>
      <c r="B131" s="4"/>
      <c r="C131" s="90"/>
      <c r="D131" s="1"/>
      <c r="E131" s="26"/>
      <c r="F131" s="10"/>
      <c r="G131" s="26"/>
      <c r="H131" s="10"/>
      <c r="I131" s="26"/>
      <c r="J131" s="10"/>
      <c r="K131" s="26"/>
    </row>
    <row r="132" spans="1:11" s="54" customFormat="1" ht="21.75" customHeight="1" x14ac:dyDescent="0.5">
      <c r="A132" s="4"/>
      <c r="B132" s="4"/>
      <c r="C132" s="32"/>
      <c r="D132" s="1"/>
      <c r="E132" s="26"/>
      <c r="F132" s="10"/>
      <c r="G132" s="26"/>
      <c r="H132" s="10"/>
      <c r="I132" s="26"/>
      <c r="J132" s="10"/>
      <c r="K132" s="26"/>
    </row>
    <row r="133" spans="1:11" s="54" customFormat="1" ht="21" customHeight="1" x14ac:dyDescent="0.5">
      <c r="A133" s="4"/>
      <c r="B133" s="4"/>
      <c r="C133" s="32"/>
      <c r="D133" s="1"/>
      <c r="E133" s="26"/>
      <c r="F133" s="10"/>
      <c r="G133" s="26"/>
      <c r="H133" s="10"/>
      <c r="I133" s="26"/>
      <c r="J133" s="10"/>
      <c r="K133" s="26"/>
    </row>
    <row r="134" spans="1:11" s="54" customFormat="1" ht="13.5" customHeight="1" x14ac:dyDescent="0.5">
      <c r="A134" s="4"/>
      <c r="B134" s="4"/>
      <c r="C134" s="32"/>
      <c r="D134" s="1"/>
      <c r="E134" s="26"/>
      <c r="F134" s="10"/>
      <c r="G134" s="26"/>
      <c r="H134" s="10"/>
      <c r="I134" s="26"/>
      <c r="J134" s="10"/>
      <c r="K134" s="26"/>
    </row>
    <row r="135" spans="1:11" s="54" customFormat="1" ht="21.95" customHeight="1" x14ac:dyDescent="0.5">
      <c r="A135" s="12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5" s="11"/>
      <c r="C135" s="59"/>
      <c r="D135" s="11"/>
      <c r="E135" s="38"/>
      <c r="F135" s="12"/>
      <c r="G135" s="38"/>
      <c r="H135" s="12"/>
      <c r="I135" s="38"/>
      <c r="J135" s="12"/>
      <c r="K135" s="38"/>
    </row>
  </sheetData>
  <mergeCells count="7">
    <mergeCell ref="E97:G97"/>
    <mergeCell ref="I97:K97"/>
    <mergeCell ref="E5:G5"/>
    <mergeCell ref="I5:K5"/>
    <mergeCell ref="A46:K46"/>
    <mergeCell ref="E51:G51"/>
    <mergeCell ref="I51:K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Kodchawan Srikaewpraphan</cp:lastModifiedBy>
  <cp:lastPrinted>2022-11-08T03:53:02Z</cp:lastPrinted>
  <dcterms:created xsi:type="dcterms:W3CDTF">2020-11-02T10:37:02Z</dcterms:created>
  <dcterms:modified xsi:type="dcterms:W3CDTF">2022-11-08T03:56:10Z</dcterms:modified>
</cp:coreProperties>
</file>