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defaultThemeVersion="124226"/>
  <mc:AlternateContent xmlns:mc="http://schemas.openxmlformats.org/markup-compatibility/2006">
    <mc:Choice Requires="x15">
      <x15ac:absPath xmlns:x15ac="http://schemas.microsoft.com/office/spreadsheetml/2010/11/ac" url="C:\Users\wchittrakarn\Desktop\"/>
    </mc:Choice>
  </mc:AlternateContent>
  <xr:revisionPtr revIDLastSave="0" documentId="13_ncr:1_{E81BB403-ABD4-4AA0-B1AF-20ADDA43D7D0}" xr6:coauthVersionLast="47" xr6:coauthVersionMax="47" xr10:uidLastSave="{00000000-0000-0000-0000-000000000000}"/>
  <bookViews>
    <workbookView xWindow="-110" yWindow="-110" windowWidth="19420" windowHeight="10420" tabRatio="761" xr2:uid="{00000000-000D-0000-FFFF-FFFF00000000}"/>
  </bookViews>
  <sheets>
    <sheet name="BS-3-5" sheetId="76" r:id="rId1"/>
    <sheet name="PL 6-9" sheetId="66" r:id="rId2"/>
    <sheet name="SH 10" sheetId="75" r:id="rId3"/>
    <sheet name="SH 11" sheetId="77" r:id="rId4"/>
    <sheet name="SH 12" sheetId="73" r:id="rId5"/>
    <sheet name="SH 13" sheetId="82" r:id="rId6"/>
    <sheet name="CF 14-16" sheetId="83"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s>
  <definedNames>
    <definedName name="\A" localSheetId="0">#REF!</definedName>
    <definedName name="\A" localSheetId="3">#REF!</definedName>
    <definedName name="\A" localSheetId="4">#REF!</definedName>
    <definedName name="\A" localSheetId="5">#REF!</definedName>
    <definedName name="\A">#REF!</definedName>
    <definedName name="\c">'[1]Fagor04-A3112e'!#REF!</definedName>
    <definedName name="\T" localSheetId="0">#REF!</definedName>
    <definedName name="\T" localSheetId="3">#REF!</definedName>
    <definedName name="\T" localSheetId="4">#REF!</definedName>
    <definedName name="\T" localSheetId="5">#REF!</definedName>
    <definedName name="\T">#REF!</definedName>
    <definedName name="__TH1">"#REF!"</definedName>
    <definedName name="__TH2">"#REF!"</definedName>
    <definedName name="__TH3">"#REF!"</definedName>
    <definedName name="__TH4">"#REF!"</definedName>
    <definedName name="__TH5">"#REF!"</definedName>
    <definedName name="__TH6">"#REF!"</definedName>
    <definedName name="__TI1">"#REF!"</definedName>
    <definedName name="__TI2">"#REF!"</definedName>
    <definedName name="__TI3">"#REF!"</definedName>
    <definedName name="__TI4">"#REF!"</definedName>
    <definedName name="__TI5">"#REF!"</definedName>
    <definedName name="__TI6">"#REF!"</definedName>
    <definedName name="__w1" localSheetId="0" hidden="1">{#N/A,#N/A,TRUE,"Valuation";#N/A,#N/A,TRUE,"Financ. Stat.";#N/A,#N/A,TRUE,"Contr. Sales";#N/A,#N/A,TRUE,"Sales-Purch. CDEC-SING";#N/A,#N/A,TRUE,"SING Oper.";#N/A,#N/A,TRUE,"Costs &amp; Other Sales";#N/A,#N/A,TRUE,"Fuel Consum.";#N/A,#N/A,TRUE,"Depreciation";#N/A,#N/A,TRUE,"Work. Cap.";#N/A,#N/A,TRUE,"Assump.";#N/A,#N/A,TRUE,"Discount Rates"}</definedName>
    <definedName name="__w1" localSheetId="6" hidden="1">{#N/A,#N/A,TRUE,"Valuation";#N/A,#N/A,TRUE,"Financ. Stat.";#N/A,#N/A,TRUE,"Contr. Sales";#N/A,#N/A,TRUE,"Sales-Purch. CDEC-SING";#N/A,#N/A,TRUE,"SING Oper.";#N/A,#N/A,TRUE,"Costs &amp; Other Sales";#N/A,#N/A,TRUE,"Fuel Consum.";#N/A,#N/A,TRUE,"Depreciation";#N/A,#N/A,TRUE,"Work. Cap.";#N/A,#N/A,TRUE,"Assump.";#N/A,#N/A,TRUE,"Discount Rates"}</definedName>
    <definedName name="__w1" localSheetId="2" hidden="1">{#N/A,#N/A,TRUE,"Valuation";#N/A,#N/A,TRUE,"Financ. Stat.";#N/A,#N/A,TRUE,"Contr. Sales";#N/A,#N/A,TRUE,"Sales-Purch. CDEC-SING";#N/A,#N/A,TRUE,"SING Oper.";#N/A,#N/A,TRUE,"Costs &amp; Other Sales";#N/A,#N/A,TRUE,"Fuel Consum.";#N/A,#N/A,TRUE,"Depreciation";#N/A,#N/A,TRUE,"Work. Cap.";#N/A,#N/A,TRUE,"Assump.";#N/A,#N/A,TRUE,"Discount Rates"}</definedName>
    <definedName name="__w1" localSheetId="3" hidden="1">{#N/A,#N/A,TRUE,"Valuation";#N/A,#N/A,TRUE,"Financ. Stat.";#N/A,#N/A,TRUE,"Contr. Sales";#N/A,#N/A,TRUE,"Sales-Purch. CDEC-SING";#N/A,#N/A,TRUE,"SING Oper.";#N/A,#N/A,TRUE,"Costs &amp; Other Sales";#N/A,#N/A,TRUE,"Fuel Consum.";#N/A,#N/A,TRUE,"Depreciation";#N/A,#N/A,TRUE,"Work. Cap.";#N/A,#N/A,TRUE,"Assump.";#N/A,#N/A,TRUE,"Discount Rates"}</definedName>
    <definedName name="__w1" localSheetId="4" hidden="1">{#N/A,#N/A,TRUE,"Valuation";#N/A,#N/A,TRUE,"Financ. Stat.";#N/A,#N/A,TRUE,"Contr. Sales";#N/A,#N/A,TRUE,"Sales-Purch. CDEC-SING";#N/A,#N/A,TRUE,"SING Oper.";#N/A,#N/A,TRUE,"Costs &amp; Other Sales";#N/A,#N/A,TRUE,"Fuel Consum.";#N/A,#N/A,TRUE,"Depreciation";#N/A,#N/A,TRUE,"Work. Cap.";#N/A,#N/A,TRUE,"Assump.";#N/A,#N/A,TRUE,"Discount Rates"}</definedName>
    <definedName name="__w1" localSheetId="5" hidden="1">{#N/A,#N/A,TRUE,"Valuation";#N/A,#N/A,TRUE,"Financ. Stat.";#N/A,#N/A,TRUE,"Contr. Sales";#N/A,#N/A,TRUE,"Sales-Purch. CDEC-SING";#N/A,#N/A,TRUE,"SING Oper.";#N/A,#N/A,TRUE,"Costs &amp; Other Sales";#N/A,#N/A,TRUE,"Fuel Consum.";#N/A,#N/A,TRUE,"Depreciation";#N/A,#N/A,TRUE,"Work. Cap.";#N/A,#N/A,TRUE,"Assump.";#N/A,#N/A,TRUE,"Discount Rates"}</definedName>
    <definedName name="__w1" hidden="1">{#N/A,#N/A,TRUE,"Valuation";#N/A,#N/A,TRUE,"Financ. Stat.";#N/A,#N/A,TRUE,"Contr. Sales";#N/A,#N/A,TRUE,"Sales-Purch. CDEC-SING";#N/A,#N/A,TRUE,"SING Oper.";#N/A,#N/A,TRUE,"Costs &amp; Other Sales";#N/A,#N/A,TRUE,"Fuel Consum.";#N/A,#N/A,TRUE,"Depreciation";#N/A,#N/A,TRUE,"Work. Cap.";#N/A,#N/A,TRUE,"Assump.";#N/A,#N/A,TRUE,"Discount Rates"}</definedName>
    <definedName name="__xlnm._FilterDatabase">#REF!</definedName>
    <definedName name="__xlnm._FilterDatabase_2">#REF!</definedName>
    <definedName name="__xlnm.Print_Area">#REF!</definedName>
    <definedName name="__xlnm.Print_Area_10">"#REF!"</definedName>
    <definedName name="__xlnm.Print_Area_11">"#REF!"</definedName>
    <definedName name="__xlnm.Print_Area_12">"#REF!"</definedName>
    <definedName name="__xlnm.Print_Area_13">"#REF!"</definedName>
    <definedName name="__xlnm.Print_Area_14">"#REF!"</definedName>
    <definedName name="__xlnm.Print_Area_15">"#REF!"</definedName>
    <definedName name="__xlnm.Print_Area_17">"#REF!"</definedName>
    <definedName name="__xlnm.Print_Area_2">#REF!</definedName>
    <definedName name="__xlnm.Print_Area_22">"#REF!"</definedName>
    <definedName name="__xlnm.Print_Area_23">#REF!</definedName>
    <definedName name="__xlnm.Print_Area_24">#REF!</definedName>
    <definedName name="__xlnm.Print_Area_25">#REF!</definedName>
    <definedName name="__xlnm.Print_Area_27">"#REF!"</definedName>
    <definedName name="__xlnm.Print_Area_28">"#REF!"</definedName>
    <definedName name="__xlnm.Print_Area_29">"#REF!"</definedName>
    <definedName name="__xlnm.Print_Area_3">#REF!</definedName>
    <definedName name="__xlnm.Print_Area_30">"#REF!"</definedName>
    <definedName name="__xlnm.Print_Area_33">#REF!</definedName>
    <definedName name="__xlnm.Print_Area_34">"#REF!"</definedName>
    <definedName name="__xlnm.Print_Area_35">NA()</definedName>
    <definedName name="__xlnm.Print_Area_37">"#REF!"</definedName>
    <definedName name="__xlnm.Print_Area_4">#REF!</definedName>
    <definedName name="__xlnm.Print_Area_5">#REF!</definedName>
    <definedName name="__xlnm.Print_Area_6">#REF!</definedName>
    <definedName name="__xlnm.Print_Area_7">"#REF!"</definedName>
    <definedName name="__xlnm.Print_Area_8">"#REF!"</definedName>
    <definedName name="__xlnm.Print_Area_9">"#REF!"</definedName>
    <definedName name="__xlnm.Print_Titles">#REF!</definedName>
    <definedName name="__xlnm.Print_Titles_1">#REF!</definedName>
    <definedName name="__xlnm.Print_Titles_2">#REF!</definedName>
    <definedName name="__xlnm.Print_Titles_3">'[2]19|Employee benefit'!#REF!</definedName>
    <definedName name="__xlnm.Print_Titles_4">([3]Consolidated!$B$1:$C$65536,[3]Consolidated!$A$1:$IV$10)</definedName>
    <definedName name="__xlnm.Print_Titles_5">#REF!</definedName>
    <definedName name="__xlnm.Print_Titles_6">"#N/A"</definedName>
    <definedName name="_10_15.1.2">"#REF!"</definedName>
    <definedName name="_10_15.1.2_1">"#REF!"</definedName>
    <definedName name="_10_15.1.2_2">"#REF!"</definedName>
    <definedName name="_103_15.3.2">"#REF!"</definedName>
    <definedName name="_103_15.3.2_1">"#REF!"</definedName>
    <definedName name="_103_15.3.2_2">"#REF!"</definedName>
    <definedName name="_103_15.3.2_3">"#REF!"</definedName>
    <definedName name="_107_15.4">"#REF!"</definedName>
    <definedName name="_107_15.4_1">"#REF!"</definedName>
    <definedName name="_107_15.4_2">"#REF!"</definedName>
    <definedName name="_107_15.4_3">"#REF!"</definedName>
    <definedName name="_11_15.2">"#REF!"</definedName>
    <definedName name="_11_15.2_1">"#REF!"</definedName>
    <definedName name="_11_15.2_2">"#REF!"</definedName>
    <definedName name="_110000_ABUDADJ">"#REF!"</definedName>
    <definedName name="_110000_YACTADJ">"#REF!"</definedName>
    <definedName name="_110000_YBUD">"#REF!"</definedName>
    <definedName name="_110000_YBUDADJ">"#REF!"</definedName>
    <definedName name="_111_15.4.1">"#REF!"</definedName>
    <definedName name="_111_15.4.1_1">"#REF!"</definedName>
    <definedName name="_111_15.4.1_2">"#REF!"</definedName>
    <definedName name="_111_15.4.1_3">"#REF!"</definedName>
    <definedName name="_111000_ABUD">"#REF!"</definedName>
    <definedName name="_111000_ABUDADJ">"#REF!"</definedName>
    <definedName name="_111000_YACT">"#REF!"</definedName>
    <definedName name="_111000_YACTADJ">"#REF!"</definedName>
    <definedName name="_111000_YBUD">"#REF!"</definedName>
    <definedName name="_111000_YBUDADJ">"#REF!"</definedName>
    <definedName name="_111001_ABUD">"#REF!"</definedName>
    <definedName name="_111001_ABUDADJ">"#REF!"</definedName>
    <definedName name="_111001_YACT">"#REF!"</definedName>
    <definedName name="_111001_YACTADJ">"#REF!"</definedName>
    <definedName name="_111001_YBUD">"#REF!"</definedName>
    <definedName name="_111001_YBUDADJ">"#REF!"</definedName>
    <definedName name="_112000_ABUD">"#REF!"</definedName>
    <definedName name="_112000_ABUDADJ">"#REF!"</definedName>
    <definedName name="_112000_YACT">"#REF!"</definedName>
    <definedName name="_112000_YACTADJ">"#REF!"</definedName>
    <definedName name="_112000_YBUD">"#REF!"</definedName>
    <definedName name="_112000_YBUDADJ">"#REF!"</definedName>
    <definedName name="_112001_ABUD">"#REF!"</definedName>
    <definedName name="_112001_ABUDADJ">"#REF!"</definedName>
    <definedName name="_112001_YACT">"#REF!"</definedName>
    <definedName name="_112001_YACTADJ">"#REF!"</definedName>
    <definedName name="_112001_YBUD">"#REF!"</definedName>
    <definedName name="_112001_YBUDADJ">"#REF!"</definedName>
    <definedName name="_113000_ABUD">"#REF!"</definedName>
    <definedName name="_113000_ABUDADJ">"#REF!"</definedName>
    <definedName name="_113000_YACT">"#REF!"</definedName>
    <definedName name="_113000_YACTADJ">"#REF!"</definedName>
    <definedName name="_113000_YBUD">"#REF!"</definedName>
    <definedName name="_113000_YBUDADJ">"#REF!"</definedName>
    <definedName name="_113001_ABUD">"#REF!"</definedName>
    <definedName name="_113001_ABUDADJ">"#REF!"</definedName>
    <definedName name="_113001_YACT">"#REF!"</definedName>
    <definedName name="_113001_YACTADJ">"#REF!"</definedName>
    <definedName name="_113001_YBUD">"#REF!"</definedName>
    <definedName name="_113001_YBUDADJ">"#REF!"</definedName>
    <definedName name="_119_15.4.2">"#REF!"</definedName>
    <definedName name="_119_15.4.2_1">"#REF!"</definedName>
    <definedName name="_119_15.4.2_2">"#REF!"</definedName>
    <definedName name="_119_15.4.2_3">"#REF!"</definedName>
    <definedName name="_12_15.2.1">"#REF!"</definedName>
    <definedName name="_12_15.2.1_1">"#REF!"</definedName>
    <definedName name="_12_15.2.1_2">"#REF!"</definedName>
    <definedName name="_120000_ABUD">"#REF!"</definedName>
    <definedName name="_120000_ABUDADJ">"#REF!"</definedName>
    <definedName name="_120000_YACT">"#REF!"</definedName>
    <definedName name="_120000_YACTADJ">"#REF!"</definedName>
    <definedName name="_120000_YBUD">"#REF!"</definedName>
    <definedName name="_120000_YBUDADJ">"#REF!"</definedName>
    <definedName name="_121000_ABUD">"#REF!"</definedName>
    <definedName name="_121000_ABUDADJ">"#REF!"</definedName>
    <definedName name="_121000_YACT">"#REF!"</definedName>
    <definedName name="_121000_YACTADJ">"#REF!"</definedName>
    <definedName name="_121000_YBUD">"#REF!"</definedName>
    <definedName name="_121000_YBUDADJ">"#REF!"</definedName>
    <definedName name="_121001_ABUD">"#REF!"</definedName>
    <definedName name="_121001_ABUDADJ">"#REF!"</definedName>
    <definedName name="_121001_YACT">"#REF!"</definedName>
    <definedName name="_121001_YACTADJ">"#REF!"</definedName>
    <definedName name="_121001_YBUD">"#REF!"</definedName>
    <definedName name="_121001_YBUDADJ">"#REF!"</definedName>
    <definedName name="_122000_ABUD">"#REF!"</definedName>
    <definedName name="_122000_ABUDADJ">"#REF!"</definedName>
    <definedName name="_122000_YACT">"#REF!"</definedName>
    <definedName name="_122000_YACTADJ">"#REF!"</definedName>
    <definedName name="_122000_YBUD">"#REF!"</definedName>
    <definedName name="_122000_YBUDADJ">"#REF!"</definedName>
    <definedName name="_122001_ABUD">"#REF!"</definedName>
    <definedName name="_122001_ABUDADJ">"#REF!"</definedName>
    <definedName name="_122001_YACT">"#REF!"</definedName>
    <definedName name="_122001_YACTADJ">"#REF!"</definedName>
    <definedName name="_122001_YBUD">"#REF!"</definedName>
    <definedName name="_122001_YBUDADJ">"#REF!"</definedName>
    <definedName name="_123000_ABUD">"#REF!"</definedName>
    <definedName name="_123000_ABUDADJ">"#REF!"</definedName>
    <definedName name="_123000_YACT">"#REF!"</definedName>
    <definedName name="_123000_YACTADJ">"#REF!"</definedName>
    <definedName name="_123000_YBUD">"#REF!"</definedName>
    <definedName name="_123000_YBUDADJ">"#REF!"</definedName>
    <definedName name="_123001_ABUD">"#REF!"</definedName>
    <definedName name="_123001_ABUDADJ">"#REF!"</definedName>
    <definedName name="_123001_YACT">"#REF!"</definedName>
    <definedName name="_123001_YACTADJ">"#REF!"</definedName>
    <definedName name="_123001_YBUD">"#REF!"</definedName>
    <definedName name="_123001_YBUDADJ">"#REF!"</definedName>
    <definedName name="_127_15.4.3">"#REF!"</definedName>
    <definedName name="_127_15.4.3_1">"#REF!"</definedName>
    <definedName name="_127_15.4.3_2">"#REF!"</definedName>
    <definedName name="_127_15.4.3_3">"#REF!"</definedName>
    <definedName name="_13_15.2.2">"#REF!"</definedName>
    <definedName name="_13_15.2.2_1">"#REF!"</definedName>
    <definedName name="_13_15.2.2_2">"#REF!"</definedName>
    <definedName name="_130000_ABUD">"#REF!"</definedName>
    <definedName name="_130000_ABUDADJ">"#REF!"</definedName>
    <definedName name="_130000_YACT">"#REF!"</definedName>
    <definedName name="_130000_YACTADJ">"#REF!"</definedName>
    <definedName name="_130000_YBUD">"#REF!"</definedName>
    <definedName name="_130000_YBUDADJ">"#REF!"</definedName>
    <definedName name="_130001_ABUD">"#REF!"</definedName>
    <definedName name="_130001_ABUDADJ">"#REF!"</definedName>
    <definedName name="_130001_YACT">"#REF!"</definedName>
    <definedName name="_130001_YACTADJ">"#REF!"</definedName>
    <definedName name="_130001_YBUD">"#REF!"</definedName>
    <definedName name="_130001_YBUDADJ">"#REF!"</definedName>
    <definedName name="_130002_ABUD">"#REF!"</definedName>
    <definedName name="_130002_ABUDADJ">"#REF!"</definedName>
    <definedName name="_130002_YACT">"#REF!"</definedName>
    <definedName name="_130002_YACTADJ">"#REF!"</definedName>
    <definedName name="_130002_YBUD">"#REF!"</definedName>
    <definedName name="_130002_YBUDADJ">"#REF!"</definedName>
    <definedName name="_135_15.4.4">"#REF!"</definedName>
    <definedName name="_135_15.4.4_1">"#REF!"</definedName>
    <definedName name="_135_15.4.4_2">"#REF!"</definedName>
    <definedName name="_135_15.4.4_3">"#REF!"</definedName>
    <definedName name="_14_15.3">"#REF!"</definedName>
    <definedName name="_14_15.3_1">"#REF!"</definedName>
    <definedName name="_14_15.3_2">"#REF!"</definedName>
    <definedName name="_140000_ABUD">"#REF!"</definedName>
    <definedName name="_140000_ABUDADJ">"#REF!"</definedName>
    <definedName name="_140000_YACT">"#REF!"</definedName>
    <definedName name="_140000_YACTADJ">"#REF!"</definedName>
    <definedName name="_140000_YBUD">"#REF!"</definedName>
    <definedName name="_140000_YBUDADJ">"#REF!"</definedName>
    <definedName name="_141000_ABUD">"#REF!"</definedName>
    <definedName name="_141000_ABUDADJ">"#REF!"</definedName>
    <definedName name="_141000_YACT">"#REF!"</definedName>
    <definedName name="_141000_YACTADJ">"#REF!"</definedName>
    <definedName name="_141000_YBUD">"#REF!"</definedName>
    <definedName name="_141000_YBUDADJ">"#REF!"</definedName>
    <definedName name="_141001_ABUD">"#REF!"</definedName>
    <definedName name="_141001_ABUDADJ">"#REF!"</definedName>
    <definedName name="_141001_YACT">"#REF!"</definedName>
    <definedName name="_141001_YACTADJ">"#REF!"</definedName>
    <definedName name="_141001_YBUD">"#REF!"</definedName>
    <definedName name="_141001_YBUDADJ">"#REF!"</definedName>
    <definedName name="_141002_ABUD">"#REF!"</definedName>
    <definedName name="_141002_ABUDADJ">"#REF!"</definedName>
    <definedName name="_141002_YACT">"#REF!"</definedName>
    <definedName name="_141002_YACTADJ">"#REF!"</definedName>
    <definedName name="_141002_YBUD">"#REF!"</definedName>
    <definedName name="_141002_YBUDADJ">"#REF!"</definedName>
    <definedName name="_141004_ABUD">"#REF!"</definedName>
    <definedName name="_141004_ABUDADJ">"#REF!"</definedName>
    <definedName name="_141004_YACT">"#REF!"</definedName>
    <definedName name="_141004_YACTADJ">"#REF!"</definedName>
    <definedName name="_141004_YBUD">"#REF!"</definedName>
    <definedName name="_141004_YBUDADJ">"#REF!"</definedName>
    <definedName name="_141005_ABUD">"#REF!"</definedName>
    <definedName name="_141005_ABUDADJ">"#REF!"</definedName>
    <definedName name="_141005_YACT">"#REF!"</definedName>
    <definedName name="_141005_YACTADJ">"#REF!"</definedName>
    <definedName name="_141005_YBUD">"#REF!"</definedName>
    <definedName name="_141005_YBUDADJ">"#REF!"</definedName>
    <definedName name="_143_15.4.5">"#REF!"</definedName>
    <definedName name="_143_15.4.5_1">"#REF!"</definedName>
    <definedName name="_143_15.4.5_2">"#REF!"</definedName>
    <definedName name="_143_15.4.5_3">"#REF!"</definedName>
    <definedName name="_15_06_96_ABUD">"#REF!"</definedName>
    <definedName name="_15_06_96_YACT">"#REF!"</definedName>
    <definedName name="_15_06_96_YBUD">"#REF!"</definedName>
    <definedName name="_15_15.3.1">"#REF!"</definedName>
    <definedName name="_15_15.3.1_1">"#REF!"</definedName>
    <definedName name="_15_15.3.1_2">"#REF!"</definedName>
    <definedName name="_150000_ABUD">"#REF!"</definedName>
    <definedName name="_150000_ABUDADJ">"#REF!"</definedName>
    <definedName name="_150000_YACT">"#REF!"</definedName>
    <definedName name="_150000_YACTADJ">"#REF!"</definedName>
    <definedName name="_150000_YBUD">"#REF!"</definedName>
    <definedName name="_150000_YBUDADJ">"#REF!"</definedName>
    <definedName name="_151_15.4.6">"#REF!"</definedName>
    <definedName name="_151_15.4.6_1">"#REF!"</definedName>
    <definedName name="_151_15.4.6_2">"#REF!"</definedName>
    <definedName name="_151_15.4.6_3">"#REF!"</definedName>
    <definedName name="_151000_ABUD">"#REF!"</definedName>
    <definedName name="_151000_ABUDADJ">"#REF!"</definedName>
    <definedName name="_151000_YACT">"#REF!"</definedName>
    <definedName name="_151000_YACTADJ">"#REF!"</definedName>
    <definedName name="_151000_YBUD">"#REF!"</definedName>
    <definedName name="_151000_YBUDADJ">"#REF!"</definedName>
    <definedName name="_151001_ABUD">"#REF!"</definedName>
    <definedName name="_151001_ABUDADJ">"#REF!"</definedName>
    <definedName name="_151001_YACT">"#REF!"</definedName>
    <definedName name="_151001_YACTADJ">"#REF!"</definedName>
    <definedName name="_151001_YBUD">"#REF!"</definedName>
    <definedName name="_151001_YBUDADJ">"#REF!"</definedName>
    <definedName name="_152000_ABUD">"#REF!"</definedName>
    <definedName name="_152000_ABUDADJ">"#REF!"</definedName>
    <definedName name="_152000_YACT">"#REF!"</definedName>
    <definedName name="_152000_YACTADJ">"#REF!"</definedName>
    <definedName name="_152000_YBUD">"#REF!"</definedName>
    <definedName name="_152000_YBUDADJ">"#REF!"</definedName>
    <definedName name="_152002_ABUD">"#REF!"</definedName>
    <definedName name="_152002_ABUDADJ">"#REF!"</definedName>
    <definedName name="_152002_YACT">"#REF!"</definedName>
    <definedName name="_152002_YACTADJ">"#REF!"</definedName>
    <definedName name="_152002_YBUD">"#REF!"</definedName>
    <definedName name="_152002_YBUDADJ">"#REF!"</definedName>
    <definedName name="_152003_ABUD">"#REF!"</definedName>
    <definedName name="_152003_ABUDADJ">"#REF!"</definedName>
    <definedName name="_152003_YACT">"#REF!"</definedName>
    <definedName name="_152003_YACTADJ">"#REF!"</definedName>
    <definedName name="_152003_YBUD">"#REF!"</definedName>
    <definedName name="_152003_YBUDADJ">"#REF!"</definedName>
    <definedName name="_152004_ABUD">"#REF!"</definedName>
    <definedName name="_152004_ABUDADJ">"#REF!"</definedName>
    <definedName name="_152004_YACT">"#REF!"</definedName>
    <definedName name="_152004_YACTADJ">"#REF!"</definedName>
    <definedName name="_152004_YBUD">"#REF!"</definedName>
    <definedName name="_152004_YBUDADJ">"#REF!"</definedName>
    <definedName name="_152005_ABUD">"#REF!"</definedName>
    <definedName name="_152005_ABUDADJ">"#REF!"</definedName>
    <definedName name="_152005_YACT">"#REF!"</definedName>
    <definedName name="_152005_YACTADJ">"#REF!"</definedName>
    <definedName name="_152005_YBUD">"#REF!"</definedName>
    <definedName name="_152005_YBUDADJ">"#REF!"</definedName>
    <definedName name="_152006_ABUD">"#REF!"</definedName>
    <definedName name="_152006_ABUDADJ">"#REF!"</definedName>
    <definedName name="_152006_YACT">"#REF!"</definedName>
    <definedName name="_152006_YACTADJ">"#REF!"</definedName>
    <definedName name="_152006_YBUD">"#REF!"</definedName>
    <definedName name="_152006_YBUDADJ">"#REF!"</definedName>
    <definedName name="_152007_ABUD">"#REF!"</definedName>
    <definedName name="_152007_ABUDADJ">"#REF!"</definedName>
    <definedName name="_152007_YACT">"#REF!"</definedName>
    <definedName name="_152007_YACTADJ">"#REF!"</definedName>
    <definedName name="_152007_YBUD">"#REF!"</definedName>
    <definedName name="_152007_YBUDADJ">"#REF!"</definedName>
    <definedName name="_152008_ABUD">"#REF!"</definedName>
    <definedName name="_152008_ABUDADJ">"#REF!"</definedName>
    <definedName name="_152008_YACT">"#REF!"</definedName>
    <definedName name="_152008_YACTADJ">"#REF!"</definedName>
    <definedName name="_152008_YBUD">"#REF!"</definedName>
    <definedName name="_152008_YBUDADJ">"#REF!"</definedName>
    <definedName name="_155_15.4A">"#REF!"</definedName>
    <definedName name="_155_15.4A_1">"#REF!"</definedName>
    <definedName name="_155_15.4A_2">"#REF!"</definedName>
    <definedName name="_155_15.4A_3">"#REF!"</definedName>
    <definedName name="_159_15.4B">"#REF!"</definedName>
    <definedName name="_159_15.4B_1">"#REF!"</definedName>
    <definedName name="_159_15.4B_2">"#REF!"</definedName>
    <definedName name="_159_15.4B_3">"#REF!"</definedName>
    <definedName name="_16_15.3.2">"#REF!"</definedName>
    <definedName name="_16_15.3.2_1">"#REF!"</definedName>
    <definedName name="_16_15.3.2_2">"#REF!"</definedName>
    <definedName name="_160_15.5">"#REF!"</definedName>
    <definedName name="_160_15.5_1">"#REF!"</definedName>
    <definedName name="_160_15.5_2">"#REF!"</definedName>
    <definedName name="_160_15.5_3">"#REF!"</definedName>
    <definedName name="_160000_ABUD">"#REF!"</definedName>
    <definedName name="_160000_ABUDADJ">"#REF!"</definedName>
    <definedName name="_160000_YACT">"#REF!"</definedName>
    <definedName name="_160000_YACTADJ">"#REF!"</definedName>
    <definedName name="_160000_YBUD">"#REF!"</definedName>
    <definedName name="_160000_YBUDADJ">"#REF!"</definedName>
    <definedName name="_160001_ABUD">"#REF!"</definedName>
    <definedName name="_160001_ABUDADJ">"#REF!"</definedName>
    <definedName name="_160001_YACT">"#REF!"</definedName>
    <definedName name="_160001_YACTADJ">"#REF!"</definedName>
    <definedName name="_160001_YBUD">"#REF!"</definedName>
    <definedName name="_160001_YBUDADJ">"#REF!"</definedName>
    <definedName name="_161_15.5.1">"#REF!"</definedName>
    <definedName name="_161_15.5.1_1">"#REF!"</definedName>
    <definedName name="_161_15.5.1_2">"#REF!"</definedName>
    <definedName name="_161_15.5.1_3">"#REF!"</definedName>
    <definedName name="_162_15.6">"#REF!"</definedName>
    <definedName name="_162_15.6_1">"#REF!"</definedName>
    <definedName name="_162_15.6_2">"#REF!"</definedName>
    <definedName name="_162_15.6_3">"#REF!"</definedName>
    <definedName name="_17_12">"#REF!"</definedName>
    <definedName name="_17_12_1">"#REF!"</definedName>
    <definedName name="_17_12_2">"#REF!"</definedName>
    <definedName name="_17_12_3">"#REF!"</definedName>
    <definedName name="_17_15.4">"#REF!"</definedName>
    <definedName name="_17_15.4_1">"#REF!"</definedName>
    <definedName name="_17_15.4_2">"#REF!"</definedName>
    <definedName name="_170000_ABUD">"#REF!"</definedName>
    <definedName name="_170000_ABUDADJ">"#REF!"</definedName>
    <definedName name="_170000_YACT">"#REF!"</definedName>
    <definedName name="_170000_YACTADJ">"#REF!"</definedName>
    <definedName name="_170000_YBUD">"#REF!"</definedName>
    <definedName name="_170000_YBUDADJ">"#REF!"</definedName>
    <definedName name="_170001_ABUD">"#REF!"</definedName>
    <definedName name="_170001_ABUDADJ">"#REF!"</definedName>
    <definedName name="_170001_YACT">"#REF!"</definedName>
    <definedName name="_170001_YACTADJ">"#REF!"</definedName>
    <definedName name="_170001_YBUD">"#REF!"</definedName>
    <definedName name="_170001_YBUDADJ">"#REF!"</definedName>
    <definedName name="_171_15.6.1">"#REF!"</definedName>
    <definedName name="_171_15.6.1_1">"#REF!"</definedName>
    <definedName name="_171_15.6.1_2">"#REF!"</definedName>
    <definedName name="_171_15.6.1_3">"#REF!"</definedName>
    <definedName name="_172_15.7">"#REF!"</definedName>
    <definedName name="_172_15.7_1">"#REF!"</definedName>
    <definedName name="_172_15.7_2">"#REF!"</definedName>
    <definedName name="_172_15.7_3">"#REF!"</definedName>
    <definedName name="_176_15.7.1">"#REF!"</definedName>
    <definedName name="_176_15.7.1_1">"#REF!"</definedName>
    <definedName name="_176_15.7.1_2">"#REF!"</definedName>
    <definedName name="_176_15.7.1_3">"#REF!"</definedName>
    <definedName name="_177_15.8">"#REF!"</definedName>
    <definedName name="_177_15.8_1">"#REF!"</definedName>
    <definedName name="_177_15.8_2">"#REF!"</definedName>
    <definedName name="_177_15.8_3">"#REF!"</definedName>
    <definedName name="_179_15.8.1">"#REF!"</definedName>
    <definedName name="_179_15.8.1_1">"#REF!"</definedName>
    <definedName name="_179_15.8.1_2">"#REF!"</definedName>
    <definedName name="_179_15.8.1_3">"#REF!"</definedName>
    <definedName name="_18_15.4.1">"#REF!"</definedName>
    <definedName name="_18_15.4.1_1">"#REF!"</definedName>
    <definedName name="_18_15.4.1_2">"#REF!"</definedName>
    <definedName name="_183_16">"#REF!"</definedName>
    <definedName name="_183_16_1">"#REF!"</definedName>
    <definedName name="_183_16_2">"#REF!"</definedName>
    <definedName name="_183_16_3">"#REF!"</definedName>
    <definedName name="_187_18.1">"#REF!"</definedName>
    <definedName name="_187_18.1_1">"#REF!"</definedName>
    <definedName name="_187_18.1_2">"#REF!"</definedName>
    <definedName name="_187_18.1_3">"#REF!"</definedName>
    <definedName name="_19_15.4.2">"#REF!"</definedName>
    <definedName name="_19_15.4.2_1">"#REF!"</definedName>
    <definedName name="_19_15.4.2_2">"#REF!"</definedName>
    <definedName name="_190000_ABUD">"#REF!"</definedName>
    <definedName name="_190000_ABUDADJ">"#REF!"</definedName>
    <definedName name="_190000_YACT">"#REF!"</definedName>
    <definedName name="_190000_YACTADJ">"#REF!"</definedName>
    <definedName name="_190000_YBUD">"#REF!"</definedName>
    <definedName name="_190000_YBUDADJ">"#REF!"</definedName>
    <definedName name="_190001_ABUD">"#REF!"</definedName>
    <definedName name="_190001_ABUDADJ">"#REF!"</definedName>
    <definedName name="_190001_YACT">"#REF!"</definedName>
    <definedName name="_190001_YACTADJ">"#REF!"</definedName>
    <definedName name="_190001_YBUD">"#REF!"</definedName>
    <definedName name="_190001_YBUDADJ">"#REF!"</definedName>
    <definedName name="_195_2.1">"#REF!"</definedName>
    <definedName name="_195_2.1_1">"#REF!"</definedName>
    <definedName name="_195_2.1_2">"#REF!"</definedName>
    <definedName name="_195_2.1_3">"#REF!"</definedName>
    <definedName name="_197_2.3">[4]PR4!$B$1:$I$60</definedName>
    <definedName name="_2_11.2">"#REF!"</definedName>
    <definedName name="_2_11.2_1">"#REF!"</definedName>
    <definedName name="_2_11.2_2">"#REF!"</definedName>
    <definedName name="_20_15.4.3">"#REF!"</definedName>
    <definedName name="_20_15.4.3_1">"#REF!"</definedName>
    <definedName name="_20_15.4.3_2">"#REF!"</definedName>
    <definedName name="_200000_ABUD">"#REF!"</definedName>
    <definedName name="_200000_ABUDADJ">"#REF!"</definedName>
    <definedName name="_200000_YACT">"#REF!"</definedName>
    <definedName name="_200000_YACTADJ">"#REF!"</definedName>
    <definedName name="_200000_YBUD">"#REF!"</definedName>
    <definedName name="_200000_YBUDADJ">"#REF!"</definedName>
    <definedName name="_203_152003_48022">"#REF!"</definedName>
    <definedName name="_203_152003_48022_ABUDADJ">"#REF!"</definedName>
    <definedName name="_203_152003_48022_YACTADJ">"#REF!"</definedName>
    <definedName name="_203_152003_48022_YBUDADJ">"#REF!"</definedName>
    <definedName name="_203_530109_48016">"#REF!"</definedName>
    <definedName name="_203_530109_48016_ABUD">"#REF!"</definedName>
    <definedName name="_203_530109_48016_ABUDADJ">"#REF!"</definedName>
    <definedName name="_203_530109_48016_YACT">"#REF!"</definedName>
    <definedName name="_203_530109_48016_YACTADJ">"#REF!"</definedName>
    <definedName name="_203_530109_48016_YBUD">"#REF!"</definedName>
    <definedName name="_203_530109_48016_YBUDADJ">"#REF!"</definedName>
    <definedName name="_206_2.4">"#REF!"</definedName>
    <definedName name="_206_2.4_1">"#REF!"</definedName>
    <definedName name="_206_2.4_2">"#REF!"</definedName>
    <definedName name="_206_2.4_3">"#REF!"</definedName>
    <definedName name="_21_13.1">"#REF!"</definedName>
    <definedName name="_21_13.1_1">"#REF!"</definedName>
    <definedName name="_21_13.1_2">"#REF!"</definedName>
    <definedName name="_21_13.1_3">"#REF!"</definedName>
    <definedName name="_21_15.4.4">"#REF!"</definedName>
    <definedName name="_21_15.4.4_1">"#REF!"</definedName>
    <definedName name="_21_15.4.4_2">"#REF!"</definedName>
    <definedName name="_210000">"#REF!"</definedName>
    <definedName name="_210000_ABUD">"#REF!"</definedName>
    <definedName name="_210000_ABUDADJ">"#REF!"</definedName>
    <definedName name="_210000_YACT">"#REF!"</definedName>
    <definedName name="_210000_YACTADJ">"#REF!"</definedName>
    <definedName name="_210000_YBUD">"#REF!"</definedName>
    <definedName name="_210000_YBUDADJ">"#REF!"</definedName>
    <definedName name="_210001_ABUDADJ">"#REF!"</definedName>
    <definedName name="_210001_YACTADJ">"#REF!"</definedName>
    <definedName name="_210001_YBUDADJ">"#REF!"</definedName>
    <definedName name="_210002_ABUDADJ">"#REF!"</definedName>
    <definedName name="_210002_YACTADJ">"#REF!"</definedName>
    <definedName name="_210002_YBUDADJ">"#REF!"</definedName>
    <definedName name="_210003_ABUDADJ">"#REF!"</definedName>
    <definedName name="_210003_YACTADJ">"#REF!"</definedName>
    <definedName name="_210003_YBUDADJ">"#REF!"</definedName>
    <definedName name="_210004_ABUDADJ">"#REF!"</definedName>
    <definedName name="_210004_YACTADJ">"#REF!"</definedName>
    <definedName name="_210004_YBUDADJ">"#REF!"</definedName>
    <definedName name="_210005_ABUDADJ">"#REF!"</definedName>
    <definedName name="_210005_YACTADJ">"#REF!"</definedName>
    <definedName name="_210005_YBUDADJ">"#REF!"</definedName>
    <definedName name="_211000_ABUD">"#REF!"</definedName>
    <definedName name="_211000_ABUDADJ">"#REF!"</definedName>
    <definedName name="_211000_YACT">"#REF!"</definedName>
    <definedName name="_211000_YACTADJ">"#REF!"</definedName>
    <definedName name="_211000_YBUD">"#REF!"</definedName>
    <definedName name="_211000_YBUDADJ">"#REF!"</definedName>
    <definedName name="_211001_ABUD">"#REF!"</definedName>
    <definedName name="_211001_ABUDADJ">"#REF!"</definedName>
    <definedName name="_211001_YACT">"#REF!"</definedName>
    <definedName name="_211001_YACTADJ">"#REF!"</definedName>
    <definedName name="_211001_YBUD">"#REF!"</definedName>
    <definedName name="_211001_YBUDADJ">"#REF!"</definedName>
    <definedName name="_211002_ABUD">"#REF!"</definedName>
    <definedName name="_211002_ABUDADJ">"#REF!"</definedName>
    <definedName name="_211002_YACT">"#REF!"</definedName>
    <definedName name="_211002_YACTADJ">"#REF!"</definedName>
    <definedName name="_211002_YBUD">"#REF!"</definedName>
    <definedName name="_211002_YBUDADJ">"#REF!"</definedName>
    <definedName name="_211003_ABUD">"#REF!"</definedName>
    <definedName name="_211003_ABUDADJ">"#REF!"</definedName>
    <definedName name="_211003_YACT">"#REF!"</definedName>
    <definedName name="_211003_YACTADJ">"#REF!"</definedName>
    <definedName name="_211003_YBUD">"#REF!"</definedName>
    <definedName name="_211003_YBUDADJ">"#REF!"</definedName>
    <definedName name="_211004_ABUD">"#REF!"</definedName>
    <definedName name="_211004_ABUDADJ">"#REF!"</definedName>
    <definedName name="_211004_YACT">"#REF!"</definedName>
    <definedName name="_211004_YACTADJ">"#REF!"</definedName>
    <definedName name="_211004_YBUD">"#REF!"</definedName>
    <definedName name="_211004_YBUDADJ">"#REF!"</definedName>
    <definedName name="_211005_ABUD">"#REF!"</definedName>
    <definedName name="_211005_ABUDADJ">"#REF!"</definedName>
    <definedName name="_211005_YACT">"#REF!"</definedName>
    <definedName name="_211005_YACTADJ">"#REF!"</definedName>
    <definedName name="_211005_YBUD">"#REF!"</definedName>
    <definedName name="_211005_YBUDADJ">"#REF!"</definedName>
    <definedName name="_211006_ABUD">"#REF!"</definedName>
    <definedName name="_211006_ABUDADJ">"#REF!"</definedName>
    <definedName name="_211006_YACT">"#REF!"</definedName>
    <definedName name="_211006_YACTADJ">"#REF!"</definedName>
    <definedName name="_211006_YBUD">"#REF!"</definedName>
    <definedName name="_211006_YBUDADJ">"#REF!"</definedName>
    <definedName name="_211007_ABUD">"#REF!"</definedName>
    <definedName name="_211007_ABUDADJ">"#REF!"</definedName>
    <definedName name="_211007_YACT">"#REF!"</definedName>
    <definedName name="_211007_YACTADJ">"#REF!"</definedName>
    <definedName name="_211007_YBUD">"#REF!"</definedName>
    <definedName name="_211007_YBUDADJ">"#REF!"</definedName>
    <definedName name="_212000_ABUD">"#REF!"</definedName>
    <definedName name="_212000_ABUDADJ">"#REF!"</definedName>
    <definedName name="_212000_YACT">"#REF!"</definedName>
    <definedName name="_212000_YACTADJ">"#REF!"</definedName>
    <definedName name="_212000_YBUD">"#REF!"</definedName>
    <definedName name="_212000_YBUDADJ">"#REF!"</definedName>
    <definedName name="_212001_ABUD">"#REF!"</definedName>
    <definedName name="_212001_ABUDADJ">"#REF!"</definedName>
    <definedName name="_212001_YACT">"#REF!"</definedName>
    <definedName name="_212001_YACTADJ">"#REF!"</definedName>
    <definedName name="_212001_YBUD">"#REF!"</definedName>
    <definedName name="_212001_YBUDADJ">"#REF!"</definedName>
    <definedName name="_212002_ABUD">"#REF!"</definedName>
    <definedName name="_212002_ABUDADJ">"#REF!"</definedName>
    <definedName name="_212002_YACT">"#REF!"</definedName>
    <definedName name="_212002_YACTADJ">"#REF!"</definedName>
    <definedName name="_212002_YBUD">"#REF!"</definedName>
    <definedName name="_212002_YBUDADJ">"#REF!"</definedName>
    <definedName name="_212003_ABUD">"#REF!"</definedName>
    <definedName name="_212003_ABUDADJ">"#REF!"</definedName>
    <definedName name="_212003_YACT">"#REF!"</definedName>
    <definedName name="_212003_YACTADJ">"#REF!"</definedName>
    <definedName name="_212003_YBUD">"#REF!"</definedName>
    <definedName name="_212003_YBUDADJ">"#REF!"</definedName>
    <definedName name="_212004_ABUD">"#REF!"</definedName>
    <definedName name="_212004_ABUDADJ">"#REF!"</definedName>
    <definedName name="_212004_YACT">"#REF!"</definedName>
    <definedName name="_212004_YACTADJ">"#REF!"</definedName>
    <definedName name="_212004_YBUD">"#REF!"</definedName>
    <definedName name="_212004_YBUDADJ">"#REF!"</definedName>
    <definedName name="_212005_ABUD">"#REF!"</definedName>
    <definedName name="_212005_ABUDADJ">"#REF!"</definedName>
    <definedName name="_212005_YACT">"#REF!"</definedName>
    <definedName name="_212005_YACTADJ">"#REF!"</definedName>
    <definedName name="_212005_YBUD">"#REF!"</definedName>
    <definedName name="_212005_YBUDADJ">"#REF!"</definedName>
    <definedName name="_212006_ABUD">"#REF!"</definedName>
    <definedName name="_212006_ABUDADJ">"#REF!"</definedName>
    <definedName name="_212006_YACT">"#REF!"</definedName>
    <definedName name="_212006_YACTADJ">"#REF!"</definedName>
    <definedName name="_212006_YBUD">"#REF!"</definedName>
    <definedName name="_212006_YBUDADJ">"#REF!"</definedName>
    <definedName name="_212007_ABUD">"#REF!"</definedName>
    <definedName name="_212007_ABUDADJ">"#REF!"</definedName>
    <definedName name="_212007_YACT">"#REF!"</definedName>
    <definedName name="_212007_YACTADJ">"#REF!"</definedName>
    <definedName name="_212007_YBUD">"#REF!"</definedName>
    <definedName name="_212007_YBUDADJ">"#REF!"</definedName>
    <definedName name="_212008_ABUD">"#REF!"</definedName>
    <definedName name="_212008_ABUDADJ">"#REF!"</definedName>
    <definedName name="_212008_YACT">"#REF!"</definedName>
    <definedName name="_212008_YACTADJ">"#REF!"</definedName>
    <definedName name="_212008_YBUD">"#REF!"</definedName>
    <definedName name="_212008_YBUDADJ">"#REF!"</definedName>
    <definedName name="_212009_ABUD">"#REF!"</definedName>
    <definedName name="_212009_ABUDADJ">"#REF!"</definedName>
    <definedName name="_212009_YACT">"#REF!"</definedName>
    <definedName name="_212009_YACTADJ">"#REF!"</definedName>
    <definedName name="_212009_YBUD">"#REF!"</definedName>
    <definedName name="_212009_YBUDADJ">"#REF!"</definedName>
    <definedName name="_212010_ABUD">"#REF!"</definedName>
    <definedName name="_212010_ABUDADJ">"#REF!"</definedName>
    <definedName name="_212010_YACT">"#REF!"</definedName>
    <definedName name="_212010_YACTADJ">"#REF!"</definedName>
    <definedName name="_212010_YBUD">"#REF!"</definedName>
    <definedName name="_212010_YBUDADJ">"#REF!"</definedName>
    <definedName name="_212011_ABUD">"#REF!"</definedName>
    <definedName name="_212011_ABUDADJ">"#REF!"</definedName>
    <definedName name="_212011_YACT">"#REF!"</definedName>
    <definedName name="_212011_YACTADJ">"#REF!"</definedName>
    <definedName name="_212011_YBUD">"#REF!"</definedName>
    <definedName name="_212011_YBUDADJ">"#REF!"</definedName>
    <definedName name="_213000_ABUD">"#REF!"</definedName>
    <definedName name="_213000_ABUDADJ">"#REF!"</definedName>
    <definedName name="_213000_YACT">"#REF!"</definedName>
    <definedName name="_213000_YACTADJ">"#REF!"</definedName>
    <definedName name="_213000_YBUD">"#REF!"</definedName>
    <definedName name="_213000_YBUDADJ">"#REF!"</definedName>
    <definedName name="_213001_ABUD">"#REF!"</definedName>
    <definedName name="_213001_ABUDADJ">"#REF!"</definedName>
    <definedName name="_213001_YACT">"#REF!"</definedName>
    <definedName name="_213001_YACTADJ">"#REF!"</definedName>
    <definedName name="_213001_YBUD">"#REF!"</definedName>
    <definedName name="_213001_YBUDADJ">"#REF!"</definedName>
    <definedName name="_213002_ABUD">"#REF!"</definedName>
    <definedName name="_213002_ABUDADJ">"#REF!"</definedName>
    <definedName name="_213002_YACT">"#REF!"</definedName>
    <definedName name="_213002_YACTADJ">"#REF!"</definedName>
    <definedName name="_213002_YBUD">"#REF!"</definedName>
    <definedName name="_213002_YBUDADJ">"#REF!"</definedName>
    <definedName name="_213003_ABUD">"#REF!"</definedName>
    <definedName name="_213003_ABUDADJ">"#REF!"</definedName>
    <definedName name="_213003_YACT">"#REF!"</definedName>
    <definedName name="_213003_YACTADJ">"#REF!"</definedName>
    <definedName name="_213003_YBUD">"#REF!"</definedName>
    <definedName name="_213003_YBUDADJ">"#REF!"</definedName>
    <definedName name="_213004_ABUD">"#REF!"</definedName>
    <definedName name="_213004_ABUDADJ">"#REF!"</definedName>
    <definedName name="_213004_YACT">"#REF!"</definedName>
    <definedName name="_213004_YACTADJ">"#REF!"</definedName>
    <definedName name="_213004_YBUD">"#REF!"</definedName>
    <definedName name="_213004_YBUDADJ">"#REF!"</definedName>
    <definedName name="_213005_ABUD">"#REF!"</definedName>
    <definedName name="_213005_ABUDADJ">"#REF!"</definedName>
    <definedName name="_213005_YACT">"#REF!"</definedName>
    <definedName name="_213005_YACTADJ">"#REF!"</definedName>
    <definedName name="_213005_YBUD">"#REF!"</definedName>
    <definedName name="_213005_YBUDADJ">"#REF!"</definedName>
    <definedName name="_213006_ABUD">"#REF!"</definedName>
    <definedName name="_213006_ABUDADJ">"#REF!"</definedName>
    <definedName name="_213006_YACT">"#REF!"</definedName>
    <definedName name="_213006_YACTADJ">"#REF!"</definedName>
    <definedName name="_213006_YBUD">"#REF!"</definedName>
    <definedName name="_213006_YBUDADJ">"#REF!"</definedName>
    <definedName name="_213007_ABUD">"#REF!"</definedName>
    <definedName name="_213007_ABUDADJ">"#REF!"</definedName>
    <definedName name="_213007_YACT">"#REF!"</definedName>
    <definedName name="_213007_YACTADJ">"#REF!"</definedName>
    <definedName name="_213007_YBUD">"#REF!"</definedName>
    <definedName name="_213007_YBUDADJ">"#REF!"</definedName>
    <definedName name="_213008_ABUD">"#REF!"</definedName>
    <definedName name="_213008_ABUDADJ">"#REF!"</definedName>
    <definedName name="_213008_YACT">"#REF!"</definedName>
    <definedName name="_213008_YACTADJ">"#REF!"</definedName>
    <definedName name="_213008_YBUD">"#REF!"</definedName>
    <definedName name="_213008_YBUDADJ">"#REF!"</definedName>
    <definedName name="_213009_ABUD">"#REF!"</definedName>
    <definedName name="_213009_ABUDADJ">"#REF!"</definedName>
    <definedName name="_213009_YACT">"#REF!"</definedName>
    <definedName name="_213009_YACTADJ">"#REF!"</definedName>
    <definedName name="_213009_YBUD">"#REF!"</definedName>
    <definedName name="_213009_YBUDADJ">"#REF!"</definedName>
    <definedName name="_213010_ABUD">"#REF!"</definedName>
    <definedName name="_213010_ABUDADJ">"#REF!"</definedName>
    <definedName name="_213010_YACT">"#REF!"</definedName>
    <definedName name="_213010_YACTADJ">"#REF!"</definedName>
    <definedName name="_213010_YBUD">"#REF!"</definedName>
    <definedName name="_213010_YBUDADJ">"#REF!"</definedName>
    <definedName name="_213011_ABUD">"#REF!"</definedName>
    <definedName name="_213011_ABUDADJ">"#REF!"</definedName>
    <definedName name="_213011_YACT">"#REF!"</definedName>
    <definedName name="_213011_YACTADJ">"#REF!"</definedName>
    <definedName name="_213011_YBUD">"#REF!"</definedName>
    <definedName name="_213011_YBUDADJ">"#REF!"</definedName>
    <definedName name="_213012_ABUD">"#REF!"</definedName>
    <definedName name="_213012_ABUDADJ">"#REF!"</definedName>
    <definedName name="_213012_YACT">"#REF!"</definedName>
    <definedName name="_213012_YACTADJ">"#REF!"</definedName>
    <definedName name="_213012_YBUD">"#REF!"</definedName>
    <definedName name="_213012_YBUDADJ">"#REF!"</definedName>
    <definedName name="_213013_ABUD">"#REF!"</definedName>
    <definedName name="_213013_ABUDADJ">"#REF!"</definedName>
    <definedName name="_213013_YACT">"#REF!"</definedName>
    <definedName name="_213013_YACTADJ">"#REF!"</definedName>
    <definedName name="_213013_YBUD">"#REF!"</definedName>
    <definedName name="_213013_YBUDADJ">"#REF!"</definedName>
    <definedName name="_213014_ABUD">"#REF!"</definedName>
    <definedName name="_213014_ABUDADJ">"#REF!"</definedName>
    <definedName name="_213014_YACT">"#REF!"</definedName>
    <definedName name="_213014_YACTADJ">"#REF!"</definedName>
    <definedName name="_213014_YBUD">"#REF!"</definedName>
    <definedName name="_213014_YBUDADJ">"#REF!"</definedName>
    <definedName name="_213015_ABUD">"#REF!"</definedName>
    <definedName name="_213015_ABUDADJ">"#REF!"</definedName>
    <definedName name="_213015_YACT">"#REF!"</definedName>
    <definedName name="_213015_YACTADJ">"#REF!"</definedName>
    <definedName name="_213015_YBUD">"#REF!"</definedName>
    <definedName name="_213015_YBUDADJ">"#REF!"</definedName>
    <definedName name="_213016_ABUD">"#REF!"</definedName>
    <definedName name="_213016_ABUDADJ">"#REF!"</definedName>
    <definedName name="_213016_YACT">"#REF!"</definedName>
    <definedName name="_213016_YACTADJ">"#REF!"</definedName>
    <definedName name="_213016_YBUD">"#REF!"</definedName>
    <definedName name="_213016_YBUDADJ">"#REF!"</definedName>
    <definedName name="_213017_ABUD">"#REF!"</definedName>
    <definedName name="_213017_ABUDADJ">"#REF!"</definedName>
    <definedName name="_213017_YACT">"#REF!"</definedName>
    <definedName name="_213017_YACTADJ">"#REF!"</definedName>
    <definedName name="_213017_YBUD">"#REF!"</definedName>
    <definedName name="_213017_YBUDADJ">"#REF!"</definedName>
    <definedName name="_213018_ABUD">"#REF!"</definedName>
    <definedName name="_213018_ABUDADJ">"#REF!"</definedName>
    <definedName name="_213018_YACT">"#REF!"</definedName>
    <definedName name="_213018_YACTADJ">"#REF!"</definedName>
    <definedName name="_213018_YBUD">"#REF!"</definedName>
    <definedName name="_213018_YBUDADJ">"#REF!"</definedName>
    <definedName name="_214000_ABUD">"#REF!"</definedName>
    <definedName name="_214000_ABUDADJ">"#REF!"</definedName>
    <definedName name="_214000_YACT">"#REF!"</definedName>
    <definedName name="_214000_YACTADJ">"#REF!"</definedName>
    <definedName name="_214000_YBUD">"#REF!"</definedName>
    <definedName name="_214000_YBUDADJ">"#REF!"</definedName>
    <definedName name="_214001_ABUD">"#REF!"</definedName>
    <definedName name="_214001_ABUDADJ">"#REF!"</definedName>
    <definedName name="_214001_YACT">"#REF!"</definedName>
    <definedName name="_214001_YACTADJ">"#REF!"</definedName>
    <definedName name="_214001_YBUD">"#REF!"</definedName>
    <definedName name="_214001_YBUDADJ">"#REF!"</definedName>
    <definedName name="_214002_ABUD">"#REF!"</definedName>
    <definedName name="_214002_ABUDADJ">"#REF!"</definedName>
    <definedName name="_214002_YACT">"#REF!"</definedName>
    <definedName name="_214002_YACTADJ">"#REF!"</definedName>
    <definedName name="_214002_YBUD">"#REF!"</definedName>
    <definedName name="_214002_YBUDADJ">"#REF!"</definedName>
    <definedName name="_214003_ABUD">"#REF!"</definedName>
    <definedName name="_214003_ABUDADJ">"#REF!"</definedName>
    <definedName name="_214003_YACT">"#REF!"</definedName>
    <definedName name="_214003_YACTADJ">"#REF!"</definedName>
    <definedName name="_214003_YBUD">"#REF!"</definedName>
    <definedName name="_214003_YBUDADJ">"#REF!"</definedName>
    <definedName name="_215000_ABUD">"#REF!"</definedName>
    <definedName name="_215000_ABUDADJ">"#REF!"</definedName>
    <definedName name="_215000_YACT">"#REF!"</definedName>
    <definedName name="_215000_YACTADJ">"#REF!"</definedName>
    <definedName name="_215000_YBUD">"#REF!"</definedName>
    <definedName name="_215000_YBUDADJ">"#REF!"</definedName>
    <definedName name="_215001_ABUD">"#REF!"</definedName>
    <definedName name="_215001_ABUDADJ">"#REF!"</definedName>
    <definedName name="_215001_YACT">"#REF!"</definedName>
    <definedName name="_215001_YACTADJ">"#REF!"</definedName>
    <definedName name="_215001_YBUD">"#REF!"</definedName>
    <definedName name="_215001_YBUDADJ">"#REF!"</definedName>
    <definedName name="_215002_ABUD">"#REF!"</definedName>
    <definedName name="_215002_ABUDADJ">"#REF!"</definedName>
    <definedName name="_215002_YACT">"#REF!"</definedName>
    <definedName name="_215002_YACTADJ">"#REF!"</definedName>
    <definedName name="_215002_YBUD">"#REF!"</definedName>
    <definedName name="_215002_YBUDADJ">"#REF!"</definedName>
    <definedName name="_216000_ABUD">"#REF!"</definedName>
    <definedName name="_216000_ABUDADJ">"#REF!"</definedName>
    <definedName name="_216000_YACT">"#REF!"</definedName>
    <definedName name="_216000_YACTADJ">"#REF!"</definedName>
    <definedName name="_216000_YBUD">"#REF!"</definedName>
    <definedName name="_216000_YBUDADJ">"#REF!"</definedName>
    <definedName name="_216001_ABUD">"#REF!"</definedName>
    <definedName name="_216001_ABUDADJ">"#REF!"</definedName>
    <definedName name="_216001_YACT">"#REF!"</definedName>
    <definedName name="_216001_YACTADJ">"#REF!"</definedName>
    <definedName name="_216001_YBUD">"#REF!"</definedName>
    <definedName name="_216001_YBUDADJ">"#REF!"</definedName>
    <definedName name="_216002_ABUD">"#REF!"</definedName>
    <definedName name="_216002_ABUDADJ">"#REF!"</definedName>
    <definedName name="_216002_YACT">"#REF!"</definedName>
    <definedName name="_216002_YACTADJ">"#REF!"</definedName>
    <definedName name="_216002_YBUD">"#REF!"</definedName>
    <definedName name="_216002_YBUDADJ">"#REF!"</definedName>
    <definedName name="_217_20">"#REF!"</definedName>
    <definedName name="_217_20_1">"#REF!"</definedName>
    <definedName name="_217_20_2">"#REF!"</definedName>
    <definedName name="_217_20_3">"#REF!"</definedName>
    <definedName name="_22_15.4.5">"#REF!"</definedName>
    <definedName name="_22_15.4.5_1">"#REF!"</definedName>
    <definedName name="_22_15.4.5_2">"#REF!"</definedName>
    <definedName name="_220000_ABUD">"#REF!"</definedName>
    <definedName name="_220000_ABUDADJ">"#REF!"</definedName>
    <definedName name="_220000_YACT">"#REF!"</definedName>
    <definedName name="_220000_YACTADJ">"#REF!"</definedName>
    <definedName name="_220000_YBUD">"#REF!"</definedName>
    <definedName name="_220000_YBUDADJ">"#REF!"</definedName>
    <definedName name="_220001_ABUDADJ">"#REF!"</definedName>
    <definedName name="_220001_YACTADJ">"#REF!"</definedName>
    <definedName name="_220001_YBUDADJ">"#REF!"</definedName>
    <definedName name="_221_21.1">"#REF!"</definedName>
    <definedName name="_221_21.1_1">"#REF!"</definedName>
    <definedName name="_221_21.1_2">"#REF!"</definedName>
    <definedName name="_221_21.1_3">"#REF!"</definedName>
    <definedName name="_23_15.4.6">"#REF!"</definedName>
    <definedName name="_23_15.4.6_1">"#REF!"</definedName>
    <definedName name="_23_15.4.6_2">"#REF!"</definedName>
    <definedName name="_230_21.5">"#REF!"</definedName>
    <definedName name="_230_21.5_1">"#REF!"</definedName>
    <definedName name="_230_21.5_2">"#REF!"</definedName>
    <definedName name="_230_21.5_3">"#REF!"</definedName>
    <definedName name="_230000_ABUD">"#REF!"</definedName>
    <definedName name="_230000_abudadj">"#REF!"</definedName>
    <definedName name="_230000_yact">"#REF!"</definedName>
    <definedName name="_230000_yactadj">"#REF!"</definedName>
    <definedName name="_230000_YBUD">"#REF!"</definedName>
    <definedName name="_230000_ybudadj">"#REF!"</definedName>
    <definedName name="_231000_ABUD">"#REF!"</definedName>
    <definedName name="_231000_ABUDADJ">"#REF!"</definedName>
    <definedName name="_231000_YACT">"#REF!"</definedName>
    <definedName name="_231000_YACTADJ">"#REF!"</definedName>
    <definedName name="_231000_YBUD">"#REF!"</definedName>
    <definedName name="_231000_YBUDADJ">"#REF!"</definedName>
    <definedName name="_232000_ABUD">"#REF!"</definedName>
    <definedName name="_232000_ABUDADJ">"#REF!"</definedName>
    <definedName name="_232000_YACT">"#REF!"</definedName>
    <definedName name="_232000_YACTADJ">"#REF!"</definedName>
    <definedName name="_232000_YBUD">"#REF!"</definedName>
    <definedName name="_232000_YBUDADJ">"#REF!"</definedName>
    <definedName name="_233000_ABUD">"#REF!"</definedName>
    <definedName name="_233000_ABUDADJ">"#REF!"</definedName>
    <definedName name="_233000_YACT">"#REF!"</definedName>
    <definedName name="_233000_YACTADJ">"#REF!"</definedName>
    <definedName name="_233000_YBUD">"#REF!"</definedName>
    <definedName name="_233000_YBUDADJ">"#REF!"</definedName>
    <definedName name="_234000_ABUD">"#REF!"</definedName>
    <definedName name="_234000_ABUDADJ">"#REF!"</definedName>
    <definedName name="_234000_YACT">"#REF!"</definedName>
    <definedName name="_234000_YACTADJ">"#REF!"</definedName>
    <definedName name="_234000_YBUD">"#REF!"</definedName>
    <definedName name="_234000_YBUDADJ">"#REF!"</definedName>
    <definedName name="_235000_ABUD">"#REF!"</definedName>
    <definedName name="_235000_ABUDADJ">"#REF!"</definedName>
    <definedName name="_235000_YACT">"#REF!"</definedName>
    <definedName name="_235000_YACTADJ">"#REF!"</definedName>
    <definedName name="_235000_YBUD">"#REF!"</definedName>
    <definedName name="_235000_YBUDADJ">"#REF!"</definedName>
    <definedName name="_236000_ABUD">"#REF!"</definedName>
    <definedName name="_236000_ABUDADJ">"#REF!"</definedName>
    <definedName name="_236000_YACT">"#REF!"</definedName>
    <definedName name="_236000_YACTADJ">"#REF!"</definedName>
    <definedName name="_236000_YBUD">"#REF!"</definedName>
    <definedName name="_236000_YBUDADJ">"#REF!"</definedName>
    <definedName name="_239_24.1">"#REF!"</definedName>
    <definedName name="_239_24.1_1">"#REF!"</definedName>
    <definedName name="_239_24.1_2">"#REF!"</definedName>
    <definedName name="_239_24.1_3">"#REF!"</definedName>
    <definedName name="_24_15.4A">"#REF!"</definedName>
    <definedName name="_24_15.4A_1">"#REF!"</definedName>
    <definedName name="_24_15.4A_2">"#REF!"</definedName>
    <definedName name="_240000_ABUD">"#REF!"</definedName>
    <definedName name="_240000_ABUDADJ">"#REF!"</definedName>
    <definedName name="_240000_YACT">"#REF!"</definedName>
    <definedName name="_240000_YACTADJ">"#REF!"</definedName>
    <definedName name="_240000_YBUD">"#REF!"</definedName>
    <definedName name="_240000_YBUDADJ">"#REF!"</definedName>
    <definedName name="_241000_ABUD">"#REF!"</definedName>
    <definedName name="_241000_ABUDADJ">"#REF!"</definedName>
    <definedName name="_241000_YACT">"#REF!"</definedName>
    <definedName name="_241000_YACTADJ">"#REF!"</definedName>
    <definedName name="_241000_YBUD">"#REF!"</definedName>
    <definedName name="_241000_YBUDADJ">"#REF!"</definedName>
    <definedName name="_242000_ABUD">"#REF!"</definedName>
    <definedName name="_242000_ABUDADJ">"#REF!"</definedName>
    <definedName name="_242000_YACT">"#REF!"</definedName>
    <definedName name="_242000_YACTADJ">"#REF!"</definedName>
    <definedName name="_242000_YBUD">"#REF!"</definedName>
    <definedName name="_242000_YBUDADJ">"#REF!"</definedName>
    <definedName name="_243000_ABUD">"#REF!"</definedName>
    <definedName name="_243000_ABUDADJ">"#REF!"</definedName>
    <definedName name="_243000_YACT">"#REF!"</definedName>
    <definedName name="_243000_YACTADJ">"#REF!"</definedName>
    <definedName name="_243000_YBUD">"#REF!"</definedName>
    <definedName name="_243000_YBUDADJ">"#REF!"</definedName>
    <definedName name="_244000_ABUD">"#REF!"</definedName>
    <definedName name="_244000_ABUDADJ">"#REF!"</definedName>
    <definedName name="_244000_YACT">"#REF!"</definedName>
    <definedName name="_244000_YACTADJ">"#REF!"</definedName>
    <definedName name="_244000_YBUD">"#REF!"</definedName>
    <definedName name="_244000_YBUDADJ">"#REF!"</definedName>
    <definedName name="_245000_ABUD">"#REF!"</definedName>
    <definedName name="_245000_ABUDADJ">"#REF!"</definedName>
    <definedName name="_245000_YACT">"#REF!"</definedName>
    <definedName name="_245000_YACTADJ">"#REF!"</definedName>
    <definedName name="_245000_YBUD">"#REF!"</definedName>
    <definedName name="_245000_YBUDADJ">"#REF!"</definedName>
    <definedName name="_246000_ABUD">"#REF!"</definedName>
    <definedName name="_246000_ABUDADJ">"#REF!"</definedName>
    <definedName name="_246000_YACT">"#REF!"</definedName>
    <definedName name="_246000_YACTADJ">"#REF!"</definedName>
    <definedName name="_246000_YBUD">"#REF!"</definedName>
    <definedName name="_246000_YBUDADJ">"#REF!"</definedName>
    <definedName name="_248_26">"#REF!"</definedName>
    <definedName name="_248_26_1">"#REF!"</definedName>
    <definedName name="_248_26_2">"#REF!"</definedName>
    <definedName name="_248_26_3">"#REF!"</definedName>
    <definedName name="_25_15.4B">"#REF!"</definedName>
    <definedName name="_25_15.4B_1">"#REF!"</definedName>
    <definedName name="_25_15.4B_2">"#REF!"</definedName>
    <definedName name="_250000_ABUD">"#REF!"</definedName>
    <definedName name="_250000_ABUDADJ">"#REF!"</definedName>
    <definedName name="_250000_YACT">"#REF!"</definedName>
    <definedName name="_250000_YACTADJ">"#REF!"</definedName>
    <definedName name="_250000_YBUD">"#REF!"</definedName>
    <definedName name="_250000_YBUDADJ">"#REF!"</definedName>
    <definedName name="_251001_ABUD">"#REF!"</definedName>
    <definedName name="_251001_ABUDADJ">"#REF!"</definedName>
    <definedName name="_251001_YACT">"#REF!"</definedName>
    <definedName name="_251001_YACTADJ">"#REF!"</definedName>
    <definedName name="_251001_YBUD">"#REF!"</definedName>
    <definedName name="_251001_YBUDADJ">"#REF!"</definedName>
    <definedName name="_251002_ABUD">"#REF!"</definedName>
    <definedName name="_251002_ABUDADJ">"#REF!"</definedName>
    <definedName name="_251002_YACT">"#REF!"</definedName>
    <definedName name="_251002_YACTADJ">"#REF!"</definedName>
    <definedName name="_251002_YBUD">"#REF!"</definedName>
    <definedName name="_251002_YBUDADJ">"#REF!"</definedName>
    <definedName name="_251003_ABUD">"#REF!"</definedName>
    <definedName name="_251003_ABUDADJ">"#REF!"</definedName>
    <definedName name="_251003_YACT">"#REF!"</definedName>
    <definedName name="_251003_YACTADJ">"#REF!"</definedName>
    <definedName name="_251003_YBUD">"#REF!"</definedName>
    <definedName name="_251003_YBUDADJ">"#REF!"</definedName>
    <definedName name="_251004_ABUD">"#REF!"</definedName>
    <definedName name="_251004_ABUDADJ">"#REF!"</definedName>
    <definedName name="_251004_YACT">"#REF!"</definedName>
    <definedName name="_251004_YACTADJ">"#REF!"</definedName>
    <definedName name="_251004_YBUD">"#REF!"</definedName>
    <definedName name="_251004_YBUDADJ">"#REF!"</definedName>
    <definedName name="_251009_ABUD">"#REF!"</definedName>
    <definedName name="_251009_ABUDADJ">"#REF!"</definedName>
    <definedName name="_251009_YACT">"#REF!"</definedName>
    <definedName name="_251009_YACTADJ">"#REF!"</definedName>
    <definedName name="_251009_YBUD">"#REF!"</definedName>
    <definedName name="_251009_YBUDADJ">"#REF!"</definedName>
    <definedName name="_257_27">"#REF!"</definedName>
    <definedName name="_257_27_1">"#REF!"</definedName>
    <definedName name="_257_27_2">"#REF!"</definedName>
    <definedName name="_257_27_3">"#REF!"</definedName>
    <definedName name="_26_15.5">"#REF!"</definedName>
    <definedName name="_26_15.5_1">"#REF!"</definedName>
    <definedName name="_26_15.5_2">"#REF!"</definedName>
    <definedName name="_266_27.1">"#REF!"</definedName>
    <definedName name="_266_27.1_1">"#REF!"</definedName>
    <definedName name="_266_27.1_2">"#REF!"</definedName>
    <definedName name="_266_27.1_3">"#REF!"</definedName>
    <definedName name="_27_15.5.1">"#REF!"</definedName>
    <definedName name="_27_15.5.1_1">"#REF!"</definedName>
    <definedName name="_27_15.5.1_2">"#REF!"</definedName>
    <definedName name="_276_28">"#REF!"</definedName>
    <definedName name="_276_28_1">"#REF!"</definedName>
    <definedName name="_276_28_2">"#REF!"</definedName>
    <definedName name="_276_28_3">"#REF!"</definedName>
    <definedName name="_28_15.6">"#REF!"</definedName>
    <definedName name="_28_15.6_1">"#REF!"</definedName>
    <definedName name="_28_15.6_2">"#REF!"</definedName>
    <definedName name="_281_3.2">"#REF!"</definedName>
    <definedName name="_281_3.2_1">"#REF!"</definedName>
    <definedName name="_281_3.2_2">"#REF!"</definedName>
    <definedName name="_281_3.2_3">"#REF!"</definedName>
    <definedName name="_285_3.3">"#REF!"</definedName>
    <definedName name="_285_3.3_1">"#REF!"</definedName>
    <definedName name="_285_3.3_2">"#REF!"</definedName>
    <definedName name="_285_3.3_3">"#REF!"</definedName>
    <definedName name="_29_15.6.1">"#REF!"</definedName>
    <definedName name="_29_15.6.1_1">"#REF!"</definedName>
    <definedName name="_29_15.6.1_2">"#REF!"</definedName>
    <definedName name="_294_30">"#REF!"</definedName>
    <definedName name="_294_30_1">"#REF!"</definedName>
    <definedName name="_294_30_2">"#REF!"</definedName>
    <definedName name="_294_30_3">"#REF!"</definedName>
    <definedName name="_3_12">"#REF!"</definedName>
    <definedName name="_3_12_1">"#REF!"</definedName>
    <definedName name="_3_12_2">"#REF!"</definedName>
    <definedName name="_30_14.2">"#REF!"</definedName>
    <definedName name="_30_14.2_1">"#REF!"</definedName>
    <definedName name="_30_14.2_2">"#REF!"</definedName>
    <definedName name="_30_14.2_3">"#REF!"</definedName>
    <definedName name="_30_15.7">"#REF!"</definedName>
    <definedName name="_30_15.7_1">"#REF!"</definedName>
    <definedName name="_30_15.7_2">"#REF!"</definedName>
    <definedName name="_300000_ABUD">"#REF!"</definedName>
    <definedName name="_300000_ABUDADJ">"#REF!"</definedName>
    <definedName name="_300000_YACT">"#REF!"</definedName>
    <definedName name="_300000_YACTADJ">"#REF!"</definedName>
    <definedName name="_300000_YBUD">"#REF!"</definedName>
    <definedName name="_300000_YBUDADJ">"#REF!"</definedName>
    <definedName name="_303_30.1">"#REF!"</definedName>
    <definedName name="_303_30.1_1">"#REF!"</definedName>
    <definedName name="_303_30.1_2">"#REF!"</definedName>
    <definedName name="_303_30.1_3">"#REF!"</definedName>
    <definedName name="_31_15.7.1">"#REF!"</definedName>
    <definedName name="_31_15.7.1_1">"#REF!"</definedName>
    <definedName name="_31_15.7.1_2">"#REF!"</definedName>
    <definedName name="_310000_ABUD">"#REF!"</definedName>
    <definedName name="_310000_ABUDADJ">"#REF!"</definedName>
    <definedName name="_310000_YACT">"#REF!"</definedName>
    <definedName name="_310000_YACTADJ">"#REF!"</definedName>
    <definedName name="_310000_YBUD">"#REF!"</definedName>
    <definedName name="_310000_YBUDADJ">"#REF!"</definedName>
    <definedName name="_311000_ABUD">"#REF!"</definedName>
    <definedName name="_311000_ABUDADJ">"#REF!"</definedName>
    <definedName name="_311000_YACT">"#REF!"</definedName>
    <definedName name="_311000_YACTADJ">"#REF!"</definedName>
    <definedName name="_311000_YBUD">"#REF!"</definedName>
    <definedName name="_311000_YBUDADJ">"#REF!"</definedName>
    <definedName name="_311001_ABUD">"#REF!"</definedName>
    <definedName name="_311001_ABUDADJ">"#REF!"</definedName>
    <definedName name="_311001_YACT">"#REF!"</definedName>
    <definedName name="_311001_YACTADJ">"#REF!"</definedName>
    <definedName name="_311001_YBUD">"#REF!"</definedName>
    <definedName name="_311001_YBUDADJ">"#REF!"</definedName>
    <definedName name="_311002_ABUD">"#REF!"</definedName>
    <definedName name="_311002_ABUDADJ">"#REF!"</definedName>
    <definedName name="_311002_YACT">"#REF!"</definedName>
    <definedName name="_311002_YACTADJ">"#REF!"</definedName>
    <definedName name="_311002_YBUD">"#REF!"</definedName>
    <definedName name="_311002_YBUDADJ">"#REF!"</definedName>
    <definedName name="_311003_ABUD">"#REF!"</definedName>
    <definedName name="_311003_ABUDADJ">"#REF!"</definedName>
    <definedName name="_311003_YACT">"#REF!"</definedName>
    <definedName name="_311003_YACTADJ">"#REF!"</definedName>
    <definedName name="_311003_YBUD">"#REF!"</definedName>
    <definedName name="_311003_YBUDADJ">"#REF!"</definedName>
    <definedName name="_312_30.2">"#REF!"</definedName>
    <definedName name="_312_30.2_1">"#REF!"</definedName>
    <definedName name="_312_30.2_2">"#REF!"</definedName>
    <definedName name="_312_30.2_3">"#REF!"</definedName>
    <definedName name="_312000_ABUD">"#REF!"</definedName>
    <definedName name="_312000_ABUDADJ">"#REF!"</definedName>
    <definedName name="_312000_YACT">"#REF!"</definedName>
    <definedName name="_312000_YACTADJ">"#REF!"</definedName>
    <definedName name="_312000_YBUD">"#REF!"</definedName>
    <definedName name="_312000_YBUDADJ">"#REF!"</definedName>
    <definedName name="_312001_ABUD">"#REF!"</definedName>
    <definedName name="_312001_ABUDADJ">"#REF!"</definedName>
    <definedName name="_312001_YACT">"#REF!"</definedName>
    <definedName name="_312001_YACTADJ">"#REF!"</definedName>
    <definedName name="_312001_YBUD">"#REF!"</definedName>
    <definedName name="_312001_YBUDADJ">"#REF!"</definedName>
    <definedName name="_312002_ABUD">"#REF!"</definedName>
    <definedName name="_312002_ABUDADJ">"#REF!"</definedName>
    <definedName name="_312002_YACT">"#REF!"</definedName>
    <definedName name="_312002_YACTADJ">"#REF!"</definedName>
    <definedName name="_312002_YBUD">"#REF!"</definedName>
    <definedName name="_312002_YBUDADJ">"#REF!"</definedName>
    <definedName name="_312003_ABUD">"#REF!"</definedName>
    <definedName name="_312003_ABUDADJ">"#REF!"</definedName>
    <definedName name="_312003_YACT">"#REF!"</definedName>
    <definedName name="_312003_YACTADJ">"#REF!"</definedName>
    <definedName name="_312003_YBUD">"#REF!"</definedName>
    <definedName name="_312003_YBUDADJ">"#REF!"</definedName>
    <definedName name="_312004_ABUD">"#REF!"</definedName>
    <definedName name="_312004_ABUDADJ">"#REF!"</definedName>
    <definedName name="_312004_YACT">"#REF!"</definedName>
    <definedName name="_312004_YACTADJ">"#REF!"</definedName>
    <definedName name="_312004_YBUD">"#REF!"</definedName>
    <definedName name="_312004_YBUDADJ">"#REF!"</definedName>
    <definedName name="_313000_ABUD">"#REF!"</definedName>
    <definedName name="_313000_ABUDADJ">"#REF!"</definedName>
    <definedName name="_313000_YACT">"#REF!"</definedName>
    <definedName name="_313000_YACTADJ">"#REF!"</definedName>
    <definedName name="_313000_YBUD">"#REF!"</definedName>
    <definedName name="_313000_YBUDADJ">"#REF!"</definedName>
    <definedName name="_313001_ABUD">"#REF!"</definedName>
    <definedName name="_313001_ABUDADJ">"#REF!"</definedName>
    <definedName name="_313001_YACT">"#REF!"</definedName>
    <definedName name="_313001_YACTADJ">"#REF!"</definedName>
    <definedName name="_313001_YBUD">"#REF!"</definedName>
    <definedName name="_313001_YBUDADJ">"#REF!"</definedName>
    <definedName name="_313002_ABUD">"#REF!"</definedName>
    <definedName name="_313002_ABUDADJ">"#REF!"</definedName>
    <definedName name="_313002_YACT">"#REF!"</definedName>
    <definedName name="_313002_YACTADJ">"#REF!"</definedName>
    <definedName name="_313002_YBUD">"#REF!"</definedName>
    <definedName name="_313002_YBUDADJ">"#REF!"</definedName>
    <definedName name="_314000_ABUD">"#REF!"</definedName>
    <definedName name="_314000_ABUDADJ">"#REF!"</definedName>
    <definedName name="_314000_YACT">"#REF!"</definedName>
    <definedName name="_314000_YACTADJ">"#REF!"</definedName>
    <definedName name="_314000_YBUD">"#REF!"</definedName>
    <definedName name="_314000_YBUDADJ">"#REF!"</definedName>
    <definedName name="_314001_ABUD">"#REF!"</definedName>
    <definedName name="_314001_ABUDADJ">"#REF!"</definedName>
    <definedName name="_314001_YACT">"#REF!"</definedName>
    <definedName name="_314001_YACTADJ">"#REF!"</definedName>
    <definedName name="_314001_YBUD">"#REF!"</definedName>
    <definedName name="_314001_YBUDADJ">"#REF!"</definedName>
    <definedName name="_314002_ABUD">"#REF!"</definedName>
    <definedName name="_314002_ABUDADJ">"#REF!"</definedName>
    <definedName name="_314002_YACT">"#REF!"</definedName>
    <definedName name="_314002_YACTADJ">"#REF!"</definedName>
    <definedName name="_314002_YBUD">"#REF!"</definedName>
    <definedName name="_314002_YBUDADJ">"#REF!"</definedName>
    <definedName name="_314003_ABUD">"#REF!"</definedName>
    <definedName name="_314003_ABUDADJ">"#REF!"</definedName>
    <definedName name="_314003_YACT">"#REF!"</definedName>
    <definedName name="_314003_YACTADJ">"#REF!"</definedName>
    <definedName name="_314003_YBUD">"#REF!"</definedName>
    <definedName name="_314003_YBUDADJ">"#REF!"</definedName>
    <definedName name="_314004_ABUD">"#REF!"</definedName>
    <definedName name="_314004_ABUDADJ">"#REF!"</definedName>
    <definedName name="_314004_YACT">"#REF!"</definedName>
    <definedName name="_314004_YACTADJ">"#REF!"</definedName>
    <definedName name="_314004_YBUD">"#REF!"</definedName>
    <definedName name="_314004_YBUDADJ">"#REF!"</definedName>
    <definedName name="_315000_ABUD">"#REF!"</definedName>
    <definedName name="_315000_ABUDADJ">"#REF!"</definedName>
    <definedName name="_315000_YACT">"#REF!"</definedName>
    <definedName name="_315000_YACTADJ">"#REF!"</definedName>
    <definedName name="_315000_YBUD">"#REF!"</definedName>
    <definedName name="_315000_YBUDADJ">"#REF!"</definedName>
    <definedName name="_315001_ABUD">"#REF!"</definedName>
    <definedName name="_315001_ABUDADJ">"#REF!"</definedName>
    <definedName name="_315001_YACT">"#REF!"</definedName>
    <definedName name="_315001_YACTADJ">"#REF!"</definedName>
    <definedName name="_315001_YBUD">"#REF!"</definedName>
    <definedName name="_315001_YBUDADJ">"#REF!"</definedName>
    <definedName name="_315002_ABUD">"#REF!"</definedName>
    <definedName name="_315002_ABUDADJ">"#REF!"</definedName>
    <definedName name="_315002_YACT">"#REF!"</definedName>
    <definedName name="_315002_YACTADJ">"#REF!"</definedName>
    <definedName name="_315002_YBUD">"#REF!"</definedName>
    <definedName name="_315002_YBUDADJ">"#REF!"</definedName>
    <definedName name="_315003_ABUD">"#REF!"</definedName>
    <definedName name="_315003_ABUDADJ">"#REF!"</definedName>
    <definedName name="_315003_YACT">"#REF!"</definedName>
    <definedName name="_315003_YACTADJ">"#REF!"</definedName>
    <definedName name="_315003_YBUD">"#REF!"</definedName>
    <definedName name="_315003_YBUDADJ">"#REF!"</definedName>
    <definedName name="_315004_ABUD">"#REF!"</definedName>
    <definedName name="_315004_ABUDADJ">"#REF!"</definedName>
    <definedName name="_315004_YACT">"#REF!"</definedName>
    <definedName name="_315004_YACTADJ">"#REF!"</definedName>
    <definedName name="_315004_YBUD">"#REF!"</definedName>
    <definedName name="_315004_YBUDADJ">"#REF!"</definedName>
    <definedName name="_315005_ABUD">"#REF!"</definedName>
    <definedName name="_315005_ABUDADJ">"#REF!"</definedName>
    <definedName name="_315005_YACT">"#REF!"</definedName>
    <definedName name="_315005_YACTADJ">"#REF!"</definedName>
    <definedName name="_315005_YBUD">"#REF!"</definedName>
    <definedName name="_315005_YBUDADJ">"#REF!"</definedName>
    <definedName name="_316000_ABUD">"#REF!"</definedName>
    <definedName name="_316000_ABUDADJ">"#REF!"</definedName>
    <definedName name="_316000_YACT">"#REF!"</definedName>
    <definedName name="_316000_YACTADJ">"#REF!"</definedName>
    <definedName name="_316000_YBUD">"#REF!"</definedName>
    <definedName name="_316000_YBUDADJ">"#REF!"</definedName>
    <definedName name="_316001_ABUD">"#REF!"</definedName>
    <definedName name="_316001_ABUDADJ">"#REF!"</definedName>
    <definedName name="_316001_YACT">"#REF!"</definedName>
    <definedName name="_316001_YACTADJ">"#REF!"</definedName>
    <definedName name="_316001_YBUD">"#REF!"</definedName>
    <definedName name="_316001_YBUDADJ">"#REF!"</definedName>
    <definedName name="_316002_ABUD">"#REF!"</definedName>
    <definedName name="_316002_ABUDADJ">"#REF!"</definedName>
    <definedName name="_316002_YACT">"#REF!"</definedName>
    <definedName name="_316002_YACTADJ">"#REF!"</definedName>
    <definedName name="_316002_YBUD">"#REF!"</definedName>
    <definedName name="_316002_YBUDADJ">"#REF!"</definedName>
    <definedName name="_316003_ABUD">"#REF!"</definedName>
    <definedName name="_316003_ABUDADJ">"#REF!"</definedName>
    <definedName name="_316003_YACT">"#REF!"</definedName>
    <definedName name="_316003_YACTADJ">"#REF!"</definedName>
    <definedName name="_316003_YBUD">"#REF!"</definedName>
    <definedName name="_316003_YBUDADJ">"#REF!"</definedName>
    <definedName name="_316004_ABUD">"#REF!"</definedName>
    <definedName name="_316004_ABUDADJ">"#REF!"</definedName>
    <definedName name="_316004_YACT">"#REF!"</definedName>
    <definedName name="_316004_YACTADJ">"#REF!"</definedName>
    <definedName name="_316004_YBUD">"#REF!"</definedName>
    <definedName name="_316004_YBUDADJ">"#REF!"</definedName>
    <definedName name="_316005_ABUD">"#REF!"</definedName>
    <definedName name="_316005_ABUDADJ">"#REF!"</definedName>
    <definedName name="_316005_YACT">"#REF!"</definedName>
    <definedName name="_316005_YACTADJ">"#REF!"</definedName>
    <definedName name="_316005_YBUD">"#REF!"</definedName>
    <definedName name="_316005_YBUDADJ">"#REF!"</definedName>
    <definedName name="_317001_ABUD">"#REF!"</definedName>
    <definedName name="_317001_ABUDADJ">"#REF!"</definedName>
    <definedName name="_317001_YACT">"#REF!"</definedName>
    <definedName name="_317001_YACTADJ">"#REF!"</definedName>
    <definedName name="_317001_YBUD">"#REF!"</definedName>
    <definedName name="_317001_YBUDADJ">"#REF!"</definedName>
    <definedName name="_317002_ABUD">"#REF!"</definedName>
    <definedName name="_317002_ABUDADJ">"#REF!"</definedName>
    <definedName name="_317002_YACT">"#REF!"</definedName>
    <definedName name="_317002_YACTADJ">"#REF!"</definedName>
    <definedName name="_317002_YBUD">"#REF!"</definedName>
    <definedName name="_317002_YBUDADJ">"#REF!"</definedName>
    <definedName name="_317003_ABUD">"#REF!"</definedName>
    <definedName name="_317003_ABUDADJ">"#REF!"</definedName>
    <definedName name="_317003_YACT">"#REF!"</definedName>
    <definedName name="_317003_YACTADJ">"#REF!"</definedName>
    <definedName name="_317003_YBUD">"#REF!"</definedName>
    <definedName name="_317003_YBUDADJ">"#REF!"</definedName>
    <definedName name="_317004_ABUD">"#REF!"</definedName>
    <definedName name="_317004_ABUDADJ">"#REF!"</definedName>
    <definedName name="_317004_YACT">"#REF!"</definedName>
    <definedName name="_317004_YACTADJ">"#REF!"</definedName>
    <definedName name="_317004_YBUD">"#REF!"</definedName>
    <definedName name="_317004_YBUDADJ">"#REF!"</definedName>
    <definedName name="_317005_ABUD">"#REF!"</definedName>
    <definedName name="_317005_ABUDADJ">"#REF!"</definedName>
    <definedName name="_317005_YACT">"#REF!"</definedName>
    <definedName name="_317005_YACTADJ">"#REF!"</definedName>
    <definedName name="_317005_YBUD">"#REF!"</definedName>
    <definedName name="_317005_YBUDADJ">"#REF!"</definedName>
    <definedName name="_317006_ABUD">"#REF!"</definedName>
    <definedName name="_317006_ABUDADJ">"#REF!"</definedName>
    <definedName name="_317006_YACT">"#REF!"</definedName>
    <definedName name="_317006_YACTADJ">"#REF!"</definedName>
    <definedName name="_317006_YBUD">"#REF!"</definedName>
    <definedName name="_317006_YBUDADJ">"#REF!"</definedName>
    <definedName name="_317009_ABUD">"#REF!"</definedName>
    <definedName name="_317009_ABUDADJ">"#REF!"</definedName>
    <definedName name="_317009_YACT">"#REF!"</definedName>
    <definedName name="_317009_YACTADJ">"#REF!"</definedName>
    <definedName name="_317009_YBUD">"#REF!"</definedName>
    <definedName name="_317009_YBUDADJ">"#REF!"</definedName>
    <definedName name="_319_31">"#REF!"</definedName>
    <definedName name="_319_31_1">"#REF!"</definedName>
    <definedName name="_319_31_2">"#REF!"</definedName>
    <definedName name="_319_31_3">"#REF!"</definedName>
    <definedName name="_32_15.8">"#REF!"</definedName>
    <definedName name="_32_15.8_1">"#REF!"</definedName>
    <definedName name="_32_15.8_2">"#REF!"</definedName>
    <definedName name="_320000_ABUD">"#REF!"</definedName>
    <definedName name="_320000_ABUDADJ">"#REF!"</definedName>
    <definedName name="_320000_YACT">"#REF!"</definedName>
    <definedName name="_320000_YACTADJ">"#REF!"</definedName>
    <definedName name="_320000_YBUD">"#REF!"</definedName>
    <definedName name="_320000_YBUDADJ">"#REF!"</definedName>
    <definedName name="_321000_ABUD">"#REF!"</definedName>
    <definedName name="_321000_ABUDADJ">"#REF!"</definedName>
    <definedName name="_321000_YACT">"#REF!"</definedName>
    <definedName name="_321000_YACTADJ">"#REF!"</definedName>
    <definedName name="_321000_YBUD">"#REF!"</definedName>
    <definedName name="_321000_YBUDADJ">"#REF!"</definedName>
    <definedName name="_321001_ABUD">"#REF!"</definedName>
    <definedName name="_321001_ABUDADJ">"#REF!"</definedName>
    <definedName name="_321001_YACT">"#REF!"</definedName>
    <definedName name="_321001_YACTADJ">"#REF!"</definedName>
    <definedName name="_321001_YBUD">"#REF!"</definedName>
    <definedName name="_321001_YBUDADJ">"#REF!"</definedName>
    <definedName name="_321002_ABUD">"#REF!"</definedName>
    <definedName name="_321002_ABUDADJ">"#REF!"</definedName>
    <definedName name="_321002_YACT">"#REF!"</definedName>
    <definedName name="_321002_YACTADJ">"#REF!"</definedName>
    <definedName name="_321002_YBUD">"#REF!"</definedName>
    <definedName name="_321002_YBUDADJ">"#REF!"</definedName>
    <definedName name="_321003_ABUD">"#REF!"</definedName>
    <definedName name="_321003_ABUDADJ">"#REF!"</definedName>
    <definedName name="_321003_YACT">"#REF!"</definedName>
    <definedName name="_321003_YACTADJ">"#REF!"</definedName>
    <definedName name="_321003_YBUD">"#REF!"</definedName>
    <definedName name="_321003_YBUDADJ">"#REF!"</definedName>
    <definedName name="_321004_ABUD">"#REF!"</definedName>
    <definedName name="_321004_ABUDADJ">"#REF!"</definedName>
    <definedName name="_321004_YACT">"#REF!"</definedName>
    <definedName name="_321004_YACTADJ">"#REF!"</definedName>
    <definedName name="_321004_YBUD">"#REF!"</definedName>
    <definedName name="_321004_YBUDADJ">"#REF!"</definedName>
    <definedName name="_322000_ABUD">"#REF!"</definedName>
    <definedName name="_322000_ABUDADJ">"#REF!"</definedName>
    <definedName name="_322000_YACT">"#REF!"</definedName>
    <definedName name="_322000_YACTADJ">"#REF!"</definedName>
    <definedName name="_322000_YBUD">"#REF!"</definedName>
    <definedName name="_322000_YBUDADJ">"#REF!"</definedName>
    <definedName name="_322001_ABUD">"#REF!"</definedName>
    <definedName name="_322001_ABUDADJ">"#REF!"</definedName>
    <definedName name="_322001_YACT">"#REF!"</definedName>
    <definedName name="_322001_YACTADJ">"#REF!"</definedName>
    <definedName name="_322001_YBUD">"#REF!"</definedName>
    <definedName name="_322001_YBUDADJ">"#REF!"</definedName>
    <definedName name="_322002_ABUD">"#REF!"</definedName>
    <definedName name="_322002_ABUDADJ">"#REF!"</definedName>
    <definedName name="_322002_YACT">"#REF!"</definedName>
    <definedName name="_322002_YACTADJ">"#REF!"</definedName>
    <definedName name="_322002_YBUD">"#REF!"</definedName>
    <definedName name="_322002_YBUDADJ">"#REF!"</definedName>
    <definedName name="_322003_ABUD">"#REF!"</definedName>
    <definedName name="_322003_ABUDADJ">"#REF!"</definedName>
    <definedName name="_322003_YACT">"#REF!"</definedName>
    <definedName name="_322003_YACTADJ">"#REF!"</definedName>
    <definedName name="_322003_YBUD">"#REF!"</definedName>
    <definedName name="_322003_YBUDADJ">"#REF!"</definedName>
    <definedName name="_323000_ABUD">"#REF!"</definedName>
    <definedName name="_323000_ABUDADJ">"#REF!"</definedName>
    <definedName name="_323000_YACT">"#REF!"</definedName>
    <definedName name="_323000_YACTADJ">"#REF!"</definedName>
    <definedName name="_323000_YBUD">"#REF!"</definedName>
    <definedName name="_323000_YBUDADJ">"#REF!"</definedName>
    <definedName name="_323001_ABUD">"#REF!"</definedName>
    <definedName name="_323001_ABUDADJ">"#REF!"</definedName>
    <definedName name="_323001_YACT">"#REF!"</definedName>
    <definedName name="_323001_YACTADJ">"#REF!"</definedName>
    <definedName name="_323001_YBUD">"#REF!"</definedName>
    <definedName name="_323001_YBUDADJ">"#REF!"</definedName>
    <definedName name="_323002_ABUD">"#REF!"</definedName>
    <definedName name="_323002_ABUDADJ">"#REF!"</definedName>
    <definedName name="_323002_YACT">"#REF!"</definedName>
    <definedName name="_323002_YACTADJ">"#REF!"</definedName>
    <definedName name="_323002_YBUD">"#REF!"</definedName>
    <definedName name="_323002_YBUDADJ">"#REF!"</definedName>
    <definedName name="_323004_ABUD">"#REF!"</definedName>
    <definedName name="_323004_ABUDADJ">"#REF!"</definedName>
    <definedName name="_323004_YACT">"#REF!"</definedName>
    <definedName name="_323004_YACTADJ">"#REF!"</definedName>
    <definedName name="_323004_YBUD">"#REF!"</definedName>
    <definedName name="_323004_YBUDADJ">"#REF!"</definedName>
    <definedName name="_324000_ABUD">"#REF!"</definedName>
    <definedName name="_324000_ABUDADJ">"#REF!"</definedName>
    <definedName name="_324000_YACT">"#REF!"</definedName>
    <definedName name="_324000_YACTADJ">"#REF!"</definedName>
    <definedName name="_324000_YBUD">"#REF!"</definedName>
    <definedName name="_324000_YBUDADJ">"#REF!"</definedName>
    <definedName name="_324001_ABUD">"#REF!"</definedName>
    <definedName name="_324001_ABUDADJ">"#REF!"</definedName>
    <definedName name="_324001_YACT">"#REF!"</definedName>
    <definedName name="_324001_YACTADJ">"#REF!"</definedName>
    <definedName name="_324001_YBUD">"#REF!"</definedName>
    <definedName name="_324001_YBUDADJ">"#REF!"</definedName>
    <definedName name="_324002_ABUD">"#REF!"</definedName>
    <definedName name="_324002_ABUDADJ">"#REF!"</definedName>
    <definedName name="_324002_YACT">"#REF!"</definedName>
    <definedName name="_324002_YACTADJ">"#REF!"</definedName>
    <definedName name="_324002_YBUD">"#REF!"</definedName>
    <definedName name="_324002_YBUDADJ">"#REF!"</definedName>
    <definedName name="_324003_ABUD">"#REF!"</definedName>
    <definedName name="_324003_ABUDADJ">"#REF!"</definedName>
    <definedName name="_324003_YACT">"#REF!"</definedName>
    <definedName name="_324003_YACTADJ">"#REF!"</definedName>
    <definedName name="_324003_YBUD">"#REF!"</definedName>
    <definedName name="_324003_YBUDADJ">"#REF!"</definedName>
    <definedName name="_326_31.1">"#REF!"</definedName>
    <definedName name="_326_31.1_1">"#REF!"</definedName>
    <definedName name="_326_31.1_2">"#REF!"</definedName>
    <definedName name="_326_31.1_3">"#REF!"</definedName>
    <definedName name="_33_15.8.1">"#REF!"</definedName>
    <definedName name="_33_15.8.1_1">"#REF!"</definedName>
    <definedName name="_33_15.8.1_2">"#REF!"</definedName>
    <definedName name="_330000_ABUD">"#REF!"</definedName>
    <definedName name="_330000_ABUDADJ">"#REF!"</definedName>
    <definedName name="_330000_YACT">"#REF!"</definedName>
    <definedName name="_330000_YACTADJ">"#REF!"</definedName>
    <definedName name="_330000_YBUD">"#REF!"</definedName>
    <definedName name="_330000_YBUDADJ">"#REF!"</definedName>
    <definedName name="_331000_ABUD">"#REF!"</definedName>
    <definedName name="_331000_ABUDADJ">"#REF!"</definedName>
    <definedName name="_331000_YACT">"#REF!"</definedName>
    <definedName name="_331000_YACTADJ">"#REF!"</definedName>
    <definedName name="_331000_YBUD">"#REF!"</definedName>
    <definedName name="_331000_YBUDADJ">"#REF!"</definedName>
    <definedName name="_331002_ABUD">"#REF!"</definedName>
    <definedName name="_331002_ABUDADJ">"#REF!"</definedName>
    <definedName name="_331002_YACT">"#REF!"</definedName>
    <definedName name="_331002_YACTADJ">"#REF!"</definedName>
    <definedName name="_331002_YBUD">"#REF!"</definedName>
    <definedName name="_331002_YBUDADJ">"#REF!"</definedName>
    <definedName name="_331003_ABUD">"#REF!"</definedName>
    <definedName name="_331003_ABUDADJ">"#REF!"</definedName>
    <definedName name="_331003_YACT">"#REF!"</definedName>
    <definedName name="_331003_YACTADJ">"#REF!"</definedName>
    <definedName name="_331003_YBUD">"#REF!"</definedName>
    <definedName name="_331003_YBUDADJ">"#REF!"</definedName>
    <definedName name="_331004_ABUD">"#REF!"</definedName>
    <definedName name="_331004_ABUDADJ">"#REF!"</definedName>
    <definedName name="_331004_YACT">"#REF!"</definedName>
    <definedName name="_331004_YACTADJ">"#REF!"</definedName>
    <definedName name="_331004_YBUD">"#REF!"</definedName>
    <definedName name="_331004_YBUDADJ">"#REF!"</definedName>
    <definedName name="_331005_ABUD">"#REF!"</definedName>
    <definedName name="_331005_ABUDADJ">"#REF!"</definedName>
    <definedName name="_331005_YACT">"#REF!"</definedName>
    <definedName name="_331005_YACTADJ">"#REF!"</definedName>
    <definedName name="_331005_YBUD">"#REF!"</definedName>
    <definedName name="_331005_YBUDADJ">"#REF!"</definedName>
    <definedName name="_332000_ABUD">"#REF!"</definedName>
    <definedName name="_332000_ABUDADJ">"#REF!"</definedName>
    <definedName name="_332000_YACT">"#REF!"</definedName>
    <definedName name="_332000_YACTADJ">"#REF!"</definedName>
    <definedName name="_332000_YBUD">"#REF!"</definedName>
    <definedName name="_332000_YBUDADJ">"#REF!"</definedName>
    <definedName name="_332001_ABUD">"#REF!"</definedName>
    <definedName name="_332001_ABUDADJ">"#REF!"</definedName>
    <definedName name="_332001_YACT">"#REF!"</definedName>
    <definedName name="_332001_YACTADJ">"#REF!"</definedName>
    <definedName name="_332001_YBUD">"#REF!"</definedName>
    <definedName name="_332001_YBUDADJ">"#REF!"</definedName>
    <definedName name="_332002_ABUD">"#REF!"</definedName>
    <definedName name="_332002_ABUDADJ">"#REF!"</definedName>
    <definedName name="_332002_YACT">"#REF!"</definedName>
    <definedName name="_332002_YACTADJ">"#REF!"</definedName>
    <definedName name="_332002_YBUD">"#REF!"</definedName>
    <definedName name="_332002_YBUDADJ">"#REF!"</definedName>
    <definedName name="_332003_ABUD">"#REF!"</definedName>
    <definedName name="_332003_ABUDADJ">"#REF!"</definedName>
    <definedName name="_332003_YACT">"#REF!"</definedName>
    <definedName name="_332003_YACTADJ">"#REF!"</definedName>
    <definedName name="_332003_YBUD">"#REF!"</definedName>
    <definedName name="_332003_YBUDADJ">"#REF!"</definedName>
    <definedName name="_332004_ABUD">"#REF!"</definedName>
    <definedName name="_332004_ABUDADJ">"#REF!"</definedName>
    <definedName name="_332004_YACT">"#REF!"</definedName>
    <definedName name="_332004_YACTADJ">"#REF!"</definedName>
    <definedName name="_332004_YBUD">"#REF!"</definedName>
    <definedName name="_332004_YBUDADJ">"#REF!"</definedName>
    <definedName name="_332005_ABUD">"#REF!"</definedName>
    <definedName name="_332005_ABUDADJ">"#REF!"</definedName>
    <definedName name="_332005_YACT">"#REF!"</definedName>
    <definedName name="_332005_YACTADJ">"#REF!"</definedName>
    <definedName name="_332005_YBUD">"#REF!"</definedName>
    <definedName name="_332005_YBUDADJ">"#REF!"</definedName>
    <definedName name="_332006_ABUD">"#REF!"</definedName>
    <definedName name="_332006_ABUDADJ">"#REF!"</definedName>
    <definedName name="_332006_YACT">"#REF!"</definedName>
    <definedName name="_332006_YACTADJ">"#REF!"</definedName>
    <definedName name="_332006_YBUD">"#REF!"</definedName>
    <definedName name="_332006_YBUDADJ">"#REF!"</definedName>
    <definedName name="_333_32">"#REF!"</definedName>
    <definedName name="_333_32_1">"#REF!"</definedName>
    <definedName name="_333_32_2">"#REF!"</definedName>
    <definedName name="_333_32_3">"#REF!"</definedName>
    <definedName name="_337_33">"#REF!"</definedName>
    <definedName name="_337_33_1">"#REF!"</definedName>
    <definedName name="_337_33_2">"#REF!"</definedName>
    <definedName name="_337_33_3">"#REF!"</definedName>
    <definedName name="_34_16">"#REF!"</definedName>
    <definedName name="_34_16_1">"#REF!"</definedName>
    <definedName name="_34_16_2">"#REF!"</definedName>
    <definedName name="_341_34">"#REF!"</definedName>
    <definedName name="_341_34_1">"#REF!"</definedName>
    <definedName name="_341_34_2">"#REF!"</definedName>
    <definedName name="_341_34_3">"#REF!"</definedName>
    <definedName name="_345_34.1">"#REF!"</definedName>
    <definedName name="_345_34.1_1">"#REF!"</definedName>
    <definedName name="_345_34.1_2">"#REF!"</definedName>
    <definedName name="_345_34.1_3">"#REF!"</definedName>
    <definedName name="_35_18.1">"#REF!"</definedName>
    <definedName name="_35_18.1_1">"#REF!"</definedName>
    <definedName name="_35_18.1_2">"#REF!"</definedName>
    <definedName name="_354_4">"#REF!"</definedName>
    <definedName name="_354_4_1">"#REF!"</definedName>
    <definedName name="_354_4_2">"#REF!"</definedName>
    <definedName name="_354_4_3">"#REF!"</definedName>
    <definedName name="_36_2.1">"#REF!"</definedName>
    <definedName name="_36_2.1_1">"#REF!"</definedName>
    <definedName name="_36_2.1_2">"#REF!"</definedName>
    <definedName name="_365_7.1">"#REF!"</definedName>
    <definedName name="_365_7.1_1">"#REF!"</definedName>
    <definedName name="_365_7.1_2">"#REF!"</definedName>
    <definedName name="_365_7.1_3">"#REF!"</definedName>
    <definedName name="_374_7.2">"#REF!"</definedName>
    <definedName name="_374_7.2_1">"#REF!"</definedName>
    <definedName name="_374_7.2_2">"#REF!"</definedName>
    <definedName name="_374_7.2_3">"#REF!"</definedName>
    <definedName name="_383_7.3">"#REF!"</definedName>
    <definedName name="_383_7.3_1">"#REF!"</definedName>
    <definedName name="_383_7.3_2">"#REF!"</definedName>
    <definedName name="_383_7.3_3">"#REF!"</definedName>
    <definedName name="_39_14.3">"#REF!"</definedName>
    <definedName name="_39_14.3_1">"#REF!"</definedName>
    <definedName name="_39_14.3_2">"#REF!"</definedName>
    <definedName name="_39_14.3_3">"#REF!"</definedName>
    <definedName name="_39_2.4">"#REF!"</definedName>
    <definedName name="_39_2.4_1">"#REF!"</definedName>
    <definedName name="_39_2.4_2">"#REF!"</definedName>
    <definedName name="_392_9">"#REF!"</definedName>
    <definedName name="_392_9_1">"#REF!"</definedName>
    <definedName name="_392_9_2">"#REF!"</definedName>
    <definedName name="_392_9_3">"#REF!"</definedName>
    <definedName name="_4_13.1">"#REF!"</definedName>
    <definedName name="_4_13.1_1">"#REF!"</definedName>
    <definedName name="_4_13.1_2">"#REF!"</definedName>
    <definedName name="_400000_ABUD">"#REF!"</definedName>
    <definedName name="_400000_ABUDADJ">"#REF!"</definedName>
    <definedName name="_400000_YACT">"#REF!"</definedName>
    <definedName name="_400000_YACTADJ">"#REF!"</definedName>
    <definedName name="_400000_YBUD">"#REF!"</definedName>
    <definedName name="_400000_YBUDADJ">"#REF!"</definedName>
    <definedName name="_41_20">"#REF!"</definedName>
    <definedName name="_41_20_1">"#REF!"</definedName>
    <definedName name="_41_20_2">"#REF!"</definedName>
    <definedName name="_410000_ABUD">"#REF!"</definedName>
    <definedName name="_410000_ABUDADJ">"#REF!"</definedName>
    <definedName name="_410000_YACT">"#REF!"</definedName>
    <definedName name="_410000_YACTADJ">"#REF!"</definedName>
    <definedName name="_410000_YBUD">"#REF!"</definedName>
    <definedName name="_410000_YBUDADJ">"#REF!"</definedName>
    <definedName name="_410001_ABUD">"#REF!"</definedName>
    <definedName name="_410001_ABUDADJ">"#REF!"</definedName>
    <definedName name="_410001_YACT">"#REF!"</definedName>
    <definedName name="_410001_YACTADJ">"#REF!"</definedName>
    <definedName name="_410001_YBUD">"#REF!"</definedName>
    <definedName name="_410001_YBUDADJ">"#REF!"</definedName>
    <definedName name="_42_21.1">"#REF!"</definedName>
    <definedName name="_42_21.1_1">"#REF!"</definedName>
    <definedName name="_42_21.1_2">"#REF!"</definedName>
    <definedName name="_420000_">"#REF!"</definedName>
    <definedName name="_420000_ABUD">"#REF!"</definedName>
    <definedName name="_420000_ABUDADJ">"#REF!"</definedName>
    <definedName name="_420000_YACT">"#REF!"</definedName>
    <definedName name="_420000_YACTADJ">"#REF!"</definedName>
    <definedName name="_420000_YBUD">"#REF!"</definedName>
    <definedName name="_420000_YBUDADJ">"#REF!"</definedName>
    <definedName name="_420001_">"#REF!"</definedName>
    <definedName name="_420001_ABUD">"#REF!"</definedName>
    <definedName name="_420001_ABUDADJ">"#REF!"</definedName>
    <definedName name="_420001_YACT">"#REF!"</definedName>
    <definedName name="_420001_YACTADJ">"#REF!"</definedName>
    <definedName name="_420001_YBUD">"#REF!"</definedName>
    <definedName name="_420001_YBUDADJ">"#REF!"</definedName>
    <definedName name="_420002_ABUD">"#REF!"</definedName>
    <definedName name="_420002_ABUDADJ">"#REF!"</definedName>
    <definedName name="_420002_YACT">"#REF!"</definedName>
    <definedName name="_420002_YACTADJ">"#REF!"</definedName>
    <definedName name="_420002_YBUD">"#REF!"</definedName>
    <definedName name="_420002_YBUDADJ">"#REF!"</definedName>
    <definedName name="_420003_ABUD">"#REF!"</definedName>
    <definedName name="_420003_ABUDADJ">"#REF!"</definedName>
    <definedName name="_420003_YACT">"#REF!"</definedName>
    <definedName name="_420003_YACTADJ">"#REF!"</definedName>
    <definedName name="_420003_YBUD">"#REF!"</definedName>
    <definedName name="_420003_YBUDADJ">"#REF!"</definedName>
    <definedName name="_420004_ABUD">"#REF!"</definedName>
    <definedName name="_420004_ABUDADJ">"#REF!"</definedName>
    <definedName name="_420004_YACT">"#REF!"</definedName>
    <definedName name="_420004_YACTADJ">"#REF!"</definedName>
    <definedName name="_420004_YBUD">"#REF!"</definedName>
    <definedName name="_420004_YBUDADJ">"#REF!"</definedName>
    <definedName name="_420005_ABUD">"#REF!"</definedName>
    <definedName name="_420005_ABUDADJ">"#REF!"</definedName>
    <definedName name="_420005_YACT">"#REF!"</definedName>
    <definedName name="_420005_YACTADJ">"#REF!"</definedName>
    <definedName name="_420005_YBUD">"#REF!"</definedName>
    <definedName name="_420005_YBUDADJ">"#REF!"</definedName>
    <definedName name="_420006_ABUD">"#REF!"</definedName>
    <definedName name="_420006_ABUDADJ">"#REF!"</definedName>
    <definedName name="_420006_YACT">"#REF!"</definedName>
    <definedName name="_420006_YACTADJ">"#REF!"</definedName>
    <definedName name="_420006_YBUD">"#REF!"</definedName>
    <definedName name="_420006_YBUDADJ">"#REF!"</definedName>
    <definedName name="_43_15">"#REF!"</definedName>
    <definedName name="_43_15_1">"#REF!"</definedName>
    <definedName name="_43_15_2">"#REF!"</definedName>
    <definedName name="_43_15_3">"#REF!"</definedName>
    <definedName name="_43_21.5">"#REF!"</definedName>
    <definedName name="_43_21.5_1">"#REF!"</definedName>
    <definedName name="_43_21.5_2">"#REF!"</definedName>
    <definedName name="_430000_ABUD">"#REF!"</definedName>
    <definedName name="_430000_ABUDADJ">"#REF!"</definedName>
    <definedName name="_430000_YACT">"#REF!"</definedName>
    <definedName name="_430000_YACTADJ">"#REF!"</definedName>
    <definedName name="_430000_YBUD">"#REF!"</definedName>
    <definedName name="_430000_YBUDADJ">"#REF!"</definedName>
    <definedName name="_430001_ABUD">"#REF!"</definedName>
    <definedName name="_430001_ABUDADJ">"#REF!"</definedName>
    <definedName name="_430001_YACT">"#REF!"</definedName>
    <definedName name="_430001_YACTADJ">"#REF!"</definedName>
    <definedName name="_430001_YBUD">"#REF!"</definedName>
    <definedName name="_430001_YBUDADJ">"#REF!"</definedName>
    <definedName name="_430002_ABUD">"#REF!"</definedName>
    <definedName name="_430002_ABUDADJ">"#REF!"</definedName>
    <definedName name="_430002_YACT">"#REF!"</definedName>
    <definedName name="_430002_YACTADJ">"#REF!"</definedName>
    <definedName name="_430002_YBUD">"#REF!"</definedName>
    <definedName name="_430002_YBUDADJ">"#REF!"</definedName>
    <definedName name="_430003_ABUD">"#REF!"</definedName>
    <definedName name="_430003_ABUDADJ">"#REF!"</definedName>
    <definedName name="_430003_YACT">"#REF!"</definedName>
    <definedName name="_430003_YACTADJ">"#REF!"</definedName>
    <definedName name="_430003_YBUD">"#REF!"</definedName>
    <definedName name="_430003_YBUDADJ">"#REF!"</definedName>
    <definedName name="_430009_ABUD">"#REF!"</definedName>
    <definedName name="_430009_ABUDADJ">"#REF!"</definedName>
    <definedName name="_430009_YACT">"#REF!"</definedName>
    <definedName name="_430009_YACTADJ">"#REF!"</definedName>
    <definedName name="_430009_YBUD">"#REF!"</definedName>
    <definedName name="_430009_YBUDADJ">"#REF!"</definedName>
    <definedName name="_44_15.1">"#REF!"</definedName>
    <definedName name="_44_15.1_1">"#REF!"</definedName>
    <definedName name="_44_15.1_2">"#REF!"</definedName>
    <definedName name="_44_15.1_3">"#REF!"</definedName>
    <definedName name="_44_24.1">"#REF!"</definedName>
    <definedName name="_44_24.1_1">"#REF!"</definedName>
    <definedName name="_44_24.1_2">"#REF!"</definedName>
    <definedName name="_45_26">"#REF!"</definedName>
    <definedName name="_45_26_1">"#REF!"</definedName>
    <definedName name="_45_26_2">"#REF!"</definedName>
    <definedName name="_46_27">"#REF!"</definedName>
    <definedName name="_46_27_1">"#REF!"</definedName>
    <definedName name="_46_27_2">"#REF!"</definedName>
    <definedName name="_47_27.1">"#REF!"</definedName>
    <definedName name="_47_27.1_1">"#REF!"</definedName>
    <definedName name="_47_27.1_2">"#REF!"</definedName>
    <definedName name="_48_15.1.1">"#REF!"</definedName>
    <definedName name="_48_15.1.1_1">"#REF!"</definedName>
    <definedName name="_48_15.1.1_2">"#REF!"</definedName>
    <definedName name="_48_15.1.1_3">"#REF!"</definedName>
    <definedName name="_48_28">"#REF!"</definedName>
    <definedName name="_48_28_1">"#REF!"</definedName>
    <definedName name="_48_28_2">"#REF!"</definedName>
    <definedName name="_49_15.1.2">"#REF!"</definedName>
    <definedName name="_49_15.1.2_1">"#REF!"</definedName>
    <definedName name="_49_15.1.2_2">"#REF!"</definedName>
    <definedName name="_49_15.1.2_3">"#REF!"</definedName>
    <definedName name="_5_14.2">"#REF!"</definedName>
    <definedName name="_5_14.2_1">"#REF!"</definedName>
    <definedName name="_5_14.2_2">"#REF!"</definedName>
    <definedName name="_50_3.2">"#REF!"</definedName>
    <definedName name="_50_3.2_1">"#REF!"</definedName>
    <definedName name="_50_3.2_2">"#REF!"</definedName>
    <definedName name="_500000_ABUD">"#REF!"</definedName>
    <definedName name="_500000_ABUDADJ">"#REF!"</definedName>
    <definedName name="_500000_YACT">"#REF!"</definedName>
    <definedName name="_500000_YACTADJ">"#REF!"</definedName>
    <definedName name="_500000_YBUD">"#REF!"</definedName>
    <definedName name="_500000_YBUDADJ">"#REF!"</definedName>
    <definedName name="_51_3.3">"#REF!"</definedName>
    <definedName name="_51_3.3_1">"#REF!"</definedName>
    <definedName name="_51_3.3_2">"#REF!"</definedName>
    <definedName name="_510000_ABUD">"#REF!"</definedName>
    <definedName name="_510000_ABUDADJ">"#REF!"</definedName>
    <definedName name="_510000_YACT">"#REF!"</definedName>
    <definedName name="_510000_YACTADJ">"#REF!"</definedName>
    <definedName name="_510000_YBUD">"#REF!"</definedName>
    <definedName name="_510000_YBUDADJ">"#REF!"</definedName>
    <definedName name="_511000_ABUD">"#REF!"</definedName>
    <definedName name="_511000_ABUDADJ">"#REF!"</definedName>
    <definedName name="_511000_YACT">"#REF!"</definedName>
    <definedName name="_511000_YACTADJ">"#REF!"</definedName>
    <definedName name="_511000_YBUD">"#REF!"</definedName>
    <definedName name="_511000_YBUDADJ">"#REF!"</definedName>
    <definedName name="_511001_ABUD">"#REF!"</definedName>
    <definedName name="_511001_ABUDADJ">"#REF!"</definedName>
    <definedName name="_511001_YACT">"#REF!"</definedName>
    <definedName name="_511001_YACTADJ">"#REF!"</definedName>
    <definedName name="_511001_YBUD">"#REF!"</definedName>
    <definedName name="_511001_YBUDADJ">"#REF!"</definedName>
    <definedName name="_511002_ABUD">"#REF!"</definedName>
    <definedName name="_511002_ABUDADJ">"#REF!"</definedName>
    <definedName name="_511002_YACT">"#REF!"</definedName>
    <definedName name="_511002_YACTADJ">"#REF!"</definedName>
    <definedName name="_511002_YBUD">"#REF!"</definedName>
    <definedName name="_511002_YBUDADJ">"#REF!"</definedName>
    <definedName name="_511003_ABUD">"#REF!"</definedName>
    <definedName name="_511003_ABUDADJ">"#REF!"</definedName>
    <definedName name="_511003_YACT">"#REF!"</definedName>
    <definedName name="_511003_YACTADJ">"#REF!"</definedName>
    <definedName name="_511003_YBUD">"#REF!"</definedName>
    <definedName name="_511003_YBUDADJ">"#REF!"</definedName>
    <definedName name="_511004_ABUD">"#REF!"</definedName>
    <definedName name="_511004_ABUDADJ">"#REF!"</definedName>
    <definedName name="_511004_YACT">"#REF!"</definedName>
    <definedName name="_511004_YACTADJ">"#REF!"</definedName>
    <definedName name="_511004_YBUD">"#REF!"</definedName>
    <definedName name="_511004_YBUDADJ">"#REF!"</definedName>
    <definedName name="_511005_ABUD">"#REF!"</definedName>
    <definedName name="_511005_ABUDADJ">"#REF!"</definedName>
    <definedName name="_511005_YACT">"#REF!"</definedName>
    <definedName name="_511005_YACTADJ">"#REF!"</definedName>
    <definedName name="_511005_YBUD">"#REF!"</definedName>
    <definedName name="_511005_YBUDADJ">"#REF!"</definedName>
    <definedName name="_511006_ABUD">"#REF!"</definedName>
    <definedName name="_511006_ABUDADJ">"#REF!"</definedName>
    <definedName name="_511006_YACT">"#REF!"</definedName>
    <definedName name="_511006_YACTADJ">"#REF!"</definedName>
    <definedName name="_511006_YBUD">"#REF!"</definedName>
    <definedName name="_511006_YBUDADJ">"#REF!"</definedName>
    <definedName name="_511007_ABUD">"#REF!"</definedName>
    <definedName name="_511007_ABUDADJ">"#REF!"</definedName>
    <definedName name="_511007_YACT">"#REF!"</definedName>
    <definedName name="_511007_YACTADJ">"#REF!"</definedName>
    <definedName name="_511007_YBUD">"#REF!"</definedName>
    <definedName name="_511007_YBUDADJ">"#REF!"</definedName>
    <definedName name="_511008_ABUD">"#REF!"</definedName>
    <definedName name="_511008_ABUDADJ">"#REF!"</definedName>
    <definedName name="_511008_YACT">"#REF!"</definedName>
    <definedName name="_511008_YACTADJ">"#REF!"</definedName>
    <definedName name="_511008_YBUD">"#REF!"</definedName>
    <definedName name="_511008_YBUDADJ">"#REF!"</definedName>
    <definedName name="_511009_ABUD">"#REF!"</definedName>
    <definedName name="_511009_ABUDADJ">"#REF!"</definedName>
    <definedName name="_511009_YACT">"#REF!"</definedName>
    <definedName name="_511009_YACTADJ">"#REF!"</definedName>
    <definedName name="_511009_YBUD">"#REF!"</definedName>
    <definedName name="_511009_YBUDADJ">"#REF!"</definedName>
    <definedName name="_511010_ABUD">"#REF!"</definedName>
    <definedName name="_511010_ABUDADJ">"#REF!"</definedName>
    <definedName name="_511010_YACT">"#REF!"</definedName>
    <definedName name="_511010_YACTADJ">"#REF!"</definedName>
    <definedName name="_511010_YBUD">"#REF!"</definedName>
    <definedName name="_511010_YBUDADJ">"#REF!"</definedName>
    <definedName name="_511011_ABUD">"#REF!"</definedName>
    <definedName name="_511011_ABUDADJ">"#REF!"</definedName>
    <definedName name="_511011_YACT">"#REF!"</definedName>
    <definedName name="_511011_YACTADJ">"#REF!"</definedName>
    <definedName name="_511011_YBUD">"#REF!"</definedName>
    <definedName name="_511011_YBUDADJ">"#REF!"</definedName>
    <definedName name="_511012_ABUD">"#REF!"</definedName>
    <definedName name="_511012_ABUDADJ">"#REF!"</definedName>
    <definedName name="_511012_YACT">"#REF!"</definedName>
    <definedName name="_511012_YACTADJ">"#REF!"</definedName>
    <definedName name="_511012_YBUD">"#REF!"</definedName>
    <definedName name="_511012_YBUDADJ">"#REF!"</definedName>
    <definedName name="_511013_ABUD">"#REF!"</definedName>
    <definedName name="_511013_ABUDADJ">"#REF!"</definedName>
    <definedName name="_511013_YACT">"#REF!"</definedName>
    <definedName name="_511013_YACTADJ">"#REF!"</definedName>
    <definedName name="_511013_YBUD">"#REF!"</definedName>
    <definedName name="_511013_YBUDADJ">"#REF!"</definedName>
    <definedName name="_511014_ABUD">"#REF!"</definedName>
    <definedName name="_511014_ABUDADJ">"#REF!"</definedName>
    <definedName name="_511014_YACT">"#REF!"</definedName>
    <definedName name="_511014_YACTADJ">"#REF!"</definedName>
    <definedName name="_511014_YBUD">"#REF!"</definedName>
    <definedName name="_511014_YBUDADJ">"#REF!"</definedName>
    <definedName name="_512000_ABUD">"#REF!"</definedName>
    <definedName name="_512000_ABUDADJ">"#REF!"</definedName>
    <definedName name="_512000_YACT">"#REF!"</definedName>
    <definedName name="_512000_YACTADJ">"#REF!"</definedName>
    <definedName name="_512000_YBUD">"#REF!"</definedName>
    <definedName name="_512000_YBUDADJ">"#REF!"</definedName>
    <definedName name="_512100_ABUD">"#REF!"</definedName>
    <definedName name="_512100_ABUDADJ">"#REF!"</definedName>
    <definedName name="_512100_YACT">"#REF!"</definedName>
    <definedName name="_512100_YACTADJ">"#REF!"</definedName>
    <definedName name="_512100_YBUD">"#REF!"</definedName>
    <definedName name="_512100_YBUDADJ">"#REF!"</definedName>
    <definedName name="_512200_ABUD">"#REF!"</definedName>
    <definedName name="_512200_ABUDADJ">"#REF!"</definedName>
    <definedName name="_512200_YACT">"#REF!"</definedName>
    <definedName name="_512200_YACTADJ">"#REF!"</definedName>
    <definedName name="_512200_YBUD">"#REF!"</definedName>
    <definedName name="_512200_YBUDADJ">"#REF!"</definedName>
    <definedName name="_512300_ABUD">"#REF!"</definedName>
    <definedName name="_512300_ABUDADJ">"#REF!"</definedName>
    <definedName name="_512300_YACT">"#REF!"</definedName>
    <definedName name="_512300_YACTADJ">"#REF!"</definedName>
    <definedName name="_512300_YBUD">"#REF!"</definedName>
    <definedName name="_512300_YBUDADJ">"#REF!"</definedName>
    <definedName name="_512400_ABUD">"#REF!"</definedName>
    <definedName name="_512400_ABUDADJ">"#REF!"</definedName>
    <definedName name="_512400_YACT">"#REF!"</definedName>
    <definedName name="_512400_YACTADJ">"#REF!"</definedName>
    <definedName name="_512400_YBUD">"#REF!"</definedName>
    <definedName name="_512400_YBUDADJ">"#REF!"</definedName>
    <definedName name="_512500_ABUD">"#REF!"</definedName>
    <definedName name="_512500_ABUDADJ">"#REF!"</definedName>
    <definedName name="_512500_YACT">"#REF!"</definedName>
    <definedName name="_512500_YACTADJ">"#REF!"</definedName>
    <definedName name="_512500_YBUD">"#REF!"</definedName>
    <definedName name="_512500_YBUDADJ">"#REF!"</definedName>
    <definedName name="_512600_ABUD">"#REF!"</definedName>
    <definedName name="_512600_ABUDADJ">"#REF!"</definedName>
    <definedName name="_512600_YACT">"#REF!"</definedName>
    <definedName name="_512600_YACTADJ">"#REF!"</definedName>
    <definedName name="_512600_YBUD">"#REF!"</definedName>
    <definedName name="_512600_YBUDADJ">"#REF!"</definedName>
    <definedName name="_512700_ABUD">"#REF!"</definedName>
    <definedName name="_512700_ABUDADJ">"#REF!"</definedName>
    <definedName name="_512700_YACT">"#REF!"</definedName>
    <definedName name="_512700_YACTADJ">"#REF!"</definedName>
    <definedName name="_512700_YBUD">"#REF!"</definedName>
    <definedName name="_512700_YBUDADJ">"#REF!"</definedName>
    <definedName name="_512810_ABUD">"#REF!"</definedName>
    <definedName name="_512810_ABUDADJ">"#REF!"</definedName>
    <definedName name="_512810_YACT">"#REF!"</definedName>
    <definedName name="_512810_YACTADJ">"#REF!"</definedName>
    <definedName name="_512810_YBUD">"#REF!"</definedName>
    <definedName name="_512810_YBUDADJ">"#REF!"</definedName>
    <definedName name="_512820_ABUD">"#REF!"</definedName>
    <definedName name="_512820_ABUDADJ">"#REF!"</definedName>
    <definedName name="_512820_YACT">"#REF!"</definedName>
    <definedName name="_512820_YACTADJ">"#REF!"</definedName>
    <definedName name="_512820_YBUD">"#REF!"</definedName>
    <definedName name="_512820_YBUDADJ">"#REF!"</definedName>
    <definedName name="_512830_ABUD">"#REF!"</definedName>
    <definedName name="_512830_ABUDADJ">"#REF!"</definedName>
    <definedName name="_512830_YACT">"#REF!"</definedName>
    <definedName name="_512830_YACTADJ">"#REF!"</definedName>
    <definedName name="_512830_YBUD">"#REF!"</definedName>
    <definedName name="_512830_YBUDADJ">"#REF!"</definedName>
    <definedName name="_512900_ABUD">"#REF!"</definedName>
    <definedName name="_512900_ABUDADJ">"#REF!"</definedName>
    <definedName name="_512900_YACT">"#REF!"</definedName>
    <definedName name="_512900_YACTADJ">"#REF!"</definedName>
    <definedName name="_512900_YBUD">"#REF!"</definedName>
    <definedName name="_512900_YBUDADJ">"#REF!"</definedName>
    <definedName name="_513000_ABUD">"#REF!"</definedName>
    <definedName name="_513000_ABUDADJ">"#REF!"</definedName>
    <definedName name="_513000_YACT">"#REF!"</definedName>
    <definedName name="_513000_YACTADJ">"#REF!"</definedName>
    <definedName name="_513000_YBUD">"#REF!"</definedName>
    <definedName name="_513000_YBUDADJ">"#REF!"</definedName>
    <definedName name="_513001_ABUD">"#REF!"</definedName>
    <definedName name="_513001_ABUDADJ">"#REF!"</definedName>
    <definedName name="_513001_YACT">"#REF!"</definedName>
    <definedName name="_513001_YACTADJ">"#REF!"</definedName>
    <definedName name="_513001_YBUD">"#REF!"</definedName>
    <definedName name="_513001_YBUDADJ">"#REF!"</definedName>
    <definedName name="_513002_ABUD">"#REF!"</definedName>
    <definedName name="_513002_ABUDADJ">"#REF!"</definedName>
    <definedName name="_513002_YACT">"#REF!"</definedName>
    <definedName name="_513002_YACTADJ">"#REF!"</definedName>
    <definedName name="_513002_YBUD">"#REF!"</definedName>
    <definedName name="_513002_YBUDADJ">"#REF!"</definedName>
    <definedName name="_513004_ABUD">"#REF!"</definedName>
    <definedName name="_513004_ABUDADJ">"#REF!"</definedName>
    <definedName name="_513004_YACT">"#REF!"</definedName>
    <definedName name="_513004_YACTADJ">"#REF!"</definedName>
    <definedName name="_513004_YBUD">"#REF!"</definedName>
    <definedName name="_513004_YBUDADJ">"#REF!"</definedName>
    <definedName name="_513005_ABUD">"#REF!"</definedName>
    <definedName name="_513005_ABUDADJ">"#REF!"</definedName>
    <definedName name="_513005_YACT">"#REF!"</definedName>
    <definedName name="_513005_YACTADJ">"#REF!"</definedName>
    <definedName name="_513005_YBUD">"#REF!"</definedName>
    <definedName name="_513005_YBUDADJ">"#REF!"</definedName>
    <definedName name="_513006_ABUD">"#REF!"</definedName>
    <definedName name="_513006_ABUDADJ">"#REF!"</definedName>
    <definedName name="_513006_YACT">"#REF!"</definedName>
    <definedName name="_513006_YACTADJ">"#REF!"</definedName>
    <definedName name="_513006_YBUD">"#REF!"</definedName>
    <definedName name="_513006_YBUDADJ">"#REF!"</definedName>
    <definedName name="_513007_ABUD">"#REF!"</definedName>
    <definedName name="_513007_ABUDADJ">"#REF!"</definedName>
    <definedName name="_513007_YACT">"#REF!"</definedName>
    <definedName name="_513007_YACTADJ">"#REF!"</definedName>
    <definedName name="_513007_YBUD">"#REF!"</definedName>
    <definedName name="_513007_YBUDADJ">"#REF!"</definedName>
    <definedName name="_514000_ABUD">"#REF!"</definedName>
    <definedName name="_514000_ABUDADJ">"#REF!"</definedName>
    <definedName name="_514000_YACT">"#REF!"</definedName>
    <definedName name="_514000_YACTADJ">"#REF!"</definedName>
    <definedName name="_514000_YBUD">"#REF!"</definedName>
    <definedName name="_514000_YBUDADJ">"#REF!"</definedName>
    <definedName name="_514001_ABUD">"#REF!"</definedName>
    <definedName name="_514001_ABUDADJ">"#REF!"</definedName>
    <definedName name="_514001_YACT">"#REF!"</definedName>
    <definedName name="_514001_YACTADJ">"#REF!"</definedName>
    <definedName name="_514001_YBUD">"#REF!"</definedName>
    <definedName name="_514001_YBUDADJ">"#REF!"</definedName>
    <definedName name="_514002_ABUD">"#REF!"</definedName>
    <definedName name="_514002_ABUDADJ">"#REF!"</definedName>
    <definedName name="_514002_YACT">"#REF!"</definedName>
    <definedName name="_514002_YACTADJ">"#REF!"</definedName>
    <definedName name="_514002_YBUD">"#REF!"</definedName>
    <definedName name="_514002_YBUDADJ">"#REF!"</definedName>
    <definedName name="_514003_ABUD">"#REF!"</definedName>
    <definedName name="_514003_ABUDADJ">"#REF!"</definedName>
    <definedName name="_514003_YACT">"#REF!"</definedName>
    <definedName name="_514003_YACTADJ">"#REF!"</definedName>
    <definedName name="_514003_YBUD">"#REF!"</definedName>
    <definedName name="_514003_YBUDADJ">"#REF!"</definedName>
    <definedName name="_514004_ABUD">"#REF!"</definedName>
    <definedName name="_514004_ABUDADJ">"#REF!"</definedName>
    <definedName name="_514004_YACT">"#REF!"</definedName>
    <definedName name="_514004_YACTADJ">"#REF!"</definedName>
    <definedName name="_514004_YBUD">"#REF!"</definedName>
    <definedName name="_514004_YBUDADJ">"#REF!"</definedName>
    <definedName name="_514005_ABUD">"#REF!"</definedName>
    <definedName name="_514005_ABUDADJ">"#REF!"</definedName>
    <definedName name="_514005_YACT">"#REF!"</definedName>
    <definedName name="_514005_YACTADJ">"#REF!"</definedName>
    <definedName name="_514005_YBUD">"#REF!"</definedName>
    <definedName name="_514005_YBUDADJ">"#REF!"</definedName>
    <definedName name="_514008_ABUD">"#REF!"</definedName>
    <definedName name="_514008_ABUDADJ">"#REF!"</definedName>
    <definedName name="_514008_YACT">"#REF!"</definedName>
    <definedName name="_514008_YACTADJ">"#REF!"</definedName>
    <definedName name="_514008_YBUD">"#REF!"</definedName>
    <definedName name="_514008_YBUDADJ">"#REF!"</definedName>
    <definedName name="_514009_ABUD">"#REF!"</definedName>
    <definedName name="_514009_ABUDADJ">"#REF!"</definedName>
    <definedName name="_514009_YACT">"#REF!"</definedName>
    <definedName name="_514009_YACTADJ">"#REF!"</definedName>
    <definedName name="_514009_YBUD">"#REF!"</definedName>
    <definedName name="_514009_YBUDADJ">"#REF!"</definedName>
    <definedName name="_514010_ABUD">"#REF!"</definedName>
    <definedName name="_514010_ABUDADJ">"#REF!"</definedName>
    <definedName name="_514010_YACT">"#REF!"</definedName>
    <definedName name="_514010_YACTADJ">"#REF!"</definedName>
    <definedName name="_514010_YBUD">"#REF!"</definedName>
    <definedName name="_514010_YBUDADJ">"#REF!"</definedName>
    <definedName name="_514012_ABUD">"#REF!"</definedName>
    <definedName name="_514012_ABUDADJ">"#REF!"</definedName>
    <definedName name="_514012_YACT">"#REF!"</definedName>
    <definedName name="_514012_YACTADJ">"#REF!"</definedName>
    <definedName name="_514012_YBUD">"#REF!"</definedName>
    <definedName name="_514012_YBUDADJ">"#REF!"</definedName>
    <definedName name="_514013_ABUD">"#REF!"</definedName>
    <definedName name="_514013_ABUDADJ">"#REF!"</definedName>
    <definedName name="_514013_YACT">"#REF!"</definedName>
    <definedName name="_514013_YACTADJ">"#REF!"</definedName>
    <definedName name="_514013_YBUD">"#REF!"</definedName>
    <definedName name="_514013_YBUDADJ">"#REF!"</definedName>
    <definedName name="_514014_ABUD">"#REF!"</definedName>
    <definedName name="_514014_ABUDADJ">"#REF!"</definedName>
    <definedName name="_514014_YACT">"#REF!"</definedName>
    <definedName name="_514014_YACTADJ">"#REF!"</definedName>
    <definedName name="_514014_YBUD">"#REF!"</definedName>
    <definedName name="_514014_YBUDADJ">"#REF!"</definedName>
    <definedName name="_514016_ABUD">"#REF!"</definedName>
    <definedName name="_514016_ABUDADJ">"#REF!"</definedName>
    <definedName name="_514016_YACT">"#REF!"</definedName>
    <definedName name="_514016_YACTADJ">"#REF!"</definedName>
    <definedName name="_514016_YBUD">"#REF!"</definedName>
    <definedName name="_514016_YBUDADJ">"#REF!"</definedName>
    <definedName name="_514017_">"#REF!"</definedName>
    <definedName name="_514017_ABUD">"#REF!"</definedName>
    <definedName name="_514017_ABUDADJ">"#REF!"</definedName>
    <definedName name="_514017_YACT">"#REF!"</definedName>
    <definedName name="_514017_YACTADJ">"#REF!"</definedName>
    <definedName name="_514017_YBUD">"#REF!"</definedName>
    <definedName name="_514017_YBUDADJ">"#REF!"</definedName>
    <definedName name="_514018_">"#REF!"</definedName>
    <definedName name="_514018_ABUD">"#REF!"</definedName>
    <definedName name="_514018_ABUDADJ">"#REF!"</definedName>
    <definedName name="_514018_YACT">"#REF!"</definedName>
    <definedName name="_514018_YACTADJ">"#REF!"</definedName>
    <definedName name="_514018_YBUD">"#REF!"</definedName>
    <definedName name="_514018_YBUDADJ">"#REF!"</definedName>
    <definedName name="_52_30">"#REF!"</definedName>
    <definedName name="_52_30_1">"#REF!"</definedName>
    <definedName name="_52_30_2">"#REF!"</definedName>
    <definedName name="_520000_">"#REF!"</definedName>
    <definedName name="_520000_ABUD">"#REF!"</definedName>
    <definedName name="_520000_ABUDADJ">"#REF!"</definedName>
    <definedName name="_520000_YACT">"#REF!"</definedName>
    <definedName name="_520000_YACTADJ">"#REF!"</definedName>
    <definedName name="_520000_YBUD">"#REF!"</definedName>
    <definedName name="_520000_YBUDADJ">"#REF!"</definedName>
    <definedName name="_521000_">"#REF!"</definedName>
    <definedName name="_521000_ABUD">"#REF!"</definedName>
    <definedName name="_521000_ABUDADJ">"#REF!"</definedName>
    <definedName name="_521000_YACT">"#REF!"</definedName>
    <definedName name="_521000_YACTADJ">"#REF!"</definedName>
    <definedName name="_521000_YBUD">"#REF!"</definedName>
    <definedName name="_521000_YBUDADJ">"#REF!"</definedName>
    <definedName name="_521001_">"#REF!"</definedName>
    <definedName name="_521001_ABUD">"#REF!"</definedName>
    <definedName name="_521001_ABUDADJ">"#REF!"</definedName>
    <definedName name="_521001_YACT">"#REF!"</definedName>
    <definedName name="_521001_YACTADJ">"#REF!"</definedName>
    <definedName name="_521001_YBUD">"#REF!"</definedName>
    <definedName name="_521001_YBUDADJ">"#REF!"</definedName>
    <definedName name="_521002_">"#REF!"</definedName>
    <definedName name="_521002_ABUD">"#REF!"</definedName>
    <definedName name="_521002_ABUDADJ">"#REF!"</definedName>
    <definedName name="_521002_YACT">"#REF!"</definedName>
    <definedName name="_521002_YACTADJ">"#REF!"</definedName>
    <definedName name="_521002_YBUD">"#REF!"</definedName>
    <definedName name="_521002_YBUDADJ">"#REF!"</definedName>
    <definedName name="_521003_">"#REF!"</definedName>
    <definedName name="_521003_ABUD">"#REF!"</definedName>
    <definedName name="_521003_ABUDADJ">"#REF!"</definedName>
    <definedName name="_521003_YACT">"#REF!"</definedName>
    <definedName name="_521003_YACTADJ">"#REF!"</definedName>
    <definedName name="_521003_YBUD">"#REF!"</definedName>
    <definedName name="_521003_YBUDADJ">"#REF!"</definedName>
    <definedName name="_521004_">"#REF!"</definedName>
    <definedName name="_521004_ABUD">"#REF!"</definedName>
    <definedName name="_521004_ABUDADJ">"#REF!"</definedName>
    <definedName name="_521004_YACT">"#REF!"</definedName>
    <definedName name="_521004_YACTADJ">"#REF!"</definedName>
    <definedName name="_521004_YBUD">"#REF!"</definedName>
    <definedName name="_521004_YBUDADJ">"#REF!"</definedName>
    <definedName name="_521005_">"#REF!"</definedName>
    <definedName name="_521005_ABUD">"#REF!"</definedName>
    <definedName name="_521005_ABUDADJ">"#REF!"</definedName>
    <definedName name="_521005_YACT">"#REF!"</definedName>
    <definedName name="_521005_YACTADJ">"#REF!"</definedName>
    <definedName name="_521005_YBUD">"#REF!"</definedName>
    <definedName name="_521005_YBUDADJ">"#REF!"</definedName>
    <definedName name="_521006_">"#REF!"</definedName>
    <definedName name="_521006_ABUD">"#REF!"</definedName>
    <definedName name="_521006_ABUDADJ">"#REF!"</definedName>
    <definedName name="_521006_YACT">"#REF!"</definedName>
    <definedName name="_521006_YACTADJ">"#REF!"</definedName>
    <definedName name="_521006_YBUD">"#REF!"</definedName>
    <definedName name="_521006_YBUDADJ">"#REF!"</definedName>
    <definedName name="_521007_">"#REF!"</definedName>
    <definedName name="_521007_ABUD">"#REF!"</definedName>
    <definedName name="_521007_ABUDADJ">"#REF!"</definedName>
    <definedName name="_521007_YACT">"#REF!"</definedName>
    <definedName name="_521007_YACTADJ">"#REF!"</definedName>
    <definedName name="_521007_YBUD">"#REF!"</definedName>
    <definedName name="_521007_YBUDADJ">"#REF!"</definedName>
    <definedName name="_521008_">"#REF!"</definedName>
    <definedName name="_521008_ABUD">"#REF!"</definedName>
    <definedName name="_521008_ABUDADJ">"#REF!"</definedName>
    <definedName name="_521008_YACT">"#REF!"</definedName>
    <definedName name="_521008_YACTADJ">"#REF!"</definedName>
    <definedName name="_521008_YBUD">"#REF!"</definedName>
    <definedName name="_521008_YBUDADJ">"#REF!"</definedName>
    <definedName name="_521009_">"#REF!"</definedName>
    <definedName name="_521009_ABUD">"#REF!"</definedName>
    <definedName name="_521009_ABUDADJ">"#REF!"</definedName>
    <definedName name="_521009_YACT">"#REF!"</definedName>
    <definedName name="_521009_YACTADJ">"#REF!"</definedName>
    <definedName name="_521009_YBUD">"#REF!"</definedName>
    <definedName name="_521009_YBUDADJ">"#REF!"</definedName>
    <definedName name="_522000_">"#REF!"</definedName>
    <definedName name="_522000_ABUD">"#REF!"</definedName>
    <definedName name="_522000_ABUDADJ">"#REF!"</definedName>
    <definedName name="_522000_YACT">"#REF!"</definedName>
    <definedName name="_522000_YACTADJ">"#REF!"</definedName>
    <definedName name="_522000_YBUD">"#REF!"</definedName>
    <definedName name="_522000_YBUDADJ">"#REF!"</definedName>
    <definedName name="_522001_">"#REF!"</definedName>
    <definedName name="_522001_ABUD">"#REF!"</definedName>
    <definedName name="_522001_ABUDADJ">"#REF!"</definedName>
    <definedName name="_522001_YACT">"#REF!"</definedName>
    <definedName name="_522001_YACTADJ">"#REF!"</definedName>
    <definedName name="_522001_YBUD">"#REF!"</definedName>
    <definedName name="_522001_YBUDADJ">"#REF!"</definedName>
    <definedName name="_522003_">"#REF!"</definedName>
    <definedName name="_522003_ABUD">"#REF!"</definedName>
    <definedName name="_522003_ABUDADJ">"#REF!"</definedName>
    <definedName name="_522003_YACT">"#REF!"</definedName>
    <definedName name="_522003_YACTADJ">"#REF!"</definedName>
    <definedName name="_522003_YBUD">"#REF!"</definedName>
    <definedName name="_522003_YBUDADJ">"#REF!"</definedName>
    <definedName name="_522004_">"#REF!"</definedName>
    <definedName name="_522004_ABUD">"#REF!"</definedName>
    <definedName name="_522004_ABUDADJ">"#REF!"</definedName>
    <definedName name="_522004_YACT">"#REF!"</definedName>
    <definedName name="_522004_YACTADJ">"#REF!"</definedName>
    <definedName name="_522004_YBUD">"#REF!"</definedName>
    <definedName name="_522004_YBUDADJ">"#REF!"</definedName>
    <definedName name="_522005_">"#REF!"</definedName>
    <definedName name="_522005_ABUD">"#REF!"</definedName>
    <definedName name="_522005_ABUDADJ">"#REF!"</definedName>
    <definedName name="_522005_YACT">"#REF!"</definedName>
    <definedName name="_522005_YACTADJ">"#REF!"</definedName>
    <definedName name="_522005_YBUD">"#REF!"</definedName>
    <definedName name="_522005_YBUDADJ">"#REF!"</definedName>
    <definedName name="_522006_">"#REF!"</definedName>
    <definedName name="_522006_ABUD">"#REF!"</definedName>
    <definedName name="_522006_ABUDADJ">"#REF!"</definedName>
    <definedName name="_522006_YACT">"#REF!"</definedName>
    <definedName name="_522006_YACTADJ">"#REF!"</definedName>
    <definedName name="_522006_YBUD">"#REF!"</definedName>
    <definedName name="_522006_YBUDADJ">"#REF!"</definedName>
    <definedName name="_523000_">"#REF!"</definedName>
    <definedName name="_523000_ABUD">"#REF!"</definedName>
    <definedName name="_523000_ABUDADJ">"#REF!"</definedName>
    <definedName name="_523000_YACT">"#REF!"</definedName>
    <definedName name="_523000_YACTADJ">"#REF!"</definedName>
    <definedName name="_523000_YBUD">"#REF!"</definedName>
    <definedName name="_523000_YBUDADJ">"#REF!"</definedName>
    <definedName name="_523001_">"#REF!"</definedName>
    <definedName name="_523001_ABUD">"#REF!"</definedName>
    <definedName name="_523001_ABUDADJ">"#REF!"</definedName>
    <definedName name="_523001_YACT">"#REF!"</definedName>
    <definedName name="_523001_YACTADJ">"#REF!"</definedName>
    <definedName name="_523001_YBUD">"#REF!"</definedName>
    <definedName name="_523001_YBUDADJ">"#REF!"</definedName>
    <definedName name="_523003_">"#REF!"</definedName>
    <definedName name="_523003_ABUD">"#REF!"</definedName>
    <definedName name="_523003_ABUDADJ">"#REF!"</definedName>
    <definedName name="_523003_YACT">"#REF!"</definedName>
    <definedName name="_523003_YACTADJ">"#REF!"</definedName>
    <definedName name="_523003_YBUD">"#REF!"</definedName>
    <definedName name="_523003_YBUDADJ">"#REF!"</definedName>
    <definedName name="_523004_">"#REF!"</definedName>
    <definedName name="_523004_ABUD">"#REF!"</definedName>
    <definedName name="_523004_ABUDADJ">"#REF!"</definedName>
    <definedName name="_523004_YACT">"#REF!"</definedName>
    <definedName name="_523004_YACTADJ">"#REF!"</definedName>
    <definedName name="_523004_YBUD">"#REF!"</definedName>
    <definedName name="_523004_YBUDADJ">"#REF!"</definedName>
    <definedName name="_523005_">"#REF!"</definedName>
    <definedName name="_523005_ABUD">"#REF!"</definedName>
    <definedName name="_523005_ABUDADJ">"#REF!"</definedName>
    <definedName name="_523005_YACT">"#REF!"</definedName>
    <definedName name="_523005_YACTADJ">"#REF!"</definedName>
    <definedName name="_523005_YBUD">"#REF!"</definedName>
    <definedName name="_523005_YBUDADJ">"#REF!"</definedName>
    <definedName name="_523006_">"#REF!"</definedName>
    <definedName name="_523006_ABUD">"#REF!"</definedName>
    <definedName name="_523006_ABUDADJ">"#REF!"</definedName>
    <definedName name="_523006_YACT">"#REF!"</definedName>
    <definedName name="_523006_YACTADJ">"#REF!"</definedName>
    <definedName name="_523006_YBUD">"#REF!"</definedName>
    <definedName name="_523006_YBUDADJ">"#REF!"</definedName>
    <definedName name="_523007_">"#REF!"</definedName>
    <definedName name="_523007_ABUD">"#REF!"</definedName>
    <definedName name="_523007_ABUDADJ">"#REF!"</definedName>
    <definedName name="_523007_YACT">"#REF!"</definedName>
    <definedName name="_523007_YACTADJ">"#REF!"</definedName>
    <definedName name="_523007_YBUD">"#REF!"</definedName>
    <definedName name="_523007_YBUDADJ">"#REF!"</definedName>
    <definedName name="_523008_">"#REF!"</definedName>
    <definedName name="_523008_ABUD">"#REF!"</definedName>
    <definedName name="_523008_ABUDADJ">"#REF!"</definedName>
    <definedName name="_523008_YACT">"#REF!"</definedName>
    <definedName name="_523008_YACTADJ">"#REF!"</definedName>
    <definedName name="_523008_YBUD">"#REF!"</definedName>
    <definedName name="_523008_YBUDADJ">"#REF!"</definedName>
    <definedName name="_523009_">"#REF!"</definedName>
    <definedName name="_523009_ABUD">"#REF!"</definedName>
    <definedName name="_523009_ABUDADJ">"#REF!"</definedName>
    <definedName name="_523009_YACT">"#REF!"</definedName>
    <definedName name="_523009_YACTADJ">"#REF!"</definedName>
    <definedName name="_523009_YBUD">"#REF!"</definedName>
    <definedName name="_523009_YBUDADJ">"#REF!"</definedName>
    <definedName name="_523011_">"#REF!"</definedName>
    <definedName name="_523011_ABUD">"#REF!"</definedName>
    <definedName name="_523011_ABUDADJ">"#REF!"</definedName>
    <definedName name="_523011_YACT">"#REF!"</definedName>
    <definedName name="_523011_YACTADJ">"#REF!"</definedName>
    <definedName name="_523011_YBUD">"#REF!"</definedName>
    <definedName name="_523011_YBUDADJ">"#REF!"</definedName>
    <definedName name="_523012_">"#REF!"</definedName>
    <definedName name="_523012_ABUD">"#REF!"</definedName>
    <definedName name="_523012_ABUDADJ">"#REF!"</definedName>
    <definedName name="_523012_YACT">"#REF!"</definedName>
    <definedName name="_523012_YACTADJ">"#REF!"</definedName>
    <definedName name="_523012_YBUD">"#REF!"</definedName>
    <definedName name="_523012_YBUDADJ">"#REF!"</definedName>
    <definedName name="_523013_">"#REF!"</definedName>
    <definedName name="_523013_ABUD">"#REF!"</definedName>
    <definedName name="_523013_ABUDADJ">"#REF!"</definedName>
    <definedName name="_523013_YACT">"#REF!"</definedName>
    <definedName name="_523013_YACTADJ">"#REF!"</definedName>
    <definedName name="_523013_YBUD">"#REF!"</definedName>
    <definedName name="_523013_YBUDADJ">"#REF!"</definedName>
    <definedName name="_523014_">"#REF!"</definedName>
    <definedName name="_523014_ABUD">"#REF!"</definedName>
    <definedName name="_523014_ABUDADJ">"#REF!"</definedName>
    <definedName name="_523014_YACT">"#REF!"</definedName>
    <definedName name="_523014_YACTADJ">"#REF!"</definedName>
    <definedName name="_523014_YBUD">"#REF!"</definedName>
    <definedName name="_523014_YBUDADJ">"#REF!"</definedName>
    <definedName name="_523100_">"#REF!"</definedName>
    <definedName name="_523100_ABUD">"#REF!"</definedName>
    <definedName name="_523100_ABUDADJ">"#REF!"</definedName>
    <definedName name="_523100_YACT">"#REF!"</definedName>
    <definedName name="_523100_YACTADJ">"#REF!"</definedName>
    <definedName name="_523100_YBUD">"#REF!"</definedName>
    <definedName name="_523100_YBUDADJ">"#REF!"</definedName>
    <definedName name="_524000_">"#REF!"</definedName>
    <definedName name="_524000_ABUD">"#REF!"</definedName>
    <definedName name="_524000_ABUDADJ">"#REF!"</definedName>
    <definedName name="_524000_YACT">"#REF!"</definedName>
    <definedName name="_524000_YACTADJ">"#REF!"</definedName>
    <definedName name="_524000_YBUD">"#REF!"</definedName>
    <definedName name="_524000_YBUDADJ">"#REF!"</definedName>
    <definedName name="_524001_">"#REF!"</definedName>
    <definedName name="_524001_ABUD">"#REF!"</definedName>
    <definedName name="_524001_ABUDADJ">"#REF!"</definedName>
    <definedName name="_524001_YACT">"#REF!"</definedName>
    <definedName name="_524001_YACTADJ">"#REF!"</definedName>
    <definedName name="_524001_YBUD">"#REF!"</definedName>
    <definedName name="_524001_YBUDADJ">"#REF!"</definedName>
    <definedName name="_524002_">"#REF!"</definedName>
    <definedName name="_524002_ABUD">"#REF!"</definedName>
    <definedName name="_524002_ABUDADJ">"#REF!"</definedName>
    <definedName name="_524002_YACT">"#REF!"</definedName>
    <definedName name="_524002_YACTADJ">"#REF!"</definedName>
    <definedName name="_524002_YBUD">"#REF!"</definedName>
    <definedName name="_524002_YBUDADJ">"#REF!"</definedName>
    <definedName name="_524003_">"#REF!"</definedName>
    <definedName name="_524003_ABUD">"#REF!"</definedName>
    <definedName name="_524003_ABUDADJ">"#REF!"</definedName>
    <definedName name="_524003_YACT">"#REF!"</definedName>
    <definedName name="_524003_YACTADJ">"#REF!"</definedName>
    <definedName name="_524003_YBUD">"#REF!"</definedName>
    <definedName name="_524003_YBUDADJ">"#REF!"</definedName>
    <definedName name="_524004_">"#REF!"</definedName>
    <definedName name="_524004_ABUD">"#REF!"</definedName>
    <definedName name="_524004_ABUDADJ">"#REF!"</definedName>
    <definedName name="_524004_YACT">"#REF!"</definedName>
    <definedName name="_524004_YACTADJ">"#REF!"</definedName>
    <definedName name="_524004_YBUD">"#REF!"</definedName>
    <definedName name="_524004_YBUDADJ">"#REF!"</definedName>
    <definedName name="_524005_">"#REF!"</definedName>
    <definedName name="_524005_ABUD">"#REF!"</definedName>
    <definedName name="_524005_ABUDADJ">"#REF!"</definedName>
    <definedName name="_524005_YACT">"#REF!"</definedName>
    <definedName name="_524005_YACTADJ">"#REF!"</definedName>
    <definedName name="_524005_YBUD">"#REF!"</definedName>
    <definedName name="_524005_YBUDADJ">"#REF!"</definedName>
    <definedName name="_53_30.1">"#REF!"</definedName>
    <definedName name="_53_30.1_1">"#REF!"</definedName>
    <definedName name="_53_30.1_2">"#REF!"</definedName>
    <definedName name="_530000_">"#REF!"</definedName>
    <definedName name="_530000_ABUD">"#REF!"</definedName>
    <definedName name="_530000_ABUDADJ">"#REF!"</definedName>
    <definedName name="_530000_YACT">"#REF!"</definedName>
    <definedName name="_530000_YACTADJ">"#REF!"</definedName>
    <definedName name="_530000_YBUD">"#REF!"</definedName>
    <definedName name="_530000_YBUDADJ">"#REF!"</definedName>
    <definedName name="_530100_">"#REF!"</definedName>
    <definedName name="_530100_ABUD">"#REF!"</definedName>
    <definedName name="_530100_ABUDADJ">"#REF!"</definedName>
    <definedName name="_530100_YACT">"#REF!"</definedName>
    <definedName name="_530100_YACTADJ">"#REF!"</definedName>
    <definedName name="_530100_YBUD">"#REF!"</definedName>
    <definedName name="_530100_YBUDADJ">"#REF!"</definedName>
    <definedName name="_530110_">"#REF!"</definedName>
    <definedName name="_530110_ABUD">"#REF!"</definedName>
    <definedName name="_530110_ABUDADJ">"#REF!"</definedName>
    <definedName name="_530110_YACT">"#REF!"</definedName>
    <definedName name="_530110_YACTADJ">"#REF!"</definedName>
    <definedName name="_530110_YBUD">"#REF!"</definedName>
    <definedName name="_530110_YBUDADJ">"#REF!"</definedName>
    <definedName name="_530115_">"#REF!"</definedName>
    <definedName name="_530115_ABUD">"#REF!"</definedName>
    <definedName name="_530115_ABUDADJ">"#REF!"</definedName>
    <definedName name="_530115_YACT">"#REF!"</definedName>
    <definedName name="_530115_YACTADJ">"#REF!"</definedName>
    <definedName name="_530115_YBUD">"#REF!"</definedName>
    <definedName name="_530115_YBUDADJ">"#REF!"</definedName>
    <definedName name="_530150_">"#REF!"</definedName>
    <definedName name="_530150_ABUD">"#REF!"</definedName>
    <definedName name="_530150_ABUDADJ">"#REF!"</definedName>
    <definedName name="_530150_YACT">"#REF!"</definedName>
    <definedName name="_530150_YACTADJ">"#REF!"</definedName>
    <definedName name="_530150_YBUD">"#REF!"</definedName>
    <definedName name="_530150_YBUDADJ">"#REF!"</definedName>
    <definedName name="_530155_">"#REF!"</definedName>
    <definedName name="_530155_ABUD">"#REF!"</definedName>
    <definedName name="_530155_ABUDADJ">"#REF!"</definedName>
    <definedName name="_530155_YACT">"#REF!"</definedName>
    <definedName name="_530155_YACTADJ">"#REF!"</definedName>
    <definedName name="_530155_YBUD">"#REF!"</definedName>
    <definedName name="_530155_YBUDADJ">"#REF!"</definedName>
    <definedName name="_530200_">"#REF!"</definedName>
    <definedName name="_530200_ABUD">"#REF!"</definedName>
    <definedName name="_530200_ABUDADJ">"#REF!"</definedName>
    <definedName name="_530200_YACT">"#REF!"</definedName>
    <definedName name="_530200_YACTADJ">"#REF!"</definedName>
    <definedName name="_530200_YBUD">"#REF!"</definedName>
    <definedName name="_530200_YBUDADJ">"#REF!"</definedName>
    <definedName name="_530201_">"#REF!"</definedName>
    <definedName name="_530201_ABUD">"#REF!"</definedName>
    <definedName name="_530201_ABUDADJ">"#REF!"</definedName>
    <definedName name="_530201_YACT">"#REF!"</definedName>
    <definedName name="_530201_YACTADJ">"#REF!"</definedName>
    <definedName name="_530201_YBUD">"#REF!"</definedName>
    <definedName name="_530201_YBUDADJ">"#REF!"</definedName>
    <definedName name="_530202_">"#REF!"</definedName>
    <definedName name="_530202_ABUD">"#REF!"</definedName>
    <definedName name="_530202_ABUDADJ">"#REF!"</definedName>
    <definedName name="_530202_YACT">"#REF!"</definedName>
    <definedName name="_530202_YACTADJ">"#REF!"</definedName>
    <definedName name="_530202_YBUD">"#REF!"</definedName>
    <definedName name="_530202_YBUDADJ">"#REF!"</definedName>
    <definedName name="_530203_">"#REF!"</definedName>
    <definedName name="_530203_ABUD">"#REF!"</definedName>
    <definedName name="_530203_ABUDADJ">"#REF!"</definedName>
    <definedName name="_530203_YACT">"#REF!"</definedName>
    <definedName name="_530203_YACTADJ">"#REF!"</definedName>
    <definedName name="_530203_YBUD">"#REF!"</definedName>
    <definedName name="_530203_YBUDADJ">"#REF!"</definedName>
    <definedName name="_530204_">"#REF!"</definedName>
    <definedName name="_530204_ABUD">"#REF!"</definedName>
    <definedName name="_530204_ABUDADJ">"#REF!"</definedName>
    <definedName name="_530204_YACT">"#REF!"</definedName>
    <definedName name="_530204_YACTADJ">"#REF!"</definedName>
    <definedName name="_530204_YBUD">"#REF!"</definedName>
    <definedName name="_530204_YBUDADJ">"#REF!"</definedName>
    <definedName name="_530205_">"#REF!"</definedName>
    <definedName name="_530205_ABUD">"#REF!"</definedName>
    <definedName name="_530205_ABUDADJ">"#REF!"</definedName>
    <definedName name="_530205_YACT">"#REF!"</definedName>
    <definedName name="_530205_YACTADJ">"#REF!"</definedName>
    <definedName name="_530205_YBUD">"#REF!"</definedName>
    <definedName name="_530205_YBUDADJ">"#REF!"</definedName>
    <definedName name="_530206_">"#REF!"</definedName>
    <definedName name="_530206_ABUD">"#REF!"</definedName>
    <definedName name="_530206_ABUDADJ">"#REF!"</definedName>
    <definedName name="_530206_YACT">"#REF!"</definedName>
    <definedName name="_530206_YACTADJ">"#REF!"</definedName>
    <definedName name="_530206_YBUD">"#REF!"</definedName>
    <definedName name="_530206_YBUDADJ">"#REF!"</definedName>
    <definedName name="_530207_">"#REF!"</definedName>
    <definedName name="_530207_ABUD">"#REF!"</definedName>
    <definedName name="_530207_ABUDADJ">"#REF!"</definedName>
    <definedName name="_530207_YACT">"#REF!"</definedName>
    <definedName name="_530207_YACTADJ">"#REF!"</definedName>
    <definedName name="_530207_YBUD">"#REF!"</definedName>
    <definedName name="_530207_YBUDADJ">"#REF!"</definedName>
    <definedName name="_530208_">"#REF!"</definedName>
    <definedName name="_530208_ABUD">"#REF!"</definedName>
    <definedName name="_530208_ABUDADJ">"#REF!"</definedName>
    <definedName name="_530208_YACT">"#REF!"</definedName>
    <definedName name="_530208_YACTADJ">"#REF!"</definedName>
    <definedName name="_530208_YBUD">"#REF!"</definedName>
    <definedName name="_530208_YBUDADJ">"#REF!"</definedName>
    <definedName name="_530209_">"#REF!"</definedName>
    <definedName name="_530209_ABUD">"#REF!"</definedName>
    <definedName name="_530209_ABUDADJ">"#REF!"</definedName>
    <definedName name="_530209_YACT">"#REF!"</definedName>
    <definedName name="_530209_YACTADJ">"#REF!"</definedName>
    <definedName name="_530209_YBUD">"#REF!"</definedName>
    <definedName name="_530209_YBUDADJ">"#REF!"</definedName>
    <definedName name="_530210_">"#REF!"</definedName>
    <definedName name="_530210_ABUD">"#REF!"</definedName>
    <definedName name="_530210_ABUDADJ">"#REF!"</definedName>
    <definedName name="_530210_YACT">"#REF!"</definedName>
    <definedName name="_530210_YACTADJ">"#REF!"</definedName>
    <definedName name="_530210_YBUD">"#REF!"</definedName>
    <definedName name="_530210_YBUDADJ">"#REF!"</definedName>
    <definedName name="_530300_">"#REF!"</definedName>
    <definedName name="_530300_ABUD">"#REF!"</definedName>
    <definedName name="_530300_ABUDADJ">"#REF!"</definedName>
    <definedName name="_530300_YACT">"#REF!"</definedName>
    <definedName name="_530300_YACTADJ">"#REF!"</definedName>
    <definedName name="_530300_YBUD">"#REF!"</definedName>
    <definedName name="_530300_YBUDADJ">"#REF!"</definedName>
    <definedName name="_530301_">"#REF!"</definedName>
    <definedName name="_530301_ABUD">"#REF!"</definedName>
    <definedName name="_530301_ABUDADJ">"#REF!"</definedName>
    <definedName name="_530301_YACT">"#REF!"</definedName>
    <definedName name="_530301_YACTADJ">"#REF!"</definedName>
    <definedName name="_530301_YBUD">"#REF!"</definedName>
    <definedName name="_530301_YBUDADJ">"#REF!"</definedName>
    <definedName name="_530302_">"#REF!"</definedName>
    <definedName name="_530302_ABUD">"#REF!"</definedName>
    <definedName name="_530302_ABUDADJ">"#REF!"</definedName>
    <definedName name="_530302_YACT">"#REF!"</definedName>
    <definedName name="_530302_YACTADJ">"#REF!"</definedName>
    <definedName name="_530302_YBUD">"#REF!"</definedName>
    <definedName name="_530302_YBUDADJ">"#REF!"</definedName>
    <definedName name="_530303_">"#REF!"</definedName>
    <definedName name="_530303_ABUD">"#REF!"</definedName>
    <definedName name="_530303_ABUDADJ">"#REF!"</definedName>
    <definedName name="_530303_YACT">"#REF!"</definedName>
    <definedName name="_530303_YACTADJ">"#REF!"</definedName>
    <definedName name="_530303_YBUD">"#REF!"</definedName>
    <definedName name="_530303_YBUDADJ">"#REF!"</definedName>
    <definedName name="_530304_">"#REF!"</definedName>
    <definedName name="_530304_ABUD">"#REF!"</definedName>
    <definedName name="_530304_ABUDADJ">"#REF!"</definedName>
    <definedName name="_530304_YACT">"#REF!"</definedName>
    <definedName name="_530304_YACTADJ">"#REF!"</definedName>
    <definedName name="_530304_YBUD">"#REF!"</definedName>
    <definedName name="_530304_YBUDADJ">"#REF!"</definedName>
    <definedName name="_530305_">"#REF!"</definedName>
    <definedName name="_530305_ABUD">"#REF!"</definedName>
    <definedName name="_530305_ABUDADJ">"#REF!"</definedName>
    <definedName name="_530305_YACT">"#REF!"</definedName>
    <definedName name="_530305_YACTADJ">"#REF!"</definedName>
    <definedName name="_530305_YBUD">"#REF!"</definedName>
    <definedName name="_530305_YBUDADJ">"#REF!"</definedName>
    <definedName name="_530306_">"#REF!"</definedName>
    <definedName name="_530306_ABUD">"#REF!"</definedName>
    <definedName name="_530306_ABUDADJ">"#REF!"</definedName>
    <definedName name="_530306_YACT">"#REF!"</definedName>
    <definedName name="_530306_YACTADJ">"#REF!"</definedName>
    <definedName name="_530306_YBUD">"#REF!"</definedName>
    <definedName name="_530306_YBUDADJ">"#REF!"</definedName>
    <definedName name="_530307_">"#REF!"</definedName>
    <definedName name="_530307_ABUD">"#REF!"</definedName>
    <definedName name="_530307_ABUDADJ">"#REF!"</definedName>
    <definedName name="_530307_YACT">"#REF!"</definedName>
    <definedName name="_530307_YACTADJ">"#REF!"</definedName>
    <definedName name="_530307_YBUD">"#REF!"</definedName>
    <definedName name="_530307_YBUDADJ">"#REF!"</definedName>
    <definedName name="_530308_">"#REF!"</definedName>
    <definedName name="_530308_ABUD">"#REF!"</definedName>
    <definedName name="_530308_ABUDADJ">"#REF!"</definedName>
    <definedName name="_530308_YACT">"#REF!"</definedName>
    <definedName name="_530308_YACTADJ">"#REF!"</definedName>
    <definedName name="_530308_YBUD">"#REF!"</definedName>
    <definedName name="_530308_YBUDADJ">"#REF!"</definedName>
    <definedName name="_530309_">"#REF!"</definedName>
    <definedName name="_530309_ABUD">"#REF!"</definedName>
    <definedName name="_530309_ABUDADJ">"#REF!"</definedName>
    <definedName name="_530309_YACT">"#REF!"</definedName>
    <definedName name="_530309_YACTADJ">"#REF!"</definedName>
    <definedName name="_530309_YBUD">"#REF!"</definedName>
    <definedName name="_530309_YBUDADJ">"#REF!"</definedName>
    <definedName name="_530310_">"#REF!"</definedName>
    <definedName name="_530310_ABUD">"#REF!"</definedName>
    <definedName name="_530310_ABUDADJ">"#REF!"</definedName>
    <definedName name="_530310_YACT">"#REF!"</definedName>
    <definedName name="_530310_YACTADJ">"#REF!"</definedName>
    <definedName name="_530310_YBUD">"#REF!"</definedName>
    <definedName name="_530310_YBUDADJ">"#REF!"</definedName>
    <definedName name="_530311_">"#REF!"</definedName>
    <definedName name="_530311_ABUD">"#REF!"</definedName>
    <definedName name="_530311_ABUDADJ">"#REF!"</definedName>
    <definedName name="_530311_YACT">"#REF!"</definedName>
    <definedName name="_530311_YACTADJ">"#REF!"</definedName>
    <definedName name="_530311_YBUD">"#REF!"</definedName>
    <definedName name="_530311_YBUDADJ">"#REF!"</definedName>
    <definedName name="_530312_">"#REF!"</definedName>
    <definedName name="_530312_ABUD">"#REF!"</definedName>
    <definedName name="_530312_ABUDADJ">"#REF!"</definedName>
    <definedName name="_530312_YACT">"#REF!"</definedName>
    <definedName name="_530312_YACTADJ">"#REF!"</definedName>
    <definedName name="_530312_YBUD">"#REF!"</definedName>
    <definedName name="_530312_YBUDADJ">"#REF!"</definedName>
    <definedName name="_530313_">"#REF!"</definedName>
    <definedName name="_530313_ABUD">"#REF!"</definedName>
    <definedName name="_530313_ABUDADJ">"#REF!"</definedName>
    <definedName name="_530313_YACT">"#REF!"</definedName>
    <definedName name="_530313_YACTADJ">"#REF!"</definedName>
    <definedName name="_530313_YBUD">"#REF!"</definedName>
    <definedName name="_530313_YBUDADJ">"#REF!"</definedName>
    <definedName name="_530314_">"#REF!"</definedName>
    <definedName name="_530314_ABUD">"#REF!"</definedName>
    <definedName name="_530314_ABUDADJ">"#REF!"</definedName>
    <definedName name="_530314_YACT">"#REF!"</definedName>
    <definedName name="_530314_YACTADJ">"#REF!"</definedName>
    <definedName name="_530314_YBUD">"#REF!"</definedName>
    <definedName name="_530314_YBUDADJ">"#REF!"</definedName>
    <definedName name="_530315_">"#REF!"</definedName>
    <definedName name="_530315_ABUD">"#REF!"</definedName>
    <definedName name="_530315_ABUDADJ">"#REF!"</definedName>
    <definedName name="_530315_YACT">"#REF!"</definedName>
    <definedName name="_530315_YACTADJ">"#REF!"</definedName>
    <definedName name="_530315_YBUD">"#REF!"</definedName>
    <definedName name="_530315_YBUDADJ">"#REF!"</definedName>
    <definedName name="_530316_">"#REF!"</definedName>
    <definedName name="_530316_ABUD">"#REF!"</definedName>
    <definedName name="_530316_ABUDADJ">"#REF!"</definedName>
    <definedName name="_530316_YACT">"#REF!"</definedName>
    <definedName name="_530316_YACTADJ">"#REF!"</definedName>
    <definedName name="_530316_YBUD">"#REF!"</definedName>
    <definedName name="_530316_YBUDADJ">"#REF!"</definedName>
    <definedName name="_530317_">"#REF!"</definedName>
    <definedName name="_530317_ABUD">"#REF!"</definedName>
    <definedName name="_530317_ABUDADJ">"#REF!"</definedName>
    <definedName name="_530317_YACT">"#REF!"</definedName>
    <definedName name="_530317_YACTADJ">"#REF!"</definedName>
    <definedName name="_530317_YBUD">"#REF!"</definedName>
    <definedName name="_530317_YBUDADJ">"#REF!"</definedName>
    <definedName name="_530400_">"#REF!"</definedName>
    <definedName name="_530400_ABUD">"#REF!"</definedName>
    <definedName name="_530400_ABUDADJ">"#REF!"</definedName>
    <definedName name="_530400_YACT">"#REF!"</definedName>
    <definedName name="_530400_YACTADJ">"#REF!"</definedName>
    <definedName name="_530400_YBUD">"#REF!"</definedName>
    <definedName name="_530400_YBUDADJ">"#REF!"</definedName>
    <definedName name="_530401_">"#REF!"</definedName>
    <definedName name="_530401_ABUD">"#REF!"</definedName>
    <definedName name="_530401_ABUDADJ">"#REF!"</definedName>
    <definedName name="_530401_YACT">"#REF!"</definedName>
    <definedName name="_530401_YACTADJ">"#REF!"</definedName>
    <definedName name="_530401_YBUD">"#REF!"</definedName>
    <definedName name="_530401_YBUDADJ">"#REF!"</definedName>
    <definedName name="_530402_">"#REF!"</definedName>
    <definedName name="_530402_ABUD">"#REF!"</definedName>
    <definedName name="_530402_ABUDADJ">"#REF!"</definedName>
    <definedName name="_530402_YACT">"#REF!"</definedName>
    <definedName name="_530402_YACTADJ">"#REF!"</definedName>
    <definedName name="_530402_YBUD">"#REF!"</definedName>
    <definedName name="_530402_YBUDADJ">"#REF!"</definedName>
    <definedName name="_530403_">"#REF!"</definedName>
    <definedName name="_530403_ABUD">"#REF!"</definedName>
    <definedName name="_530403_ABUDADJ">"#REF!"</definedName>
    <definedName name="_530403_YACT">"#REF!"</definedName>
    <definedName name="_530403_YACTADJ">"#REF!"</definedName>
    <definedName name="_530403_YBUD">"#REF!"</definedName>
    <definedName name="_530403_YBUDADJ">"#REF!"</definedName>
    <definedName name="_530404_">"#REF!"</definedName>
    <definedName name="_530404_ABUD">"#REF!"</definedName>
    <definedName name="_530404_ABUDADJ">"#REF!"</definedName>
    <definedName name="_530404_YACT">"#REF!"</definedName>
    <definedName name="_530404_YACTADJ">"#REF!"</definedName>
    <definedName name="_530404_YBUD">"#REF!"</definedName>
    <definedName name="_530404_YBUDADJ">"#REF!"</definedName>
    <definedName name="_530405_">"#REF!"</definedName>
    <definedName name="_530405_ABUD">"#REF!"</definedName>
    <definedName name="_530405_ABUDADJ">"#REF!"</definedName>
    <definedName name="_530405_YACT">"#REF!"</definedName>
    <definedName name="_530405_YACTADJ">"#REF!"</definedName>
    <definedName name="_530405_YBUD">"#REF!"</definedName>
    <definedName name="_530405_YBUDADJ">"#REF!"</definedName>
    <definedName name="_530406_">"#REF!"</definedName>
    <definedName name="_530406_ABUD">"#REF!"</definedName>
    <definedName name="_530406_ABUDADJ">"#REF!"</definedName>
    <definedName name="_530406_YACT">"#REF!"</definedName>
    <definedName name="_530406_YACTADJ">"#REF!"</definedName>
    <definedName name="_530406_YBUD">"#REF!"</definedName>
    <definedName name="_530406_YBUDADJ">"#REF!"</definedName>
    <definedName name="_530407_">"#REF!"</definedName>
    <definedName name="_530407_ABUD">"#REF!"</definedName>
    <definedName name="_530407_ABUDADJ">"#REF!"</definedName>
    <definedName name="_530407_YACT">"#REF!"</definedName>
    <definedName name="_530407_YACTADJ">"#REF!"</definedName>
    <definedName name="_530407_YBUD">"#REF!"</definedName>
    <definedName name="_530407_YBUDADJ">"#REF!"</definedName>
    <definedName name="_530408_">"#REF!"</definedName>
    <definedName name="_530408_ABUD">"#REF!"</definedName>
    <definedName name="_530408_ABUDADJ">"#REF!"</definedName>
    <definedName name="_530408_YACT">"#REF!"</definedName>
    <definedName name="_530408_YACTADJ">"#REF!"</definedName>
    <definedName name="_530408_YBUD">"#REF!"</definedName>
    <definedName name="_530408_YBUDADJ">"#REF!"</definedName>
    <definedName name="_530409_">"#REF!"</definedName>
    <definedName name="_530409_ABUD">"#REF!"</definedName>
    <definedName name="_530409_ABUDADJ">"#REF!"</definedName>
    <definedName name="_530409_YACT">"#REF!"</definedName>
    <definedName name="_530409_YACTADJ">"#REF!"</definedName>
    <definedName name="_530409_YBUD">"#REF!"</definedName>
    <definedName name="_530409_YBUDADJ">"#REF!"</definedName>
    <definedName name="_530500_">"#REF!"</definedName>
    <definedName name="_530500_ABUD">"#REF!"</definedName>
    <definedName name="_530500_ABUDADJ">"#REF!"</definedName>
    <definedName name="_530500_YACT">"#REF!"</definedName>
    <definedName name="_530500_YACTADJ">"#REF!"</definedName>
    <definedName name="_530500_YBUD">"#REF!"</definedName>
    <definedName name="_530500_YBUDADJ">"#REF!"</definedName>
    <definedName name="_530501_">"#REF!"</definedName>
    <definedName name="_530501_ABUD">"#REF!"</definedName>
    <definedName name="_530501_ABUDADJ">"#REF!"</definedName>
    <definedName name="_530501_YACT">"#REF!"</definedName>
    <definedName name="_530501_YACTADJ">"#REF!"</definedName>
    <definedName name="_530501_YBUD">"#REF!"</definedName>
    <definedName name="_530501_YBUDADJ">"#REF!"</definedName>
    <definedName name="_530503_">"#REF!"</definedName>
    <definedName name="_530503_ABUD">"#REF!"</definedName>
    <definedName name="_530503_ABUDADJ">"#REF!"</definedName>
    <definedName name="_530503_YACT">"#REF!"</definedName>
    <definedName name="_530503_YACTADJ">"#REF!"</definedName>
    <definedName name="_530503_YBUD">"#REF!"</definedName>
    <definedName name="_530503_YBUDADJ">"#REF!"</definedName>
    <definedName name="_530504_">"#REF!"</definedName>
    <definedName name="_530504_ABUD">"#REF!"</definedName>
    <definedName name="_530504_ABUDADJ">"#REF!"</definedName>
    <definedName name="_530504_YACT">"#REF!"</definedName>
    <definedName name="_530504_YACTADJ">"#REF!"</definedName>
    <definedName name="_530504_YBUD">"#REF!"</definedName>
    <definedName name="_530504_YBUDADJ">"#REF!"</definedName>
    <definedName name="_530505_">"#REF!"</definedName>
    <definedName name="_530505_ABUD">"#REF!"</definedName>
    <definedName name="_530505_ABUDADJ">"#REF!"</definedName>
    <definedName name="_530505_YACT">"#REF!"</definedName>
    <definedName name="_530505_YACTADJ">"#REF!"</definedName>
    <definedName name="_530505_YBUD">"#REF!"</definedName>
    <definedName name="_530505_YBUDADJ">"#REF!"</definedName>
    <definedName name="_530506_">"#REF!"</definedName>
    <definedName name="_530506_ABUD">"#REF!"</definedName>
    <definedName name="_530506_ABUDADJ">"#REF!"</definedName>
    <definedName name="_530506_YACT">"#REF!"</definedName>
    <definedName name="_530506_YACTADJ">"#REF!"</definedName>
    <definedName name="_530506_YBUD">"#REF!"</definedName>
    <definedName name="_530506_YBUDADJ">"#REF!"</definedName>
    <definedName name="_530507_">"#REF!"</definedName>
    <definedName name="_530507_ABUD">"#REF!"</definedName>
    <definedName name="_530507_ABUDADJ">"#REF!"</definedName>
    <definedName name="_530507_YACT">"#REF!"</definedName>
    <definedName name="_530507_YACTADJ">"#REF!"</definedName>
    <definedName name="_530507_YBUD">"#REF!"</definedName>
    <definedName name="_530507_YBUDADJ">"#REF!"</definedName>
    <definedName name="_530508_">"#REF!"</definedName>
    <definedName name="_530508_ABUD">"#REF!"</definedName>
    <definedName name="_530508_ABUDADJ">"#REF!"</definedName>
    <definedName name="_530508_YACT">"#REF!"</definedName>
    <definedName name="_530508_YACTADJ">"#REF!"</definedName>
    <definedName name="_530508_YBUD">"#REF!"</definedName>
    <definedName name="_530508_YBUDADJ">"#REF!"</definedName>
    <definedName name="_530509_">"#REF!"</definedName>
    <definedName name="_530509_ABUD">"#REF!"</definedName>
    <definedName name="_530509_ABUDADJ">"#REF!"</definedName>
    <definedName name="_530509_YACT">"#REF!"</definedName>
    <definedName name="_530509_YACTADJ">"#REF!"</definedName>
    <definedName name="_530509_YBUD">"#REF!"</definedName>
    <definedName name="_530509_YBUDADJ">"#REF!"</definedName>
    <definedName name="_530510_">"#REF!"</definedName>
    <definedName name="_530510_ABUD">"#REF!"</definedName>
    <definedName name="_530510_ABUDADJ">"#REF!"</definedName>
    <definedName name="_530510_YACT">"#REF!"</definedName>
    <definedName name="_530510_YACTADJ">"#REF!"</definedName>
    <definedName name="_530510_YBUD">"#REF!"</definedName>
    <definedName name="_530510_YBUDADJ">"#REF!"</definedName>
    <definedName name="_530600_">"#REF!"</definedName>
    <definedName name="_530600_ABUD">"#REF!"</definedName>
    <definedName name="_530600_ABUDADJ">"#REF!"</definedName>
    <definedName name="_530600_YACT">"#REF!"</definedName>
    <definedName name="_530600_YACTADJ">"#REF!"</definedName>
    <definedName name="_530600_YBUD">"#REF!"</definedName>
    <definedName name="_530600_YBUDADJ">"#REF!"</definedName>
    <definedName name="_530601_">"#REF!"</definedName>
    <definedName name="_530601_ABUD">"#REF!"</definedName>
    <definedName name="_530601_ABUDADJ">"#REF!"</definedName>
    <definedName name="_530601_YACT">"#REF!"</definedName>
    <definedName name="_530601_YACTADJ">"#REF!"</definedName>
    <definedName name="_530601_YBUD">"#REF!"</definedName>
    <definedName name="_530601_YBUDADJ">"#REF!"</definedName>
    <definedName name="_530602_">"#REF!"</definedName>
    <definedName name="_530602_ABUD">"#REF!"</definedName>
    <definedName name="_530602_ABUDADJ">"#REF!"</definedName>
    <definedName name="_530602_YACT">"#REF!"</definedName>
    <definedName name="_530602_YACTADJ">"#REF!"</definedName>
    <definedName name="_530602_YBUD">"#REF!"</definedName>
    <definedName name="_530602_YBUDADJ">"#REF!"</definedName>
    <definedName name="_530603_">"#REF!"</definedName>
    <definedName name="_530603_ABUD">"#REF!"</definedName>
    <definedName name="_530603_ABUDADJ">"#REF!"</definedName>
    <definedName name="_530603_YACT">"#REF!"</definedName>
    <definedName name="_530603_YACTADJ">"#REF!"</definedName>
    <definedName name="_530603_YBUD">"#REF!"</definedName>
    <definedName name="_530603_YBUDADJ">"#REF!"</definedName>
    <definedName name="_530604_">"#REF!"</definedName>
    <definedName name="_530604_ABUD">"#REF!"</definedName>
    <definedName name="_530604_ABUDADJ">"#REF!"</definedName>
    <definedName name="_530604_YACT">"#REF!"</definedName>
    <definedName name="_530604_YACTADJ">"#REF!"</definedName>
    <definedName name="_530604_YBUD">"#REF!"</definedName>
    <definedName name="_530604_YBUDADJ">"#REF!"</definedName>
    <definedName name="_530605_">"#REF!"</definedName>
    <definedName name="_530605_ABUD">"#REF!"</definedName>
    <definedName name="_530605_ABUDADJ">"#REF!"</definedName>
    <definedName name="_530605_YACT">"#REF!"</definedName>
    <definedName name="_530605_YACTADJ">"#REF!"</definedName>
    <definedName name="_530605_YBUD">"#REF!"</definedName>
    <definedName name="_530605_YBUDADJ">"#REF!"</definedName>
    <definedName name="_530606_">"#REF!"</definedName>
    <definedName name="_530606_ABUD">"#REF!"</definedName>
    <definedName name="_530606_ABUDADJ">"#REF!"</definedName>
    <definedName name="_530606_YACT">"#REF!"</definedName>
    <definedName name="_530606_YACTADJ">"#REF!"</definedName>
    <definedName name="_530606_YBUD">"#REF!"</definedName>
    <definedName name="_530606_YBUDADJ">"#REF!"</definedName>
    <definedName name="_530607_">"#REF!"</definedName>
    <definedName name="_530607_ABUD">"#REF!"</definedName>
    <definedName name="_530607_ABUDADJ">"#REF!"</definedName>
    <definedName name="_530607_YACT">"#REF!"</definedName>
    <definedName name="_530607_YACTADJ">"#REF!"</definedName>
    <definedName name="_530607_YBUD">"#REF!"</definedName>
    <definedName name="_530607_YBUDADJ">"#REF!"</definedName>
    <definedName name="_530608_">"#REF!"</definedName>
    <definedName name="_530608_ABUD">"#REF!"</definedName>
    <definedName name="_530608_ABUDADJ">"#REF!"</definedName>
    <definedName name="_530608_YACT">"#REF!"</definedName>
    <definedName name="_530608_YACTADJ">"#REF!"</definedName>
    <definedName name="_530608_YBUD">"#REF!"</definedName>
    <definedName name="_530608_YBUDADJ">"#REF!"</definedName>
    <definedName name="_530609_">"#REF!"</definedName>
    <definedName name="_530609_ABUD">"#REF!"</definedName>
    <definedName name="_530609_ABUDADJ">"#REF!"</definedName>
    <definedName name="_530609_YACT">"#REF!"</definedName>
    <definedName name="_530609_YACTADJ">"#REF!"</definedName>
    <definedName name="_530609_YBUD">"#REF!"</definedName>
    <definedName name="_530609_YBUDADJ">"#REF!"</definedName>
    <definedName name="_530610_">"#REF!"</definedName>
    <definedName name="_530610_ABUD">"#REF!"</definedName>
    <definedName name="_530610_ABUDADJ">"#REF!"</definedName>
    <definedName name="_530610_YACT">"#REF!"</definedName>
    <definedName name="_530610_YACTADJ">"#REF!"</definedName>
    <definedName name="_530610_YBUD">"#REF!"</definedName>
    <definedName name="_530610_YBUDADJ">"#REF!"</definedName>
    <definedName name="_530612_">"#REF!"</definedName>
    <definedName name="_530612_ABUD">"#REF!"</definedName>
    <definedName name="_530612_ABUDADJ">"#REF!"</definedName>
    <definedName name="_530612_YACT">"#REF!"</definedName>
    <definedName name="_530612_YACTADJ">"#REF!"</definedName>
    <definedName name="_530612_YBUD">"#REF!"</definedName>
    <definedName name="_530612_YBUDADJ">"#REF!"</definedName>
    <definedName name="_530613_">"#REF!"</definedName>
    <definedName name="_530613_ABUD">"#REF!"</definedName>
    <definedName name="_530613_ABUDADJ">"#REF!"</definedName>
    <definedName name="_530613_YACT">"#REF!"</definedName>
    <definedName name="_530613_YACTADJ">"#REF!"</definedName>
    <definedName name="_530613_YBUD">"#REF!"</definedName>
    <definedName name="_530613_YBUDADJ">"#REF!"</definedName>
    <definedName name="_530614_">"#REF!"</definedName>
    <definedName name="_530614_ABUD">"#REF!"</definedName>
    <definedName name="_530614_ABUDADJ">"#REF!"</definedName>
    <definedName name="_530614_YACT">"#REF!"</definedName>
    <definedName name="_530614_YACTADJ">"#REF!"</definedName>
    <definedName name="_530614_YBUD">"#REF!"</definedName>
    <definedName name="_530614_YBUDADJ">"#REF!"</definedName>
    <definedName name="_530615_">"#REF!"</definedName>
    <definedName name="_530615_ABUD">"#REF!"</definedName>
    <definedName name="_530615_ABUDADJ">"#REF!"</definedName>
    <definedName name="_530615_YACT">"#REF!"</definedName>
    <definedName name="_530615_YACTADJ">"#REF!"</definedName>
    <definedName name="_530615_YBUD">"#REF!"</definedName>
    <definedName name="_530615_YBUDADJ">"#REF!"</definedName>
    <definedName name="_530616_">"#REF!"</definedName>
    <definedName name="_530616_ABUD">"#REF!"</definedName>
    <definedName name="_530616_ABUDADJ">"#REF!"</definedName>
    <definedName name="_530616_YACT">"#REF!"</definedName>
    <definedName name="_530616_YACTADJ">"#REF!"</definedName>
    <definedName name="_530616_YBUD">"#REF!"</definedName>
    <definedName name="_530616_YBUDADJ">"#REF!"</definedName>
    <definedName name="_530617_">"#REF!"</definedName>
    <definedName name="_530617_ABUD">"#REF!"</definedName>
    <definedName name="_530617_ABUDADJ">"#REF!"</definedName>
    <definedName name="_530617_YACT">"#REF!"</definedName>
    <definedName name="_530617_YACTADJ">"#REF!"</definedName>
    <definedName name="_530617_YBUD">"#REF!"</definedName>
    <definedName name="_530617_YBUDADJ">"#REF!"</definedName>
    <definedName name="_530618_">"#REF!"</definedName>
    <definedName name="_530618_ABUD">"#REF!"</definedName>
    <definedName name="_530618_ABUDADJ">"#REF!"</definedName>
    <definedName name="_530618_YACT">"#REF!"</definedName>
    <definedName name="_530618_YACTADJ">"#REF!"</definedName>
    <definedName name="_530618_YBUD">"#REF!"</definedName>
    <definedName name="_530618_YBUDADJ">"#REF!"</definedName>
    <definedName name="_530619_">"#REF!"</definedName>
    <definedName name="_530619_ABUD">"#REF!"</definedName>
    <definedName name="_530619_ABUDADJ">"#REF!"</definedName>
    <definedName name="_530619_YACT">"#REF!"</definedName>
    <definedName name="_530619_YACTADJ">"#REF!"</definedName>
    <definedName name="_530619_YBUD">"#REF!"</definedName>
    <definedName name="_530619_YBUDADJ">"#REF!"</definedName>
    <definedName name="_530620_">"#REF!"</definedName>
    <definedName name="_530620_ABUD">"#REF!"</definedName>
    <definedName name="_530620_ABUDADJ">"#REF!"</definedName>
    <definedName name="_530620_YACT">"#REF!"</definedName>
    <definedName name="_530620_YACTADJ">"#REF!"</definedName>
    <definedName name="_530620_YBUD">"#REF!"</definedName>
    <definedName name="_530620_YBUDADJ">"#REF!"</definedName>
    <definedName name="_530650_">"#REF!"</definedName>
    <definedName name="_530650_ABUD">"#REF!"</definedName>
    <definedName name="_530650_ABUDADJ">"#REF!"</definedName>
    <definedName name="_530650_YACT">"#REF!"</definedName>
    <definedName name="_530650_YACTADJ">"#REF!"</definedName>
    <definedName name="_530650_YBUD">"#REF!"</definedName>
    <definedName name="_530650_YBUDADJ">"#REF!"</definedName>
    <definedName name="_530700_">"#REF!"</definedName>
    <definedName name="_530700_ABUD">"#REF!"</definedName>
    <definedName name="_530700_ABUDADJ">"#REF!"</definedName>
    <definedName name="_530700_YACT">"#REF!"</definedName>
    <definedName name="_530700_YACTADJ">"#REF!"</definedName>
    <definedName name="_530700_YBUD">"#REF!"</definedName>
    <definedName name="_530700_YBUDADJ">"#REF!"</definedName>
    <definedName name="_530701_">"#REF!"</definedName>
    <definedName name="_530701_ABUD">"#REF!"</definedName>
    <definedName name="_530701_ABUDADJ">"#REF!"</definedName>
    <definedName name="_530701_YACT">"#REF!"</definedName>
    <definedName name="_530701_YACTADJ">"#REF!"</definedName>
    <definedName name="_530701_YBUD">"#REF!"</definedName>
    <definedName name="_530701_YBUDADJ">"#REF!"</definedName>
    <definedName name="_530702_">"#REF!"</definedName>
    <definedName name="_530702_ABUD">"#REF!"</definedName>
    <definedName name="_530702_ABUDADJ">"#REF!"</definedName>
    <definedName name="_530702_YACT">"#REF!"</definedName>
    <definedName name="_530702_YACTADJ">"#REF!"</definedName>
    <definedName name="_530702_YBUD">"#REF!"</definedName>
    <definedName name="_530702_YBUDADJ">"#REF!"</definedName>
    <definedName name="_530703_">"#REF!"</definedName>
    <definedName name="_530703_ABUD">"#REF!"</definedName>
    <definedName name="_530703_ABUDADJ">"#REF!"</definedName>
    <definedName name="_530703_YACT">"#REF!"</definedName>
    <definedName name="_530703_YACTADJ">"#REF!"</definedName>
    <definedName name="_530703_YBUD">"#REF!"</definedName>
    <definedName name="_530703_YBUDADJ">"#REF!"</definedName>
    <definedName name="_530704_">"#REF!"</definedName>
    <definedName name="_530704_ABUD">"#REF!"</definedName>
    <definedName name="_530704_ABUDADJ">"#REF!"</definedName>
    <definedName name="_530704_YACT">"#REF!"</definedName>
    <definedName name="_530704_YACTADJ">"#REF!"</definedName>
    <definedName name="_530704_YBUD">"#REF!"</definedName>
    <definedName name="_530704_YBUDADJ">"#REF!"</definedName>
    <definedName name="_530705_">"#REF!"</definedName>
    <definedName name="_530705_ABUD">"#REF!"</definedName>
    <definedName name="_530705_ABUDADJ">"#REF!"</definedName>
    <definedName name="_530705_YACT">"#REF!"</definedName>
    <definedName name="_530705_YACTADJ">"#REF!"</definedName>
    <definedName name="_530705_YBUD">"#REF!"</definedName>
    <definedName name="_530705_YBUDADJ">"#REF!"</definedName>
    <definedName name="_530706_">"#REF!"</definedName>
    <definedName name="_530706_ABUD">"#REF!"</definedName>
    <definedName name="_530706_ABUDADJ">"#REF!"</definedName>
    <definedName name="_530706_YACT">"#REF!"</definedName>
    <definedName name="_530706_YACTADJ">"#REF!"</definedName>
    <definedName name="_530706_YBUD">"#REF!"</definedName>
    <definedName name="_530706_YBUDADJ">"#REF!"</definedName>
    <definedName name="_530707_">"#REF!"</definedName>
    <definedName name="_530707_ABUD">"#REF!"</definedName>
    <definedName name="_530707_ABUDADJ">"#REF!"</definedName>
    <definedName name="_530707_YACT">"#REF!"</definedName>
    <definedName name="_530707_YACTADJ">"#REF!"</definedName>
    <definedName name="_530707_YBUD">"#REF!"</definedName>
    <definedName name="_530707_YBUDADJ">"#REF!"</definedName>
    <definedName name="_530708_">"#REF!"</definedName>
    <definedName name="_530708_ABUD">"#REF!"</definedName>
    <definedName name="_530708_ABUDADJ">"#REF!"</definedName>
    <definedName name="_530708_YACT">"#REF!"</definedName>
    <definedName name="_530708_YACTADJ">"#REF!"</definedName>
    <definedName name="_530708_YBUD">"#REF!"</definedName>
    <definedName name="_530708_YBUDADJ">"#REF!"</definedName>
    <definedName name="_530709_">"#REF!"</definedName>
    <definedName name="_530709_ABUD">"#REF!"</definedName>
    <definedName name="_530709_ABUDADJ">"#REF!"</definedName>
    <definedName name="_530709_YACT">"#REF!"</definedName>
    <definedName name="_530709_YACTADJ">"#REF!"</definedName>
    <definedName name="_530709_YBUD">"#REF!"</definedName>
    <definedName name="_530709_YBUDADJ">"#REF!"</definedName>
    <definedName name="_530710_">"#REF!"</definedName>
    <definedName name="_530710_ABUD">"#REF!"</definedName>
    <definedName name="_530710_ABUDADJ">"#REF!"</definedName>
    <definedName name="_530710_YACT">"#REF!"</definedName>
    <definedName name="_530710_YACTADJ">"#REF!"</definedName>
    <definedName name="_530710_YBUD">"#REF!"</definedName>
    <definedName name="_530710_YBUDADJ">"#REF!"</definedName>
    <definedName name="_530800_">"#REF!"</definedName>
    <definedName name="_530800_ABUD">"#REF!"</definedName>
    <definedName name="_530800_ABUDADJ">"#REF!"</definedName>
    <definedName name="_530800_YACT">"#REF!"</definedName>
    <definedName name="_530800_YACTADJ">"#REF!"</definedName>
    <definedName name="_530800_YBUD">"#REF!"</definedName>
    <definedName name="_530800_YBUDADJ">"#REF!"</definedName>
    <definedName name="_530801_">"#REF!"</definedName>
    <definedName name="_530801_ABUD">"#REF!"</definedName>
    <definedName name="_530801_ABUDADJ">"#REF!"</definedName>
    <definedName name="_530801_YACT">"#REF!"</definedName>
    <definedName name="_530801_YACTADJ">"#REF!"</definedName>
    <definedName name="_530801_YBUD">"#REF!"</definedName>
    <definedName name="_530801_YBUDADJ">"#REF!"</definedName>
    <definedName name="_530802_">"#REF!"</definedName>
    <definedName name="_530802_ABUD">"#REF!"</definedName>
    <definedName name="_530802_ABUDADJ">"#REF!"</definedName>
    <definedName name="_530802_YACT">"#REF!"</definedName>
    <definedName name="_530802_YACTADJ">"#REF!"</definedName>
    <definedName name="_530802_YBUD">"#REF!"</definedName>
    <definedName name="_530802_YBUDADJ">"#REF!"</definedName>
    <definedName name="_530803_">"#REF!"</definedName>
    <definedName name="_530803_ABUD">"#REF!"</definedName>
    <definedName name="_530803_ABUDADJ">"#REF!"</definedName>
    <definedName name="_530803_YACT">"#REF!"</definedName>
    <definedName name="_530803_YACTADJ">"#REF!"</definedName>
    <definedName name="_530803_YBUD">"#REF!"</definedName>
    <definedName name="_530803_YBUDADJ">"#REF!"</definedName>
    <definedName name="_530804_">"#REF!"</definedName>
    <definedName name="_530804_ABUD">"#REF!"</definedName>
    <definedName name="_530804_ABUDADJ">"#REF!"</definedName>
    <definedName name="_530804_YACT">"#REF!"</definedName>
    <definedName name="_530804_YACTADJ">"#REF!"</definedName>
    <definedName name="_530804_YBUD">"#REF!"</definedName>
    <definedName name="_530804_YBUDADJ">"#REF!"</definedName>
    <definedName name="_530805_">"#REF!"</definedName>
    <definedName name="_530805_ABUD">"#REF!"</definedName>
    <definedName name="_530805_ABUDADJ">"#REF!"</definedName>
    <definedName name="_530805_YACT">"#REF!"</definedName>
    <definedName name="_530805_YACTADJ">"#REF!"</definedName>
    <definedName name="_530805_YBUD">"#REF!"</definedName>
    <definedName name="_530805_YBUDADJ">"#REF!"</definedName>
    <definedName name="_530806_">"#REF!"</definedName>
    <definedName name="_530806_ABUD">"#REF!"</definedName>
    <definedName name="_530806_ABUDADJ">"#REF!"</definedName>
    <definedName name="_530806_YACT">"#REF!"</definedName>
    <definedName name="_530806_YACTADJ">"#REF!"</definedName>
    <definedName name="_530806_YBUD">"#REF!"</definedName>
    <definedName name="_530806_YBUDADJ">"#REF!"</definedName>
    <definedName name="_530807_">"#REF!"</definedName>
    <definedName name="_530807_ABUD">"#REF!"</definedName>
    <definedName name="_530807_ABUDADJ">"#REF!"</definedName>
    <definedName name="_530807_YACT">"#REF!"</definedName>
    <definedName name="_530807_YACTADJ">"#REF!"</definedName>
    <definedName name="_530807_YBUD">"#REF!"</definedName>
    <definedName name="_530807_YBUDADJ">"#REF!"</definedName>
    <definedName name="_530808_">"#REF!"</definedName>
    <definedName name="_530808_ABUD">"#REF!"</definedName>
    <definedName name="_530808_ABUDADJ">"#REF!"</definedName>
    <definedName name="_530808_YACT">"#REF!"</definedName>
    <definedName name="_530808_YACTADJ">"#REF!"</definedName>
    <definedName name="_530808_YBUD">"#REF!"</definedName>
    <definedName name="_530808_YBUDADJ">"#REF!"</definedName>
    <definedName name="_530809_">"#REF!"</definedName>
    <definedName name="_530809_ABUD">"#REF!"</definedName>
    <definedName name="_530809_ABUDADJ">"#REF!"</definedName>
    <definedName name="_530809_YACT">"#REF!"</definedName>
    <definedName name="_530809_YACTADJ">"#REF!"</definedName>
    <definedName name="_530809_YBUD">"#REF!"</definedName>
    <definedName name="_530809_YBUDADJ">"#REF!"</definedName>
    <definedName name="_530810_">"#REF!"</definedName>
    <definedName name="_530810_ABUD">"#REF!"</definedName>
    <definedName name="_530810_ABUDADJ">"#REF!"</definedName>
    <definedName name="_530810_YACT">"#REF!"</definedName>
    <definedName name="_530810_YACTADJ">"#REF!"</definedName>
    <definedName name="_530810_YBUD">"#REF!"</definedName>
    <definedName name="_530810_YBUDADJ">"#REF!"</definedName>
    <definedName name="_530811_">"#REF!"</definedName>
    <definedName name="_530811_ABUD">"#REF!"</definedName>
    <definedName name="_530811_ABUDADJ">"#REF!"</definedName>
    <definedName name="_530811_YACT">"#REF!"</definedName>
    <definedName name="_530811_YACTADJ">"#REF!"</definedName>
    <definedName name="_530811_YBUD">"#REF!"</definedName>
    <definedName name="_530811_YBUDADJ">"#REF!"</definedName>
    <definedName name="_530812_">"#REF!"</definedName>
    <definedName name="_530812_ABUD">"#REF!"</definedName>
    <definedName name="_530812_ABUDADJ">"#REF!"</definedName>
    <definedName name="_530812_YACT">"#REF!"</definedName>
    <definedName name="_530812_YACTADJ">"#REF!"</definedName>
    <definedName name="_530812_YBUD">"#REF!"</definedName>
    <definedName name="_530812_YBUDADJ">"#REF!"</definedName>
    <definedName name="_530813_">"#REF!"</definedName>
    <definedName name="_530813_ABUD">"#REF!"</definedName>
    <definedName name="_530813_ABUDADJ">"#REF!"</definedName>
    <definedName name="_530813_YACT">"#REF!"</definedName>
    <definedName name="_530813_YACTADJ">"#REF!"</definedName>
    <definedName name="_530813_YBUD">"#REF!"</definedName>
    <definedName name="_530813_YBUDADJ">"#REF!"</definedName>
    <definedName name="_530814_">"#REF!"</definedName>
    <definedName name="_530814_ABUD">"#REF!"</definedName>
    <definedName name="_530814_ABUDADJ">"#REF!"</definedName>
    <definedName name="_530814_YACT">"#REF!"</definedName>
    <definedName name="_530814_YACTADJ">"#REF!"</definedName>
    <definedName name="_530814_YBUD">"#REF!"</definedName>
    <definedName name="_530814_YBUDADJ">"#REF!"</definedName>
    <definedName name="_530816_">"#REF!"</definedName>
    <definedName name="_530816_ABUD">"#REF!"</definedName>
    <definedName name="_530816_ABUDADJ">"#REF!"</definedName>
    <definedName name="_530816_YACT">"#REF!"</definedName>
    <definedName name="_530816_YACTADJ">"#REF!"</definedName>
    <definedName name="_530816_YBUD">"#REF!"</definedName>
    <definedName name="_530816_YBUDADJ">"#REF!"</definedName>
    <definedName name="_530820_">"#REF!"</definedName>
    <definedName name="_530820_ABUD">"#REF!"</definedName>
    <definedName name="_530820_ABUDADJ">"#REF!"</definedName>
    <definedName name="_530820_YACT">"#REF!"</definedName>
    <definedName name="_530820_YACTADJ">"#REF!"</definedName>
    <definedName name="_530820_YBUD">"#REF!"</definedName>
    <definedName name="_530820_YBUDADJ">"#REF!"</definedName>
    <definedName name="_530900_">"#REF!"</definedName>
    <definedName name="_530900_ABUD">"#REF!"</definedName>
    <definedName name="_530900_ABUDADJ">"#REF!"</definedName>
    <definedName name="_530900_YACT">"#REF!"</definedName>
    <definedName name="_530900_YACTADJ">"#REF!"</definedName>
    <definedName name="_530900_YBUD">"#REF!"</definedName>
    <definedName name="_530900_YBUDADJ">"#REF!"</definedName>
    <definedName name="_530901_">"#REF!"</definedName>
    <definedName name="_530901_ABUD">"#REF!"</definedName>
    <definedName name="_530901_ABUDADJ">"#REF!"</definedName>
    <definedName name="_530901_YACT">"#REF!"</definedName>
    <definedName name="_530901_YACTADJ">"#REF!"</definedName>
    <definedName name="_530901_YBUD">"#REF!"</definedName>
    <definedName name="_530901_YBUDADJ">"#REF!"</definedName>
    <definedName name="_530902_">"#REF!"</definedName>
    <definedName name="_530902_ABUD">"#REF!"</definedName>
    <definedName name="_530902_ABUDADJ">"#REF!"</definedName>
    <definedName name="_530902_YACT">"#REF!"</definedName>
    <definedName name="_530902_YACTADJ">"#REF!"</definedName>
    <definedName name="_530902_YBUD">"#REF!"</definedName>
    <definedName name="_530902_YBUDADJ">"#REF!"</definedName>
    <definedName name="_530903_">"#REF!"</definedName>
    <definedName name="_530903_ABUD">"#REF!"</definedName>
    <definedName name="_530903_ABUDADJ">"#REF!"</definedName>
    <definedName name="_530903_YACT">"#REF!"</definedName>
    <definedName name="_530903_YACTADJ">"#REF!"</definedName>
    <definedName name="_530903_YBUD">"#REF!"</definedName>
    <definedName name="_530903_YBUDADJ">"#REF!"</definedName>
    <definedName name="_530904_">"#REF!"</definedName>
    <definedName name="_530904_ABUD">"#REF!"</definedName>
    <definedName name="_530904_ABUDADJ">"#REF!"</definedName>
    <definedName name="_530904_YACT">"#REF!"</definedName>
    <definedName name="_530904_YACTADJ">"#REF!"</definedName>
    <definedName name="_530904_YBUD">"#REF!"</definedName>
    <definedName name="_530904_YBUDADJ">"#REF!"</definedName>
    <definedName name="_530905_">"#REF!"</definedName>
    <definedName name="_530905_ABUD">"#REF!"</definedName>
    <definedName name="_530905_ABUDADJ">"#REF!"</definedName>
    <definedName name="_530905_YACT">"#REF!"</definedName>
    <definedName name="_530905_YACTADJ">"#REF!"</definedName>
    <definedName name="_530905_YBUD">"#REF!"</definedName>
    <definedName name="_530905_YBUDADJ">"#REF!"</definedName>
    <definedName name="_530906_">"#REF!"</definedName>
    <definedName name="_530906_ABUD">"#REF!"</definedName>
    <definedName name="_530906_ABUDADJ">"#REF!"</definedName>
    <definedName name="_530906_YACT">"#REF!"</definedName>
    <definedName name="_530906_YACTADJ">"#REF!"</definedName>
    <definedName name="_530906_YBUD">"#REF!"</definedName>
    <definedName name="_530906_YBUDADJ">"#REF!"</definedName>
    <definedName name="_530907_">"#REF!"</definedName>
    <definedName name="_530907_ABUD">"#REF!"</definedName>
    <definedName name="_530907_ABUDADJ">"#REF!"</definedName>
    <definedName name="_530907_YACT">"#REF!"</definedName>
    <definedName name="_530907_YACTADJ">"#REF!"</definedName>
    <definedName name="_530907_YBUD">"#REF!"</definedName>
    <definedName name="_530907_YBUDADJ">"#REF!"</definedName>
    <definedName name="_531000_">"#REF!"</definedName>
    <definedName name="_531000_ABUD">"#REF!"</definedName>
    <definedName name="_531000_ABUDADJ">"#REF!"</definedName>
    <definedName name="_531000_YACT">"#REF!"</definedName>
    <definedName name="_531000_YACTADJ">"#REF!"</definedName>
    <definedName name="_531000_YBUD">"#REF!"</definedName>
    <definedName name="_531000_YBUDADJ">"#REF!"</definedName>
    <definedName name="_531015_">"#REF!"</definedName>
    <definedName name="_531015_ABUD">"#REF!"</definedName>
    <definedName name="_531015_ABUDADJ">"#REF!"</definedName>
    <definedName name="_531015_YACT">"#REF!"</definedName>
    <definedName name="_531015_YACTADJ">"#REF!"</definedName>
    <definedName name="_531015_YBUD">"#REF!"</definedName>
    <definedName name="_531015_YBUDADJ">"#REF!"</definedName>
    <definedName name="_531030_">"#REF!"</definedName>
    <definedName name="_531030_ABUD">"#REF!"</definedName>
    <definedName name="_531030_ABUDADJ">"#REF!"</definedName>
    <definedName name="_531030_YACT">"#REF!"</definedName>
    <definedName name="_531030_YACTADJ">"#REF!"</definedName>
    <definedName name="_531030_YBUD">"#REF!"</definedName>
    <definedName name="_531030_YBUDADJ">"#REF!"</definedName>
    <definedName name="_531039_">"#REF!"</definedName>
    <definedName name="_531039_ABUD">"#REF!"</definedName>
    <definedName name="_531039_ABUDADJ">"#REF!"</definedName>
    <definedName name="_531039_YACT">"#REF!"</definedName>
    <definedName name="_531039_YACTADJ">"#REF!"</definedName>
    <definedName name="_531039_YBUD">"#REF!"</definedName>
    <definedName name="_531039_YBUDADJ">"#REF!"</definedName>
    <definedName name="_531040_">"#REF!"</definedName>
    <definedName name="_531040_ABUD">"#REF!"</definedName>
    <definedName name="_531040_ABUDADJ">"#REF!"</definedName>
    <definedName name="_531040_YACT">"#REF!"</definedName>
    <definedName name="_531040_YACTADJ">"#REF!"</definedName>
    <definedName name="_531040_YBUD">"#REF!"</definedName>
    <definedName name="_531040_YBUDADJ">"#REF!"</definedName>
    <definedName name="_532000_">"#REF!"</definedName>
    <definedName name="_532000_ABUD">"#REF!"</definedName>
    <definedName name="_532000_ABUDADJ">"#REF!"</definedName>
    <definedName name="_532000_YACT">"#REF!"</definedName>
    <definedName name="_532000_YACTADJ">"#REF!"</definedName>
    <definedName name="_532000_YBUD">"#REF!"</definedName>
    <definedName name="_532000_YBUDADJ">"#REF!"</definedName>
    <definedName name="_533000_">"#REF!"</definedName>
    <definedName name="_533000_ABUD">"#REF!"</definedName>
    <definedName name="_533000_ABUDADJ">"#REF!"</definedName>
    <definedName name="_533000_YACT">"#REF!"</definedName>
    <definedName name="_533000_YACTADJ">"#REF!"</definedName>
    <definedName name="_533000_YBUD">"#REF!"</definedName>
    <definedName name="_533000_YBUDADJ">"#REF!"</definedName>
    <definedName name="_533001_">"#REF!"</definedName>
    <definedName name="_533001_ABUD">"#REF!"</definedName>
    <definedName name="_533001_ABUDADJ">"#REF!"</definedName>
    <definedName name="_533001_YACT">"#REF!"</definedName>
    <definedName name="_533001_YACTADJ">"#REF!"</definedName>
    <definedName name="_533001_YBUD">"#REF!"</definedName>
    <definedName name="_533001_YBUDADJ">"#REF!"</definedName>
    <definedName name="_54_30.2">"#REF!"</definedName>
    <definedName name="_54_30.2_1">"#REF!"</definedName>
    <definedName name="_54_30.2_2">"#REF!"</definedName>
    <definedName name="_540000_">"#REF!"</definedName>
    <definedName name="_540000_ABUD">"#REF!"</definedName>
    <definedName name="_540000_ABUDADJ">"#REF!"</definedName>
    <definedName name="_540000_YACT">"#REF!"</definedName>
    <definedName name="_540000_YACTADJ">"#REF!"</definedName>
    <definedName name="_540000_YBUD">"#REF!"</definedName>
    <definedName name="_540000_YBUDADJ">"#REF!"</definedName>
    <definedName name="_541000_">"#REF!"</definedName>
    <definedName name="_541000_ABUD">"#REF!"</definedName>
    <definedName name="_541000_ABUDADJ">"#REF!"</definedName>
    <definedName name="_541000_YACT">"#REF!"</definedName>
    <definedName name="_541000_YACTADJ">"#REF!"</definedName>
    <definedName name="_541000_YBUD">"#REF!"</definedName>
    <definedName name="_541000_YBUDADJ">"#REF!"</definedName>
    <definedName name="_542000_">"#REF!"</definedName>
    <definedName name="_542000_ABUD">"#REF!"</definedName>
    <definedName name="_542000_ABUDADJ">"#REF!"</definedName>
    <definedName name="_542000_YACT">"#REF!"</definedName>
    <definedName name="_542000_YACTADJ">"#REF!"</definedName>
    <definedName name="_542000_YBUD">"#REF!"</definedName>
    <definedName name="_542000_YBUDADJ">"#REF!"</definedName>
    <definedName name="_543000_">"#REF!"</definedName>
    <definedName name="_543000_ABUD">"#REF!"</definedName>
    <definedName name="_543000_ABUDADJ">"#REF!"</definedName>
    <definedName name="_543000_YACT">"#REF!"</definedName>
    <definedName name="_543000_YACTADJ">"#REF!"</definedName>
    <definedName name="_543000_YBUD">"#REF!"</definedName>
    <definedName name="_543000_YBUDADJ">"#REF!"</definedName>
    <definedName name="_544000_">"#REF!"</definedName>
    <definedName name="_544000_ABUD">"#REF!"</definedName>
    <definedName name="_544000_ABUDADJ">"#REF!"</definedName>
    <definedName name="_544000_YACT">"#REF!"</definedName>
    <definedName name="_544000_YACTADJ">"#REF!"</definedName>
    <definedName name="_544000_YBUD">"#REF!"</definedName>
    <definedName name="_544000_YBUDADJ">"#REF!"</definedName>
    <definedName name="_55_31">"#REF!"</definedName>
    <definedName name="_55_31_1">"#REF!"</definedName>
    <definedName name="_55_31_2">"#REF!"</definedName>
    <definedName name="_550000_">"#REF!"</definedName>
    <definedName name="_550000_ABUD">"#REF!"</definedName>
    <definedName name="_550000_ABUDADJ">"#REF!"</definedName>
    <definedName name="_550000_YACT">"#REF!"</definedName>
    <definedName name="_550000_YACTADJ">"#REF!"</definedName>
    <definedName name="_550000_YBUD">"#REF!"</definedName>
    <definedName name="_550000_YBUDADJ">"#REF!"</definedName>
    <definedName name="_551001_">"#REF!"</definedName>
    <definedName name="_551001_ABUD">"#REF!"</definedName>
    <definedName name="_551001_ABUDADJ">"#REF!"</definedName>
    <definedName name="_551001_YACT">"#REF!"</definedName>
    <definedName name="_551001_YACTADJ">"#REF!"</definedName>
    <definedName name="_551001_YBUD">"#REF!"</definedName>
    <definedName name="_551001_YBUDADJ">"#REF!"</definedName>
    <definedName name="_551002_">"#REF!"</definedName>
    <definedName name="_551002_ABUD">"#REF!"</definedName>
    <definedName name="_551002_ABUDADJ">"#REF!"</definedName>
    <definedName name="_551002_YACT">"#REF!"</definedName>
    <definedName name="_551002_YACTADJ">"#REF!"</definedName>
    <definedName name="_551002_YBUD">"#REF!"</definedName>
    <definedName name="_551002_YBUDADJ">"#REF!"</definedName>
    <definedName name="_551003_">"#REF!"</definedName>
    <definedName name="_551003_ABUD">"#REF!"</definedName>
    <definedName name="_551003_ABUDADJ">"#REF!"</definedName>
    <definedName name="_551003_YACT">"#REF!"</definedName>
    <definedName name="_551003_YACTADJ">"#REF!"</definedName>
    <definedName name="_551003_YBUD">"#REF!"</definedName>
    <definedName name="_551003_YBUDADJ">"#REF!"</definedName>
    <definedName name="_551004_">"#REF!"</definedName>
    <definedName name="_551004_ABUD">"#REF!"</definedName>
    <definedName name="_551004_ABUDADJ">"#REF!"</definedName>
    <definedName name="_551004_YACT">"#REF!"</definedName>
    <definedName name="_551004_YACTADJ">"#REF!"</definedName>
    <definedName name="_551004_YBUD">"#REF!"</definedName>
    <definedName name="_551004_YBUDADJ">"#REF!"</definedName>
    <definedName name="_56_31.1">"#REF!"</definedName>
    <definedName name="_56_31.1_1">"#REF!"</definedName>
    <definedName name="_56_31.1_2">"#REF!"</definedName>
    <definedName name="_560000_">"#REF!"</definedName>
    <definedName name="_560000_ABUD">"#REF!"</definedName>
    <definedName name="_560000_ABUDADJ">"#REF!"</definedName>
    <definedName name="_560000_YACT">"#REF!"</definedName>
    <definedName name="_560000_YACTADJ">"#REF!"</definedName>
    <definedName name="_560000_YBUD">"#REF!"</definedName>
    <definedName name="_560000_YBUDADJ">"#REF!"</definedName>
    <definedName name="_560001_">"#REF!"</definedName>
    <definedName name="_560001_ABUD">"#REF!"</definedName>
    <definedName name="_560001_ABUDADJ">"#REF!"</definedName>
    <definedName name="_560001_YACT">"#REF!"</definedName>
    <definedName name="_560001_YACTADJ">"#REF!"</definedName>
    <definedName name="_560001_YBUD">"#REF!"</definedName>
    <definedName name="_560001_YBUDADJ">"#REF!"</definedName>
    <definedName name="_57_32">"#REF!"</definedName>
    <definedName name="_57_32_1">"#REF!"</definedName>
    <definedName name="_57_32_2">"#REF!"</definedName>
    <definedName name="_570000_">"#REF!"</definedName>
    <definedName name="_570000_ABUD">"#REF!"</definedName>
    <definedName name="_570000_ABUDADJ">"#REF!"</definedName>
    <definedName name="_570000_YACT">"#REF!"</definedName>
    <definedName name="_570000_YACTADJ">"#REF!"</definedName>
    <definedName name="_570000_YBUD">"#REF!"</definedName>
    <definedName name="_570000_YBUDADJ">"#REF!"</definedName>
    <definedName name="_58_15.2">"#REF!"</definedName>
    <definedName name="_58_15.2_1">"#REF!"</definedName>
    <definedName name="_58_15.2_2">"#REF!"</definedName>
    <definedName name="_58_15.2_3">"#REF!"</definedName>
    <definedName name="_58_33">"#REF!"</definedName>
    <definedName name="_58_33_1">"#REF!"</definedName>
    <definedName name="_58_33_2">"#REF!"</definedName>
    <definedName name="_59_34">"#REF!"</definedName>
    <definedName name="_59_34_1">"#REF!"</definedName>
    <definedName name="_59_34_2">"#REF!"</definedName>
    <definedName name="_6_14.3">"#REF!"</definedName>
    <definedName name="_6_14.3_1">"#REF!"</definedName>
    <definedName name="_6_14.3_2">"#REF!"</definedName>
    <definedName name="_60_34.1">"#REF!"</definedName>
    <definedName name="_60_34.1_1">"#REF!"</definedName>
    <definedName name="_60_34.1_2">"#REF!"</definedName>
    <definedName name="_61_4">"#REF!"</definedName>
    <definedName name="_61_4_1">"#REF!"</definedName>
    <definedName name="_61_4_2">"#REF!"</definedName>
    <definedName name="_610000_">"#REF!"</definedName>
    <definedName name="_610000_ABUD">"#REF!"</definedName>
    <definedName name="_610000_ABUDADJ">"#REF!"</definedName>
    <definedName name="_610000_YACT">"#REF!"</definedName>
    <definedName name="_610000_YACTADJ">"#REF!"</definedName>
    <definedName name="_610000_YBUD">"#REF!"</definedName>
    <definedName name="_610000_YBUDADJ">"#REF!"</definedName>
    <definedName name="_611001_">"#REF!"</definedName>
    <definedName name="_611001_ABUD">"#REF!"</definedName>
    <definedName name="_611001_ABUDADJ">"#REF!"</definedName>
    <definedName name="_611001_YACT">"#REF!"</definedName>
    <definedName name="_611001_YACTADJ">"#REF!"</definedName>
    <definedName name="_611001_YBUD">"#REF!"</definedName>
    <definedName name="_611001_YBUDADJ">"#REF!"</definedName>
    <definedName name="_611003_">"#REF!"</definedName>
    <definedName name="_611003_ABUD">"#REF!"</definedName>
    <definedName name="_611003_ABUDADJ">"#REF!"</definedName>
    <definedName name="_611003_YACT">"#REF!"</definedName>
    <definedName name="_611003_YACTADJ">"#REF!"</definedName>
    <definedName name="_611003_YBUD">"#REF!"</definedName>
    <definedName name="_611003_YBUDADJ">"#REF!"</definedName>
    <definedName name="_62_7.1">"#REF!"</definedName>
    <definedName name="_62_7.1_1">"#REF!"</definedName>
    <definedName name="_62_7.1_2">"#REF!"</definedName>
    <definedName name="_620000_">"#REF!"</definedName>
    <definedName name="_620000_ABUD">"#REF!"</definedName>
    <definedName name="_620000_ABUDADJ">"#REF!"</definedName>
    <definedName name="_620000_YACT">"#REF!"</definedName>
    <definedName name="_620000_YACTADJ">"#REF!"</definedName>
    <definedName name="_620000_YBUD">"#REF!"</definedName>
    <definedName name="_620000_YBUDADJ">"#REF!"</definedName>
    <definedName name="_620001_">"#REF!"</definedName>
    <definedName name="_620001_ABUD">"#REF!"</definedName>
    <definedName name="_620001_ABUDADJ">"#REF!"</definedName>
    <definedName name="_620001_YACT">"#REF!"</definedName>
    <definedName name="_620001_YACTADJ">"#REF!"</definedName>
    <definedName name="_620001_YBUD">"#REF!"</definedName>
    <definedName name="_620001_YBUDADJ">"#REF!"</definedName>
    <definedName name="_63_7.2">"#REF!"</definedName>
    <definedName name="_63_7.2_1">"#REF!"</definedName>
    <definedName name="_63_7.2_2">"#REF!"</definedName>
    <definedName name="_630000_">"#REF!"</definedName>
    <definedName name="_630000_ABUD">"#REF!"</definedName>
    <definedName name="_630000_ABUDADJ">"#REF!"</definedName>
    <definedName name="_630000_YACT">"#REF!"</definedName>
    <definedName name="_630000_YACTADJ">"#REF!"</definedName>
    <definedName name="_630000_YBUD">"#REF!"</definedName>
    <definedName name="_630000_YBUDADJ">"#REF!"</definedName>
    <definedName name="_632000_">"#REF!"</definedName>
    <definedName name="_632000_ABUD">"#REF!"</definedName>
    <definedName name="_632000_ABUDADJ">"#REF!"</definedName>
    <definedName name="_632000_YACT">"#REF!"</definedName>
    <definedName name="_632000_YACTADJ">"#REF!"</definedName>
    <definedName name="_632000_YBUD">"#REF!"</definedName>
    <definedName name="_632000_YBUDADJ">"#REF!"</definedName>
    <definedName name="_632001_">"#REF!"</definedName>
    <definedName name="_632001_ABUD">"#REF!"</definedName>
    <definedName name="_632001_ABUDADJ">"#REF!"</definedName>
    <definedName name="_632001_YACT">"#REF!"</definedName>
    <definedName name="_632001_YACTADJ">"#REF!"</definedName>
    <definedName name="_632001_YBUD">"#REF!"</definedName>
    <definedName name="_632001_YBUDADJ">"#REF!"</definedName>
    <definedName name="_632002_">"#REF!"</definedName>
    <definedName name="_632002_ABUD">"#REF!"</definedName>
    <definedName name="_632002_ABUDADJ">"#REF!"</definedName>
    <definedName name="_632002_YACT">"#REF!"</definedName>
    <definedName name="_632002_YACTADJ">"#REF!"</definedName>
    <definedName name="_632002_YBUD">"#REF!"</definedName>
    <definedName name="_632002_YBUDADJ">"#REF!"</definedName>
    <definedName name="_632003_">"#REF!"</definedName>
    <definedName name="_632003_ABUD">"#REF!"</definedName>
    <definedName name="_632003_ABUDADJ">"#REF!"</definedName>
    <definedName name="_632003_YACT">"#REF!"</definedName>
    <definedName name="_632003_YACTADJ">"#REF!"</definedName>
    <definedName name="_632003_YBUD">"#REF!"</definedName>
    <definedName name="_632003_YBUDADJ">"#REF!"</definedName>
    <definedName name="_632004_">"#REF!"</definedName>
    <definedName name="_632004_ABUD">"#REF!"</definedName>
    <definedName name="_632004_ABUDADJ">"#REF!"</definedName>
    <definedName name="_632004_YACT">"#REF!"</definedName>
    <definedName name="_632004_YACTADJ">"#REF!"</definedName>
    <definedName name="_632004_YBUD">"#REF!"</definedName>
    <definedName name="_632004_YBUDADJ">"#REF!"</definedName>
    <definedName name="_632005_">"#REF!"</definedName>
    <definedName name="_632005_ABUD">"#REF!"</definedName>
    <definedName name="_632005_ABUDADJ">"#REF!"</definedName>
    <definedName name="_632005_YACT">"#REF!"</definedName>
    <definedName name="_632005_YACTADJ">"#REF!"</definedName>
    <definedName name="_632005_YBUD">"#REF!"</definedName>
    <definedName name="_632005_YBUDADJ">"#REF!"</definedName>
    <definedName name="_64_7.3">"#REF!"</definedName>
    <definedName name="_64_7.3_1">"#REF!"</definedName>
    <definedName name="_64_7.3_2">"#REF!"</definedName>
    <definedName name="_640000_ABUDADJ">"#REF!"</definedName>
    <definedName name="_640000_YACTADJ">"#REF!"</definedName>
    <definedName name="_640000_YBUDADJ">"#REF!"</definedName>
    <definedName name="_65_9">"#REF!"</definedName>
    <definedName name="_65_9_1">"#REF!"</definedName>
    <definedName name="_65_9_2">"#REF!"</definedName>
    <definedName name="_650000_">"#REF!"</definedName>
    <definedName name="_650000_ABUD">"#REF!"</definedName>
    <definedName name="_650000_ABUDADJ">"#REF!"</definedName>
    <definedName name="_650000_YACT">"#REF!"</definedName>
    <definedName name="_650000_YACTADJ">"#REF!"</definedName>
    <definedName name="_650000_YBUD">"#REF!"</definedName>
    <definedName name="_650000_YBUDADJ">"#REF!"</definedName>
    <definedName name="_651000_">"#REF!"</definedName>
    <definedName name="_651000_ABUD">"#REF!"</definedName>
    <definedName name="_651000_ABUDADJ">"#REF!"</definedName>
    <definedName name="_651000_YACT">"#REF!"</definedName>
    <definedName name="_651000_YACTADJ">"#REF!"</definedName>
    <definedName name="_651000_YBUD">"#REF!"</definedName>
    <definedName name="_651000_YBUDADJ">"#REF!"</definedName>
    <definedName name="_651001_">"#REF!"</definedName>
    <definedName name="_651001_ABUD">"#REF!"</definedName>
    <definedName name="_651001_ABUDADJ">"#REF!"</definedName>
    <definedName name="_651001_YACT">"#REF!"</definedName>
    <definedName name="_651001_YACTADJ">"#REF!"</definedName>
    <definedName name="_651001_YBUD">"#REF!"</definedName>
    <definedName name="_651001_YBUDADJ">"#REF!"</definedName>
    <definedName name="_652000_">"#REF!"</definedName>
    <definedName name="_652000_ABUD">"#REF!"</definedName>
    <definedName name="_652000_ABUDADJ">"#REF!"</definedName>
    <definedName name="_652000_YACT">"#REF!"</definedName>
    <definedName name="_652000_YACTADJ">"#REF!"</definedName>
    <definedName name="_652000_YBUD">"#REF!"</definedName>
    <definedName name="_652000_YBUDADJ">"#REF!"</definedName>
    <definedName name="_652001_">"#REF!"</definedName>
    <definedName name="_652001_ABUD">"#REF!"</definedName>
    <definedName name="_652001_ABUDADJ">"#REF!"</definedName>
    <definedName name="_652001_YACT">"#REF!"</definedName>
    <definedName name="_652001_YACTADJ">"#REF!"</definedName>
    <definedName name="_652001_YBUD">"#REF!"</definedName>
    <definedName name="_652001_YBUDADJ">"#REF!"</definedName>
    <definedName name="_652002_">"#REF!"</definedName>
    <definedName name="_652002_ABUD">"#REF!"</definedName>
    <definedName name="_652002_ABUDADJ">"#REF!"</definedName>
    <definedName name="_652002_YACT">"#REF!"</definedName>
    <definedName name="_652002_YACTADJ">"#REF!"</definedName>
    <definedName name="_652002_YBUD">"#REF!"</definedName>
    <definedName name="_652002_YBUDADJ">"#REF!"</definedName>
    <definedName name="_653000_">"#REF!"</definedName>
    <definedName name="_653000_ABUD">"#REF!"</definedName>
    <definedName name="_653000_ABUDADJ">"#REF!"</definedName>
    <definedName name="_653000_YACT">"#REF!"</definedName>
    <definedName name="_653000_YACTADJ">"#REF!"</definedName>
    <definedName name="_653000_YBUD">"#REF!"</definedName>
    <definedName name="_653000_YBUDADJ">"#REF!"</definedName>
    <definedName name="_653001_">"#REF!"</definedName>
    <definedName name="_653001_ABUD">"#REF!"</definedName>
    <definedName name="_653001_ABUDADJ">"#REF!"</definedName>
    <definedName name="_653001_YACT">"#REF!"</definedName>
    <definedName name="_653001_YACTADJ">"#REF!"</definedName>
    <definedName name="_653001_YBUD">"#REF!"</definedName>
    <definedName name="_653001_YBUDADJ">"#REF!"</definedName>
    <definedName name="_660000_">"#REF!"</definedName>
    <definedName name="_660000_ABUD">"#REF!"</definedName>
    <definedName name="_660000_ABUDADJ">"#REF!"</definedName>
    <definedName name="_660000_YACT">"#REF!"</definedName>
    <definedName name="_660000_YACTADJ">"#REF!"</definedName>
    <definedName name="_660000_YBUD">"#REF!"</definedName>
    <definedName name="_660000_YBUDADJ">"#REF!"</definedName>
    <definedName name="_67_15.2.1">"#REF!"</definedName>
    <definedName name="_67_15.2.1_1">"#REF!"</definedName>
    <definedName name="_67_15.2.1_2">"#REF!"</definedName>
    <definedName name="_67_15.2.1_3">"#REF!"</definedName>
    <definedName name="_7_15">"#REF!"</definedName>
    <definedName name="_7_15_1">"#REF!"</definedName>
    <definedName name="_7_15_2">"#REF!"</definedName>
    <definedName name="_700000_">"#REF!"</definedName>
    <definedName name="_700000_ABUD">"#REF!"</definedName>
    <definedName name="_700000_ABUDADJ">"#REF!"</definedName>
    <definedName name="_700000_YACT">"#REF!"</definedName>
    <definedName name="_700000_YACTADJ">"#REF!"</definedName>
    <definedName name="_700000_YBUD">"#REF!"</definedName>
    <definedName name="_700000_YBUDADJ">"#REF!"</definedName>
    <definedName name="_701001_">"#REF!"</definedName>
    <definedName name="_701001_ABUD">"#REF!"</definedName>
    <definedName name="_701001_ABUDADJ">"#REF!"</definedName>
    <definedName name="_701001_YACT">"#REF!"</definedName>
    <definedName name="_701001_YACTADJ">"#REF!"</definedName>
    <definedName name="_701001_YBUD">"#REF!"</definedName>
    <definedName name="_701001_YBUDADJ">"#REF!"</definedName>
    <definedName name="_701002_">"#REF!"</definedName>
    <definedName name="_701002_ABUD">"#REF!"</definedName>
    <definedName name="_701002_ABUDADJ">"#REF!"</definedName>
    <definedName name="_701002_YACT">"#REF!"</definedName>
    <definedName name="_701002_YACTADJ">"#REF!"</definedName>
    <definedName name="_701002_YBUD">"#REF!"</definedName>
    <definedName name="_701002_YBUDADJ">"#REF!"</definedName>
    <definedName name="_701003_">"#REF!"</definedName>
    <definedName name="_701003_ABUD">"#REF!"</definedName>
    <definedName name="_701003_ABUDADJ">"#REF!"</definedName>
    <definedName name="_701003_YACT">"#REF!"</definedName>
    <definedName name="_701003_YACTADJ">"#REF!"</definedName>
    <definedName name="_701003_YBUD">"#REF!"</definedName>
    <definedName name="_701003_YBUDADJ">"#REF!"</definedName>
    <definedName name="_701004_">"#REF!"</definedName>
    <definedName name="_701004_ABUD">"#REF!"</definedName>
    <definedName name="_701004_ABUDADJ">"#REF!"</definedName>
    <definedName name="_701004_YACT">"#REF!"</definedName>
    <definedName name="_701004_YACTADJ">"#REF!"</definedName>
    <definedName name="_701004_YBUD">"#REF!"</definedName>
    <definedName name="_701004_YBUDADJ">"#REF!"</definedName>
    <definedName name="_76_15.2.2">"#REF!"</definedName>
    <definedName name="_76_15.2.2_1">"#REF!"</definedName>
    <definedName name="_76_15.2.2_2">"#REF!"</definedName>
    <definedName name="_76_15.2.2_3">"#REF!"</definedName>
    <definedName name="_8_11.2">"#REF!"</definedName>
    <definedName name="_8_11.2_1">"#REF!"</definedName>
    <definedName name="_8_11.2_2">"#REF!"</definedName>
    <definedName name="_8_11.2_3">"#REF!"</definedName>
    <definedName name="_8_15.1">"#REF!"</definedName>
    <definedName name="_8_15.1_1">"#REF!"</definedName>
    <definedName name="_8_15.1_2">"#REF!"</definedName>
    <definedName name="_810000_">"#REF!"</definedName>
    <definedName name="_810000_ABUD">"#REF!"</definedName>
    <definedName name="_810000_ABUDADJ">"#REF!"</definedName>
    <definedName name="_810000_YACT">"#REF!"</definedName>
    <definedName name="_810000_YACTADJ">"#REF!"</definedName>
    <definedName name="_810000_YBUD">"#REF!"</definedName>
    <definedName name="_810000_YBUDADJ">"#REF!"</definedName>
    <definedName name="_811000_">"#REF!"</definedName>
    <definedName name="_811000_ABUD">"#REF!"</definedName>
    <definedName name="_811000_ABUDADJ">"#REF!"</definedName>
    <definedName name="_811000_YACT">"#REF!"</definedName>
    <definedName name="_811000_YACTADJ">"#REF!"</definedName>
    <definedName name="_811000_YBUD">"#REF!"</definedName>
    <definedName name="_811000_YBUDADJ">"#REF!"</definedName>
    <definedName name="_811001_">"#REF!"</definedName>
    <definedName name="_811001_ABUD">"#REF!"</definedName>
    <definedName name="_811001_ABUDADJ">"#REF!"</definedName>
    <definedName name="_811001_YACT">"#REF!"</definedName>
    <definedName name="_811001_YACTADJ">"#REF!"</definedName>
    <definedName name="_811001_YBUD">"#REF!"</definedName>
    <definedName name="_811001_YBUDADJ">"#REF!"</definedName>
    <definedName name="_820000_ABUDADJ">"#REF!"</definedName>
    <definedName name="_820000_YACTADJ">"#REF!"</definedName>
    <definedName name="_820000_YBUDADJ">"#REF!"</definedName>
    <definedName name="_830000_ABUDADJ">"#REF!"</definedName>
    <definedName name="_830000_YACTADJ">"#REF!"</definedName>
    <definedName name="_830000_YBUDADJ">"#REF!"</definedName>
    <definedName name="_840000_">"#REF!"</definedName>
    <definedName name="_840000_ABUD">"#REF!"</definedName>
    <definedName name="_840000_ABUDADJ">"#REF!"</definedName>
    <definedName name="_840000_YACT">"#REF!"</definedName>
    <definedName name="_840000_YACTADJ">"#REF!"</definedName>
    <definedName name="_840000_YBUD">"#REF!"</definedName>
    <definedName name="_840000_YBUDADJ">"#REF!"</definedName>
    <definedName name="_840001_">"#REF!"</definedName>
    <definedName name="_840001_ABUD">"#REF!"</definedName>
    <definedName name="_840001_ABUDADJ">"#REF!"</definedName>
    <definedName name="_840001_YACT">"#REF!"</definedName>
    <definedName name="_840001_YACTADJ">"#REF!"</definedName>
    <definedName name="_840001_YBUD">"#REF!"</definedName>
    <definedName name="_840001_YBUDADJ">"#REF!"</definedName>
    <definedName name="_85_15.3">"#REF!"</definedName>
    <definedName name="_85_15.3_1">"#REF!"</definedName>
    <definedName name="_85_15.3_2">"#REF!"</definedName>
    <definedName name="_85_15.3_3">"#REF!"</definedName>
    <definedName name="_9_15.1.1">"#REF!"</definedName>
    <definedName name="_9_15.1.1_1">"#REF!"</definedName>
    <definedName name="_9_15.1.1_2">"#REF!"</definedName>
    <definedName name="_94_15.3.1">"#REF!"</definedName>
    <definedName name="_94_15.3.1_1">"#REF!"</definedName>
    <definedName name="_94_15.3.1_2">"#REF!"</definedName>
    <definedName name="_94_15.3.1_3">"#REF!"</definedName>
    <definedName name="_A100000">'[5]9-300'!#REF!</definedName>
    <definedName name="_A3101_ABUD">"#REF!"</definedName>
    <definedName name="_A3101_YACT">"#REF!"</definedName>
    <definedName name="_A3101_YBUD">"#REF!"</definedName>
    <definedName name="_A3102_ABUD">"#REF!"</definedName>
    <definedName name="_A3102_YACT">"#REF!"</definedName>
    <definedName name="_A3102_YBUD">"#REF!"</definedName>
    <definedName name="_A3103_ABUD">"#REF!"</definedName>
    <definedName name="_A3103_YACT">"#REF!"</definedName>
    <definedName name="_A3103_YBUD">"#REF!"</definedName>
    <definedName name="_A3201_ABUD">"#REF!"</definedName>
    <definedName name="_A3201_YACT">"#REF!"</definedName>
    <definedName name="_A3201_YBUD">"#REF!"</definedName>
    <definedName name="_A3202_ABUD">"#REF!"</definedName>
    <definedName name="_A3202_YACT">"#REF!"</definedName>
    <definedName name="_A3202_YBUD">"#REF!"</definedName>
    <definedName name="_A3203_ABUD">"#REF!"</definedName>
    <definedName name="_A3203_YACT">"#REF!"</definedName>
    <definedName name="_A3203_YBUD">"#REF!"</definedName>
    <definedName name="_A3204_ABUD">"#REF!"</definedName>
    <definedName name="_A3204_YACT">"#REF!"</definedName>
    <definedName name="_A3204_YBUD">"#REF!"</definedName>
    <definedName name="_A3205_ABUD">"#REF!"</definedName>
    <definedName name="_A3205_YACT">"#REF!"</definedName>
    <definedName name="_A3205_YBUD">"#REF!"</definedName>
    <definedName name="_A3301_ABUD">"#REF!"</definedName>
    <definedName name="_A3301_YACT">"#REF!"</definedName>
    <definedName name="_A3301_YBUD">"#REF!"</definedName>
    <definedName name="_A3302_ABUD">"#REF!"</definedName>
    <definedName name="_A3302_YACT">"#REF!"</definedName>
    <definedName name="_A3302_YBUD">"#REF!"</definedName>
    <definedName name="_A3303_ABUD">"#REF!"</definedName>
    <definedName name="_A3303_YACT">"#REF!"</definedName>
    <definedName name="_A3303_YBUD">"#REF!"</definedName>
    <definedName name="_A3304_ABUD">"#REF!"</definedName>
    <definedName name="_A3304_YACT">"#REF!"</definedName>
    <definedName name="_A3304_YBUD">"#REF!"</definedName>
    <definedName name="_A3305_ABUD">"#REF!"</definedName>
    <definedName name="_A3305_YACT">"#REF!"</definedName>
    <definedName name="_A3305_YBUD">"#REF!"</definedName>
    <definedName name="_A3306_ABUD">"#REF!"</definedName>
    <definedName name="_A3306_YACT">"#REF!"</definedName>
    <definedName name="_A3306_YBUD">"#REF!"</definedName>
    <definedName name="_A3307_ABUD">"#REF!"</definedName>
    <definedName name="_A3307_YACT">"#REF!"</definedName>
    <definedName name="_A3307_YBUD">"#REF!"</definedName>
    <definedName name="_A3401_ABUD">"#REF!"</definedName>
    <definedName name="_A3401_YACT">"#REF!"</definedName>
    <definedName name="_A3401_YBUD">"#REF!"</definedName>
    <definedName name="_A3402_ABUD">"#REF!"</definedName>
    <definedName name="_A3402_YACT">"#REF!"</definedName>
    <definedName name="_A3402_YBUD">"#REF!"</definedName>
    <definedName name="_A3403_ABUD">"#REF!"</definedName>
    <definedName name="_A3403_YACT">"#REF!"</definedName>
    <definedName name="_A3403_YBUD">"#REF!"</definedName>
    <definedName name="_A3404_ABUD">"#REF!"</definedName>
    <definedName name="_A3404_YACT">"#REF!"</definedName>
    <definedName name="_A3404_YBUD">"#REF!"</definedName>
    <definedName name="_A3405_ABUD">"#REF!"</definedName>
    <definedName name="_A3405_YACT">"#REF!"</definedName>
    <definedName name="_A3405_YBUD">"#REF!"</definedName>
    <definedName name="_A3406_ABUD">"#REF!"</definedName>
    <definedName name="_A3406_YACT">"#REF!"</definedName>
    <definedName name="_A3406_YBUD">"#REF!"</definedName>
    <definedName name="_A3407_ABUD">"#REF!"</definedName>
    <definedName name="_A3407_YACT">"#REF!"</definedName>
    <definedName name="_A3407_YBUD">"#REF!"</definedName>
    <definedName name="_A3501_ABUD">"#REF!"</definedName>
    <definedName name="_A3501_YACT">"#REF!"</definedName>
    <definedName name="_A3501_YBUD">"#REF!"</definedName>
    <definedName name="_AUG03">"#REF!"</definedName>
    <definedName name="_cin7">"#REF!"</definedName>
    <definedName name="_cin8">"#REF!"</definedName>
    <definedName name="_ciw1">"#REF!"</definedName>
    <definedName name="_ciw2">"#REF!"</definedName>
    <definedName name="_ciw6">"#REF!"</definedName>
    <definedName name="_ciw7">"#REF!"</definedName>
    <definedName name="_ciw8">"#REF!"</definedName>
    <definedName name="_CUS1">"#REF!"</definedName>
    <definedName name="_cus7">"#REF!"</definedName>
    <definedName name="_cus8">"#REF!"</definedName>
    <definedName name="_ENG1">"#REF!"</definedName>
    <definedName name="_Fill" hidden="1">#REF!</definedName>
    <definedName name="_Hlk120336604" localSheetId="6">'CF 14-16'!#REF!</definedName>
    <definedName name="_JAN03">"#REF!"</definedName>
    <definedName name="_Key1" hidden="1">#REF!</definedName>
    <definedName name="_Key2" hidden="1">#REF!</definedName>
    <definedName name="_OPU1">"#REF!"</definedName>
    <definedName name="_OPU1_1">"#REF!"</definedName>
    <definedName name="_OPU1_2">"#REF!"</definedName>
    <definedName name="_Order1" hidden="1">255</definedName>
    <definedName name="_Order2" hidden="1">255</definedName>
    <definedName name="_Sort" hidden="1">#REF!</definedName>
    <definedName name="_tae21224">#REF!</definedName>
    <definedName name="_Tax2">[6]Input!$D$19</definedName>
    <definedName name="A">#REF!</definedName>
    <definedName name="A_HFS">NA()</definedName>
    <definedName name="A_HFS_1">NA()</definedName>
    <definedName name="A_HFS_2">NA()</definedName>
    <definedName name="A_HFS_3">NA()</definedName>
    <definedName name="A11_LTDADJ">"#REF!"</definedName>
    <definedName name="A12_LTDADJ">"#REF!"</definedName>
    <definedName name="A13_LTDADJ">"#REF!"</definedName>
    <definedName name="A14_LTDADJ">"#REF!"</definedName>
    <definedName name="A15_LTDADJ">"#REF!"</definedName>
    <definedName name="A16_LTDADJ">"#REF!"</definedName>
    <definedName name="A17_LTDADJ">"#REF!"</definedName>
    <definedName name="A21_LTDADJ">"#REF!"</definedName>
    <definedName name="A23_LTDADJ">"#REF!"</definedName>
    <definedName name="A24_LTDADJ">"#REF!"</definedName>
    <definedName name="A3_LTDADJ">"#REF!"</definedName>
    <definedName name="A3101_">"#REF!"</definedName>
    <definedName name="A3101_ABUD">"#REF!"</definedName>
    <definedName name="A3101_ABUDADJ">"#REF!"</definedName>
    <definedName name="A3101_YACT">"#REF!"</definedName>
    <definedName name="A3101_YACTADJ">"#REF!"</definedName>
    <definedName name="A3101_YBUD">"#REF!"</definedName>
    <definedName name="A3101_YBUDADJ">"#REF!"</definedName>
    <definedName name="A3102_">"#REF!"</definedName>
    <definedName name="A3102_ABUD">"#REF!"</definedName>
    <definedName name="A3102_ABUDADJ">"#REF!"</definedName>
    <definedName name="A3102_YACT">"#REF!"</definedName>
    <definedName name="A3102_YACTADJ">"#REF!"</definedName>
    <definedName name="A3102_YBUD">"#REF!"</definedName>
    <definedName name="A3102_YBUDADJ">"#REF!"</definedName>
    <definedName name="A3103_">"#REF!"</definedName>
    <definedName name="A3103_ABUD">"#REF!"</definedName>
    <definedName name="A3103_ABUDADJ">"#REF!"</definedName>
    <definedName name="A3103_YACT">"#REF!"</definedName>
    <definedName name="A3103_YACTADJ">"#REF!"</definedName>
    <definedName name="A3103_YBUD">"#REF!"</definedName>
    <definedName name="A3103_YBUDADJ">"#REF!"</definedName>
    <definedName name="A3201_">"#REF!"</definedName>
    <definedName name="A3201_ABUD">"#REF!"</definedName>
    <definedName name="A3201_ABUDADJ">"#REF!"</definedName>
    <definedName name="A3201_YACT">"#REF!"</definedName>
    <definedName name="A3201_YACTADJ">"#REF!"</definedName>
    <definedName name="A3201_YBUD">"#REF!"</definedName>
    <definedName name="A3201_YBUDADJ">"#REF!"</definedName>
    <definedName name="A3202_">"#REF!"</definedName>
    <definedName name="A3202_ABUD">"#REF!"</definedName>
    <definedName name="A3202_ABUDADJ">"#REF!"</definedName>
    <definedName name="A3202_YACT">"#REF!"</definedName>
    <definedName name="A3202_YACTADJ">"#REF!"</definedName>
    <definedName name="A3202_YBUD">"#REF!"</definedName>
    <definedName name="A3202_YBUDADJ">"#REF!"</definedName>
    <definedName name="A3203_">"#REF!"</definedName>
    <definedName name="A3203_ABUD">"#REF!"</definedName>
    <definedName name="A3203_ABUDADJ">"#REF!"</definedName>
    <definedName name="A3203_YACT">"#REF!"</definedName>
    <definedName name="A3203_YACTADJ">"#REF!"</definedName>
    <definedName name="A3203_YBUD">"#REF!"</definedName>
    <definedName name="A3203_YBUDADJ">"#REF!"</definedName>
    <definedName name="A3204_">"#REF!"</definedName>
    <definedName name="A3204_ABUD">"#REF!"</definedName>
    <definedName name="A3204_ABUDADJ">"#REF!"</definedName>
    <definedName name="A3204_YACT">"#REF!"</definedName>
    <definedName name="A3204_YACTADJ">"#REF!"</definedName>
    <definedName name="A3204_YBUD">"#REF!"</definedName>
    <definedName name="A3204_YBUDADJ">"#REF!"</definedName>
    <definedName name="A3205_">"#REF!"</definedName>
    <definedName name="A3205_ABUD">"#REF!"</definedName>
    <definedName name="A3205_ABUDADJ">"#REF!"</definedName>
    <definedName name="A3205_YACT">"#REF!"</definedName>
    <definedName name="A3205_YACTADJ">"#REF!"</definedName>
    <definedName name="A3205_YBUD">"#REF!"</definedName>
    <definedName name="A3205_YBUDADJ">"#REF!"</definedName>
    <definedName name="A3301_">"#REF!"</definedName>
    <definedName name="A3301_ABUD">"#REF!"</definedName>
    <definedName name="A3301_ABUDADJ">"#REF!"</definedName>
    <definedName name="A3301_YACT">"#REF!"</definedName>
    <definedName name="A3301_YACTADJ">"#REF!"</definedName>
    <definedName name="A3301_YBUD">"#REF!"</definedName>
    <definedName name="A3301_YBUDADJ">"#REF!"</definedName>
    <definedName name="A3302_">"#REF!"</definedName>
    <definedName name="A3302_ABUD">"#REF!"</definedName>
    <definedName name="A3302_ABUDADJ">"#REF!"</definedName>
    <definedName name="A3302_YACT">"#REF!"</definedName>
    <definedName name="A3302_YACTADJ">"#REF!"</definedName>
    <definedName name="A3302_YBUD">"#REF!"</definedName>
    <definedName name="A3302_YBUDADJ">"#REF!"</definedName>
    <definedName name="A3303_">"#REF!"</definedName>
    <definedName name="A3303_ABUD">"#REF!"</definedName>
    <definedName name="A3303_ABUDADJ">"#REF!"</definedName>
    <definedName name="A3303_YACT">"#REF!"</definedName>
    <definedName name="A3303_YACTADJ">"#REF!"</definedName>
    <definedName name="A3303_YBUD">"#REF!"</definedName>
    <definedName name="A3303_YBUDADJ">"#REF!"</definedName>
    <definedName name="A3304_">"#REF!"</definedName>
    <definedName name="A3304_ABUD">"#REF!"</definedName>
    <definedName name="A3304_ABUDADJ">"#REF!"</definedName>
    <definedName name="A3304_YACT">"#REF!"</definedName>
    <definedName name="A3304_YACTADJ">"#REF!"</definedName>
    <definedName name="A3304_YBUD">"#REF!"</definedName>
    <definedName name="A3304_YBUDADJ">"#REF!"</definedName>
    <definedName name="A3305_">"#REF!"</definedName>
    <definedName name="A3305_ABUD">"#REF!"</definedName>
    <definedName name="A3305_ABUDADJ">"#REF!"</definedName>
    <definedName name="A3305_YACT">"#REF!"</definedName>
    <definedName name="A3305_YACTADJ">"#REF!"</definedName>
    <definedName name="A3305_YBUD">"#REF!"</definedName>
    <definedName name="A3305_YBUDADJ">"#REF!"</definedName>
    <definedName name="A3306_">"#REF!"</definedName>
    <definedName name="A3306_ABUD">"#REF!"</definedName>
    <definedName name="A3306_ABUDADJ">"#REF!"</definedName>
    <definedName name="A3306_YACT">"#REF!"</definedName>
    <definedName name="A3306_YACTADJ">"#REF!"</definedName>
    <definedName name="A3306_YBUD">"#REF!"</definedName>
    <definedName name="A3306_YBUDADJ">"#REF!"</definedName>
    <definedName name="A3307_">"#REF!"</definedName>
    <definedName name="A3307_ABUD">"#REF!"</definedName>
    <definedName name="A3307_ABUDADJ">"#REF!"</definedName>
    <definedName name="A3307_YACT">"#REF!"</definedName>
    <definedName name="A3307_YACTADJ">"#REF!"</definedName>
    <definedName name="A3307_YBUD">"#REF!"</definedName>
    <definedName name="A3307_YBUDADJ">"#REF!"</definedName>
    <definedName name="A3401_">"#REF!"</definedName>
    <definedName name="A3401_ABUD">"#REF!"</definedName>
    <definedName name="A3401_ABUDADJ">"#REF!"</definedName>
    <definedName name="A3401_YACT">"#REF!"</definedName>
    <definedName name="A3401_YACTADJ">"#REF!"</definedName>
    <definedName name="A3401_YBUD">"#REF!"</definedName>
    <definedName name="A3401_YBUDADJ">"#REF!"</definedName>
    <definedName name="A3402_">"#REF!"</definedName>
    <definedName name="A3402_ABUD">"#REF!"</definedName>
    <definedName name="A3402_ABUDADJ">"#REF!"</definedName>
    <definedName name="A3402_YACT">"#REF!"</definedName>
    <definedName name="A3402_YACTADJ">"#REF!"</definedName>
    <definedName name="A3402_YBUD">"#REF!"</definedName>
    <definedName name="A3402_YBUDADJ">"#REF!"</definedName>
    <definedName name="A3403_">"#REF!"</definedName>
    <definedName name="A3403_ABUD">"#REF!"</definedName>
    <definedName name="A3403_ABUDADJ">"#REF!"</definedName>
    <definedName name="A3403_YACT">"#REF!"</definedName>
    <definedName name="A3403_YACTADJ">"#REF!"</definedName>
    <definedName name="A3403_YBUD">"#REF!"</definedName>
    <definedName name="A3403_YBUDADJ">"#REF!"</definedName>
    <definedName name="A3404_">"#REF!"</definedName>
    <definedName name="A3404_ABUD">"#REF!"</definedName>
    <definedName name="A3404_ABUDADJ">"#REF!"</definedName>
    <definedName name="A3404_YACT">"#REF!"</definedName>
    <definedName name="A3404_YACTADJ">"#REF!"</definedName>
    <definedName name="A3404_YBUD">"#REF!"</definedName>
    <definedName name="A3404_YBUDADJ">"#REF!"</definedName>
    <definedName name="A3405_">"#REF!"</definedName>
    <definedName name="A3405_ABUD">"#REF!"</definedName>
    <definedName name="A3405_ABUDADJ">"#REF!"</definedName>
    <definedName name="A3405_YACT">"#REF!"</definedName>
    <definedName name="A3405_YACTADJ">"#REF!"</definedName>
    <definedName name="A3405_YBUD">"#REF!"</definedName>
    <definedName name="A3405_YBUDADJ">"#REF!"</definedName>
    <definedName name="A3406_">"#REF!"</definedName>
    <definedName name="A3406_ABUD">"#REF!"</definedName>
    <definedName name="A3406_ABUDADJ">"#REF!"</definedName>
    <definedName name="A3406_YACT">"#REF!"</definedName>
    <definedName name="A3406_YACTADJ">"#REF!"</definedName>
    <definedName name="A3406_YBUD">"#REF!"</definedName>
    <definedName name="A3406_YBUDADJ">"#REF!"</definedName>
    <definedName name="A3407_">"#REF!"</definedName>
    <definedName name="A3407_ABUD">"#REF!"</definedName>
    <definedName name="A3407_ABUDADJ">"#REF!"</definedName>
    <definedName name="A3407_YACT">"#REF!"</definedName>
    <definedName name="A3407_YACTADJ">"#REF!"</definedName>
    <definedName name="A3407_YBUD">"#REF!"</definedName>
    <definedName name="A3407_YBUDADJ">"#REF!"</definedName>
    <definedName name="A3501_">"#REF!"</definedName>
    <definedName name="A3501_ABUD">"#REF!"</definedName>
    <definedName name="A3501_ABUDADJ">"#REF!"</definedName>
    <definedName name="A3501_YACT">"#REF!"</definedName>
    <definedName name="A3501_YACTADJ">"#REF!"</definedName>
    <definedName name="A3501_YBUD">"#REF!"</definedName>
    <definedName name="A3501_YBUDADJ">"#REF!"</definedName>
    <definedName name="AA">#REF!</definedName>
    <definedName name="aaa" hidden="1">#REF!</definedName>
    <definedName name="AAAA">#REF!</definedName>
    <definedName name="aaaaaa">#REF!</definedName>
    <definedName name="aaaaaaaaaaaaaaaaaaaaaaaaa">#REF!</definedName>
    <definedName name="abcd">#REF!</definedName>
    <definedName name="Act_Bahtloan">[7]Sheet2!$E$72</definedName>
    <definedName name="Act_DSCR">[7]Sheet2!$E$128</definedName>
    <definedName name="Act_USDloan">[7]Sheet2!$E$99</definedName>
    <definedName name="Actual">#REF!</definedName>
    <definedName name="Actual_bkd">#REF!</definedName>
    <definedName name="Actual_ksn">#REF!</definedName>
    <definedName name="ActualBeyond" localSheetId="0">PeriodInActual*([8]project!$E1&gt;0)</definedName>
    <definedName name="ActualBeyond" localSheetId="6">PeriodInActual*([8]project!$E1&gt;0)</definedName>
    <definedName name="ActualBeyond" localSheetId="2">PeriodInActual*([8]project!$E1&gt;0)</definedName>
    <definedName name="ActualBeyond" localSheetId="3">PeriodInActual*([8]project!$E1&gt;0)</definedName>
    <definedName name="ActualBeyond" localSheetId="4">PeriodInActual*([8]project!$E1&gt;0)</definedName>
    <definedName name="ActualBeyond" localSheetId="5">[0]!PeriodInActual*([8]project!$E1&gt;0)</definedName>
    <definedName name="ActualBeyond">PeriodInActual*([8]project!$E1&gt;0)</definedName>
    <definedName name="adad" localSheetId="0">#REF!</definedName>
    <definedName name="adad" localSheetId="2">#REF!</definedName>
    <definedName name="adad" localSheetId="3">#REF!</definedName>
    <definedName name="adad" localSheetId="4">#REF!</definedName>
    <definedName name="adad" localSheetId="5">#REF!</definedName>
    <definedName name="adad">#REF!</definedName>
    <definedName name="ADM_EXP">NA()</definedName>
    <definedName name="ADM_EXP_1">NA()</definedName>
    <definedName name="ADM_EXP_2">NA()</definedName>
    <definedName name="ADM_EXP_3">NA()</definedName>
    <definedName name="administration_monthly_activity">NA()</definedName>
    <definedName name="afefef">#REF!</definedName>
    <definedName name="AHFS_LIAB">NA()</definedName>
    <definedName name="AI">"#REF!"</definedName>
    <definedName name="AIM">"#REF!"</definedName>
    <definedName name="Airport_Passenger_Mvmt_base_year">NA()</definedName>
    <definedName name="AIY">"#REF!"</definedName>
    <definedName name="Alpha">"#REF!"</definedName>
    <definedName name="AnnualHRDegradation">NA()</definedName>
    <definedName name="AnSheetStartDate">[9]Ass!$F$16</definedName>
    <definedName name="AOBCDEBT">"#REF!"</definedName>
    <definedName name="AOBDEBT">"#REF!"</definedName>
    <definedName name="AOBEACT">"#REF!"</definedName>
    <definedName name="AOBEBUD">"#REF!"</definedName>
    <definedName name="AOBEYBUD">"#REF!"</definedName>
    <definedName name="AOBIACT">"#REF!"</definedName>
    <definedName name="AOBIBUD">"#REF!"</definedName>
    <definedName name="AOBIYBUD">"#REF!"</definedName>
    <definedName name="AOBODEBT">"#REF!"</definedName>
    <definedName name="AOBYDEBT">"#REF!"</definedName>
    <definedName name="ar">#REF!</definedName>
    <definedName name="art" hidden="1">#REF!</definedName>
    <definedName name="AS2DocOpenMode" hidden="1">"AS2DocumentEdit"</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D">"#REF!"</definedName>
    <definedName name="asoe">"#REF!"</definedName>
    <definedName name="asoe1">"#REF!"</definedName>
    <definedName name="Asset">#REF!</definedName>
    <definedName name="ASSETS">'[10]FA Report'!$A$8:$M$218</definedName>
    <definedName name="Asso">[11]Manual!$C$67:$C$83</definedName>
    <definedName name="ASSOC_UNQUO">NA()</definedName>
    <definedName name="ASSOCIATE">NA()</definedName>
    <definedName name="ASSOCIATE_1">NA()</definedName>
    <definedName name="ASSOCIATE_2">NA()</definedName>
    <definedName name="ASSOCIATE_3">NA()</definedName>
    <definedName name="Assump_Start">"#REF!"</definedName>
    <definedName name="assumptions">[12]Assumptions!$B$2:$G$16</definedName>
    <definedName name="AT" hidden="1">#REF!</definedName>
    <definedName name="ATL1176105" localSheetId="6">'[13]ADJ Q322'!$H$1</definedName>
    <definedName name="ATL1176105">'[14]ADJ Q322'!$H$1</definedName>
    <definedName name="Ava_sen_Eth">[15]Summary!$N$5</definedName>
    <definedName name="Ava_sen_LDPE">[15]Summary!$N$6</definedName>
    <definedName name="Ava_sen_pol">[15]Summary!$N$7</definedName>
    <definedName name="AVGPLJUL">NA()</definedName>
    <definedName name="b" hidden="1">#REF!</definedName>
    <definedName name="B_10">#REF!</definedName>
    <definedName name="B_11">#REF!</definedName>
    <definedName name="B_1111">#REF!</definedName>
    <definedName name="B_20">#REF!</definedName>
    <definedName name="B_20ba">#REF!</definedName>
    <definedName name="B_20bl">#REF!</definedName>
    <definedName name="B_2oba">#REF!</definedName>
    <definedName name="B_30">#REF!</definedName>
    <definedName name="B_31o">#REF!</definedName>
    <definedName name="B_31s">#REF!</definedName>
    <definedName name="B_32">#REF!</definedName>
    <definedName name="B_40ba">#REF!</definedName>
    <definedName name="B_40bl">#REF!</definedName>
    <definedName name="B_40is">#REF!</definedName>
    <definedName name="B_50">#REF!</definedName>
    <definedName name="B_51">#REF!</definedName>
    <definedName name="B_52">#REF!</definedName>
    <definedName name="B_59cd">#REF!</definedName>
    <definedName name="BA">"#REF!"</definedName>
    <definedName name="BA_1">"#REF!"</definedName>
    <definedName name="BA_2">"#REF!"</definedName>
    <definedName name="BA_3">"#REF!"</definedName>
    <definedName name="BALANCE_SHEET">"#REF!"</definedName>
    <definedName name="BANK_DEBT">"#REF!"</definedName>
    <definedName name="BANK_DEBT_FINANCING_FEES">"#REF!"</definedName>
    <definedName name="BANK_DEBT_LC">"#REF!"</definedName>
    <definedName name="BANK_DEBT_PARAMETERS">"#REF!"</definedName>
    <definedName name="BANK_DEBT_sENIOR">"#REF!"</definedName>
    <definedName name="BANK_DEBT_SUB">"#REF!"</definedName>
    <definedName name="base">1</definedName>
    <definedName name="BASIC_METHOD_ADJ">"#REF!"</definedName>
    <definedName name="BASICMETHOD">"#REF!"</definedName>
    <definedName name="bb" hidden="1">#REF!</definedName>
    <definedName name="BCExport">#REF!</definedName>
    <definedName name="Beginning_Balance" localSheetId="0">-FV([0]!Interest_Rate/12,'BS-3-5'!Payment_Number-1,-'BS-3-5'!Monthly_Payment,[0]!Loan_Amount)</definedName>
    <definedName name="Beginning_Balance" localSheetId="6">-FV([0]!Interest_Rate/12,'CF 14-16'!Payment_Number-1,-'CF 14-16'!Monthly_Payment,[0]!Loan_Amount)</definedName>
    <definedName name="Beginning_Balance" localSheetId="2">-FV([0]!Interest_Rate/12,'SH 10'!Payment_Number-1,-'SH 10'!Monthly_Payment,[0]!Loan_Amount)</definedName>
    <definedName name="Beginning_Balance" localSheetId="3">-FV([0]!Interest_Rate/12,'SH 11'!Payment_Number-1,-'SH 11'!Monthly_Payment,[0]!Loan_Amount)</definedName>
    <definedName name="Beginning_Balance" localSheetId="4">-FV([0]!Interest_Rate/12,'SH 12'!Payment_Number-1,-'SH 12'!Monthly_Payment,[0]!Loan_Amount)</definedName>
    <definedName name="Beginning_Balance" localSheetId="5">-FV([0]!Interest_Rate/12,'SH 13'!Payment_Number-1,-'SH 13'!Monthly_Payment,[0]!Loan_Amount)</definedName>
    <definedName name="Beginning_Balance">-FV([0]!Interest_Rate/12,[0]!Payment_Number-1,-Monthly_Payment,[0]!Loan_Amount)</definedName>
    <definedName name="Beginning_Balance1" localSheetId="0">-FV([0]!Interest_Rate/12,'BS-3-5'!Payment_Number-1,-'BS-3-5'!Monthly_Payment,[0]!Loan_Amount)</definedName>
    <definedName name="Beginning_Balance1" localSheetId="6">-FV([0]!Interest_Rate/12,'CF 14-16'!Payment_Number-1,-'CF 14-16'!Monthly_Payment,[0]!Loan_Amount)</definedName>
    <definedName name="Beginning_Balance1" localSheetId="2">-FV([0]!Interest_Rate/12,'SH 10'!Payment_Number-1,-'SH 10'!Monthly_Payment,[0]!Loan_Amount)</definedName>
    <definedName name="Beginning_Balance1" localSheetId="3">-FV([0]!Interest_Rate/12,'SH 11'!Payment_Number-1,-'SH 11'!Monthly_Payment,[0]!Loan_Amount)</definedName>
    <definedName name="Beginning_Balance1" localSheetId="4">-FV([0]!Interest_Rate/12,'SH 12'!Payment_Number-1,-'SH 12'!Monthly_Payment,[0]!Loan_Amount)</definedName>
    <definedName name="Beginning_Balance1" localSheetId="5">-FV([0]!Interest_Rate/12,'SH 13'!Payment_Number-1,-'SH 13'!Monthly_Payment,[0]!Loan_Amount)</definedName>
    <definedName name="Beginning_Balance1">-FV([0]!Interest_Rate/12,[0]!Payment_Number-1,-Monthly_Payment,[0]!Loan_Amount)</definedName>
    <definedName name="BG_Del" hidden="1">15</definedName>
    <definedName name="BG_Ins" hidden="1">4</definedName>
    <definedName name="BG_Mod" hidden="1">6</definedName>
    <definedName name="bl" localSheetId="6">#REF!</definedName>
    <definedName name="bl">#REF!</definedName>
    <definedName name="BOI_SIGN" localSheetId="0">'[16]F-3'!#REF!</definedName>
    <definedName name="BOI_SIGN" localSheetId="2">'[16]F-3'!#REF!</definedName>
    <definedName name="BOI_SIGN" localSheetId="3">'[16]F-3'!#REF!</definedName>
    <definedName name="BOI_SIGN" localSheetId="4">'[16]F-3'!#REF!</definedName>
    <definedName name="BOI_SIGN" localSheetId="5">'[16]F-3'!#REF!</definedName>
    <definedName name="BOI_SIGN">'[16]F-3'!#REF!</definedName>
    <definedName name="BOIA6" localSheetId="0">#REF!</definedName>
    <definedName name="BOIA6" localSheetId="3">#REF!</definedName>
    <definedName name="BOIA6" localSheetId="4">#REF!</definedName>
    <definedName name="BOIA6" localSheetId="5">#REF!</definedName>
    <definedName name="BOIA6">#REF!</definedName>
    <definedName name="BOIAY" localSheetId="0">#REF!</definedName>
    <definedName name="BOIAY" localSheetId="3">#REF!</definedName>
    <definedName name="BOIAY" localSheetId="4">#REF!</definedName>
    <definedName name="BOIAY" localSheetId="5">#REF!</definedName>
    <definedName name="BOIAY">#REF!</definedName>
    <definedName name="BOOK_DEPN_ON_TAX_BASE">NA()</definedName>
    <definedName name="BOOK_VALUE">"#REF!"</definedName>
    <definedName name="BORROW_LT">NA()</definedName>
    <definedName name="BORROW_LT_1">NA()</definedName>
    <definedName name="BORROW_LT_2">NA()</definedName>
    <definedName name="BORROW_LT_3">NA()</definedName>
    <definedName name="BORROW_STERM">NA()</definedName>
    <definedName name="BS_ASSETS_ICI">#REF!</definedName>
    <definedName name="BS_ICI">#REF!</definedName>
    <definedName name="BS_LIABILITY">#REF!</definedName>
    <definedName name="bsoe">"#REF!"</definedName>
    <definedName name="bsoe1">"#REF!"</definedName>
    <definedName name="BSRate10">'[17]6. Fx_BOT Rate'!$E$11</definedName>
    <definedName name="BSRate11">'[17]6. Fx_BOT Rate'!$G$11</definedName>
    <definedName name="BSRate12">'[17]6. Fx_BOT Rate'!$I$11</definedName>
    <definedName name="BSRate13">'[18]6. FXrate v2'!$K$11</definedName>
    <definedName name="BudgetYear">#REF!</definedName>
    <definedName name="BUV">"#REF!"</definedName>
    <definedName name="Calculations">"#REF!"</definedName>
    <definedName name="Cap_sen?">[15]Summary!$D$6</definedName>
    <definedName name="capchrg">[12]Valuation!$AB$13</definedName>
    <definedName name="capchrgadj">[12]Valuation!$AB$35</definedName>
    <definedName name="Capex">"#REF!"</definedName>
    <definedName name="capital">[12]Valuation!$AB$10</definedName>
    <definedName name="CAPITAL_MARKETS">"#REF!"</definedName>
    <definedName name="capitaladj">[12]Valuation!$AB$32</definedName>
    <definedName name="Capture_rate_table">NA()</definedName>
    <definedName name="CASH">NA()</definedName>
    <definedName name="CASH_1">NA()</definedName>
    <definedName name="CASH_2">NA()</definedName>
    <definedName name="CASH_3">NA()</definedName>
    <definedName name="CASH_ACCOUNT">"#REF!"</definedName>
    <definedName name="CASH_SHTERM">NA()</definedName>
    <definedName name="CASH_STERM">NA()</definedName>
    <definedName name="CASH_STERM_1">NA()</definedName>
    <definedName name="CASH_STERM_2">NA()</definedName>
    <definedName name="CASH_STERM_3">NA()</definedName>
    <definedName name="CASH_TOTAL">NA()</definedName>
    <definedName name="CASH_TOTAL_1">NA()</definedName>
    <definedName name="CASH_TOTAL_2">NA()</definedName>
    <definedName name="CASH_TOTAL_3">NA()</definedName>
    <definedName name="CASH1">"#REF!"</definedName>
    <definedName name="CBWorkbookPriority" hidden="1">-1295779745</definedName>
    <definedName name="ccm102t">#REF!</definedName>
    <definedName name="ccm102t_3">#REF!</definedName>
    <definedName name="CEMA">"#REF!"</definedName>
    <definedName name="CEMB">"#REF!"</definedName>
    <definedName name="CEYA">"#REF!"</definedName>
    <definedName name="CEYB">"#REF!"</definedName>
    <definedName name="cf">#REF!</definedName>
    <definedName name="change">#REF!</definedName>
    <definedName name="cin">"#REF!"</definedName>
    <definedName name="cincy">"#REF!"</definedName>
    <definedName name="CIP_1">"#REF!"</definedName>
    <definedName name="CIP_2">"#REF!"</definedName>
    <definedName name="CIP_3">"#REF!"</definedName>
    <definedName name="CIP_Reset1">"#REF!"</definedName>
    <definedName name="ciw">"#REF!"</definedName>
    <definedName name="ciwy">"#REF!"</definedName>
    <definedName name="CM">"#REF!"</definedName>
    <definedName name="CM_CIB">"#REF!"</definedName>
    <definedName name="CM_CONST_LC">"#REF!"</definedName>
    <definedName name="CM_FINANCING_FEES">"#REF!"</definedName>
    <definedName name="CM_IAB">"#REF!"</definedName>
    <definedName name="CM_PARAMETERS">"#REF!"</definedName>
    <definedName name="CMM">"#REF!"</definedName>
    <definedName name="CMY">"#REF!"</definedName>
    <definedName name="COA">"#REF!"</definedName>
    <definedName name="COAM">"#REF!"</definedName>
    <definedName name="COAY">"#REF!"</definedName>
    <definedName name="code">#REF!</definedName>
    <definedName name="COF">"#REF!"</definedName>
    <definedName name="COFM">"#REF!"</definedName>
    <definedName name="COFT">"#REF!"</definedName>
    <definedName name="COFY">"#REF!"</definedName>
    <definedName name="COI">"#REF!"</definedName>
    <definedName name="COIM">"#REF!"</definedName>
    <definedName name="COIY">"#REF!"</definedName>
    <definedName name="Commuters_base_pass_mvmts">NA()</definedName>
    <definedName name="Commuters_journeys_per_pass">NA()</definedName>
    <definedName name="commuters_revenue_monthly_activity">NA()</definedName>
    <definedName name="Company">'[19]rp-A3(M) 2016'!$D$6:$U$6</definedName>
    <definedName name="cont">"#REF!"</definedName>
    <definedName name="CONT_CUST_PBLES">NA()</definedName>
    <definedName name="CONT_CUST_PBLES_1">NA()</definedName>
    <definedName name="CONT_CUST_PBLES_2">NA()</definedName>
    <definedName name="CONT_CUST_PBLES_3">NA()</definedName>
    <definedName name="CONT_CUST_RBLES">NA()</definedName>
    <definedName name="CONT_CUST_RBLES_1">NA()</definedName>
    <definedName name="CONT_CUST_RBLES_2">NA()</definedName>
    <definedName name="CONT_CUST_RBLES_3">NA()</definedName>
    <definedName name="Contract_to_date">"#REF!"</definedName>
    <definedName name="Contract_to_date_Actuals">"#REF!"</definedName>
    <definedName name="ContractedHR">NA()</definedName>
    <definedName name="CONTRACTS">"#REF!"</definedName>
    <definedName name="Copy">"#REF!"</definedName>
    <definedName name="COR">NA()</definedName>
    <definedName name="COR_1">NA()</definedName>
    <definedName name="COR_2">NA()</definedName>
    <definedName name="COR_3">NA()</definedName>
    <definedName name="cost">#REF!</definedName>
    <definedName name="Country">[20]Map!$K$4:$K$118</definedName>
    <definedName name="coverAsianFirm">NA()</definedName>
    <definedName name="coverAsianNonFirm">NA()</definedName>
    <definedName name="coverCapFirm">NA()</definedName>
    <definedName name="coverCapNonFirm">NA()</definedName>
    <definedName name="coverOptionFirm">NA()</definedName>
    <definedName name="coverOptionNonFirm">NA()</definedName>
    <definedName name="coverSwapFirm">NA()</definedName>
    <definedName name="coverSwapNonFirm">NA()</definedName>
    <definedName name="coy">[21]Header!$C$9</definedName>
    <definedName name="cpi">NA()</definedName>
    <definedName name="CRE_2011_USA">'[17]1. TB-USA-2011'!$N$9</definedName>
    <definedName name="CRE_2012_CB">'[18]2. TB-CB-2012'!$K$9</definedName>
    <definedName name="CRE_2012_USA">'[22]2. TB-USA-2012'!$K$9</definedName>
    <definedName name="CRE_2012_VT">'[23]2. TB-VT-2012'!$M$9</definedName>
    <definedName name="CRE_2013_USA">'[17]3. TB-USA-2013'!$N$9</definedName>
    <definedName name="Credit_Wrap">"#REF!"</definedName>
    <definedName name="_xlnm.Criteria">#REF!</definedName>
    <definedName name="CRYR_Period_01">NA()</definedName>
    <definedName name="CRYR_Period_02">NA()</definedName>
    <definedName name="CRYR_Period_03">NA()</definedName>
    <definedName name="CRYR_Period_04">NA()</definedName>
    <definedName name="CRYR_Period_05">NA()</definedName>
    <definedName name="CRYR_Period_06">NA()</definedName>
    <definedName name="CRYR_Period_07">NA()</definedName>
    <definedName name="CRYR_Period_08">NA()</definedName>
    <definedName name="CRYR_Period_09">NA()</definedName>
    <definedName name="CRYR_Period_10">NA()</definedName>
    <definedName name="CRYR_Period_11">NA()</definedName>
    <definedName name="CRYR_Period_12">NA()</definedName>
    <definedName name="CRYR_Period_13">NA()</definedName>
    <definedName name="CS">"#REF!"</definedName>
    <definedName name="CSM">"#REF!"</definedName>
    <definedName name="CSY">"#REF!"</definedName>
    <definedName name="CtnAmortEnd">NA()</definedName>
    <definedName name="CtnEndDate">[9]Ass!$F$20</definedName>
    <definedName name="CtnIntOnlyEnd">NA()</definedName>
    <definedName name="cur">#REF!</definedName>
    <definedName name="Curr">[20]Index!$D$5</definedName>
    <definedName name="CURRENCIES">"#REF!"</definedName>
    <definedName name="CURRENCIES_1">"#REF!"</definedName>
    <definedName name="CURRENCIES_2">"#REF!"</definedName>
    <definedName name="CURRENCIES_3">"#REF!"</definedName>
    <definedName name="Current_Forecast">"#REF!"</definedName>
    <definedName name="CurrentVersion">"#REF!"</definedName>
    <definedName name="cus">"#REF!"</definedName>
    <definedName name="CUSTOMER">[24]NAME!$A$2:$B$336</definedName>
    <definedName name="Customer_Name">[1]Customer!$A:$A</definedName>
    <definedName name="CustomerPage4">"#REF!"</definedName>
    <definedName name="cusy">"#REF!"</definedName>
    <definedName name="CWIPApr04">NA()</definedName>
    <definedName name="d">#REF!</definedName>
    <definedName name="Data">"#REF!"</definedName>
    <definedName name="data10">#REF!</definedName>
    <definedName name="data10_3">#REF!</definedName>
    <definedName name="data4">#REF!</definedName>
    <definedName name="data4_3">#REF!</definedName>
    <definedName name="data84">'[25]Purchase Order'!$E$40</definedName>
    <definedName name="_xlnm.Database">#REF!</definedName>
    <definedName name="date">#REF!</definedName>
    <definedName name="Days">365</definedName>
    <definedName name="dd">#REF!</definedName>
    <definedName name="dda">'[26]2.Conso'!$B$5:$B$75</definedName>
    <definedName name="ddd">#REF!</definedName>
    <definedName name="dddd">'[27]Fagor04-A3112e'!#REF!</definedName>
    <definedName name="dddddA">#REF!</definedName>
    <definedName name="dddddd">#REF!</definedName>
    <definedName name="ddddgfr">#REF!</definedName>
    <definedName name="ddki989">#REF!</definedName>
    <definedName name="DE_sen">[15]Summary!$X$5</definedName>
    <definedName name="Debt_arrangement_fee">NA()</definedName>
    <definedName name="Debt_Service">"#REF!"</definedName>
    <definedName name="debtact">"#REF!"</definedName>
    <definedName name="debtbud">"#REF!"</definedName>
    <definedName name="DEF_TAX_ASSET">NA()</definedName>
    <definedName name="DEF_TAX_ASSET_1">NA()</definedName>
    <definedName name="DEF_TAX_ASSET_2">NA()</definedName>
    <definedName name="DEF_TAX_ASSET_3">NA()</definedName>
    <definedName name="DEF_TAX_LIAB">NA()</definedName>
    <definedName name="DEF_TAX_LIAB_1">NA()</definedName>
    <definedName name="DEF_TAX_LIAB_2">NA()</definedName>
    <definedName name="DEF_TAX_LIAB_3">NA()</definedName>
    <definedName name="DEP">NA()</definedName>
    <definedName name="DEP_1">NA()</definedName>
    <definedName name="DEP_2">NA()</definedName>
    <definedName name="DEP_3">NA()</definedName>
    <definedName name="df" hidden="1">#REF!</definedName>
    <definedName name="dfdafd">#REF!</definedName>
    <definedName name="dfefd">#REF!</definedName>
    <definedName name="dfefds">#REF!</definedName>
    <definedName name="dfefef">#REF!</definedName>
    <definedName name="dfefsf">#REF!</definedName>
    <definedName name="dflt2">'[25]Customize Your Purchase Order'!$F$23</definedName>
    <definedName name="dflt3">'[25]Customize Your Purchase Order'!$F$24</definedName>
    <definedName name="dflt4">'[25]Customize Your Purchase Order'!$E$25</definedName>
    <definedName name="dflt5">'[25]Customize Your Purchase Order'!$F$27</definedName>
    <definedName name="dflt6">'[25]Customize Your Purchase Order'!$F$28</definedName>
    <definedName name="dflt7">'[25]Customize Your Purchase Order'!$E$29</definedName>
    <definedName name="dfsawa" hidden="1">#REF!</definedName>
    <definedName name="Diff_Cash">"#REF!"</definedName>
    <definedName name="DISC_OP">"#REF!"</definedName>
    <definedName name="DISC_OP_1">"#REF!"</definedName>
    <definedName name="DISC_OP_2">"#REF!"</definedName>
    <definedName name="DISC_OP_3">"#REF!"</definedName>
    <definedName name="Div">[28]Cover!$C$5</definedName>
    <definedName name="DIV_2011_USA">'[17]1. TB-USA-2011'!$N$8</definedName>
    <definedName name="DIV_2012_USA">'[17]2. TB-USA-2012'!$N$8</definedName>
    <definedName name="DIV_2013_USA">'[17]3. TB-USA-2013'!$N$8</definedName>
    <definedName name="divm">"#REF!"</definedName>
    <definedName name="divy">"#REF!"</definedName>
    <definedName name="dkdkdk">#REF!</definedName>
    <definedName name="dkfeofjpe">#REF!</definedName>
    <definedName name="dkijeidkeo">#REF!</definedName>
    <definedName name="dkjfefjoe">#REF!</definedName>
    <definedName name="dkjfeifjie">#REF!</definedName>
    <definedName name="Domestic_base_Pass_mvmts">NA()</definedName>
    <definedName name="Domestic_journeys_per_pass">NA()</definedName>
    <definedName name="dr">#REF!</definedName>
    <definedName name="DS">"#REF!"</definedName>
    <definedName name="DSM">"#REF!"</definedName>
    <definedName name="DSRA">"#REF!"</definedName>
    <definedName name="DSY">"#REF!"</definedName>
    <definedName name="dtest">#REF!,#REF!</definedName>
    <definedName name="DTL">NA()</definedName>
    <definedName name="DUEFR_ASSOC">NA()</definedName>
    <definedName name="DUEFR_REL">NA()</definedName>
    <definedName name="DUEFR_SUBS">NA()</definedName>
    <definedName name="DUETO_ASSOC">NA()</definedName>
    <definedName name="DUETO_CONT">NA()</definedName>
    <definedName name="DUETO_REL">NA()</definedName>
    <definedName name="DUETO_SUBS">NA()</definedName>
    <definedName name="e">NA()</definedName>
    <definedName name="E11_LTDADJ">"#REF!"</definedName>
    <definedName name="E12_LTDADJ">"#REF!"</definedName>
    <definedName name="E22_LTDADJ">"#REF!"</definedName>
    <definedName name="E23_LTDADJ">"#REF!"</definedName>
    <definedName name="E41_LTDADJ">"#REF!"</definedName>
    <definedName name="E42_LTDADJ">"#REF!"</definedName>
    <definedName name="Ec.Taxes">[12]b!$C$13</definedName>
    <definedName name="edwdwd">#REF!</definedName>
    <definedName name="efoefjoe">#REF!</definedName>
    <definedName name="EI">"#REF!"</definedName>
    <definedName name="eifjieu">#REF!</definedName>
    <definedName name="EIM">"#REF!"</definedName>
    <definedName name="EIY">"#REF!"</definedName>
    <definedName name="Elect_Opex_Revised">"#REF!"</definedName>
    <definedName name="Emploee">[29]Employee!$B:$B</definedName>
    <definedName name="End_date">[21]Header!$C$12</definedName>
    <definedName name="endDate">[30]Main!$F$4</definedName>
    <definedName name="Ending" localSheetId="0">-FV([0]!Interest_Rate/12,'BS-3-5'!Payment_Number,-'BS-3-5'!Monthly_Payment,[0]!Loan_Amount)</definedName>
    <definedName name="Ending" localSheetId="6">-FV([0]!Interest_Rate/12,'CF 14-16'!Payment_Number,-'CF 14-16'!Monthly_Payment,[0]!Loan_Amount)</definedName>
    <definedName name="Ending" localSheetId="2">-FV([0]!Interest_Rate/12,'SH 10'!Payment_Number,-'SH 10'!Monthly_Payment,[0]!Loan_Amount)</definedName>
    <definedName name="Ending" localSheetId="3">-FV([0]!Interest_Rate/12,'SH 11'!Payment_Number,-'SH 11'!Monthly_Payment,[0]!Loan_Amount)</definedName>
    <definedName name="Ending" localSheetId="4">-FV([0]!Interest_Rate/12,'SH 12'!Payment_Number,-'SH 12'!Monthly_Payment,[0]!Loan_Amount)</definedName>
    <definedName name="Ending" localSheetId="5">-FV([0]!Interest_Rate/12,'SH 13'!Payment_Number,-'SH 13'!Monthly_Payment,[0]!Loan_Amount)</definedName>
    <definedName name="Ending">-FV([0]!Interest_Rate/12,[0]!Payment_Number,-Monthly_Payment,[0]!Loan_Amount)</definedName>
    <definedName name="Ending_Balance" localSheetId="0">-FV([0]!Interest_Rate/12,'BS-3-5'!Payment_Number,-'BS-3-5'!Monthly_Payment,[0]!Loan_Amount)</definedName>
    <definedName name="Ending_Balance" localSheetId="6">-FV([0]!Interest_Rate/12,'CF 14-16'!Payment_Number,-'CF 14-16'!Monthly_Payment,[0]!Loan_Amount)</definedName>
    <definedName name="Ending_Balance" localSheetId="2">-FV([0]!Interest_Rate/12,'SH 10'!Payment_Number,-'SH 10'!Monthly_Payment,[0]!Loan_Amount)</definedName>
    <definedName name="Ending_Balance" localSheetId="3">-FV([0]!Interest_Rate/12,'SH 11'!Payment_Number,-'SH 11'!Monthly_Payment,[0]!Loan_Amount)</definedName>
    <definedName name="Ending_Balance" localSheetId="4">-FV([0]!Interest_Rate/12,'SH 12'!Payment_Number,-'SH 12'!Monthly_Payment,[0]!Loan_Amount)</definedName>
    <definedName name="Ending_Balance" localSheetId="5">-FV([0]!Interest_Rate/12,'SH 13'!Payment_Number,-'SH 13'!Monthly_Payment,[0]!Loan_Amount)</definedName>
    <definedName name="Ending_Balance">-FV([0]!Interest_Rate/12,[0]!Payment_Number,-Monthly_Payment,[0]!Loan_Amount)</definedName>
    <definedName name="EndingBalance" localSheetId="0">#REF!</definedName>
    <definedName name="EndingBalance" localSheetId="3">#REF!</definedName>
    <definedName name="EndingBalance" localSheetId="4">#REF!</definedName>
    <definedName name="EndingBalance" localSheetId="5">#REF!</definedName>
    <definedName name="EndingBalance">#REF!</definedName>
    <definedName name="Eq_Backend">"#REF!"</definedName>
    <definedName name="Equity">#REF!</definedName>
    <definedName name="Equity_Underwriting_Fee">NA()</definedName>
    <definedName name="equityact">"#REF!"</definedName>
    <definedName name="equitybud">"#REF!"</definedName>
    <definedName name="Error">NA()</definedName>
    <definedName name="ert" hidden="1">#REF!</definedName>
    <definedName name="Ethane_sen?">[15]Summary!$R$7</definedName>
    <definedName name="eva">[12]Valuation!$AD$2</definedName>
    <definedName name="eveve" localSheetId="0" hidden="1">{#N/A,#N/A,TRUE,"Valuation";#N/A,#N/A,TRUE,"Financ. Stat.";#N/A,#N/A,TRUE,"Contr. Sales";#N/A,#N/A,TRUE,"Sales-Purch. CDEC-SING";#N/A,#N/A,TRUE,"SING Oper.";#N/A,#N/A,TRUE,"Costs &amp; Other Sales";#N/A,#N/A,TRUE,"Fuel Consum.";#N/A,#N/A,TRUE,"Depreciation";#N/A,#N/A,TRUE,"Work. Cap.";#N/A,#N/A,TRUE,"Assump.";#N/A,#N/A,TRUE,"Discount Rates"}</definedName>
    <definedName name="eveve" localSheetId="6" hidden="1">{#N/A,#N/A,TRUE,"Valuation";#N/A,#N/A,TRUE,"Financ. Stat.";#N/A,#N/A,TRUE,"Contr. Sales";#N/A,#N/A,TRUE,"Sales-Purch. CDEC-SING";#N/A,#N/A,TRUE,"SING Oper.";#N/A,#N/A,TRUE,"Costs &amp; Other Sales";#N/A,#N/A,TRUE,"Fuel Consum.";#N/A,#N/A,TRUE,"Depreciation";#N/A,#N/A,TRUE,"Work. Cap.";#N/A,#N/A,TRUE,"Assump.";#N/A,#N/A,TRUE,"Discount Rates"}</definedName>
    <definedName name="eveve" localSheetId="2" hidden="1">{#N/A,#N/A,TRUE,"Valuation";#N/A,#N/A,TRUE,"Financ. Stat.";#N/A,#N/A,TRUE,"Contr. Sales";#N/A,#N/A,TRUE,"Sales-Purch. CDEC-SING";#N/A,#N/A,TRUE,"SING Oper.";#N/A,#N/A,TRUE,"Costs &amp; Other Sales";#N/A,#N/A,TRUE,"Fuel Consum.";#N/A,#N/A,TRUE,"Depreciation";#N/A,#N/A,TRUE,"Work. Cap.";#N/A,#N/A,TRUE,"Assump.";#N/A,#N/A,TRUE,"Discount Rates"}</definedName>
    <definedName name="eveve" localSheetId="3" hidden="1">{#N/A,#N/A,TRUE,"Valuation";#N/A,#N/A,TRUE,"Financ. Stat.";#N/A,#N/A,TRUE,"Contr. Sales";#N/A,#N/A,TRUE,"Sales-Purch. CDEC-SING";#N/A,#N/A,TRUE,"SING Oper.";#N/A,#N/A,TRUE,"Costs &amp; Other Sales";#N/A,#N/A,TRUE,"Fuel Consum.";#N/A,#N/A,TRUE,"Depreciation";#N/A,#N/A,TRUE,"Work. Cap.";#N/A,#N/A,TRUE,"Assump.";#N/A,#N/A,TRUE,"Discount Rates"}</definedName>
    <definedName name="eveve" localSheetId="4" hidden="1">{#N/A,#N/A,TRUE,"Valuation";#N/A,#N/A,TRUE,"Financ. Stat.";#N/A,#N/A,TRUE,"Contr. Sales";#N/A,#N/A,TRUE,"Sales-Purch. CDEC-SING";#N/A,#N/A,TRUE,"SING Oper.";#N/A,#N/A,TRUE,"Costs &amp; Other Sales";#N/A,#N/A,TRUE,"Fuel Consum.";#N/A,#N/A,TRUE,"Depreciation";#N/A,#N/A,TRUE,"Work. Cap.";#N/A,#N/A,TRUE,"Assump.";#N/A,#N/A,TRUE,"Discount Rates"}</definedName>
    <definedName name="eveve" localSheetId="5" hidden="1">{#N/A,#N/A,TRUE,"Valuation";#N/A,#N/A,TRUE,"Financ. Stat.";#N/A,#N/A,TRUE,"Contr. Sales";#N/A,#N/A,TRUE,"Sales-Purch. CDEC-SING";#N/A,#N/A,TRUE,"SING Oper.";#N/A,#N/A,TRUE,"Costs &amp; Other Sales";#N/A,#N/A,TRUE,"Fuel Consum.";#N/A,#N/A,TRUE,"Depreciation";#N/A,#N/A,TRUE,"Work. Cap.";#N/A,#N/A,TRUE,"Assump.";#N/A,#N/A,TRUE,"Discount Rates"}</definedName>
    <definedName name="eveve" hidden="1">{#N/A,#N/A,TRUE,"Valuation";#N/A,#N/A,TRUE,"Financ. Stat.";#N/A,#N/A,TRUE,"Contr. Sales";#N/A,#N/A,TRUE,"Sales-Purch. CDEC-SING";#N/A,#N/A,TRUE,"SING Oper.";#N/A,#N/A,TRUE,"Costs &amp; Other Sales";#N/A,#N/A,TRUE,"Fuel Consum.";#N/A,#N/A,TRUE,"Depreciation";#N/A,#N/A,TRUE,"Work. Cap.";#N/A,#N/A,TRUE,"Assump.";#N/A,#N/A,TRUE,"Discount Rates"}</definedName>
    <definedName name="Excel_BuiltIn__FilterDatabase_43">#REF!</definedName>
    <definedName name="exists">#REF!</definedName>
    <definedName name="Exit">#REF!</definedName>
    <definedName name="Expense">#REF!</definedName>
    <definedName name="EXPREF">"#REF!"</definedName>
    <definedName name="F" hidden="1">#REF!</definedName>
    <definedName name="F_YEAR">"#REF!"</definedName>
    <definedName name="F3BOI">'[16]F-3'!#REF!</definedName>
    <definedName name="fac_corridor_fee_monthly_activity">NA()</definedName>
    <definedName name="FastStartCharge">"#REF!"</definedName>
    <definedName name="fc">"#REF!"</definedName>
    <definedName name="fcm">"#REF!"</definedName>
    <definedName name="fcy">"#REF!"</definedName>
    <definedName name="fdfdfhjdf" hidden="1">#REF!</definedName>
    <definedName name="FE_Month_Actual">"#REF!"</definedName>
    <definedName name="FE_Month_Budget">"#REF!"</definedName>
    <definedName name="fefe">#REF!</definedName>
    <definedName name="ff">#REF!</definedName>
    <definedName name="fff" localSheetId="0" hidden="1">{#N/A,#N/A,TRUE,"Valuation";#N/A,#N/A,TRUE,"Financ. Stat.";#N/A,#N/A,TRUE,"Contr. Sales";#N/A,#N/A,TRUE,"Sales-Purch. CDEC-SING";#N/A,#N/A,TRUE,"SING Oper.";#N/A,#N/A,TRUE,"Costs &amp; Other Sales";#N/A,#N/A,TRUE,"Fuel Consum.";#N/A,#N/A,TRUE,"Depreciation";#N/A,#N/A,TRUE,"Work. Cap.";#N/A,#N/A,TRUE,"Assump.";#N/A,#N/A,TRUE,"Discount Rates"}</definedName>
    <definedName name="fff" localSheetId="6" hidden="1">{#N/A,#N/A,TRUE,"Valuation";#N/A,#N/A,TRUE,"Financ. Stat.";#N/A,#N/A,TRUE,"Contr. Sales";#N/A,#N/A,TRUE,"Sales-Purch. CDEC-SING";#N/A,#N/A,TRUE,"SING Oper.";#N/A,#N/A,TRUE,"Costs &amp; Other Sales";#N/A,#N/A,TRUE,"Fuel Consum.";#N/A,#N/A,TRUE,"Depreciation";#N/A,#N/A,TRUE,"Work. Cap.";#N/A,#N/A,TRUE,"Assump.";#N/A,#N/A,TRUE,"Discount Rates"}</definedName>
    <definedName name="fff" localSheetId="2" hidden="1">{#N/A,#N/A,TRUE,"Valuation";#N/A,#N/A,TRUE,"Financ. Stat.";#N/A,#N/A,TRUE,"Contr. Sales";#N/A,#N/A,TRUE,"Sales-Purch. CDEC-SING";#N/A,#N/A,TRUE,"SING Oper.";#N/A,#N/A,TRUE,"Costs &amp; Other Sales";#N/A,#N/A,TRUE,"Fuel Consum.";#N/A,#N/A,TRUE,"Depreciation";#N/A,#N/A,TRUE,"Work. Cap.";#N/A,#N/A,TRUE,"Assump.";#N/A,#N/A,TRUE,"Discount Rates"}</definedName>
    <definedName name="fff" localSheetId="3" hidden="1">{#N/A,#N/A,TRUE,"Valuation";#N/A,#N/A,TRUE,"Financ. Stat.";#N/A,#N/A,TRUE,"Contr. Sales";#N/A,#N/A,TRUE,"Sales-Purch. CDEC-SING";#N/A,#N/A,TRUE,"SING Oper.";#N/A,#N/A,TRUE,"Costs &amp; Other Sales";#N/A,#N/A,TRUE,"Fuel Consum.";#N/A,#N/A,TRUE,"Depreciation";#N/A,#N/A,TRUE,"Work. Cap.";#N/A,#N/A,TRUE,"Assump.";#N/A,#N/A,TRUE,"Discount Rates"}</definedName>
    <definedName name="fff" localSheetId="4" hidden="1">{#N/A,#N/A,TRUE,"Valuation";#N/A,#N/A,TRUE,"Financ. Stat.";#N/A,#N/A,TRUE,"Contr. Sales";#N/A,#N/A,TRUE,"Sales-Purch. CDEC-SING";#N/A,#N/A,TRUE,"SING Oper.";#N/A,#N/A,TRUE,"Costs &amp; Other Sales";#N/A,#N/A,TRUE,"Fuel Consum.";#N/A,#N/A,TRUE,"Depreciation";#N/A,#N/A,TRUE,"Work. Cap.";#N/A,#N/A,TRUE,"Assump.";#N/A,#N/A,TRUE,"Discount Rates"}</definedName>
    <definedName name="fff" localSheetId="5" hidden="1">{#N/A,#N/A,TRUE,"Valuation";#N/A,#N/A,TRUE,"Financ. Stat.";#N/A,#N/A,TRUE,"Contr. Sales";#N/A,#N/A,TRUE,"Sales-Purch. CDEC-SING";#N/A,#N/A,TRUE,"SING Oper.";#N/A,#N/A,TRUE,"Costs &amp; Other Sales";#N/A,#N/A,TRUE,"Fuel Consum.";#N/A,#N/A,TRUE,"Depreciation";#N/A,#N/A,TRUE,"Work. Cap.";#N/A,#N/A,TRUE,"Assump.";#N/A,#N/A,TRUE,"Discount Rates"}</definedName>
    <definedName name="fff" hidden="1">{#N/A,#N/A,TRUE,"Valuation";#N/A,#N/A,TRUE,"Financ. Stat.";#N/A,#N/A,TRUE,"Contr. Sales";#N/A,#N/A,TRUE,"Sales-Purch. CDEC-SING";#N/A,#N/A,TRUE,"SING Oper.";#N/A,#N/A,TRUE,"Costs &amp; Other Sales";#N/A,#N/A,TRUE,"Fuel Consum.";#N/A,#N/A,TRUE,"Depreciation";#N/A,#N/A,TRUE,"Work. Cap.";#N/A,#N/A,TRUE,"Assump.";#N/A,#N/A,TRUE,"Discount Rates"}</definedName>
    <definedName name="fffff">#REF!</definedName>
    <definedName name="ffffff">#REF!</definedName>
    <definedName name="fgdg">'[31]2.Conso'!$B$5:$B$81</definedName>
    <definedName name="fin">"#REF!"</definedName>
    <definedName name="FIN_INC">NA()</definedName>
    <definedName name="FINANCE_COST">NA()</definedName>
    <definedName name="FINANCE_COST_1">NA()</definedName>
    <definedName name="FINANCE_COST_2">NA()</definedName>
    <definedName name="FINANCE_COST_3">NA()</definedName>
    <definedName name="FINANCE_INC">NA()</definedName>
    <definedName name="FINANCE_INC_1">NA()</definedName>
    <definedName name="FINANCE_INC_2">NA()</definedName>
    <definedName name="FINANCE_INC_3">NA()</definedName>
    <definedName name="FINANCING_FEES">"#REF!"</definedName>
    <definedName name="FINLEASE_LT">"#REF!"</definedName>
    <definedName name="FINLEASE_LT_1">"#REF!"</definedName>
    <definedName name="FINLEASE_LT_2">"#REF!"</definedName>
    <definedName name="FINLEASE_LT_3">"#REF!"</definedName>
    <definedName name="FINLEASE_ST">"#REF!"</definedName>
    <definedName name="FINLEASE_ST_1">"#REF!"</definedName>
    <definedName name="FINLEASE_ST_2">"#REF!"</definedName>
    <definedName name="FINLEASE_ST_3">"#REF!"</definedName>
    <definedName name="first">"#REF!"</definedName>
    <definedName name="FIRST_PERIOD">"#REF!"</definedName>
    <definedName name="FIRSTC">"#REF!"</definedName>
    <definedName name="FIRSTP">"#REF!"</definedName>
    <definedName name="FiscalYearStartDate">#REF!</definedName>
    <definedName name="Fiscial_Current_Forecast">[32]Calculations!$B$4</definedName>
    <definedName name="Fiscial_Prior_Forecast">[33]Calculations!$B$5</definedName>
    <definedName name="Fiscial_Year">[33]Calculations!$B$2</definedName>
    <definedName name="Fix">#REF!</definedName>
    <definedName name="FIX_ASSET" localSheetId="0">#REF!</definedName>
    <definedName name="FIX_ASSET" localSheetId="3">#REF!</definedName>
    <definedName name="FIX_ASSET" localSheetId="4">#REF!</definedName>
    <definedName name="FIX_ASSET" localSheetId="5">#REF!</definedName>
    <definedName name="FIX_ASSET">#REF!</definedName>
    <definedName name="fixed">"#REF!"</definedName>
    <definedName name="fixed1">"#REF!"</definedName>
    <definedName name="fixed7">"#REF!"</definedName>
    <definedName name="fixed8">"#REF!"</definedName>
    <definedName name="fixedy">"#REF!"</definedName>
    <definedName name="fkgjrigj">#REF!</definedName>
    <definedName name="fkjgrijg">#REF!</definedName>
    <definedName name="FM">"#REF!"</definedName>
    <definedName name="FMM">"#REF!"</definedName>
    <definedName name="FMY">"#REF!"</definedName>
    <definedName name="FOBCDEBT">"#REF!"</definedName>
    <definedName name="FOBDEBT">"#REF!"</definedName>
    <definedName name="FOBEACT">"#REF!"</definedName>
    <definedName name="FOBEBUD">"#REF!"</definedName>
    <definedName name="FOBEYBUD">"#REF!"</definedName>
    <definedName name="FOBIACT">"#REF!"</definedName>
    <definedName name="FOBIBUD">"#REF!"</definedName>
    <definedName name="FOBIYBUD">"#REF!"</definedName>
    <definedName name="FOBODEBT">"#REF!"</definedName>
    <definedName name="FOBYDEBT">"#REF!"</definedName>
    <definedName name="Foot">"#REF!"</definedName>
    <definedName name="FORECAST_LOOKUP">"#REF!"</definedName>
    <definedName name="form">"#REF!"</definedName>
    <definedName name="FORMC">"#REF!"</definedName>
    <definedName name="FORMP">"#REF!"</definedName>
    <definedName name="fre">#REF!</definedName>
    <definedName name="fre_3">#REF!</definedName>
    <definedName name="front">#REF!</definedName>
    <definedName name="FS">#REF!</definedName>
    <definedName name="ftgyhu">#REF!</definedName>
    <definedName name="FUND_INV">"#REF!"</definedName>
    <definedName name="FUND_INV_1">"#REF!"</definedName>
    <definedName name="FUND_INV_2">"#REF!"</definedName>
    <definedName name="FUND_INV_3">"#REF!"</definedName>
    <definedName name="FY">"#REF!"</definedName>
    <definedName name="FY_FORECAST_PERIODS">"#REF!"</definedName>
    <definedName name="FY_PERIODS">"#REF!"</definedName>
    <definedName name="g">[12]Assumptions!$E$14</definedName>
    <definedName name="GD00CHART">#REF!</definedName>
    <definedName name="GeoAsset2009">NA()</definedName>
    <definedName name="gggg">#REF!</definedName>
    <definedName name="ggggg">#REF!</definedName>
    <definedName name="Gift">#REF!</definedName>
    <definedName name="GL">"#REF!"</definedName>
    <definedName name="graph">'[12]EVA vs FCF Graph'!$B$1:$J$23</definedName>
    <definedName name="Graph_Key">NA()</definedName>
    <definedName name="Graph_Variables">NA()</definedName>
    <definedName name="Greeters_base_pass_mvmts">NA()</definedName>
    <definedName name="Greeters_journeys_per_pass">NA()</definedName>
    <definedName name="greeters_revenue_monthly_activity">NA()</definedName>
    <definedName name="Group_PCCE">"#REF!"</definedName>
    <definedName name="Group1">'[34]8.1|Invest in Equity'!$D$3:$AP$3</definedName>
    <definedName name="Grouping">[11]Manual!$C$10:$C$62</definedName>
    <definedName name="GWha">"#REF!"</definedName>
    <definedName name="GWhb">"#REF!"</definedName>
    <definedName name="GWhbud">"#REF!"</definedName>
    <definedName name="GWhyact">"#REF!"</definedName>
    <definedName name="GWhybud">"#REF!"</definedName>
    <definedName name="H">"#REF!"</definedName>
    <definedName name="hday">#REF!</definedName>
    <definedName name="HEADDAYA3">'[35]2005-2006'!$R$6:$X$11,'[35]2005-2006'!$J$6:$P$11,'[35]2005-2006'!$B$6:$H$11,'[36]2005'!$B$24:$H$29,'[36]2005'!$J$24:$P$29,'[36]2005'!$R$24:$X$29,'[36]2005'!$R$15:$X$20,'[36]2005'!$J$15:$P$19,'[36]2005'!$J$20:$P$20,'[36]2005'!$B$15:$H$20,'[36]2005'!$B$6:$H$11,'[36]2005'!$J$6:$P$11,'[36]2005'!$R$6:$X$11</definedName>
    <definedName name="HEADDAYA4">'[36]2005'!$B$6:$H$11,'[36]2005'!$J$6,'[36]2005'!$P$6,'[36]2005'!$J$6:$P$11,'[36]2005'!$R$6:$X$11,'[36]2005'!$B$15:$H$20,'[36]2005'!$J$15:$P$20,'[36]2005'!$R$15:$X$20,'[36]2005'!$B$24:$H$29,'[36]2005'!$J$24:$P$28,'[36]2005'!$J$24:$P$29,'[36]2005'!$R$24:$X$28,'[36]2005'!$X$28,'[36]2005'!$R$24:$X$29,'[35]2005-2006'!$B$6:$H$11,'[35]2005-2006'!$J$6:$P$11,'[35]2005-2006'!$R$6:$X$11</definedName>
    <definedName name="Header_Row">ROW([37]BEN!$A$17:$IV$17)</definedName>
    <definedName name="Header_Row_Back">ROW([38]Int.!$A$17:$IV$17)</definedName>
    <definedName name="HEADWEEKA3">'[36]2005'!$B$5:$H$5,'[36]2005'!$J$5:$P$5,'[36]2005'!$R$5:$X$5,'[36]2005'!$B$14:$H$14,'[36]2005'!$J$14:$P$14,'[36]2005'!$R$14:$X$14,'[36]2005'!$B$23:$H$23,'[36]2005'!$J$23:$P$23,'[36]2005'!$R$23:$X$23,'[35]2005-2006'!$B$5:$H$5,'[35]2005-2006'!$J$5:$P$5,'[35]2005-2006'!$R$5:$X$5</definedName>
    <definedName name="HEADWEEKA4">'[36]2005'!$B$5:$H$5,'[36]2005'!$J$5:$P$5,'[36]2005'!$R$5:$X$5,'[36]2005'!$R$14:$X$14,'[36]2005'!$J$14:$P$14,'[36]2005'!$B$14:$H$14,'[36]2005'!$R$23:$X$23,'[36]2005'!$J$23:$P$23,'[36]2005'!$B$23:$H$23,'[35]2005-2006'!$R$5:$X$5,'[35]2005-2006'!$J$5:$P$5,'[35]2005-2006'!$B$5:$H$5</definedName>
    <definedName name="hitech" localSheetId="0" hidden="1">#REF!</definedName>
    <definedName name="hitech" localSheetId="3" hidden="1">#REF!</definedName>
    <definedName name="hitech" localSheetId="4" hidden="1">#REF!</definedName>
    <definedName name="hitech" localSheetId="5" hidden="1">#REF!</definedName>
    <definedName name="hitech" hidden="1">#REF!</definedName>
    <definedName name="hjk" localSheetId="0" hidden="1">#REF!</definedName>
    <definedName name="hjk" localSheetId="3" hidden="1">#REF!</definedName>
    <definedName name="hjk" localSheetId="4" hidden="1">#REF!</definedName>
    <definedName name="hjk" localSheetId="5" hidden="1">#REF!</definedName>
    <definedName name="hjk" hidden="1">#REF!</definedName>
    <definedName name="hjuhiok">#REF!</definedName>
    <definedName name="HRRegradationFlag">NA()</definedName>
    <definedName name="HTML_Control" localSheetId="0">{"'Sales Perf (Allgas)'!$A$1:$N$42","'Sales Perf (Allgas)'!$P$11"}</definedName>
    <definedName name="HTML_Control" localSheetId="6">{"'Sales Perf (Allgas)'!$A$1:$N$42","'Sales Perf (Allgas)'!$P$11"}</definedName>
    <definedName name="HTML_Control" localSheetId="2">{"'Sales Perf (Allgas)'!$A$1:$N$42","'Sales Perf (Allgas)'!$P$11"}</definedName>
    <definedName name="HTML_Control" localSheetId="3">{"'Sales Perf (Allgas)'!$A$1:$N$42","'Sales Perf (Allgas)'!$P$11"}</definedName>
    <definedName name="HTML_Control" localSheetId="4">{"'Sales Perf (Allgas)'!$A$1:$N$42","'Sales Perf (Allgas)'!$P$11"}</definedName>
    <definedName name="HTML_Control" localSheetId="5">{"'Sales Perf (Allgas)'!$A$1:$N$42","'Sales Perf (Allgas)'!$P$11"}</definedName>
    <definedName name="HTML_Control">{"'Sales Perf (Allgas)'!$A$1:$N$42","'Sales Perf (Allgas)'!$P$11"}</definedName>
    <definedName name="HTML_Email">"JSheehy@litmusgroup.com"</definedName>
    <definedName name="HTML_Header">"Allgas Sales Performance"</definedName>
    <definedName name="HTML_LastUpdate">"29/10/98"</definedName>
    <definedName name="HTML_LineAfter">1</definedName>
    <definedName name="HTML_LineBefore">1</definedName>
    <definedName name="HTML_Name">"Jane Sheehy"</definedName>
    <definedName name="HTML_OBDlg2">1</definedName>
    <definedName name="HTML_OBDlg4">1</definedName>
    <definedName name="HTML_OS">0</definedName>
    <definedName name="HTML_PathFile">"D:\My Documents\%Performance Measurement Project\SERC Reports\WebVew_Sept\Allgas_Sales.htm"</definedName>
    <definedName name="HTML_Title">"Allgas Sales Performance"</definedName>
    <definedName name="iarea1">[12]Input!$C$10:$W$21,[12]Input!$C$28:$W$28,[12]Input!$C$32:$W$43,[12]Input!$C$57:$W$57,[12]Input!$C$66:$C$67,[12]Input!$C$75:$C$76,[12]Input!$D$66:$W$66,[12]Input!$C$69:$W$71,[12]Input!$D$75:$W$75,[12]Input!$C$78:$W$80,[12]Input!$C$111:$W$111,[12]Input!$D$113:$W$118,[12]Input!$C$113:$C$117,[12]Input!$C$44:$W$51,[12]Input!$C$84:$C$85,[12]Input!$D$84:$W$84,[12]Input!$D$87:$W$89,[12]Input!$C$93:$C$94,[12]Input!$D$93:$W$93</definedName>
    <definedName name="iarea2">[12]Input!$C$159:$E$159,[12]Input!$C$162:$E$162,[12]Input!$F$159:$L$159,[12]Input!$F$162:$L$162</definedName>
    <definedName name="iarea3">[12]Input!$D$96:$W$98,[12]Input!$C$102:$C$103,[12]Input!$D$102:$W$102,[12]Input!$D$105:$W$107,[12]Input!$C$123:$C$124,[12]Input!$D$123:$W$123,[12]Input!$C$132:$W$135,[12]Input!$C$139:$W$142</definedName>
    <definedName name="iarea4">#REF!</definedName>
    <definedName name="ICT">"#REF!"</definedName>
    <definedName name="IDF_LT">"#REF!"</definedName>
    <definedName name="IDF_LT_1">"#REF!"</definedName>
    <definedName name="IDF_LT_2">"#REF!"</definedName>
    <definedName name="IDF_LT_3">"#REF!"</definedName>
    <definedName name="IDF_SEC_LT">"#REF!"</definedName>
    <definedName name="IDF_SEC_LT_1">"#REF!"</definedName>
    <definedName name="IDF_SEC_LT_2">"#REF!"</definedName>
    <definedName name="IDF_SEC_LT_3">"#REF!"</definedName>
    <definedName name="IDF_SEC_ST">"#REF!"</definedName>
    <definedName name="IDF_SEC_ST_1">"#REF!"</definedName>
    <definedName name="IDF_SEC_ST_2">"#REF!"</definedName>
    <definedName name="IDF_SEC_ST_3">"#REF!"</definedName>
    <definedName name="IDF_ST">"#REF!"</definedName>
    <definedName name="IDF_ST_1">"#REF!"</definedName>
    <definedName name="IDF_ST_2">"#REF!"</definedName>
    <definedName name="IDF_ST_3">"#REF!"</definedName>
    <definedName name="IDF_TOTAL">"#REF!"</definedName>
    <definedName name="IDF_TOTAL_1">"#REF!"</definedName>
    <definedName name="IDF_TOTAL_2">"#REF!"</definedName>
    <definedName name="IDF_TOTAL_3">"#REF!"</definedName>
    <definedName name="IDF_UNSEC_LT">"#REF!"</definedName>
    <definedName name="IDF_UNSEC_LT_1">"#REF!"</definedName>
    <definedName name="IDF_UNSEC_LT_2">"#REF!"</definedName>
    <definedName name="IDF_UNSEC_LT_3">"#REF!"</definedName>
    <definedName name="IDF_UNSEC_ST">"#REF!"</definedName>
    <definedName name="IDF_UNSEC_ST_1">"#REF!"</definedName>
    <definedName name="IDF_UNSEC_ST_2">"#REF!"</definedName>
    <definedName name="IDF_UNSEC_ST_3">"#REF!"</definedName>
    <definedName name="IFN">"#REF!"</definedName>
    <definedName name="ImprovementPage1">"#REF!"</definedName>
    <definedName name="ImprovementPage2">"#REF!"</definedName>
    <definedName name="Index">"#REF!"</definedName>
    <definedName name="InitialHR">NA()</definedName>
    <definedName name="Inputs">"#REF!"</definedName>
    <definedName name="INTASS">NA()</definedName>
    <definedName name="Interest" localSheetId="0">-IPMT([0]!Interest_Rate/12,'BS-3-5'!Payment_Number,[0]!Number_of_Payments,[0]!Loan_Amount)</definedName>
    <definedName name="Interest" localSheetId="6">-IPMT([0]!Interest_Rate/12,'CF 14-16'!Payment_Number,[0]!Number_of_Payments,[0]!Loan_Amount)</definedName>
    <definedName name="Interest" localSheetId="2">-IPMT([0]!Interest_Rate/12,'SH 10'!Payment_Number,[0]!Number_of_Payments,[0]!Loan_Amount)</definedName>
    <definedName name="Interest" localSheetId="3">-IPMT([0]!Interest_Rate/12,'SH 11'!Payment_Number,[0]!Number_of_Payments,[0]!Loan_Amount)</definedName>
    <definedName name="Interest" localSheetId="4">-IPMT([0]!Interest_Rate/12,'SH 12'!Payment_Number,[0]!Number_of_Payments,[0]!Loan_Amount)</definedName>
    <definedName name="Interest" localSheetId="5">-IPMT([0]!Interest_Rate/12,'SH 13'!Payment_Number,[0]!Number_of_Payments,[0]!Loan_Amount)</definedName>
    <definedName name="Interest">-IPMT([0]!Interest_Rate/12,[0]!Payment_Number,[0]!Number_of_Payments,[0]!Loan_Amount)</definedName>
    <definedName name="Interest_Rate">[37]BEN!$E$5</definedName>
    <definedName name="International_base_pass_mvmts">NA()</definedName>
    <definedName name="International_journeys_per_pass">NA()</definedName>
    <definedName name="international_revenue_monthly_activity">NA()</definedName>
    <definedName name="INV">NA()</definedName>
    <definedName name="INV_1">NA()</definedName>
    <definedName name="INV_2">NA()</definedName>
    <definedName name="INV_3">NA()</definedName>
    <definedName name="INVENTORIES">NA()</definedName>
    <definedName name="INVENTORIES_1">NA()</definedName>
    <definedName name="INVENTORIES_2">NA()</definedName>
    <definedName name="INVENTORIES_3">NA()</definedName>
    <definedName name="IP_NBV">NA()</definedName>
    <definedName name="irr">[12]IRR!$G$15</definedName>
    <definedName name="irr_auto">[12]Valuation!$G$68</definedName>
    <definedName name="ISC">NA()</definedName>
    <definedName name="iuiojoi">#REF!</definedName>
    <definedName name="j">#REF!</definedName>
    <definedName name="janfg01">#REF!</definedName>
    <definedName name="jangoods01">#REF!</definedName>
    <definedName name="jannet01">#REF!</definedName>
    <definedName name="janpnet01">#REF!</definedName>
    <definedName name="janrasin01">#REF!</definedName>
    <definedName name="janwip01">#REF!</definedName>
    <definedName name="JC_ENTITY">NA()</definedName>
    <definedName name="JCE_LNSTK">NA()</definedName>
    <definedName name="JCE_QTD">NA()</definedName>
    <definedName name="JCE_UNQTD">NA()</definedName>
    <definedName name="jjkijoj">#REF!</definedName>
    <definedName name="jkjk" hidden="1">#REF!</definedName>
    <definedName name="JobOrder">[29]JobOrder!$B:$B</definedName>
    <definedName name="JWDGroup">#REF!</definedName>
    <definedName name="kdfefifj">#REF!</definedName>
    <definedName name="kdfkdo" hidden="1">#REF!</definedName>
    <definedName name="keifjeofeo">#REF!</definedName>
    <definedName name="KeyM">[11]Manual!$D$67:$D$102</definedName>
    <definedName name="kikeifj">#REF!</definedName>
    <definedName name="kjijijij">#REF!</definedName>
    <definedName name="kk" hidden="1">#REF!</definedName>
    <definedName name="kkk">#REF!</definedName>
    <definedName name="kkkk">#REF!</definedName>
    <definedName name="kkkkk">#REF!</definedName>
    <definedName name="kkkkkk">#REF!</definedName>
    <definedName name="L_AHFS">NA()</definedName>
    <definedName name="L_AHFS_1">NA()</definedName>
    <definedName name="L_AHFS_2">NA()</definedName>
    <definedName name="L_AHFS_3">NA()</definedName>
    <definedName name="L11_LTDADJ">"#REF!"</definedName>
    <definedName name="L12_LTDADJ">"#REF!"</definedName>
    <definedName name="L13_LTDADJ">"#REF!"</definedName>
    <definedName name="L14_LTDADJ">"#REF!"</definedName>
    <definedName name="L21_LTDADJ">"#REF!"</definedName>
    <definedName name="L22_LTDADJ">"#REF!"</definedName>
    <definedName name="L23_LTDADJ">"#REF!"</definedName>
    <definedName name="L24_LTDADJ">"#REF!"</definedName>
    <definedName name="L25_LTDADJ">"#REF!"</definedName>
    <definedName name="LAST_PERIOD">"#REF!"</definedName>
    <definedName name="Last_Row" localSheetId="0">IF('BS-3-5'!Values_Entered,Header_Row+Number_of_Payments,Header_Row)</definedName>
    <definedName name="Last_Row" localSheetId="6">IF('CF 14-16'!Values_Entered,Header_Row+Number_of_Payments,Header_Row)</definedName>
    <definedName name="Last_Row" localSheetId="2">IF('SH 10'!Values_Entered,Header_Row+Number_of_Payments,Header_Row)</definedName>
    <definedName name="Last_Row" localSheetId="3">IF('SH 11'!Values_Entered,Header_Row+Number_of_Payments,Header_Row)</definedName>
    <definedName name="Last_Row" localSheetId="4">IF('SH 12'!Values_Entered,Header_Row+Number_of_Payments,Header_Row)</definedName>
    <definedName name="Last_Row" localSheetId="5">IF('SH 13'!Values_Entered,[0]!Header_Row+[0]!Number_of_Payments,[0]!Header_Row)</definedName>
    <definedName name="Last_Row">IF(Values_Entered,Header_Row+Number_of_Payments,Header_Row)</definedName>
    <definedName name="ldoekfoe" localSheetId="6">#REF!</definedName>
    <definedName name="ldoekfoe">#REF!</definedName>
    <definedName name="left">"#REF!"</definedName>
    <definedName name="Lender_case?">[15]Summary!$IV$26</definedName>
    <definedName name="Liability">#REF!</definedName>
    <definedName name="LIFE">[12]Assumptions!$E$9</definedName>
    <definedName name="limcount">3</definedName>
    <definedName name="ll">#REF!</definedName>
    <definedName name="lllll">#REF!</definedName>
    <definedName name="LN_ADV_SUBS">NA()</definedName>
    <definedName name="LN_ADV_SUBS_1">NA()</definedName>
    <definedName name="LN_ADV_SUBS_2">NA()</definedName>
    <definedName name="LN_ADV_SUBS_3">NA()</definedName>
    <definedName name="LNADV_SUBS">NA()</definedName>
    <definedName name="LND_HFD">NA()</definedName>
    <definedName name="LND_HFD_1">NA()</definedName>
    <definedName name="LND_HFD_2">NA()</definedName>
    <definedName name="LND_HFD_3">NA()</definedName>
    <definedName name="loadM50">NA()</definedName>
    <definedName name="loadNa">NA()</definedName>
    <definedName name="loan">"#REF!"</definedName>
    <definedName name="Loan_Amount">[37]BEN!$E$4</definedName>
    <definedName name="Loan_Not_Paid" localSheetId="0">IF('BS-3-5'!Payment_Number&lt;=Number_of_Payments,1,0)</definedName>
    <definedName name="Loan_Not_Paid" localSheetId="6">IF('CF 14-16'!Payment_Number&lt;=Number_of_Payments,1,0)</definedName>
    <definedName name="Loan_Not_Paid" localSheetId="2">IF('SH 10'!Payment_Number&lt;=Number_of_Payments,1,0)</definedName>
    <definedName name="Loan_Not_Paid" localSheetId="3">IF('SH 11'!Payment_Number&lt;=Number_of_Payments,1,0)</definedName>
    <definedName name="Loan_Not_Paid" localSheetId="4">IF('SH 12'!Payment_Number&lt;=Number_of_Payments,1,0)</definedName>
    <definedName name="Loan_Not_Paid" localSheetId="5">IF('SH 13'!Payment_Number&lt;=[0]!Number_of_Payments,1,0)</definedName>
    <definedName name="Loan_Not_Paid">IF(Payment_Number&lt;=Number_of_Payments,1,0)</definedName>
    <definedName name="Loan_Start">[37]BEN!$E$7</definedName>
    <definedName name="Loan_Years">[37]BEN!$E$6</definedName>
    <definedName name="LOCKUP_ACCOUNT">NA()</definedName>
    <definedName name="LTERM_LIAB">NA()</definedName>
    <definedName name="LTERM_RBLES">NA()</definedName>
    <definedName name="LTRBLES">NA()</definedName>
    <definedName name="LY">"#REF!"</definedName>
    <definedName name="LYN">"#REF!"</definedName>
    <definedName name="MAINT_RES_ACCOUNT">"#REF!"</definedName>
    <definedName name="manoteS">#REF!</definedName>
    <definedName name="Max_Bahtloan">[7]Sheet2!$E$71</definedName>
    <definedName name="Max_DSCR">[7]Sheet2!$E$127</definedName>
    <definedName name="Max_USDloan">[7]Sheet2!$E$98</definedName>
    <definedName name="MFG_BKD_ICI">#REF!</definedName>
    <definedName name="MFG_ICI">#REF!</definedName>
    <definedName name="MFG_KSN_ICI">#REF!</definedName>
    <definedName name="MIN_INT">NA()</definedName>
    <definedName name="MIN_INT_1">NA()</definedName>
    <definedName name="MIN_INT_2">NA()</definedName>
    <definedName name="MIN_INT_3">NA()</definedName>
    <definedName name="mm" hidden="1">#REF!</definedName>
    <definedName name="MODEL1">#REF!</definedName>
    <definedName name="Month">#REF!</definedName>
    <definedName name="month_no">#REF!</definedName>
    <definedName name="MONTH_PERIOD">"#REF!"</definedName>
    <definedName name="month_received">#REF!</definedName>
    <definedName name="Monthly_Payment" localSheetId="0">-PMT([0]!Interest_Rate/12,[0]!Number_of_Payments,[0]!Loan_Amount)</definedName>
    <definedName name="Monthly_Payment" localSheetId="6">-PMT([0]!Interest_Rate/12,[0]!Number_of_Payments,[0]!Loan_Amount)</definedName>
    <definedName name="Monthly_Payment" localSheetId="2">-PMT([0]!Interest_Rate/12,[0]!Number_of_Payments,[0]!Loan_Amount)</definedName>
    <definedName name="Monthly_Payment" localSheetId="3">-PMT([0]!Interest_Rate/12,[0]!Number_of_Payments,[0]!Loan_Amount)</definedName>
    <definedName name="Monthly_Payment" localSheetId="4">-PMT([0]!Interest_Rate/12,[0]!Number_of_Payments,[0]!Loan_Amount)</definedName>
    <definedName name="Monthly_Payment" localSheetId="5">-PMT([0]!Interest_Rate/12,[0]!Number_of_Payments,[0]!Loan_Amount)</definedName>
    <definedName name="Monthly_Payment">-PMT([0]!Interest_Rate/12,[0]!Number_of_Payments,[0]!Loan_Amount)</definedName>
    <definedName name="MS">"#REF!"</definedName>
    <definedName name="MSM">"#REF!"</definedName>
    <definedName name="MSY">"#REF!"</definedName>
    <definedName name="mthi">[39]sumdata!$R$1:$S$12</definedName>
    <definedName name="MthIndicator">"#REF!"</definedName>
    <definedName name="name">NA()</definedName>
    <definedName name="Navigation_Box">"#REF!"</definedName>
    <definedName name="NBCR">"#REF!"</definedName>
    <definedName name="NetWorth">[40]calculations!$D$10</definedName>
    <definedName name="NEW">#REF!</definedName>
    <definedName name="new_dfcf">[12]Payback!$C$18</definedName>
    <definedName name="new_fcf">[12]Payback!$C$30</definedName>
    <definedName name="NewAndCleanHR">NA()</definedName>
    <definedName name="nfacact">"#REF!"</definedName>
    <definedName name="nfacbud">"#REF!"</definedName>
    <definedName name="nfaoact">"#REF!"</definedName>
    <definedName name="nfaobud">"#REF!"</definedName>
    <definedName name="NFS">[41]Filter!$B$3:$B$77</definedName>
    <definedName name="ning">#REF!</definedName>
    <definedName name="nn">NA()</definedName>
    <definedName name="nn_1">[3]COVER!$D$15</definedName>
    <definedName name="nopat">[12]Valuation!$AB$8</definedName>
    <definedName name="nopatadj">[12]Valuation!$AB$27</definedName>
    <definedName name="NormalStartCharge">"#REF!"</definedName>
    <definedName name="NOY">"Comment 1"</definedName>
    <definedName name="NPV_Diff">"#REF!"</definedName>
    <definedName name="Number_of_Payments">[37]BEN!$E$12</definedName>
    <definedName name="NvsAutoDrillOk">"VN"</definedName>
    <definedName name="NvsElapsedTime">0.000170254628756084</definedName>
    <definedName name="NvsEndTime">36536.6505825232</definedName>
    <definedName name="NvsInstSpec">"%,FBUSINESS_UNIT,TLEGAL_ENTITIES,NENRGX_RETAIL_PTY_LTD"</definedName>
    <definedName name="NvsLayoutType">"M3"</definedName>
    <definedName name="NvsPanelEffdt">"V1900-01-01"</definedName>
    <definedName name="NvsPanelSetid">"VSHARE"</definedName>
    <definedName name="NvsReqBU">"V12025"</definedName>
    <definedName name="NvsReqBUOnly">"VN"</definedName>
    <definedName name="NvsTransLed">"VN"</definedName>
    <definedName name="NvsTreeASD">"V1999-12-31"</definedName>
    <definedName name="NvsValTbl.ACCOUNT">"GL_ACCOUNT_TBL"</definedName>
    <definedName name="OD">"#REF!"</definedName>
    <definedName name="OD_1">"#REF!"</definedName>
    <definedName name="OD_2">"#REF!"</definedName>
    <definedName name="OD_3">"#REF!"</definedName>
    <definedName name="oe">"#REF!"</definedName>
    <definedName name="oem">"#REF!"</definedName>
    <definedName name="oey">"#REF!"</definedName>
    <definedName name="OH_Split">"#REF!"</definedName>
    <definedName name="OI">"#REF!"</definedName>
    <definedName name="oim">"#REF!"</definedName>
    <definedName name="oiy">"#REF!"</definedName>
    <definedName name="oooo">#REF!</definedName>
    <definedName name="Opening_Balance">"#REF!"</definedName>
    <definedName name="Operating_Expenditure_Budget">"#REF!"</definedName>
    <definedName name="OpnStart">"#REF!"</definedName>
    <definedName name="ORE_2011_USA">'[17]1. TB-USA-2011'!$N$6</definedName>
    <definedName name="ORE_2012_USA">'[17]2. TB-USA-2012'!$N$6</definedName>
    <definedName name="ORE_2013_CB">'[42]TB US Q4 2014'!$L$6</definedName>
    <definedName name="ORE_2013_VT">'[43]TB VT Q2 2014'!$I$6</definedName>
    <definedName name="OTH_EXP">NA()</definedName>
    <definedName name="OTH_INC">NA()</definedName>
    <definedName name="OTH_INV_LT">"#REF!"</definedName>
    <definedName name="OTH_INV_LT_1">"#REF!"</definedName>
    <definedName name="OTH_INV_LT_2">"#REF!"</definedName>
    <definedName name="OTH_INV_LT_3">"#REF!"</definedName>
    <definedName name="OTH_INV_ST">"#REF!"</definedName>
    <definedName name="OTH_INV_ST_1">"#REF!"</definedName>
    <definedName name="OTH_INV_ST_2">"#REF!"</definedName>
    <definedName name="OTH_INV_ST_3">"#REF!"</definedName>
    <definedName name="OTH_RBLES">NA()</definedName>
    <definedName name="OTH_RBLES_1">NA()</definedName>
    <definedName name="OTH_RBLES_2">NA()</definedName>
    <definedName name="OTH_RBLES_3">NA()</definedName>
    <definedName name="OTH_SIGN">'[16]70'!#REF!</definedName>
    <definedName name="other">"#REF!"</definedName>
    <definedName name="OTHER_EXP">NA()</definedName>
    <definedName name="OTHER_EXP_1">NA()</definedName>
    <definedName name="OTHER_EXP_2">NA()</definedName>
    <definedName name="OTHER_EXP_3">NA()</definedName>
    <definedName name="other_fees_monthly_activity">NA()</definedName>
    <definedName name="OTHER_INC">NA()</definedName>
    <definedName name="OTHER_INC_1">NA()</definedName>
    <definedName name="OTHER_INC_2">NA()</definedName>
    <definedName name="OTHER_INC_3">NA()</definedName>
    <definedName name="OTHER_PBLES">NA()</definedName>
    <definedName name="OTHER_PBLES_1">NA()</definedName>
    <definedName name="OTHER_PBLES_2">NA()</definedName>
    <definedName name="OTHER_PBLES_3">NA()</definedName>
    <definedName name="OtherR">[44]Manual!$E$68:$E$115</definedName>
    <definedName name="Others">[11]Manual!$E$67:$E$112</definedName>
    <definedName name="OTHINV_ST">NA()</definedName>
    <definedName name="Output">"#REF!"</definedName>
    <definedName name="Output_End">"#REF!"</definedName>
    <definedName name="Output_Start">"#REF!"</definedName>
    <definedName name="Outputs">"#REF!"</definedName>
    <definedName name="oy">NA()</definedName>
    <definedName name="p">[45]EQ4NTV!#REF!</definedName>
    <definedName name="P_Case_Month">"#REF!"</definedName>
    <definedName name="PARAMETERS">"#REF!"</definedName>
    <definedName name="Passenger_mvmt_annual_table">"#REF!"</definedName>
    <definedName name="Paste_List">"#REF!"</definedName>
    <definedName name="Pay">#REF!</definedName>
    <definedName name="Payment_Date" localSheetId="0">DATE(YEAR([0]!Loan_Start),MONTH([0]!Loan_Start)+'BS-3-5'!Payment_Number,DAY([0]!Loan_Start))</definedName>
    <definedName name="Payment_Date" localSheetId="6">DATE(YEAR([0]!Loan_Start),MONTH([0]!Loan_Start)+'CF 14-16'!Payment_Number,DAY([0]!Loan_Start))</definedName>
    <definedName name="Payment_Date" localSheetId="2">DATE(YEAR([0]!Loan_Start),MONTH([0]!Loan_Start)+'SH 10'!Payment_Number,DAY([0]!Loan_Start))</definedName>
    <definedName name="Payment_Date" localSheetId="3">DATE(YEAR([0]!Loan_Start),MONTH([0]!Loan_Start)+'SH 11'!Payment_Number,DAY([0]!Loan_Start))</definedName>
    <definedName name="Payment_Date" localSheetId="4">DATE(YEAR([0]!Loan_Start),MONTH([0]!Loan_Start)+'SH 12'!Payment_Number,DAY([0]!Loan_Start))</definedName>
    <definedName name="Payment_Date" localSheetId="5">DATE(YEAR([0]!Loan_Start),MONTH([0]!Loan_Start)+'SH 13'!Payment_Number,DAY([0]!Loan_Start))</definedName>
    <definedName name="Payment_Date">DATE(YEAR([0]!Loan_Start),MONTH([0]!Loan_Start)+[0]!Payment_Number,DAY([0]!Loan_Start))</definedName>
    <definedName name="Payment_Number" localSheetId="0">ROW()-Header_Row</definedName>
    <definedName name="Payment_Number" localSheetId="6">ROW()-Header_Row</definedName>
    <definedName name="Payment_Number" localSheetId="2">ROW()-Header_Row</definedName>
    <definedName name="Payment_Number" localSheetId="3">ROW()-Header_Row</definedName>
    <definedName name="Payment_Number" localSheetId="4">ROW()-Header_Row</definedName>
    <definedName name="Payment_Number" localSheetId="5">ROW()-[0]!Header_Row</definedName>
    <definedName name="Payment_Number">ROW()-Header_Row</definedName>
    <definedName name="PBLES">NA()</definedName>
    <definedName name="PBLES_1">NA()</definedName>
    <definedName name="PBLES_2">NA()</definedName>
    <definedName name="PBLES_3">NA()</definedName>
    <definedName name="PBLES_SUBS">NA()</definedName>
    <definedName name="PBLES_SUBS_1">NA()</definedName>
    <definedName name="PBLES_SUBS_2">NA()</definedName>
    <definedName name="PBLES_SUBS_3">NA()</definedName>
    <definedName name="pby">[12]Assumptions!$C$6</definedName>
    <definedName name="PER">"#REF!"</definedName>
    <definedName name="Percentages">"#REF!,#REF!,#REF!,#REF!,#REF!,#REF!,#REF!,#REF!,#REF!,#REF!,#REF!,#REF!"</definedName>
    <definedName name="PercentComplete" localSheetId="0">PercentCompleteBeyond*PeriodInPlan</definedName>
    <definedName name="PercentComplete" localSheetId="6">PercentCompleteBeyond*PeriodInPlan</definedName>
    <definedName name="PercentComplete" localSheetId="2">PercentCompleteBeyond*PeriodInPlan</definedName>
    <definedName name="PercentComplete" localSheetId="3">PercentCompleteBeyond*PeriodInPlan</definedName>
    <definedName name="PercentComplete" localSheetId="4">PercentCompleteBeyond*PeriodInPlan</definedName>
    <definedName name="PercentComplete" localSheetId="5">[0]!PercentCompleteBeyond*[0]!PeriodInPlan</definedName>
    <definedName name="PercentComplete">PercentCompleteBeyond*PeriodInPlan</definedName>
    <definedName name="PercentCompleteBeyond">([8]project!A$8=MEDIAN([8]project!A$8,[8]project!$E1,[8]project!$E1+[8]project!$F1)*([8]project!$E1&gt;0))*(([8]project!A$8&lt;(INT([8]project!$E1+[8]project!$F1*[8]project!$G1)))+([8]project!A$8=[8]project!$E1))*([8]project!$G1&gt;0)</definedName>
    <definedName name="PERIOD">NA()</definedName>
    <definedName name="PERIOD_1">[3]COVER!$D$13</definedName>
    <definedName name="Period_as_number">"#REF!"</definedName>
    <definedName name="PERIOD_F_YEAR">"#REF!"</definedName>
    <definedName name="Period_Prior_Forecast">"#REF!"</definedName>
    <definedName name="period_selected">[8]project!$N$3</definedName>
    <definedName name="PERIOD_TEXTAREA">"#REF!"</definedName>
    <definedName name="PERIOD1">"#REF!"</definedName>
    <definedName name="PERIOD1_1">"#REF!"</definedName>
    <definedName name="PERIOD1_2">"#REF!"</definedName>
    <definedName name="PeriodInActual">[8]project!A$8=MEDIAN([8]project!A$8,[8]project!$E1,[8]project!$E1+[8]project!$F1-1)</definedName>
    <definedName name="PeriodInPlan">[8]project!A$8=MEDIAN([8]project!A$8,[8]project!$C1,[8]project!$C1+[8]project!$D1-1)</definedName>
    <definedName name="Periods">[46]Map!$H$4:$H$59</definedName>
    <definedName name="PERIOF">"#REF!"</definedName>
    <definedName name="PERIOF_1">"#REF!"</definedName>
    <definedName name="PERIOF_2">"#REF!"</definedName>
    <definedName name="PERIOF_3">"#REF!"</definedName>
    <definedName name="pGWha">"#REF!"</definedName>
    <definedName name="pGWhb">"#REF!"</definedName>
    <definedName name="PIP_DPN">NA()</definedName>
    <definedName name="PIP_DPN_1">NA()</definedName>
    <definedName name="PIP_DPN_2">NA()</definedName>
    <definedName name="PIP_DPN_3">NA()</definedName>
    <definedName name="PKEROIGTPTIYP" localSheetId="0">IF('BS-3-5'!Values_Entered,[0]!Header_Row+[0]!Number_of_Payments,[0]!Header_Row)</definedName>
    <definedName name="PKEROIGTPTIYP" localSheetId="6">IF('CF 14-16'!Values_Entered,[0]!Header_Row+[0]!Number_of_Payments,[0]!Header_Row)</definedName>
    <definedName name="PKEROIGTPTIYP" localSheetId="2">IF('SH 10'!Values_Entered,[0]!Header_Row+[0]!Number_of_Payments,[0]!Header_Row)</definedName>
    <definedName name="PKEROIGTPTIYP" localSheetId="3">IF('SH 11'!Values_Entered,[0]!Header_Row+[0]!Number_of_Payments,[0]!Header_Row)</definedName>
    <definedName name="PKEROIGTPTIYP" localSheetId="4">IF('SH 12'!Values_Entered,[0]!Header_Row+[0]!Number_of_Payments,[0]!Header_Row)</definedName>
    <definedName name="PKEROIGTPTIYP" localSheetId="5">IF('SH 13'!Values_Entered,[0]!Header_Row+[0]!Number_of_Payments,[0]!Header_Row)</definedName>
    <definedName name="PKEROIGTPTIYP">IF([0]!Values_Entered,[0]!Header_Row+[0]!Number_of_Payments,[0]!Header_Row)</definedName>
    <definedName name="PL_2011_US">'[17]1. TB-USA-2011'!$N$7</definedName>
    <definedName name="PL_2012_USA">'[17]2. TB-USA-2012'!$N$7</definedName>
    <definedName name="PL_2013_USA">'[17]3. TB-USA-2013'!$N$7</definedName>
    <definedName name="PL_BKD_ICI" localSheetId="0">#REF!</definedName>
    <definedName name="PL_BKD_ICI" localSheetId="3">#REF!</definedName>
    <definedName name="PL_BKD_ICI" localSheetId="4">#REF!</definedName>
    <definedName name="PL_BKD_ICI" localSheetId="5">#REF!</definedName>
    <definedName name="PL_BKD_ICI">#REF!</definedName>
    <definedName name="PL_FY_Budget">"#REF!"</definedName>
    <definedName name="PL_FY_Forecast">"#REF!"</definedName>
    <definedName name="PL_ICI">#REF!</definedName>
    <definedName name="PL_KEY">"#REF!"</definedName>
    <definedName name="PL_KSN_ICI">#REF!</definedName>
    <definedName name="PL_Month_Actual">"#REF!"</definedName>
    <definedName name="PL_Month_Budget">"#REF!"</definedName>
    <definedName name="PL_OUTSOURCE_ICI">#REF!</definedName>
    <definedName name="PL_Prior_Forecast">"#REF!"</definedName>
    <definedName name="PL_YTD_Actual">"#REF!"</definedName>
    <definedName name="PL_YTD_Budget">"#REF!"</definedName>
    <definedName name="Plan" localSheetId="0">PeriodInPlan*([8]project!$C1&gt;0)</definedName>
    <definedName name="Plan" localSheetId="6">PeriodInPlan*([8]project!$C1&gt;0)</definedName>
    <definedName name="Plan" localSheetId="2">PeriodInPlan*([8]project!$C1&gt;0)</definedName>
    <definedName name="Plan" localSheetId="3">PeriodInPlan*([8]project!$C1&gt;0)</definedName>
    <definedName name="Plan" localSheetId="4">PeriodInPlan*([8]project!$C1&gt;0)</definedName>
    <definedName name="Plan" localSheetId="5">[0]!PeriodInPlan*([8]project!$C1&gt;0)</definedName>
    <definedName name="Plan">PeriodInPlan*([8]project!$C1&gt;0)</definedName>
    <definedName name="plan1">[12]Input!$C$159</definedName>
    <definedName name="plan10">[12]Input!$L$159</definedName>
    <definedName name="plan2">[12]Input!$D$159</definedName>
    <definedName name="plan3">[12]Input!$E$159</definedName>
    <definedName name="plan4">[12]Input!$F$159</definedName>
    <definedName name="plan5">[12]Input!$G$159</definedName>
    <definedName name="plan6">[12]Input!$H$159</definedName>
    <definedName name="plan7">[12]Input!$I$159</definedName>
    <definedName name="plan8">[12]Input!$J$159</definedName>
    <definedName name="plan8\10">[12]Input!$L$159</definedName>
    <definedName name="plan9">[12]Input!$K$159</definedName>
    <definedName name="PLElim">"#REF!"</definedName>
    <definedName name="PLRate11">'[17]6. Fx_BOT Rate'!$G$12</definedName>
    <definedName name="PLRate12">'[17]6. Fx_BOT Rate'!$I$12</definedName>
    <definedName name="PLRate13">'[18]6. FXrate v2'!$K$12</definedName>
    <definedName name="PLREFT">"#REF!"</definedName>
    <definedName name="PM">"#REF!"</definedName>
    <definedName name="PMM">"#REF!"</definedName>
    <definedName name="PMY">"#REF!"</definedName>
    <definedName name="poe">"#REF!"</definedName>
    <definedName name="poem">"#REF!"</definedName>
    <definedName name="poey">"#REF!"</definedName>
    <definedName name="PPE">NA()</definedName>
    <definedName name="PPE_NBV">NA()</definedName>
    <definedName name="ppricea">"#REF!"</definedName>
    <definedName name="ppriceb">"#REF!"</definedName>
    <definedName name="pptt">[12]b!$C$11</definedName>
    <definedName name="PRE">#REF!</definedName>
    <definedName name="PREF_EQUITY">"#REF!"</definedName>
    <definedName name="Pref_Working">"#REF!"</definedName>
    <definedName name="pricea">"#REF!"</definedName>
    <definedName name="priceb">"#REF!"</definedName>
    <definedName name="Principal" localSheetId="0">-PPMT([0]!Interest_Rate/12,'BS-3-5'!Payment_Number,[0]!Number_of_Payments,[0]!Loan_Amount)</definedName>
    <definedName name="Principal" localSheetId="6">-PPMT([0]!Interest_Rate/12,'CF 14-16'!Payment_Number,[0]!Number_of_Payments,[0]!Loan_Amount)</definedName>
    <definedName name="Principal" localSheetId="2">-PPMT([0]!Interest_Rate/12,'SH 10'!Payment_Number,[0]!Number_of_Payments,[0]!Loan_Amount)</definedName>
    <definedName name="Principal" localSheetId="3">-PPMT([0]!Interest_Rate/12,'SH 11'!Payment_Number,[0]!Number_of_Payments,[0]!Loan_Amount)</definedName>
    <definedName name="Principal" localSheetId="4">-PPMT([0]!Interest_Rate/12,'SH 12'!Payment_Number,[0]!Number_of_Payments,[0]!Loan_Amount)</definedName>
    <definedName name="Principal" localSheetId="5">-PPMT([0]!Interest_Rate/12,'SH 13'!Payment_Number,[0]!Number_of_Payments,[0]!Loan_Amount)</definedName>
    <definedName name="Principal">-PPMT([0]!Interest_Rate/12,[0]!Payment_Number,[0]!Number_of_Payments,[0]!Loan_Amount)</definedName>
    <definedName name="print" localSheetId="0">#REF!</definedName>
    <definedName name="print" localSheetId="3">#REF!</definedName>
    <definedName name="print" localSheetId="4">#REF!</definedName>
    <definedName name="print" localSheetId="5">#REF!</definedName>
    <definedName name="print">#REF!</definedName>
    <definedName name="_xlnm.Print_Area" localSheetId="0">'BS-3-5'!$A$1:$J$110</definedName>
    <definedName name="_xlnm.Print_Area" localSheetId="6">'CF 14-16'!$A$1:$I$119</definedName>
    <definedName name="_xlnm.Print_Area" localSheetId="1">'PL 6-9'!$A$1:$I$133</definedName>
    <definedName name="_xlnm.Print_Area" localSheetId="2">'SH 10'!$A$1:$AC$37</definedName>
    <definedName name="_xlnm.Print_Area" localSheetId="3">'SH 11'!$A$1:$AC$34</definedName>
    <definedName name="_xlnm.Print_Area" localSheetId="4">'SH 12'!$A$1:$Q$25</definedName>
    <definedName name="_xlnm.Print_Area" localSheetId="5">'SH 13'!$A$1:$S$28</definedName>
    <definedName name="_xlnm.Print_Area">#REF!</definedName>
    <definedName name="PRINT_AREA_MI">#REF!</definedName>
    <definedName name="Print_Area_MI_3">#REF!</definedName>
    <definedName name="Print_Menu">"#REF!"</definedName>
    <definedName name="_xlnm.Print_Titles">#REF!</definedName>
    <definedName name="Print_Titles_MI">#REF!</definedName>
    <definedName name="Prior_Forecast">"#REF!"</definedName>
    <definedName name="PRIOR_FORECAST_PERIODS">"#REF!"</definedName>
    <definedName name="ProductName">[1]ProductName!$A:$A</definedName>
    <definedName name="PROFIT_LOSS">"#REF!"</definedName>
    <definedName name="PROJECT_ACCOUNTS">"#REF!"</definedName>
    <definedName name="ProjectEnd">#REF!</definedName>
    <definedName name="ProjectStart">#REF!</definedName>
    <definedName name="promoters_fee_monthly_activity">NA()</definedName>
    <definedName name="PROPERTIES">NA()</definedName>
    <definedName name="Proposals">NA()</definedName>
    <definedName name="PRYR_Period_12">NA()</definedName>
    <definedName name="PRYR_Period_13">NA()</definedName>
    <definedName name="ptitle">[12]Assumptions!$C$5</definedName>
    <definedName name="Purchase_of_Gas">NA()</definedName>
    <definedName name="QLDelec_cat01">[47]Datasheet!$B$38</definedName>
    <definedName name="QLDelec_cat02">[47]Datasheet!$B$39</definedName>
    <definedName name="QLDelec_cat03">[47]Datasheet!$B$40</definedName>
    <definedName name="QLDelec_cat04">[47]Datasheet!$B$41</definedName>
    <definedName name="QLDelec_cat05">[47]Datasheet!$B$42</definedName>
    <definedName name="QLDelec_cat06">[47]Datasheet!$B$43</definedName>
    <definedName name="QLDelec_cat07">[47]Datasheet!$B$44</definedName>
    <definedName name="QLDelec_cat08">[47]Datasheet!$B$45</definedName>
    <definedName name="qqqq">#REF!</definedName>
    <definedName name="QtrSheetStartDate">[9]Ass!$F$15</definedName>
    <definedName name="qw" hidden="1">#REF!</definedName>
    <definedName name="R_CR">"#REF!"</definedName>
    <definedName name="R_CR_1">"#REF!"</definedName>
    <definedName name="R_CR_2">"#REF!"</definedName>
    <definedName name="R_CR_3">"#REF!"</definedName>
    <definedName name="RBLES">NA()</definedName>
    <definedName name="RBLES_1">NA()</definedName>
    <definedName name="RBLES_2">NA()</definedName>
    <definedName name="RBLES_3">NA()</definedName>
    <definedName name="RBLES_SUBS">NA()</definedName>
    <definedName name="RBLES_SUBS_1">NA()</definedName>
    <definedName name="RBLES_SUBS_2">NA()</definedName>
    <definedName name="RBLES_SUBS_3">NA()</definedName>
    <definedName name="RBN">"#REF!"</definedName>
    <definedName name="_xlnm.Recorder">#REF!</definedName>
    <definedName name="REEA">"#REF!"</definedName>
    <definedName name="REEB">"#REF!"</definedName>
    <definedName name="Regearing?">[15]Summary!$IV$12</definedName>
    <definedName name="REL_CO_PBLES">NA()</definedName>
    <definedName name="REL_CO_PBLES_1">NA()</definedName>
    <definedName name="REL_CO_PBLES_2">NA()</definedName>
    <definedName name="REL_CO_PBLES_3">NA()</definedName>
    <definedName name="REMA">"#REF!"</definedName>
    <definedName name="REMB">"#REF!"</definedName>
    <definedName name="RESERVES">NA()</definedName>
    <definedName name="RESERVES_1">NA()</definedName>
    <definedName name="RESERVES_2">NA()</definedName>
    <definedName name="RESERVES_3">NA()</definedName>
    <definedName name="RESIDUAL_VALUE">"#REF!"</definedName>
    <definedName name="RET_BEN">NA()</definedName>
    <definedName name="RET_BEN_1">NA()</definedName>
    <definedName name="RET_BEN_2">NA()</definedName>
    <definedName name="RET_BEN_3">NA()</definedName>
    <definedName name="RET_EARN_KEY">"#REF!"</definedName>
    <definedName name="REV">NA()</definedName>
    <definedName name="REV_1">NA()</definedName>
    <definedName name="REV_2">NA()</definedName>
    <definedName name="REV_3">NA()</definedName>
    <definedName name="Revenue">#REF!</definedName>
    <definedName name="RI">"#REF!"</definedName>
    <definedName name="RID">"#REF!"</definedName>
    <definedName name="RMCOptions">"*010000000000000"</definedName>
    <definedName name="rr" localSheetId="6">nopat/capital</definedName>
    <definedName name="rr">nopat/capital</definedName>
    <definedName name="rradj" localSheetId="6">nopatadj/capitaladj</definedName>
    <definedName name="rradj">nopatadj/capitaladj</definedName>
    <definedName name="RTT">"#REF!"</definedName>
    <definedName name="rty" hidden="1">#REF!</definedName>
    <definedName name="SAPBEXsysID">"BWP"</definedName>
    <definedName name="SAPBEXwbID">"3RN3XGDOGI0E5YX5SPNLSRQCY"</definedName>
    <definedName name="Saved_Date">"#REF!"</definedName>
    <definedName name="Scale">"#REF!"</definedName>
    <definedName name="Scene_End">"#REF!"</definedName>
    <definedName name="Scene_Name">"#REF!"</definedName>
    <definedName name="Scene_Start">"#REF!"</definedName>
    <definedName name="SCN">"#REF!"</definedName>
    <definedName name="sd">NA()</definedName>
    <definedName name="sdf" hidden="1">#REF!</definedName>
    <definedName name="sdkjsdpovird">#REF!</definedName>
    <definedName name="sdkkkk">#REF!</definedName>
    <definedName name="sdsdf" hidden="1">#REF!</definedName>
    <definedName name="selectedFran">[30]Main!$K$2</definedName>
    <definedName name="selectedNSW">[30]Main!$K$4</definedName>
    <definedName name="selectedPortfolio">NA()</definedName>
    <definedName name="selectedVIC">[30]Main!$K$5</definedName>
    <definedName name="sencount">3</definedName>
    <definedName name="SFD">"#REF!"</definedName>
    <definedName name="sfffef">#REF!</definedName>
    <definedName name="sfgrds" hidden="1">#REF!</definedName>
    <definedName name="sheet1" hidden="1">#REF!</definedName>
    <definedName name="sheet11" hidden="1">#REF!</definedName>
    <definedName name="ShLoNo_Working">"#REF!"</definedName>
    <definedName name="sikoi">#REF!</definedName>
    <definedName name="SO">"#REF!"</definedName>
    <definedName name="SOBCDEBT">"#REF!"</definedName>
    <definedName name="SOBDEBT">"#REF!"</definedName>
    <definedName name="SOBEACT">"#REF!"</definedName>
    <definedName name="SOBEBUD">"#REF!"</definedName>
    <definedName name="SOBEYBUD">"#REF!"</definedName>
    <definedName name="SOBIACT">"#REF!"</definedName>
    <definedName name="SOBIBUD">"#REF!"</definedName>
    <definedName name="SOBIYBUD">"#REF!"</definedName>
    <definedName name="SOBODEBT">"#REF!"</definedName>
    <definedName name="SOBYDEBT">"#REF!"</definedName>
    <definedName name="soe">"#REF!"</definedName>
    <definedName name="soem">"#REF!"</definedName>
    <definedName name="soey">"#REF!"</definedName>
    <definedName name="SOM">"#REF!"</definedName>
    <definedName name="Source_Use_Diff">"#REF!"</definedName>
    <definedName name="SOY">"#REF!"</definedName>
    <definedName name="Spec">#REF!</definedName>
    <definedName name="Specsfef">#REF!</definedName>
    <definedName name="spread">#N/A</definedName>
    <definedName name="spreadadj">#N/A</definedName>
    <definedName name="ss">"#REF!"</definedName>
    <definedName name="ss_1">"#REF!"</definedName>
    <definedName name="ss_2">"#REF!"</definedName>
    <definedName name="ss_3">"#REF!"</definedName>
    <definedName name="ssawc">'[48]2.Conso'!$B$5:$B$81</definedName>
    <definedName name="ssfsdf" localSheetId="0">-FV([0]!Interest_Rate/12,'BS-3-5'!Payment_Number-1,-'BS-3-5'!Monthly_Payment,[0]!Loan_Amount)</definedName>
    <definedName name="ssfsdf" localSheetId="6">-FV([0]!Interest_Rate/12,'CF 14-16'!Payment_Number-1,-'CF 14-16'!Monthly_Payment,[0]!Loan_Amount)</definedName>
    <definedName name="ssfsdf" localSheetId="2">-FV([0]!Interest_Rate/12,'SH 10'!Payment_Number-1,-'SH 10'!Monthly_Payment,[0]!Loan_Amount)</definedName>
    <definedName name="ssfsdf" localSheetId="3">-FV([0]!Interest_Rate/12,'SH 11'!Payment_Number-1,-'SH 11'!Monthly_Payment,[0]!Loan_Amount)</definedName>
    <definedName name="ssfsdf" localSheetId="4">-FV([0]!Interest_Rate/12,'SH 12'!Payment_Number-1,-'SH 12'!Monthly_Payment,[0]!Loan_Amount)</definedName>
    <definedName name="ssfsdf" localSheetId="5">-FV([0]!Interest_Rate/12,'SH 13'!Payment_Number-1,-'SH 13'!Monthly_Payment,[0]!Loan_Amount)</definedName>
    <definedName name="ssfsdf">-FV([0]!Interest_Rate/12,[0]!Payment_Number-1,-Monthly_Payment,[0]!Loan_Amount)</definedName>
    <definedName name="SSM">"#REF!"</definedName>
    <definedName name="ssss">'[48]2.Conso'!$B$5:$B$81</definedName>
    <definedName name="ssssssssssss">#REF!</definedName>
    <definedName name="SSY">"#REF!"</definedName>
    <definedName name="Staff_base_pass_mvmts">NA()</definedName>
    <definedName name="Staff_journeys_per_pass">NA()</definedName>
    <definedName name="staff_revenue_monthly_activity">NA()</definedName>
    <definedName name="staff_reveue_monthly_activity">NA()</definedName>
    <definedName name="StaffPage1">"#REF!"</definedName>
    <definedName name="StartDate">'[8]7|CF_Actual-M_data'!$C$4</definedName>
    <definedName name="Statistics">"#REF!"</definedName>
    <definedName name="strat">[12]Assumptions!#REF!</definedName>
    <definedName name="Sub_Group_PCCE">"#REF!"</definedName>
    <definedName name="Sub_Working">"#REF!"</definedName>
    <definedName name="Subs">[11]Manual!$B$67:$B$90</definedName>
    <definedName name="T">#REF!</definedName>
    <definedName name="Table_Contract_To_Date_Actuals">NA()</definedName>
    <definedName name="Table_Full_Year_Budget">NA()</definedName>
    <definedName name="Table_Full_Year_Forecast">NA()</definedName>
    <definedName name="Table_Key">NA()</definedName>
    <definedName name="Table_Month_Actual">NA()</definedName>
    <definedName name="Table_Month_Budget">NA()</definedName>
    <definedName name="Table_Prior_Period_Forecast_Variance">NA()</definedName>
    <definedName name="Table_Tender_Budget">NA()</definedName>
    <definedName name="Table_Variables">NA()</definedName>
    <definedName name="Table_YTD_Actual">NA()</definedName>
    <definedName name="Table_YTD_Budget">NA()</definedName>
    <definedName name="Tae">#REF!</definedName>
    <definedName name="TAX_2000">0.36</definedName>
    <definedName name="TAX_2001">0.34</definedName>
    <definedName name="TAX_2002">0.3</definedName>
    <definedName name="TAX_BASE">"#REF!"</definedName>
    <definedName name="TAX_CALC">"#REF!"</definedName>
    <definedName name="TAX_EXP">NA()</definedName>
    <definedName name="TAX_EXP_1">NA()</definedName>
    <definedName name="TAX_EXP_2">NA()</definedName>
    <definedName name="TAX_EXP_3">NA()</definedName>
    <definedName name="TAX_RATE">[6]Input!$D$20</definedName>
    <definedName name="Tax_Reserve_Working">"#REF!"</definedName>
    <definedName name="tax_sim1">[12]Input!$D$60:$W$60</definedName>
    <definedName name="tax_sim2">[12]Input!$D$57:$W$57</definedName>
    <definedName name="TaxReserveProfile">NA()</definedName>
    <definedName name="TB">#REF!</definedName>
    <definedName name="tblEmployee">#REF!</definedName>
    <definedName name="tblEmployee_3">#REF!</definedName>
    <definedName name="Tender_Budget">"#REF!"</definedName>
    <definedName name="Term_Reduction">"#REF!"</definedName>
    <definedName name="Text_Area">"#REF!"</definedName>
    <definedName name="TextRefCopyRangeCount" hidden="1">2</definedName>
    <definedName name="th">#REF!,#REF!</definedName>
    <definedName name="THB_CRE_2011_USA">'[17]4. RE (Open)'!$D$43</definedName>
    <definedName name="THB_CRE_2012_CB">'[49]4. RE (Open)'!$F$49</definedName>
    <definedName name="THB_CRE_2012_USA">'[17]4. RE (Open)'!$F$43</definedName>
    <definedName name="THB_CRE_2013_CB">'[18]4. RE (Open)'!$H$49</definedName>
    <definedName name="THB_CRE_2013_USA">'[22]4. RE (Open)'!$H$43</definedName>
    <definedName name="THB_CRE_2013_VT">'[23]4. RE'!$H$42</definedName>
    <definedName name="THB_DIV_2011_USA">'[17]4. RE (Open)'!$D$41</definedName>
    <definedName name="THB_DIV_2012_CB">'[49]4. RE (Open)'!$F$48</definedName>
    <definedName name="THB_DIV_2012_USA">'[17]4. RE (Open)'!$F$41</definedName>
    <definedName name="THB_DIV_2013_CB">'[18]4. RE (Open)'!$H$48</definedName>
    <definedName name="THB_DIV_2013_USA">'[22]4. RE (Open)'!$H$41</definedName>
    <definedName name="THB_DIV_2013_VT">'[23]4. RE'!$H$41</definedName>
    <definedName name="THB_ORE_2011_USA">'[17]4. RE (Open)'!$D$39</definedName>
    <definedName name="THB_ORE_2012_CB">'[49]4. RE (Open)'!$F$46</definedName>
    <definedName name="THB_ORE_2012_USA">'[17]4. RE (Open)'!$F$39</definedName>
    <definedName name="THB_ORE_2013_CB">'[18]4. RE (Open)'!$H$46</definedName>
    <definedName name="THB_ORE_2013_USA">'[22]4. RE (Open)'!$H$39</definedName>
    <definedName name="THB_ORE_2013_VT">'[23]4. RE'!$H$39</definedName>
    <definedName name="THB_PL_2011_USA">'[17]4. RE (Open)'!$D$40</definedName>
    <definedName name="THB_PL_2012_CB">'[49]4. RE (Open)'!$F$47</definedName>
    <definedName name="THB_PL_2012_USA">'[17]4. RE (Open)'!$F$40</definedName>
    <definedName name="THB_PL_2013_CB">'[18]4. RE (Open)'!$H$47</definedName>
    <definedName name="THB_PL_2013_USA">'[22]4. RE (Open)'!$H$40</definedName>
    <definedName name="THB_PL_2013_VT">'[23]4. RE'!$H$40</definedName>
    <definedName name="tipo">#REF!</definedName>
    <definedName name="TITLE1">"#REF!"</definedName>
    <definedName name="TITLE2">"#REF!"</definedName>
    <definedName name="TITLE3">"#REF!"</definedName>
    <definedName name="TITLE4">"#REF!"</definedName>
    <definedName name="TITLE6">"#REF!"</definedName>
    <definedName name="TL_LT">NA()</definedName>
    <definedName name="TL_LT_1">NA()</definedName>
    <definedName name="TL_LT_2">NA()</definedName>
    <definedName name="TL_LT_3">NA()</definedName>
    <definedName name="Today_Date">"#REF!"</definedName>
    <definedName name="TOTAL_C_D">NA()</definedName>
    <definedName name="TOTAL_C_D_1">NA()</definedName>
    <definedName name="TOTAL_C_D_2">NA()</definedName>
    <definedName name="TOTAL_C_D_3">NA()</definedName>
    <definedName name="Total_Period">"#REF!"</definedName>
    <definedName name="TotalAssets">[40]calculations!$D$8</definedName>
    <definedName name="TotalDebts">[40]calculations!$D$9</definedName>
    <definedName name="tp_1">#REF!</definedName>
    <definedName name="tp_2">#REF!</definedName>
    <definedName name="tp_3">#REF!</definedName>
    <definedName name="tp_4">#REF!</definedName>
    <definedName name="tp_5">#REF!</definedName>
    <definedName name="tp_6">#REF!</definedName>
    <definedName name="tp_7">#REF!</definedName>
    <definedName name="Tranche_C_Working">"#REF!"</definedName>
    <definedName name="TrancheAIntOnlyEnd">NA()</definedName>
    <definedName name="TS">"#REF!"</definedName>
    <definedName name="TSL_Share">NA()</definedName>
    <definedName name="TSM">"#REF!"</definedName>
    <definedName name="TSY">"#REF!"</definedName>
    <definedName name="ttu">#REF!</definedName>
    <definedName name="u">#N/A</definedName>
    <definedName name="units">[12]Assumptions!$C$7</definedName>
    <definedName name="UpdateTime">"#REF!"</definedName>
    <definedName name="uuuuuuu">#REF!</definedName>
    <definedName name="ValDate">[50]Summary!$E$14</definedName>
    <definedName name="valid">[12]Valuation!$G$71</definedName>
    <definedName name="ValidAcctEl">NA()</definedName>
    <definedName name="ValidProd">NA()</definedName>
    <definedName name="Values_Entered" localSheetId="0">IF(Loan_Amount*Interest_Rate*Loan_Years*Loan_Start&gt;0,1,0)</definedName>
    <definedName name="Values_Entered" localSheetId="6">IF(Loan_Amount*Interest_Rate*Loan_Years*Loan_Start&gt;0,1,0)</definedName>
    <definedName name="Values_Entered" localSheetId="2">IF(Loan_Amount*Interest_Rate*Loan_Years*Loan_Start&gt;0,1,0)</definedName>
    <definedName name="Values_Entered" localSheetId="3">IF(Loan_Amount*Interest_Rate*Loan_Years*Loan_Start&gt;0,1,0)</definedName>
    <definedName name="Values_Entered" localSheetId="4">IF(Loan_Amount*Interest_Rate*Loan_Years*Loan_Start&gt;0,1,0)</definedName>
    <definedName name="Values_Entered" localSheetId="5">IF([0]!Loan_Amount*[0]!Interest_Rate*[0]!Loan_Years*[0]!Loan_Start&gt;0,1,0)</definedName>
    <definedName name="Values_Entered">IF(Loan_Amount*Interest_Rate*Loan_Years*Loan_Start&gt;0,1,0)</definedName>
    <definedName name="Variable_Activity">[33]Calculations!$B$9</definedName>
    <definedName name="Variable_Contract_Period_From">NA()</definedName>
    <definedName name="Variable_Contract_Period_To">NA()</definedName>
    <definedName name="Variable_Major_Client_Description">[33]Calculations!$B$7</definedName>
    <definedName name="Variable_Profit_Centre_Hierarchy">[33]Calculations!$B$6</definedName>
    <definedName name="Variable_Region">[33]Calculations!$B$10</definedName>
    <definedName name="Version">"#REF!"</definedName>
    <definedName name="vevevdv">#REF!</definedName>
    <definedName name="w" hidden="1">#REF!</definedName>
    <definedName name="WACC">"#REF!"</definedName>
    <definedName name="wbs">#REF!</definedName>
    <definedName name="WDEWFCD" hidden="1">#REF!</definedName>
    <definedName name="WDV">"#REF!"</definedName>
    <definedName name="WIP">'[31]2.Conso'!$B$5:$B$81</definedName>
    <definedName name="Working_16D">"#REF!"</definedName>
    <definedName name="Working_Cap_Inflation">"#REF!"</definedName>
    <definedName name="WORKING_CAPITAL">"#REF!"</definedName>
    <definedName name="WorkType">[51]WorkType!$A:$A</definedName>
    <definedName name="WP">#REF!</definedName>
    <definedName name="wrn.Accounts._.schedules.">NA()</definedName>
    <definedName name="wrn.All._.schedules.">NA()</definedName>
    <definedName name="wrn.allprint.">NA()</definedName>
    <definedName name="wrn.balsheet.">NA()</definedName>
    <definedName name="wrn.Board._.Report.">NA()</definedName>
    <definedName name="wrn.Book." localSheetId="6" hidden="1">{"EVA",#N/A,FALSE,"SMT2";#N/A,#N/A,FALSE,"Summary";#N/A,#N/A,FALSE,"Graphs";#N/A,#N/A,FALSE,"4 Panel"}</definedName>
    <definedName name="wrn.Book." hidden="1">{"EVA",#N/A,FALSE,"SMT2";#N/A,#N/A,FALSE,"Summary";#N/A,#N/A,FALSE,"Graphs";#N/A,#N/A,FALSE,"4 Panel"}</definedName>
    <definedName name="wrn.capital.">NA()</definedName>
    <definedName name="wrn.cash.">NA()</definedName>
    <definedName name="wrn.Complete." localSheetId="6" hidden="1">{#N/A,#N/A,FALSE,"SMT1";#N/A,#N/A,FALSE,"SMT2";#N/A,#N/A,FALSE,"Summary";#N/A,#N/A,FALSE,"Graphs";#N/A,#N/A,FALSE,"4 Panel"}</definedName>
    <definedName name="wrn.Complete." hidden="1">{#N/A,#N/A,FALSE,"SMT1";#N/A,#N/A,FALSE,"SMT2";#N/A,#N/A,FALSE,"Summary";#N/A,#N/A,FALSE,"Graphs";#N/A,#N/A,FALSE,"4 Panel"}</definedName>
    <definedName name="wrn.Complete._.Set." localSheetId="6" hidden="1">{#N/A,#N/A,FALSE,"Full";#N/A,#N/A,FALSE,"Half";#N/A,#N/A,FALSE,"Op Expenses";#N/A,#N/A,FALSE,"Cap Charge";#N/A,#N/A,FALSE,"Cost C";#N/A,#N/A,FALSE,"PP&amp;E";#N/A,#N/A,FALSE,"R&amp;D"}</definedName>
    <definedName name="wrn.Complete._.Set." hidden="1">{#N/A,#N/A,FALSE,"Full";#N/A,#N/A,FALSE,"Half";#N/A,#N/A,FALSE,"Op Expenses";#N/A,#N/A,FALSE,"Cap Charge";#N/A,#N/A,FALSE,"Cost C";#N/A,#N/A,FALSE,"PP&amp;E";#N/A,#N/A,FALSE,"R&amp;D"}</definedName>
    <definedName name="wrn.EBITDA._.Print._.Range.">NA()</definedName>
    <definedName name="wrn.Informe_modelo." localSheetId="0" hidden="1">{#N/A,#N/A,TRUE,"Valuation";#N/A,#N/A,TRUE,"Financ. Stat.";#N/A,#N/A,TRUE,"Contr. Sales";#N/A,#N/A,TRUE,"Sales-Purch. CDEC-SING";#N/A,#N/A,TRUE,"SING Oper.";#N/A,#N/A,TRUE,"Costs &amp; Other Sales";#N/A,#N/A,TRUE,"Fuel Consum.";#N/A,#N/A,TRUE,"Depreciation";#N/A,#N/A,TRUE,"Work. Cap.";#N/A,#N/A,TRUE,"Assump.";#N/A,#N/A,TRUE,"Discount Rates"}</definedName>
    <definedName name="wrn.Informe_modelo." localSheetId="6" hidden="1">{#N/A,#N/A,TRUE,"Valuation";#N/A,#N/A,TRUE,"Financ. Stat.";#N/A,#N/A,TRUE,"Contr. Sales";#N/A,#N/A,TRUE,"Sales-Purch. CDEC-SING";#N/A,#N/A,TRUE,"SING Oper.";#N/A,#N/A,TRUE,"Costs &amp; Other Sales";#N/A,#N/A,TRUE,"Fuel Consum.";#N/A,#N/A,TRUE,"Depreciation";#N/A,#N/A,TRUE,"Work. Cap.";#N/A,#N/A,TRUE,"Assump.";#N/A,#N/A,TRUE,"Discount Rates"}</definedName>
    <definedName name="wrn.Informe_modelo." localSheetId="2" hidden="1">{#N/A,#N/A,TRUE,"Valuation";#N/A,#N/A,TRUE,"Financ. Stat.";#N/A,#N/A,TRUE,"Contr. Sales";#N/A,#N/A,TRUE,"Sales-Purch. CDEC-SING";#N/A,#N/A,TRUE,"SING Oper.";#N/A,#N/A,TRUE,"Costs &amp; Other Sales";#N/A,#N/A,TRUE,"Fuel Consum.";#N/A,#N/A,TRUE,"Depreciation";#N/A,#N/A,TRUE,"Work. Cap.";#N/A,#N/A,TRUE,"Assump.";#N/A,#N/A,TRUE,"Discount Rates"}</definedName>
    <definedName name="wrn.Informe_modelo." localSheetId="3" hidden="1">{#N/A,#N/A,TRUE,"Valuation";#N/A,#N/A,TRUE,"Financ. Stat.";#N/A,#N/A,TRUE,"Contr. Sales";#N/A,#N/A,TRUE,"Sales-Purch. CDEC-SING";#N/A,#N/A,TRUE,"SING Oper.";#N/A,#N/A,TRUE,"Costs &amp; Other Sales";#N/A,#N/A,TRUE,"Fuel Consum.";#N/A,#N/A,TRUE,"Depreciation";#N/A,#N/A,TRUE,"Work. Cap.";#N/A,#N/A,TRUE,"Assump.";#N/A,#N/A,TRUE,"Discount Rates"}</definedName>
    <definedName name="wrn.Informe_modelo." localSheetId="4" hidden="1">{#N/A,#N/A,TRUE,"Valuation";#N/A,#N/A,TRUE,"Financ. Stat.";#N/A,#N/A,TRUE,"Contr. Sales";#N/A,#N/A,TRUE,"Sales-Purch. CDEC-SING";#N/A,#N/A,TRUE,"SING Oper.";#N/A,#N/A,TRUE,"Costs &amp; Other Sales";#N/A,#N/A,TRUE,"Fuel Consum.";#N/A,#N/A,TRUE,"Depreciation";#N/A,#N/A,TRUE,"Work. Cap.";#N/A,#N/A,TRUE,"Assump.";#N/A,#N/A,TRUE,"Discount Rates"}</definedName>
    <definedName name="wrn.Informe_modelo." localSheetId="5" hidden="1">{#N/A,#N/A,TRUE,"Valuation";#N/A,#N/A,TRUE,"Financ. Stat.";#N/A,#N/A,TRUE,"Contr. Sales";#N/A,#N/A,TRUE,"Sales-Purch. CDEC-SING";#N/A,#N/A,TRUE,"SING Oper.";#N/A,#N/A,TRUE,"Costs &amp; Other Sales";#N/A,#N/A,TRUE,"Fuel Consum.";#N/A,#N/A,TRUE,"Depreciation";#N/A,#N/A,TRUE,"Work. Cap.";#N/A,#N/A,TRUE,"Assump.";#N/A,#N/A,TRUE,"Discount Rates"}</definedName>
    <definedName name="wrn.Informe_modelo." hidden="1">{#N/A,#N/A,TRUE,"Valuation";#N/A,#N/A,TRUE,"Financ. Stat.";#N/A,#N/A,TRUE,"Contr. Sales";#N/A,#N/A,TRUE,"Sales-Purch. CDEC-SING";#N/A,#N/A,TRUE,"SING Oper.";#N/A,#N/A,TRUE,"Costs &amp; Other Sales";#N/A,#N/A,TRUE,"Fuel Consum.";#N/A,#N/A,TRUE,"Depreciation";#N/A,#N/A,TRUE,"Work. Cap.";#N/A,#N/A,TRUE,"Assump.";#N/A,#N/A,TRUE,"Discount Rates"}</definedName>
    <definedName name="wrn.Landscape._.schs.">NA()</definedName>
    <definedName name="wrn.MgtReport.">NA()</definedName>
    <definedName name="wrn.pl.">NA()</definedName>
    <definedName name="wrn.tax._.schedules.">NA()</definedName>
    <definedName name="wrn1.opm">NA()</definedName>
    <definedName name="wrn2.allprint">NA()</definedName>
    <definedName name="www">#REF!</definedName>
    <definedName name="x">'[17]6. Fx_BOT Rate'!$K$11</definedName>
    <definedName name="Y">#REF!</definedName>
    <definedName name="YEAR">NA()</definedName>
    <definedName name="YEAR_1">[3]COVER!$D$9</definedName>
    <definedName name="yes1">[12]Input!$C$162</definedName>
    <definedName name="yes10">[12]Input!$L$162</definedName>
    <definedName name="yes2">[12]Input!$D$162</definedName>
    <definedName name="yes3">[12]Input!$E$162</definedName>
    <definedName name="yes4">[12]Input!$F$162</definedName>
    <definedName name="yes5">[12]Input!$G$162</definedName>
    <definedName name="yes6">[12]Input!$H$162</definedName>
    <definedName name="yes7">[12]Input!$I$162</definedName>
    <definedName name="yes8">[12]Input!$J$162</definedName>
    <definedName name="yes9">[12]Input!$K$162</definedName>
    <definedName name="YTD_PERIODS">"#REF!"</definedName>
    <definedName name="Z_A3B3E038_AAE0_4F24_B01A_BCF5B017EAC3_.wvu.PrintArea" localSheetId="6" hidden="1">'CF 14-16'!$A$1:$I$119</definedName>
    <definedName name="Z_A3B3E038_AAE0_4F24_B01A_BCF5B017EAC3_.wvu.PrintArea" localSheetId="1" hidden="1">'PL 6-9'!$A$1:$I$68</definedName>
    <definedName name="Z_A3B3E038_AAE0_4F24_B01A_BCF5B017EAC3_.wvu.PrintArea" localSheetId="2" hidden="1">'SH 10'!$A$1:$AA$33</definedName>
    <definedName name="Z_A3B3E038_AAE0_4F24_B01A_BCF5B017EAC3_.wvu.PrintArea" localSheetId="4" hidden="1">'SH 12'!$A$1:$Q$25</definedName>
    <definedName name="Z_A3B3E038_AAE0_4F24_B01A_BCF5B017EAC3_.wvu.PrintArea" localSheetId="5" hidden="1">'SH 13'!#REF!</definedName>
    <definedName name="เงินเดือน">#REF!</definedName>
    <definedName name="กกก">'[52]Fagor04-A3112e'!#REF!</definedName>
    <definedName name="กกกก">#REF!</definedName>
    <definedName name="กกกกก">#REF!</definedName>
    <definedName name="กากราร">'[27]Fagor04-A3112e'!#REF!</definedName>
    <definedName name="คลังสินค้า" localSheetId="0">#REF!</definedName>
    <definedName name="คลังสินค้า" localSheetId="3">#REF!</definedName>
    <definedName name="คลังสินค้า">#REF!</definedName>
    <definedName name="ดดดด">#REF!</definedName>
    <definedName name="ฟ">#REF!</definedName>
    <definedName name="ฟ_3">#REF!</definedName>
    <definedName name="ฟดได" localSheetId="0" hidden="1">#REF!</definedName>
    <definedName name="ฟดได" localSheetId="3" hidden="1">#REF!</definedName>
    <definedName name="ฟดได" hidden="1">#REF!</definedName>
    <definedName name="ฟฟ">#REF!</definedName>
    <definedName name="ฟฟ_3">#REF!</definedName>
    <definedName name="ยกไป" localSheetId="0" hidden="1">#REF!</definedName>
    <definedName name="ยกไป" localSheetId="3" hidden="1">#REF!</definedName>
    <definedName name="ยกไป" hidden="1">#REF!</definedName>
    <definedName name="สัญญา">#REF!</definedName>
    <definedName name="สาทืสา">'[5]Fagor04-A3112e'!#REF!</definedName>
    <definedName name="ห" hidden="1">#REF!</definedName>
    <definedName name="หห">#REF!</definedName>
    <definedName name="ๆ">#REF!</definedName>
    <definedName name="上下期">[53]実績月!$D$10</definedName>
    <definedName name="上下期２">#REF!</definedName>
    <definedName name="実績月">[53]実績月!$B$5</definedName>
    <definedName name="期">[54]販価!$B$2</definedName>
    <definedName name="毎月変更">#REF!</definedName>
    <definedName name="社名">[54]販価!$B$1</definedName>
    <definedName name="通期">[53]実績月!$B$10</definedName>
  </definedNames>
  <calcPr calcId="191028"/>
  <customWorkbookViews>
    <customWorkbookView name="KPMG - Personal View" guid="{A3B3E038-AAE0-4F24-B01A-BCF5B017EAC3}" mergeInterval="0" personalView="1" maximized="1" windowWidth="1276" windowHeight="628"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10" i="76" l="1"/>
  <c r="P104" i="76" l="1"/>
  <c r="P72" i="76"/>
  <c r="P62" i="76"/>
  <c r="P36" i="76"/>
  <c r="P107" i="76" l="1"/>
  <c r="O107" i="76"/>
  <c r="P105" i="76"/>
  <c r="O105" i="76"/>
  <c r="O104" i="76"/>
  <c r="P103" i="76"/>
  <c r="O103" i="76"/>
  <c r="P100" i="76"/>
  <c r="O100" i="76"/>
  <c r="P99" i="76"/>
  <c r="O99" i="76"/>
  <c r="P97" i="76"/>
  <c r="L97" i="76" s="1"/>
  <c r="O97" i="76"/>
  <c r="P96" i="76"/>
  <c r="O96" i="76"/>
  <c r="P95" i="76"/>
  <c r="O95" i="76"/>
  <c r="P77" i="76"/>
  <c r="O77" i="76"/>
  <c r="P76" i="76"/>
  <c r="O76" i="76"/>
  <c r="P75" i="76"/>
  <c r="O75" i="76"/>
  <c r="P74" i="76"/>
  <c r="O74" i="76"/>
  <c r="P73" i="76"/>
  <c r="O73" i="76"/>
  <c r="O72" i="76"/>
  <c r="P71" i="76"/>
  <c r="O71" i="76"/>
  <c r="P70" i="76"/>
  <c r="O70" i="76"/>
  <c r="P69" i="76"/>
  <c r="O69" i="76"/>
  <c r="O61" i="76"/>
  <c r="P64" i="76"/>
  <c r="O64" i="76"/>
  <c r="P63" i="76"/>
  <c r="O63" i="76"/>
  <c r="O62" i="76"/>
  <c r="P61" i="76"/>
  <c r="P59" i="76"/>
  <c r="O59" i="76"/>
  <c r="P57" i="76"/>
  <c r="O57" i="76"/>
  <c r="P56" i="76"/>
  <c r="O56" i="76"/>
  <c r="P55" i="76"/>
  <c r="O55" i="76"/>
  <c r="P54" i="76"/>
  <c r="O54" i="76"/>
  <c r="P40" i="76"/>
  <c r="O40" i="76"/>
  <c r="P39" i="76"/>
  <c r="O39" i="76"/>
  <c r="P38" i="76"/>
  <c r="O38" i="76"/>
  <c r="P37" i="76"/>
  <c r="O37" i="76"/>
  <c r="O36" i="76"/>
  <c r="P35" i="76"/>
  <c r="O35" i="76"/>
  <c r="P34" i="76"/>
  <c r="O34" i="76"/>
  <c r="P33" i="76"/>
  <c r="O33" i="76"/>
  <c r="P31" i="76"/>
  <c r="O31" i="76"/>
  <c r="P30" i="76"/>
  <c r="O30" i="76"/>
  <c r="P28" i="76"/>
  <c r="O28" i="76"/>
  <c r="P27" i="76"/>
  <c r="O27" i="76"/>
  <c r="P26" i="76"/>
  <c r="O26" i="76"/>
  <c r="P25" i="76"/>
  <c r="O25" i="76"/>
  <c r="P24" i="76"/>
  <c r="O24" i="76"/>
  <c r="P20" i="76"/>
  <c r="O20" i="76"/>
  <c r="P19" i="76"/>
  <c r="O19" i="76"/>
  <c r="P18" i="76"/>
  <c r="O18" i="76"/>
  <c r="P17" i="76"/>
  <c r="O17" i="76"/>
  <c r="P16" i="76"/>
  <c r="O16" i="76"/>
  <c r="P14" i="76"/>
  <c r="O14" i="76"/>
  <c r="P13" i="76"/>
  <c r="O13" i="76"/>
  <c r="P12" i="76"/>
  <c r="O12" i="76"/>
  <c r="P10" i="76"/>
  <c r="O10" i="76"/>
  <c r="O106" i="76" l="1"/>
  <c r="O108" i="76" s="1"/>
  <c r="O78" i="76"/>
  <c r="P78" i="76"/>
  <c r="P106" i="76"/>
  <c r="P108" i="76" s="1"/>
  <c r="O65" i="76"/>
  <c r="O80" i="76" s="1"/>
  <c r="P65" i="76"/>
  <c r="P41" i="76"/>
  <c r="O41" i="76"/>
  <c r="O21" i="76"/>
  <c r="P21" i="76"/>
  <c r="P80" i="76" l="1"/>
  <c r="P110" i="76" s="1"/>
  <c r="O110" i="76"/>
  <c r="P43" i="76"/>
  <c r="O43" i="76"/>
  <c r="P111" i="76" l="1"/>
  <c r="O113" i="76"/>
  <c r="P113" i="76"/>
  <c r="O111" i="76"/>
  <c r="D104" i="77" l="1"/>
</calcChain>
</file>

<file path=xl/sharedStrings.xml><?xml version="1.0" encoding="utf-8"?>
<sst xmlns="http://schemas.openxmlformats.org/spreadsheetml/2006/main" count="753" uniqueCount="355">
  <si>
    <t>CA1</t>
  </si>
  <si>
    <t>เงินสดและรายการเทียบเท่าเงินสด</t>
  </si>
  <si>
    <t>CA2</t>
  </si>
  <si>
    <t>CA8</t>
  </si>
  <si>
    <t>CA3</t>
  </si>
  <si>
    <t>ลูกหนี้การค้า</t>
  </si>
  <si>
    <t>CA4</t>
  </si>
  <si>
    <t>CA5</t>
  </si>
  <si>
    <t>สินค้าคงเหลือ</t>
  </si>
  <si>
    <t>CA7</t>
  </si>
  <si>
    <t>CA6</t>
  </si>
  <si>
    <t>CA9</t>
  </si>
  <si>
    <t>สินทรัพย์หมุนเวียนอื่น</t>
  </si>
  <si>
    <t>รวมสินทรัพย์หมุนเวียน</t>
  </si>
  <si>
    <t>NCA1</t>
  </si>
  <si>
    <t>เงินลงทุนในบริษัทย่อย</t>
  </si>
  <si>
    <t>NCA2</t>
  </si>
  <si>
    <t>NCA4</t>
  </si>
  <si>
    <t>NCA5</t>
  </si>
  <si>
    <t>NCA6</t>
  </si>
  <si>
    <t>เงินให้กู้ยืมระยะยาวแก่กิจการอื่น</t>
  </si>
  <si>
    <t>NCA7</t>
  </si>
  <si>
    <t>NCA8</t>
  </si>
  <si>
    <t>อสังหาริมทรัพย์เพื่อการลงทุน</t>
  </si>
  <si>
    <t>NCA9</t>
  </si>
  <si>
    <t>NCA10</t>
  </si>
  <si>
    <t>ค่าความนิยม</t>
  </si>
  <si>
    <t>NCA12</t>
  </si>
  <si>
    <t>NCA11</t>
  </si>
  <si>
    <t>NCA13</t>
  </si>
  <si>
    <t>NCA14</t>
  </si>
  <si>
    <t>สินทรัพย์ภาษีเงินได้รอการตัดบัญชี</t>
  </si>
  <si>
    <t>NCA15</t>
  </si>
  <si>
    <t>สินทรัพย์ไม่หมุนเวียนอื่น</t>
  </si>
  <si>
    <t>รวมสินทรัพย์ไม่หมุนเวียน</t>
  </si>
  <si>
    <t>รวมสินทรัพย์</t>
  </si>
  <si>
    <t>CL1</t>
  </si>
  <si>
    <t>CL2</t>
  </si>
  <si>
    <t>CL3</t>
  </si>
  <si>
    <t>CL4</t>
  </si>
  <si>
    <t>CL5</t>
  </si>
  <si>
    <t>เงินกู้ยืมระยะสั้นจากบุคคลหรือกิจการที่เกี่ยวข้องกัน</t>
  </si>
  <si>
    <t>CL7</t>
  </si>
  <si>
    <t>CL6</t>
  </si>
  <si>
    <t>ส่วนของหุ้นกู้ที่ถึงกำหนดชำระภายในหนึ่งปี</t>
  </si>
  <si>
    <t>CL8</t>
  </si>
  <si>
    <t>CL9</t>
  </si>
  <si>
    <t>หนี้สินหมุนเวียนอื่น</t>
  </si>
  <si>
    <t>รวมหนี้สินหมุนเวียน</t>
  </si>
  <si>
    <t>NCL1</t>
  </si>
  <si>
    <t>หุ้นกู้</t>
  </si>
  <si>
    <t>NCL6</t>
  </si>
  <si>
    <t>NCL2</t>
  </si>
  <si>
    <t>เงินกู้ยืมระยะยาวจากสถาบันการเงิน</t>
  </si>
  <si>
    <t>NCL3</t>
  </si>
  <si>
    <t>NCL4</t>
  </si>
  <si>
    <t>NCL5</t>
  </si>
  <si>
    <t>NCL7</t>
  </si>
  <si>
    <t>NCL8</t>
  </si>
  <si>
    <t>NCL9</t>
  </si>
  <si>
    <t>หนี้สินภาษีเงินได้รอการตัดบัญชี</t>
  </si>
  <si>
    <t>หนี้สินไม่หมุนเวียนอื่น</t>
  </si>
  <si>
    <t>รวมหนี้สินไม่หมุนเวียน</t>
  </si>
  <si>
    <t>รวมหนี้สิน</t>
  </si>
  <si>
    <t>ทุนเรือนหุ้น</t>
  </si>
  <si>
    <t>SE</t>
  </si>
  <si>
    <t>กำไรสะสม</t>
  </si>
  <si>
    <t>RE</t>
  </si>
  <si>
    <t>EQ3</t>
  </si>
  <si>
    <t>ส่วนเกินมูลค่าหุ้นสามัญ</t>
  </si>
  <si>
    <t>EQ4</t>
  </si>
  <si>
    <t>ส่วนเกินทุนจากการลงทุนในบริษัทย่อยด้วยการแลกหุ้น</t>
  </si>
  <si>
    <t>EQ5</t>
  </si>
  <si>
    <t>EQ6</t>
  </si>
  <si>
    <t>ส่วนเกินทุนจากการจ่ายโดยใช้หุ้นเป็นเกณฑ์</t>
  </si>
  <si>
    <t>EQ7</t>
  </si>
  <si>
    <t>OCI</t>
  </si>
  <si>
    <t>NCI</t>
  </si>
  <si>
    <t>รวมส่วนของผู้ถือหุ้น</t>
  </si>
  <si>
    <t>รวมหนี้สินและส่วนของผู้ถือหุ้น</t>
  </si>
  <si>
    <t>รายได้อื่น</t>
  </si>
  <si>
    <t>ต้นทุนขาย</t>
  </si>
  <si>
    <t>ค่าใช้จ่ายในการบริหาร</t>
  </si>
  <si>
    <t>ต้นทุนทางการเงิน</t>
  </si>
  <si>
    <t>ค่าใช้จ่ายภาษีเงินได้</t>
  </si>
  <si>
    <t>การแบ่งปันกำไร (ขาดทุน)</t>
  </si>
  <si>
    <t>การแบ่งปันกำไร (ขาดทุน) เบ็ดเสร็จรวม</t>
  </si>
  <si>
    <t>บริษัท เจดับเบิ้ลยูดี อินโฟโลจิสติกส์ จำกัด (มหาชน) และบริษัทย่อย</t>
  </si>
  <si>
    <t>งบกำไรขาดทุนเบ็ดเสร็จ (ไม่ได้ตรวจสอบ)</t>
  </si>
  <si>
    <t>งบการเงินรวม</t>
  </si>
  <si>
    <t>งบการเงินเฉพาะกิจการ</t>
  </si>
  <si>
    <t>สำหรับงวดสามเดือนสิ้นสุดวันที่</t>
  </si>
  <si>
    <t>(พันบาท)</t>
  </si>
  <si>
    <t>รายได้จากการให้เช่าและบริการ</t>
  </si>
  <si>
    <t xml:space="preserve">รายได้จากการขาย </t>
  </si>
  <si>
    <t>รายได้ดอกเบี้ยและเงินปันผล</t>
  </si>
  <si>
    <t>กำไรจากอัตราแลกเปลี่ยนสุทธิ</t>
  </si>
  <si>
    <t>รวมรายได้</t>
  </si>
  <si>
    <t>ค่าใช้จ่าย</t>
  </si>
  <si>
    <t>ต้นทุนในการจัดจำหน่าย</t>
  </si>
  <si>
    <t>ขาดทุนจากการปรับมูลค่าตราสารอนุพันธ์</t>
  </si>
  <si>
    <t>รวมค่าใช้จ่าย</t>
  </si>
  <si>
    <t>กำไรจากกิจกรรมดำเนินงาน</t>
  </si>
  <si>
    <t>ส่วนแบ่งกำไรของการร่วมค้า และบริษัทร่วม</t>
  </si>
  <si>
    <t xml:space="preserve">   ที่ใช้วิธีส่วนได้เสีย (สุทธิจากภาษี)</t>
  </si>
  <si>
    <t>กำไรก่อนภาษีเงินได้</t>
  </si>
  <si>
    <t>กำไรสำหรับงวด</t>
  </si>
  <si>
    <t>กำไรขาดทุนเบ็ดเสร็จอื่น</t>
  </si>
  <si>
    <t>รายการที่อาจถูกจัดประเภทใหม่ไว้ในกำไรหรือขาดทุนในภายหลัง</t>
  </si>
  <si>
    <t>ผลต่างของอัตราแลกเปลี่ยนจากการแปลงค่างบการเงิน</t>
  </si>
  <si>
    <t>รวมรายการที่อาจถูกจัดประเภทใหม่ไว้ในกำไรหรือขาดทุนในภายหลัง</t>
  </si>
  <si>
    <t>รายการที่จะไม่ถูกจัดประเภทใหม่ไว้ในกำไรหรือขาดทุนในภายหลัง</t>
  </si>
  <si>
    <t>ผลกำไรจากเงินลงทุนในตราสารทุนที่กำหนด</t>
  </si>
  <si>
    <t xml:space="preserve">   ให้วัดมูลค่าด้วยมูลค่ายุติธรรมผ่านกำไรขาดทุนเบ็ดเสร็จอื่น</t>
  </si>
  <si>
    <t>ภาษีเงินได้ของรายการที่จะไม่ถูกจัดประเภทใหม่</t>
  </si>
  <si>
    <t xml:space="preserve">   ไว้ในกำไรหรือขาดทุนในภายหลัง</t>
  </si>
  <si>
    <t>รวมรายการที่จะไม่ถูกจัดประเภทใหม่ไว้ในกำไรหรือขาดทุนในภายหลัง</t>
  </si>
  <si>
    <t>กำไร (ขาดทุน) เบ็ดเสร็จอื่นสำหรับงวด - สุทธิจากภาษี</t>
  </si>
  <si>
    <t>กำไรขาดทุนเบ็ดเสร็จรวมสำหรับงวด</t>
  </si>
  <si>
    <t xml:space="preserve">    ส่วนที่เป็นของบริษัทใหญ่</t>
  </si>
  <si>
    <t xml:space="preserve">    ส่วนที่เป็นของส่วนได้เสียที่ไม่มีอำนาจควบคุม</t>
  </si>
  <si>
    <t>กำไรต่อหุ้นขั้นพื้นฐาน</t>
  </si>
  <si>
    <t>หมายเหตุ</t>
  </si>
  <si>
    <t>กำไรจากการวัดมูลค่ายุติธรรมของส่วนได้เสียที่ถืออยู่ก่อน</t>
  </si>
  <si>
    <t>Per client</t>
  </si>
  <si>
    <t>ลูกหนี้หมุนเวียนอื่น</t>
  </si>
  <si>
    <t>เงินให้กู้ยืมระยะสั้นแก่กิจการที่เกี่ยวข้องกัน</t>
  </si>
  <si>
    <t>เงินให้กู้ยืมระยะยาวแก่กิจการที่เกี่ยวข้องกัน</t>
  </si>
  <si>
    <t>สินทรัพย์ทางการเงินหมุนเวียนอื่น</t>
  </si>
  <si>
    <t>เงินลงทุนในบริษัทร่วม</t>
  </si>
  <si>
    <t>เงินลงทุนในการร่วมค้า</t>
  </si>
  <si>
    <t>เงินฝากที่มีข้อจำกัดในการใช้</t>
  </si>
  <si>
    <t>สินทรัพย์ทางการเงินไม่หมุนเวียนอื่น</t>
  </si>
  <si>
    <t xml:space="preserve">ที่ดิน อาคารและอุปกรณ์ </t>
  </si>
  <si>
    <t>สินทรัพย์ไม่มีตัวตนอื่นนอกจากค่าความนิยม</t>
  </si>
  <si>
    <t>สินทรัพย์สิทธิการใช้</t>
  </si>
  <si>
    <t>เงินเบิกเกินบัญชีและเงินกู้ยืมระยะสั้นจากสถาบันการเงิน</t>
  </si>
  <si>
    <t>เจ้าหนี้การค้าและเจ้าหนี้หมุนเวียนอื่น</t>
  </si>
  <si>
    <t>ภาษีเงินได้นิติบุคคลค้างจ่าย</t>
  </si>
  <si>
    <t>เงินกู้ยืมระยะยาวจากกิจการที่เกี่ยวข้องกัน</t>
  </si>
  <si>
    <t xml:space="preserve">หนี้สินตามสัญญาเช่า </t>
  </si>
  <si>
    <t>เจ้าหนี้ไม่หมุนเวียนอื่น</t>
  </si>
  <si>
    <t>ประมาณการหนี้สินไม่หมุนเวียนสำหรับผลประโยชน์พนักงาน</t>
  </si>
  <si>
    <t>ผลต่างที่เกิดจากการรวมธุรกิจภายใต้การควบคุมเดียวกัน</t>
  </si>
  <si>
    <t>องค์ประกอบอื่นของส่วนของผู้ถือหุ้น</t>
  </si>
  <si>
    <t>ส่วนได้เสียที่ไม่มีอำนาจควบคุม</t>
  </si>
  <si>
    <t>ส่วนแบ่งกำไรของการร่วมค้า และบริษัทร่วม ที่ใช้วิธีส่วนได้เสีย (สุทธิจากภาษี)</t>
  </si>
  <si>
    <t>รวม</t>
  </si>
  <si>
    <t>งบแสดงฐานะการเงิน</t>
  </si>
  <si>
    <t>Per Audit</t>
  </si>
  <si>
    <t>30 กันยายน</t>
  </si>
  <si>
    <t>31 ธันวาคม</t>
  </si>
  <si>
    <t>สินทรัพย์</t>
  </si>
  <si>
    <t>(ไม่ได้ตรวจสอบ)</t>
  </si>
  <si>
    <t>สินทรัพย์หมุนเวียน</t>
  </si>
  <si>
    <t>ลูกหนี้การค้าและลูกหนี้หมุนเวียนอื่น</t>
  </si>
  <si>
    <t>ส่วนของเงินให้กู้ยืมระยะยาวที่ถึงกำหนดชำระภายในหนึ่งปี</t>
  </si>
  <si>
    <t>สินทรัพย์ไม่หมุนเวียน</t>
  </si>
  <si>
    <t>Key in</t>
  </si>
  <si>
    <t>เงินให้กู้ยืมระยะยาว</t>
  </si>
  <si>
    <t>สินทรัพย์ไม่มีตัวตนภายใต้สัญญาอนุญาต</t>
  </si>
  <si>
    <t xml:space="preserve">   ให้ดำเนินการ</t>
  </si>
  <si>
    <t>2, 7</t>
  </si>
  <si>
    <t>หนี้สินและส่วนของผู้ถือหุ้น</t>
  </si>
  <si>
    <t>หนี้สินหมุนเวียน</t>
  </si>
  <si>
    <t>ส่วนของเงินกู้ยืมระยะยาวจากสถาบันการเงิน</t>
  </si>
  <si>
    <t xml:space="preserve">   ที่ถึงกำหนดชำระภายในหนึ่งปี</t>
  </si>
  <si>
    <t>ส่วนของเงินกู้ยืมระยะยาวจากบุคคลและกิจการที่เกี่ยวข้องกัน</t>
  </si>
  <si>
    <t>3, 8</t>
  </si>
  <si>
    <t>ส่วนของหนี้สินตามสัญญาเช่าที่ถึงกำหนดชำระภายในหนึ่งปี</t>
  </si>
  <si>
    <t>หนี้สินไม่หมุนเวียน</t>
  </si>
  <si>
    <t>เงินกู้ยืมระยะยาว</t>
  </si>
  <si>
    <t>เงินกู้ยืมระยะยาวจากบุคคลอื่น</t>
  </si>
  <si>
    <t>หนี้สินตามสัญญาเช่า</t>
  </si>
  <si>
    <t>ส่วนของผู้ถือหุ้น</t>
  </si>
  <si>
    <t xml:space="preserve">    ทุนจดทะเบียน</t>
  </si>
  <si>
    <t xml:space="preserve">    (หุ้นสามัญจำนวน 1,020,000,000 หุ้น มูลค่า 0.5 บาทต่อหุ้น)</t>
  </si>
  <si>
    <t xml:space="preserve">    ทุนที่ออกและชำระแล้ว</t>
  </si>
  <si>
    <t>ส่วนเกินจากการเปลี่ยนแปลงสัดส่วนการถือหุ้นในบริษัทย่อย</t>
  </si>
  <si>
    <t xml:space="preserve">       จัดสรรแล้ว</t>
  </si>
  <si>
    <t xml:space="preserve">          ทุนสำรองตามกฎหมาย</t>
  </si>
  <si>
    <t xml:space="preserve">       ยังไม่ได้จัดสรร</t>
  </si>
  <si>
    <t>รวมส่วนของบริษัทใหญ่</t>
  </si>
  <si>
    <t>BS</t>
  </si>
  <si>
    <r>
      <t>รายได้</t>
    </r>
    <r>
      <rPr>
        <b/>
        <i/>
        <sz val="14"/>
        <color indexed="10"/>
        <rFont val="Angsana New"/>
        <family val="1"/>
      </rPr>
      <t xml:space="preserve"> </t>
    </r>
  </si>
  <si>
    <t>ต้นทุนการให้เช่าและการให้บริการ</t>
  </si>
  <si>
    <r>
      <t xml:space="preserve">กำไรต่อหุ้น </t>
    </r>
    <r>
      <rPr>
        <b/>
        <i/>
        <sz val="14"/>
        <rFont val="Angsana New"/>
        <family val="1"/>
      </rPr>
      <t>(บาท)</t>
    </r>
  </si>
  <si>
    <t>สำหรับงวดเก้าเดือนสิ้นสุดวันที่</t>
  </si>
  <si>
    <t>ผลกำไร (ขาดทุน) จากเงินลงทุนในตราสารทุนที่กำหนด</t>
  </si>
  <si>
    <t>งบแสดงการเปลี่ยนแปลงส่วนของผู้ถือหุ้น (ไม่ได้ตรวจสอบ)</t>
  </si>
  <si>
    <t>ส่วนเกิน</t>
  </si>
  <si>
    <t>จากการ</t>
  </si>
  <si>
    <t>รวมองค์</t>
  </si>
  <si>
    <t>เปลี่ยนแปลง</t>
  </si>
  <si>
    <t>ผลต่างที่เกิดจาก</t>
  </si>
  <si>
    <t>ส่วนเกินทุน</t>
  </si>
  <si>
    <t>ประกอบ</t>
  </si>
  <si>
    <t>ส่วนของ</t>
  </si>
  <si>
    <t>ส่วนได้เสีย</t>
  </si>
  <si>
    <t>สัดส่วน</t>
  </si>
  <si>
    <t>การรวมธุรกิจของ</t>
  </si>
  <si>
    <t>จากการจ่าย</t>
  </si>
  <si>
    <t>ทุนสำรอง</t>
  </si>
  <si>
    <t>อื่นของ</t>
  </si>
  <si>
    <t>ผู้ถือหุ้น</t>
  </si>
  <si>
    <t>ที่ไม่มี</t>
  </si>
  <si>
    <t>ที่ออกและ</t>
  </si>
  <si>
    <t>การถือหุ้น</t>
  </si>
  <si>
    <t>กิจการภายใต้</t>
  </si>
  <si>
    <t>โดยใช้หุ้น</t>
  </si>
  <si>
    <t>ตาม</t>
  </si>
  <si>
    <t>ยังไม่ได้</t>
  </si>
  <si>
    <t>ของ</t>
  </si>
  <si>
    <t>อำนาจ</t>
  </si>
  <si>
    <t>ชำระแล้ว</t>
  </si>
  <si>
    <t>มูลค่าหุ้น</t>
  </si>
  <si>
    <t>แลกหุ้น</t>
  </si>
  <si>
    <t>ในบริษัทย่อย</t>
  </si>
  <si>
    <t>การควบคุมเดียวกัน</t>
  </si>
  <si>
    <t>เป็นเกณฑ์</t>
  </si>
  <si>
    <t>กฎหมาย</t>
  </si>
  <si>
    <t>จัดสรร</t>
  </si>
  <si>
    <t>งบการเงิน</t>
  </si>
  <si>
    <t>บริษัทใหญ่</t>
  </si>
  <si>
    <t>ควบคุม</t>
  </si>
  <si>
    <t>สำหรับงวดเก้าเดือนสิ้นสุดวันที่ 30 กันยายน 2564</t>
  </si>
  <si>
    <t>ยอดคงเหลือ ณ วันที่ 1 มกราคม 2564</t>
  </si>
  <si>
    <t>รายการกับผู้ถือหุ้นที่บันทึกโดยตรงเข้าส่วนของผู้ถือหุ้น</t>
  </si>
  <si>
    <t xml:space="preserve">    การจัดสรรส่วนทุนให้ผู้ถือหุ้นของบริษัทใหญ่</t>
  </si>
  <si>
    <t xml:space="preserve">    เงินปันผลให้ผู้ถือหุ้นของบริษัท</t>
  </si>
  <si>
    <t xml:space="preserve">    รวมการจัดสรรส่วนทุนให้ผู้ถือหุ้นของบริษัทใหญ่</t>
  </si>
  <si>
    <t xml:space="preserve">    การเปลี่ยนแปลงในส่วนได้เสียในบริษัทย่อย </t>
  </si>
  <si>
    <t xml:space="preserve">    การได้มาซึ่งส่วนได้เสียที่ไม่มีอำนาจควบคุม</t>
  </si>
  <si>
    <t xml:space="preserve">       จากการลงทุนในบริษัทย่อยเพิ่มขึ้น</t>
  </si>
  <si>
    <t xml:space="preserve">       ซึ่งอำนาจควบคุมเปลี่ยนแปลง</t>
  </si>
  <si>
    <t xml:space="preserve">   ส่วนได้เสียที่ไม่มีอำนาจควบคุมเพิ่มขึ้นจากการเพิ่มทุนของ</t>
  </si>
  <si>
    <t xml:space="preserve">      เงินลงทุนในบริษัทย่อย</t>
  </si>
  <si>
    <t xml:space="preserve">    รวมการเปลี่ยนแปลงในส่วนได้เสียในบริษัทย่อย</t>
  </si>
  <si>
    <t>รวมรายการกับผู้เป็นเจ้าของที่บันทึกโดยตรงเข้าส่วนของผู้ถือหุ้น</t>
  </si>
  <si>
    <t>กำไรขาดทุนเบ็ดเสร็จสำหรับงวด</t>
  </si>
  <si>
    <t xml:space="preserve">     กำไรหรือขาดทุน</t>
  </si>
  <si>
    <t xml:space="preserve">     กำไรขาดทุนเบ็ดเสร็จอื่น</t>
  </si>
  <si>
    <t>รวมกำไรขาดทุนเบ็ดเสร็จสำหรับงวด</t>
  </si>
  <si>
    <t>ยอดคงเหลือ ณ วันที่ 30 กันยายน 2564</t>
  </si>
  <si>
    <t>สำรองการ</t>
  </si>
  <si>
    <t>สำรอง</t>
  </si>
  <si>
    <t>การแปลงค่า</t>
  </si>
  <si>
    <t>ใน</t>
  </si>
  <si>
    <t>มูลค่ายุติธรรม</t>
  </si>
  <si>
    <t>ยอดคงเหลือ ณ วันที่ 1 มกราคม 2565</t>
  </si>
  <si>
    <t xml:space="preserve">    การจ่ายโดยใช้หุ้นเป็นเกณฑ์</t>
  </si>
  <si>
    <t xml:space="preserve">     เงินปันผลให้ผู้ถือหุ้นของบริษัท</t>
  </si>
  <si>
    <t xml:space="preserve">    ผลกระทบจากการปรับโครงสร้างธุรกิจ</t>
  </si>
  <si>
    <t xml:space="preserve">    รวมการเปลี่ยนแปลงส่วนได้เสียจากการปรับโครงสร้างธุรกิจ</t>
  </si>
  <si>
    <t xml:space="preserve">    ส่วนได้เสียที่ไม่มีอำนาจควบคุมลดลงจากการปรับมูลค่ายุติธรรม</t>
  </si>
  <si>
    <t xml:space="preserve">    ส่วนได้เสียที่ไม่มีอำนาจควบคุมเพิ่มขึ้นจากการเพิ่มทุนของ</t>
  </si>
  <si>
    <r>
      <t xml:space="preserve">     </t>
    </r>
    <r>
      <rPr>
        <sz val="11"/>
        <rFont val="Angsana New"/>
        <family val="1"/>
      </rPr>
      <t xml:space="preserve">  </t>
    </r>
    <r>
      <rPr>
        <sz val="14"/>
        <rFont val="Angsana New"/>
        <family val="1"/>
      </rPr>
      <t>เงินลงทุนในบริษัทย่อยโดยอำนาจการควบคุมไม่เปลี่ยนแปลง</t>
    </r>
  </si>
  <si>
    <t xml:space="preserve">    ส่วนได้เสียที่ไม่มีอานาจควบคุมลดลงซึ่งอำนาจควบคุมเปลี่ยนแปลง</t>
  </si>
  <si>
    <t>กำไร (ขาดทุน) เบ็ดเสร็จสำหรับงวด</t>
  </si>
  <si>
    <t xml:space="preserve">     ขาดทุนเบ็ดเสร็จอื่น</t>
  </si>
  <si>
    <t>รวมกำไร (ขาดทุน) เบ็ดเสร็จสำหรับงวด</t>
  </si>
  <si>
    <t>ยอดคงเหลือ ณ วันที่ 30 กันยายน 2565</t>
  </si>
  <si>
    <t>องค์ประกอบอื่น</t>
  </si>
  <si>
    <t>ของส่วนของผู้ถือหุ้น</t>
  </si>
  <si>
    <t>ในมูลค่ายุติธรรม</t>
  </si>
  <si>
    <t xml:space="preserve">    การจัดสรรส่วนทุนให้ผู้ถือหุ้น</t>
  </si>
  <si>
    <t xml:space="preserve">    รวมการจัดสรรส่วนทุนให้ผู้ถือหุ้น</t>
  </si>
  <si>
    <t>สำหรับงวดเก้าเดือนสิ้นสุดวันที่ 30 กันยายน 2565</t>
  </si>
  <si>
    <t>การเปลี่ยนแปลงส่วนได้เสียจากการปรับโครงสร้างธุรกิจ</t>
  </si>
  <si>
    <t>งบกระแสเงินสด (ไม่ได้ตรวจสอบ)</t>
  </si>
  <si>
    <t>กระแสเงินสดจากกิจกรรมดำเนินงาน</t>
  </si>
  <si>
    <r>
      <t>กำไรสำหรับงวด</t>
    </r>
    <r>
      <rPr>
        <b/>
        <sz val="15"/>
        <rFont val="Angsana New"/>
        <family val="1"/>
      </rPr>
      <t xml:space="preserve"> </t>
    </r>
  </si>
  <si>
    <t>กำไรจากการขายเงินลงทุนชั่วคราว</t>
  </si>
  <si>
    <t>ขาดทุนจากเงินลงทุนชั่วคราวที่ยังไม่เกิดขึ้น</t>
  </si>
  <si>
    <r>
      <t>ค่าเสื่อมราคา</t>
    </r>
    <r>
      <rPr>
        <sz val="15"/>
        <rFont val="Angsana New"/>
        <family val="1"/>
      </rPr>
      <t>และค่าตัดจำหน่าย</t>
    </r>
  </si>
  <si>
    <t>(กำไร) ขาดทุนจากอัตราแลกเปลี่ยนที่ยังไม่เกิดขึ้น</t>
  </si>
  <si>
    <t>(กลับรายการ) หนี้สูญและหนี้สงสัยจะสูญ</t>
  </si>
  <si>
    <t>กำไรจากการจำหน่ายอสังหาริมทรัพย์เพื่อการลงทุน</t>
  </si>
  <si>
    <t>ค่าใช้จ่ายผลประโยชน์พนักงาน</t>
  </si>
  <si>
    <t>เงินปันผลรับ</t>
  </si>
  <si>
    <t>ดอกเบี้ยรับ</t>
  </si>
  <si>
    <t>ภาษีเงินได้</t>
  </si>
  <si>
    <t>การเปลี่ยนแปลงในสินทรัพย์และหนี้สินดำเนินงาน</t>
  </si>
  <si>
    <t>ลูกหนี้การค้าและลูกหนี้อื่น</t>
  </si>
  <si>
    <t>เจ้าหนี้การค้าและเจ้าหนี้อื่น</t>
  </si>
  <si>
    <t>จ่ายประมาณการหนี้สินไม่หมุนเวียนสำหรับผลประโยชน์พนักงาน</t>
  </si>
  <si>
    <t>กระแสเงินสดสุทธิได้มาจากการดำเนินงาน</t>
  </si>
  <si>
    <t>ภาษีเงินได้รับคืน (จ่ายออก)</t>
  </si>
  <si>
    <t xml:space="preserve">กระแสเงินสดสุทธิได้มาจากกิจกรรมดำเนินงาน </t>
  </si>
  <si>
    <t>กระแสเงินสดจากกิจกรรมลงทุน</t>
  </si>
  <si>
    <t>เงินสดจ่ายเพื่อซื้อบริษัทย่อยสุทธิจากเงินสดที่ได้มา</t>
  </si>
  <si>
    <t>เงินสดรับจากการขายเงินลงทุนชั่วคราว</t>
  </si>
  <si>
    <t>เงินสดจ่ายเพื่อซื้อเงินลงทุนชั่วคราว</t>
  </si>
  <si>
    <t>เงินสดรับจากเงินให้กู้ยืมระยะสั้นแก่กิจการที่เกี่ยวข้องกัน</t>
  </si>
  <si>
    <t>เงินสดจ่ายสำหรับเงินให้กู้ยืมระยะสั้นแก่กิจการที่เกี่ยวข้องกัน</t>
  </si>
  <si>
    <t>เงินสดรับจากเงินให้กู้ยืมระยะสั้นแก่กิจการอื่น</t>
  </si>
  <si>
    <t>เงินสดจ่ายเพื่อซื้อเงินลงทุนในบริษัทร่วมและการร่วมค้า</t>
  </si>
  <si>
    <t>เงินสดรับจากการซื้อส่วนได้เสียที่ไม่มีอำนาจควบคุมซึ่งอำนาจควบคุมเปลี่ยนแปลง</t>
  </si>
  <si>
    <t>เงินสดรับจากการจำหน่ายเงินลงทุนในบริษัทย่อย</t>
  </si>
  <si>
    <t xml:space="preserve">เงินสดจ่ายเพื่อซื้อเงินลงทุนในบริษัทย่อย </t>
  </si>
  <si>
    <t>เงินสดจ่ายชำระค่าหุ้นเพิ่มทุนในบริษัทย่อย</t>
  </si>
  <si>
    <t>เงินสดจ่ายเพื่อซื้อเงินลงทุนระยะยาวอื่น</t>
  </si>
  <si>
    <t>เงินสดรับจากเงินให้กู้ยืมระยะยาวแก่กิจการที่เกี่ยวข้องกัน</t>
  </si>
  <si>
    <t>เงินสดจ่ายสำหรับเงินให้กู้ยืมระยะยาวแก่กิจการที่เกี่ยวข้องกัน</t>
  </si>
  <si>
    <t>เงินสดจ่ายเพื่อซื้อสินทรัพย์ไม่มีตัวตนภายใต้สัญญาอนุญาตให้ดำเนินการ</t>
  </si>
  <si>
    <t>เงินสดรับจากการจำหน่ายอสังหาริมทรัพย์เพื่อการลงทุน</t>
  </si>
  <si>
    <t>เงินสดจ่ายเพื่อซื้ออสังหาริมทรัพย์เพื่อการลงทุน</t>
  </si>
  <si>
    <t>เงินสดรับจากการจำหน่ายที่ดิน อาคารและอุปกรณ์</t>
  </si>
  <si>
    <t>เงินสดจ่ายเพื่อซื้อที่ดิน อาคารและอุปกรณ์</t>
  </si>
  <si>
    <t>เงินสดจ่ายเพื่อซื้อสินทรัพย์ไม่มีตัวตน</t>
  </si>
  <si>
    <t>รับเงินปันผล</t>
  </si>
  <si>
    <t>รับดอกเบี้ย</t>
  </si>
  <si>
    <t>กระแสเงินสดสุทธิใช้ไปในกิจกรรมลงทุน</t>
  </si>
  <si>
    <t>กระแสเงินสดจากกิจกรรมจัดหาเงิน</t>
  </si>
  <si>
    <t>เงินสดรับจากเงินเบิกเกินบัญชีธนาคารและเงินกู้ยืมระยะสั้นจากสถาบันการเงิน</t>
  </si>
  <si>
    <t>เงินสดชำระคืนเงินเบิกเกินบัญชีธนาคารและเงินกู้ยืมระยะสั้นจากสถาบันการเงิน</t>
  </si>
  <si>
    <t>เงินสดรับจากเงินกู้ยืมระยะสั้นจากกิจการที่เกี่ยวข้องกัน</t>
  </si>
  <si>
    <t>เงินสดชำระคืนเงินกู้ยืมระยะสั้นจากกิจการที่เกี่ยวข้องกัน</t>
  </si>
  <si>
    <t>เงินสดรับจากเงินกู้ยืมระยะยาวจากสถาบันการเงิน</t>
  </si>
  <si>
    <t>เงินสดชำระคืนเงินกู้ยืมระยะยาวจากสถาบันการเงิน</t>
  </si>
  <si>
    <t>เงินสดชำระคืนเงินกู้ยืมระยะยาวจากกิจการที่เกี่ยวข้องกัน</t>
  </si>
  <si>
    <t xml:space="preserve">เงินสดจ่ายชำระหนี้สินตามสัญญาเช่า </t>
  </si>
  <si>
    <t>เงินสดรับจากการออกหุ้นกู้</t>
  </si>
  <si>
    <t>เงินสดรับจากการเพิ่มทุนในบริษัทย่อย - ส่วนได้เสียที่ไม่มีอำนาจควบคุม</t>
  </si>
  <si>
    <t>เงินปันผลจ่ายให้ผู้ถือหุ้นของบริษัท</t>
  </si>
  <si>
    <t>เงินปันผลจ่ายให้ผู้ถือหุ้นที่ไม่มีอำนาจควบคุมของบริษัทย่อย</t>
  </si>
  <si>
    <t>จ่ายต้นทุนทางการเงิน</t>
  </si>
  <si>
    <t>กระแสเงินสดสุทธิได้มาจาก (ใช้ไปใน) กิจกรรมจัดหาเงิน</t>
  </si>
  <si>
    <t>เงินสดและรายการเทียบเท่าเงินสดเพิ่มขึ้น (ลดลง) สุทธิ</t>
  </si>
  <si>
    <t xml:space="preserve">   ก่อนผลกระทบของอัตราแลกเปลี่ยน</t>
  </si>
  <si>
    <t>ผลกระทบของอัตราแลกเปลี่ยนที่มีต่อเงินสดและรายการเทียบเท่าเงินสด</t>
  </si>
  <si>
    <r>
      <t xml:space="preserve">เงินสดและรายการเทียบเท่าเงินสด </t>
    </r>
    <r>
      <rPr>
        <sz val="15"/>
        <rFont val="Angsana New"/>
        <family val="1"/>
      </rPr>
      <t>ณ 1 มกราคม</t>
    </r>
  </si>
  <si>
    <t>เงินสดและรายการเทียบเท่าเงินสด ณ 30 กันยายน</t>
  </si>
  <si>
    <t>รายการที่ไม่ใช่เงินสด</t>
  </si>
  <si>
    <t>เจ้าหนี้ค่าซื้อสินทรัพย์ไม่มีตัวตนภายใต้สัญญาอนุญาตให้ดำเนินการ</t>
  </si>
  <si>
    <t>เจ้าหนี้ซื้ออสังหาริมทรัพย์เพื่อการลงทุน</t>
  </si>
  <si>
    <t>เจ้าหนี้ค่าซื้อที่ดิน อาคารและอุปกรณ์</t>
  </si>
  <si>
    <t>การได้รับส่วนลดค่าเช่าที่เกี่ยวข้องกับ Covid-19</t>
  </si>
  <si>
    <t>8, 11</t>
  </si>
  <si>
    <t>รายได้จากการให้เช่าและการให้บริการ</t>
  </si>
  <si>
    <t>ขาดทุนจากอัตราแลกเปลี่ยนสุทธิ</t>
  </si>
  <si>
    <t>3, 9</t>
  </si>
  <si>
    <t xml:space="preserve">     กำไร (ขาดทุน) เบ็ดเสร็จอื่น</t>
  </si>
  <si>
    <t xml:space="preserve">    เงินปันผลให้ผู้ถือหุ้นที่ไม่มีอำนาจควบคุม</t>
  </si>
  <si>
    <t>กำไรขาดทุนเบ็ดเสร็จอื่นสำหรับงวด - สุทธิจากภาษี</t>
  </si>
  <si>
    <t>กำไร(ขาดทุน)เบ็ดเสร็จอื่น</t>
  </si>
  <si>
    <t>รับโอนสินทรัพยไม่มีตัวตนอื่นนอกจากค่าความนิยมจากการรับโอนธุรกิจทั้งหมด</t>
  </si>
  <si>
    <t>รับโอนเจ้าหนี้อื่นจากการรับโอนธุรกิจทั้งหมด</t>
  </si>
  <si>
    <t>รับโอนเงินลงทุนในบริษัทย่อยจากการรับโอนธุรกิจทั้งหมด</t>
  </si>
  <si>
    <t>ขาดทุนจากการปรับมูลค่าหนี้สินอนุพันธ์</t>
  </si>
  <si>
    <t>ขาดทุนจากการขายเงินลงทุนในบริษัทย่อย</t>
  </si>
  <si>
    <t>(กำไร) ขาดทุนจากการจำหน่ายที่ดิน อาคาร และอุปกรณ์</t>
  </si>
  <si>
    <t>เงินสดรับจากการรับโอนธุรกิจจากบริษัทย่อย</t>
  </si>
  <si>
    <t>เงินสดรับจากการจำหน่ายสินทรัพย์ไม่มีตัวตน</t>
  </si>
  <si>
    <t>ปรับรายการที่กระทบกำไรเป็นเงินสดรับ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</si>
</sst>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1">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Red]\-&quot;฿&quot;#,##0"/>
    <numFmt numFmtId="165" formatCode="&quot;฿&quot;#,##0.00;\-&quot;฿&quot;#,##0.00"/>
    <numFmt numFmtId="166" formatCode="_-&quot;฿&quot;* #,##0_-;\-&quot;฿&quot;* #,##0_-;_-&quot;฿&quot;* &quot;-&quot;_-;_-@_-"/>
    <numFmt numFmtId="167" formatCode="_-* #,##0_-;\-* #,##0_-;_-* &quot;-&quot;_-;_-@_-"/>
    <numFmt numFmtId="168" formatCode="_-&quot;฿&quot;* #,##0.00_-;\-&quot;฿&quot;* #,##0.00_-;_-&quot;฿&quot;* &quot;-&quot;??_-;_-@_-"/>
    <numFmt numFmtId="169" formatCode="_-* #,##0.00_-;\-* #,##0.00_-;_-* &quot;-&quot;??_-;_-@_-"/>
    <numFmt numFmtId="170" formatCode="\t&quot;฿&quot;#,##0.00_);[Red]\(\t&quot;฿&quot;#,##0.00\)"/>
    <numFmt numFmtId="171" formatCode="_(* #,##0_);_(* \(#,##0\);_(* &quot;-&quot;??_);_(@_)"/>
    <numFmt numFmtId="172" formatCode="#,###;\(#,###\)"/>
    <numFmt numFmtId="173" formatCode="0.0000"/>
    <numFmt numFmtId="174" formatCode="_(#,##0_);\(#,##0\);_(\-_)"/>
    <numFmt numFmtId="175" formatCode="0.0%"/>
    <numFmt numFmtId="176" formatCode="_(* #,##0.00_);_(* \(#,##0.00\);_(* \-??_);_(@_)"/>
    <numFmt numFmtId="177" formatCode="_-* #,##0.00_-;\-* #,##0.00_-;_-* \-??_-;_-@_-"/>
    <numFmt numFmtId="178" formatCode="_(* #,##0.00000_);_(* \(#,##0.00000\);_(* \-??_);_(@_)"/>
    <numFmt numFmtId="179" formatCode="#,##0.00;[Red]\(#,##0.00\)"/>
    <numFmt numFmtId="180" formatCode="&quot;t฿&quot;#,##0_);[Red]&quot;(t฿&quot;#,##0\)"/>
    <numFmt numFmtId="181" formatCode="#,##0.00_);\-#,##0.00"/>
    <numFmt numFmtId="182" formatCode="#,##0.00\ &quot;F&quot;;\-#,##0.00\ &quot;F&quot;"/>
    <numFmt numFmtId="183" formatCode="#,##0;\(#,##0\)"/>
    <numFmt numFmtId="184" formatCode="\$#,##0.00;&quot;($&quot;#,##0.00\)"/>
    <numFmt numFmtId="185" formatCode="dd\-mmm\-yy_)"/>
    <numFmt numFmtId="186" formatCode="_(* #,##0_);_(* \(#,##0\);_(* \-??_);_(@_)"/>
    <numFmt numFmtId="187" formatCode="##&quot; years&quot;"/>
    <numFmt numFmtId="188" formatCode="_-[$€-2]* #,##0.00_-;\-[$€-2]* #,##0.00_-;_-[$€-2]* \-??_-"/>
    <numFmt numFmtId="189" formatCode="#,##0_ ;\(#,##0\)_-;\-"/>
    <numFmt numFmtId="190" formatCode="0.00_)"/>
    <numFmt numFmtId="191" formatCode="0%_);\(0%\)"/>
    <numFmt numFmtId="192" formatCode="##&quot; months&quot;"/>
    <numFmt numFmtId="193" formatCode="0.00&quot;  x&quot;"/>
    <numFmt numFmtId="194" formatCode="_-* #,##0_-;\-* #,##0_-;_-* \-_-;_-@_-"/>
    <numFmt numFmtId="195" formatCode="_-\$* #,##0_-;&quot;-$&quot;* #,##0_-;_-\$* \-_-;_-@_-"/>
    <numFmt numFmtId="196" formatCode="\฿#,##0.00;[Red]&quot;-฿&quot;#,##0.00"/>
    <numFmt numFmtId="197" formatCode="#.\ \ "/>
    <numFmt numFmtId="198" formatCode="##.\ \ "/>
    <numFmt numFmtId="199" formatCode="_(&quot;N$&quot;* #,##0.00_);_(&quot;N$&quot;* \(#,##0.00\);_(&quot;N$&quot;* &quot;-&quot;??_);_(@_)"/>
    <numFmt numFmtId="200" formatCode="#,##0.0"/>
    <numFmt numFmtId="201" formatCode="mmmm\ d\,\ yyyy"/>
    <numFmt numFmtId="202" formatCode="mm/dd/yy"/>
    <numFmt numFmtId="203" formatCode="#,##0.00000"/>
    <numFmt numFmtId="204" formatCode="#,##0.00_);#,##0.00"/>
    <numFmt numFmtId="205" formatCode="dd\/mm\/yyyy"/>
    <numFmt numFmtId="206" formatCode="#,###.00"/>
    <numFmt numFmtId="207" formatCode="#,##0.00_ ;[Red]\-#,##0.00\ "/>
    <numFmt numFmtId="208" formatCode="\t&quot;£&quot;#,##0_);[Red]\(\t&quot;£&quot;#,##0\)"/>
    <numFmt numFmtId="209" formatCode="0.000%"/>
    <numFmt numFmtId="210" formatCode="&quot;฿&quot;#,##0.00_);[Red]\(&quot;฿&quot;#,##0.00\)"/>
    <numFmt numFmtId="211" formatCode="[$-1010000]d/m/yy;@"/>
    <numFmt numFmtId="212" formatCode="_ * #,##0.00_ ;_ * \-#,##0.00_ ;_ * &quot;-&quot;??_ ;_ @_ "/>
    <numFmt numFmtId="213" formatCode="d\/m\/yyyy"/>
    <numFmt numFmtId="214" formatCode="[$-1070000]d/m/yy;@"/>
    <numFmt numFmtId="215" formatCode="_-* #,##0.00\ _€_-;\-* #,##0.00\ _€_-;_-* &quot;-&quot;??\ _€_-;_-@_-"/>
    <numFmt numFmtId="216" formatCode="[$-107041E]d\ mmm\ yy;@"/>
    <numFmt numFmtId="217" formatCode="#,##0.00_);\-#,##0.00;&quot;&lt;Default Format&gt;&quot;"/>
    <numFmt numFmtId="218" formatCode="_-&quot;¥&quot;* #,##0_-;\-&quot;¥&quot;* #,##0_-;_-&quot;¥&quot;* &quot;-&quot;_-;_-@_-"/>
    <numFmt numFmtId="219" formatCode="_(&quot;$&quot;* #,##0.0_);_(&quot;$&quot;* \(#,##0.0\);_(&quot;$&quot;* &quot;0.0&quot;_);_(@_)"/>
    <numFmt numFmtId="220" formatCode="_-* #,##0\ _P_t_s_-;\-* #,##0\ _P_t_s_-;_-* &quot;-&quot;\ _P_t_s_-;_-@_-"/>
    <numFmt numFmtId="221" formatCode="_-* #,##0\ &quot;Pts&quot;_-;\-* #,##0\ &quot;Pts&quot;_-;_-* &quot;-&quot;\ &quot;Pts&quot;_-;_-@_-"/>
    <numFmt numFmtId="222" formatCode="_-* #,##0.00\ &quot;Pts&quot;_-;\-* #,##0.00\ &quot;Pts&quot;_-;_-* &quot;-&quot;??\ &quot;Pts&quot;_-;_-@_-"/>
    <numFmt numFmtId="223" formatCode="0.00%;\(0.00%\)"/>
    <numFmt numFmtId="224" formatCode="#,##0.0\x;\(#,##0.0\x\)"/>
    <numFmt numFmtId="225" formatCode="_(&quot;$&quot;* #,##0.0000_);_(&quot;$&quot;* \(#,##0.0000\);_(&quot;$&quot;* &quot;-&quot;??_);_(@_)"/>
    <numFmt numFmtId="226" formatCode="0&quot;  &quot;"/>
    <numFmt numFmtId="227" formatCode="#,##0.0_);[Red]\(#,##0.0\)"/>
    <numFmt numFmtId="228" formatCode="&quot;$&quot;#,##0.000_);\(&quot;$&quot;#,##0.00\)"/>
    <numFmt numFmtId="229" formatCode="&quot;$&quot;#,##0.0000_);\(&quot;$&quot;#,##0.000\)"/>
    <numFmt numFmtId="230" formatCode="0.00&quot;  &quot;"/>
    <numFmt numFmtId="231" formatCode="General_)"/>
    <numFmt numFmtId="232" formatCode="&quot;\&quot;#,##0;[Red]&quot;\&quot;\-#,##0"/>
    <numFmt numFmtId="233" formatCode="&quot;\&quot;#,##0.00;[Red]&quot;\&quot;\-#,##0.00"/>
    <numFmt numFmtId="234" formatCode="[$-409]d/mmm/yy;@"/>
    <numFmt numFmtId="235" formatCode="#,##0,_);_(* \(#,##0,\);_(* &quot;-&quot;??_);"/>
    <numFmt numFmtId="236" formatCode="_(* #,##0.0000_);_(* \(#,##0.0000\);_(* &quot;-&quot;????_);_(@_)"/>
    <numFmt numFmtId="237" formatCode="\-"/>
    <numFmt numFmtId="238" formatCode="_-* #,##0_-;\-* #,##0_-;_-* &quot;-&quot;??_-;_-@_-"/>
  </numFmts>
  <fonts count="206">
    <font>
      <sz val="15"/>
      <name val="Angsana New"/>
      <family val="1"/>
    </font>
    <font>
      <sz val="11"/>
      <color theme="1"/>
      <name val="Calibri"/>
      <family val="2"/>
      <scheme val="minor"/>
    </font>
    <font>
      <sz val="10"/>
      <name val="Arial"/>
      <family val="2"/>
    </font>
    <font>
      <b/>
      <sz val="16"/>
      <name val="Angsana New"/>
      <family val="1"/>
    </font>
    <font>
      <sz val="15"/>
      <name val="Angsana New"/>
      <family val="1"/>
    </font>
    <font>
      <sz val="14"/>
      <name val="Angsana New"/>
      <family val="1"/>
    </font>
    <font>
      <sz val="12"/>
      <name val="Times New Roman"/>
      <family val="1"/>
    </font>
    <font>
      <sz val="11"/>
      <name val="Times New Roman"/>
      <family val="1"/>
    </font>
    <font>
      <sz val="10"/>
      <name val="Arial"/>
      <family val="2"/>
    </font>
    <font>
      <sz val="10"/>
      <name val="Tahoma"/>
      <family val="2"/>
      <charset val="222"/>
    </font>
    <font>
      <sz val="10"/>
      <name val="Tahoma"/>
      <family val="2"/>
    </font>
    <font>
      <b/>
      <sz val="10"/>
      <name val="MS Sans Serif"/>
      <family val="2"/>
    </font>
    <font>
      <sz val="10"/>
      <name val="SimSun"/>
      <family val="2"/>
      <charset val="222"/>
    </font>
    <font>
      <sz val="14"/>
      <name val="Cordia New"/>
      <family val="2"/>
    </font>
    <font>
      <sz val="9"/>
      <name val="Arial"/>
      <family val="2"/>
      <charset val="1"/>
    </font>
    <font>
      <sz val="10"/>
      <color indexed="8"/>
      <name val="Arial"/>
      <family val="2"/>
    </font>
    <font>
      <sz val="11"/>
      <color indexed="8"/>
      <name val="Tahoma"/>
      <family val="2"/>
      <charset val="222"/>
    </font>
    <font>
      <sz val="11"/>
      <color indexed="9"/>
      <name val="Tahoma"/>
      <family val="2"/>
      <charset val="222"/>
    </font>
    <font>
      <sz val="10"/>
      <color indexed="18"/>
      <name val="Arial"/>
      <family val="2"/>
      <charset val="1"/>
    </font>
    <font>
      <b/>
      <sz val="10"/>
      <color indexed="9"/>
      <name val="Arial"/>
      <family val="2"/>
      <charset val="1"/>
    </font>
    <font>
      <b/>
      <sz val="10"/>
      <color indexed="16"/>
      <name val="Arial"/>
      <family val="2"/>
      <charset val="1"/>
    </font>
    <font>
      <sz val="12"/>
      <name val="Times New Roman"/>
      <family val="1"/>
      <charset val="1"/>
    </font>
    <font>
      <sz val="10"/>
      <name val="Arial"/>
      <family val="2"/>
      <charset val="222"/>
    </font>
    <font>
      <sz val="8.0500000000000007"/>
      <color indexed="8"/>
      <name val="Tahoma"/>
      <family val="2"/>
      <charset val="222"/>
    </font>
    <font>
      <sz val="8.0500000000000007"/>
      <color indexed="8"/>
      <name val="Tahoma"/>
      <family val="2"/>
    </font>
    <font>
      <sz val="14"/>
      <color indexed="8"/>
      <name val="BrowalliaUPC"/>
      <family val="2"/>
      <charset val="222"/>
    </font>
    <font>
      <sz val="8"/>
      <name val="Tahoma"/>
      <family val="2"/>
    </font>
    <font>
      <sz val="14"/>
      <name val="AngsanaUPC"/>
      <family val="1"/>
    </font>
    <font>
      <i/>
      <sz val="10"/>
      <name val="Arial"/>
      <family val="2"/>
      <charset val="1"/>
    </font>
    <font>
      <sz val="10"/>
      <color indexed="47"/>
      <name val="Arial"/>
      <family val="2"/>
      <charset val="1"/>
    </font>
    <font>
      <sz val="10"/>
      <color indexed="12"/>
      <name val="Arial"/>
      <family val="2"/>
      <charset val="1"/>
    </font>
    <font>
      <sz val="10"/>
      <name val="Arial"/>
      <family val="2"/>
      <charset val="1"/>
    </font>
    <font>
      <sz val="11"/>
      <name val="Times New Roman"/>
      <family val="1"/>
      <charset val="1"/>
    </font>
    <font>
      <sz val="12"/>
      <name val="SWISS"/>
      <family val="2"/>
      <charset val="1"/>
    </font>
    <font>
      <sz val="12"/>
      <name val="Tms Rmn"/>
    </font>
    <font>
      <sz val="24"/>
      <color indexed="13"/>
      <name val="SWISS"/>
      <family val="2"/>
      <charset val="1"/>
    </font>
    <font>
      <sz val="10"/>
      <color indexed="19"/>
      <name val="Arial"/>
      <family val="2"/>
      <charset val="1"/>
    </font>
    <font>
      <b/>
      <sz val="14"/>
      <color indexed="8"/>
      <name val="SWISS"/>
      <family val="2"/>
      <charset val="1"/>
    </font>
    <font>
      <sz val="8"/>
      <name val="Arial"/>
      <family val="2"/>
    </font>
    <font>
      <b/>
      <sz val="12"/>
      <name val="Arial"/>
      <family val="2"/>
    </font>
    <font>
      <b/>
      <sz val="12"/>
      <name val="Arial"/>
      <family val="2"/>
      <charset val="222"/>
    </font>
    <font>
      <u/>
      <sz val="11"/>
      <name val="Arial"/>
      <family val="2"/>
      <charset val="1"/>
    </font>
    <font>
      <b/>
      <sz val="10"/>
      <name val="Arial"/>
      <family val="2"/>
    </font>
    <font>
      <b/>
      <sz val="10"/>
      <color indexed="18"/>
      <name val="Arial"/>
      <family val="2"/>
      <charset val="1"/>
    </font>
    <font>
      <sz val="10"/>
      <color indexed="8"/>
      <name val="Arial"/>
      <family val="2"/>
      <charset val="1"/>
    </font>
    <font>
      <b/>
      <sz val="10"/>
      <color indexed="8"/>
      <name val="Arial"/>
      <family val="2"/>
      <charset val="1"/>
    </font>
    <font>
      <b/>
      <sz val="12"/>
      <color indexed="8"/>
      <name val="Arial"/>
      <family val="2"/>
      <charset val="1"/>
    </font>
    <font>
      <b/>
      <sz val="14"/>
      <name val="Arial"/>
      <family val="2"/>
      <charset val="1"/>
    </font>
    <font>
      <u/>
      <sz val="10"/>
      <color indexed="12"/>
      <name val="Arial"/>
      <family val="2"/>
    </font>
    <font>
      <sz val="10"/>
      <color indexed="60"/>
      <name val="Arial"/>
      <family val="2"/>
      <charset val="1"/>
    </font>
    <font>
      <sz val="10"/>
      <color indexed="9"/>
      <name val="Arial"/>
      <family val="2"/>
      <charset val="1"/>
    </font>
    <font>
      <sz val="7"/>
      <name val="Small Fonts"/>
      <family val="2"/>
    </font>
    <font>
      <b/>
      <i/>
      <sz val="16"/>
      <name val="Helv"/>
    </font>
    <font>
      <sz val="10"/>
      <color indexed="8"/>
      <name val="MS Sans Serif"/>
      <family val="2"/>
      <charset val="222"/>
    </font>
    <font>
      <sz val="16"/>
      <color indexed="8"/>
      <name val="Cordia New"/>
      <family val="2"/>
      <charset val="222"/>
    </font>
    <font>
      <sz val="11"/>
      <color indexed="8"/>
      <name val="Calibri"/>
      <family val="2"/>
      <charset val="222"/>
    </font>
    <font>
      <sz val="11"/>
      <color indexed="8"/>
      <name val="Times New Roman"/>
      <family val="1"/>
      <charset val="1"/>
    </font>
    <font>
      <b/>
      <i/>
      <sz val="10"/>
      <color indexed="8"/>
      <name val="Arial"/>
      <family val="2"/>
      <charset val="1"/>
    </font>
    <font>
      <b/>
      <sz val="10"/>
      <color indexed="17"/>
      <name val="Arial"/>
      <family val="2"/>
      <charset val="1"/>
    </font>
    <font>
      <b/>
      <sz val="16"/>
      <color indexed="13"/>
      <name val="Arial"/>
      <family val="2"/>
      <charset val="1"/>
    </font>
    <font>
      <b/>
      <sz val="10"/>
      <name val="MS Sans Serif"/>
      <family val="2"/>
      <charset val="1"/>
    </font>
    <font>
      <sz val="10"/>
      <color indexed="10"/>
      <name val="Arial"/>
      <family val="2"/>
      <charset val="1"/>
    </font>
    <font>
      <b/>
      <u/>
      <sz val="12"/>
      <name val="Arial"/>
      <family val="2"/>
      <charset val="1"/>
    </font>
    <font>
      <sz val="9"/>
      <color indexed="8"/>
      <name val="Arial"/>
      <family val="2"/>
      <charset val="1"/>
    </font>
    <font>
      <b/>
      <sz val="16"/>
      <color indexed="8"/>
      <name val="Times New Roman"/>
      <family val="1"/>
      <charset val="1"/>
    </font>
    <font>
      <b/>
      <i/>
      <sz val="12"/>
      <color indexed="8"/>
      <name val="Arial"/>
      <family val="2"/>
      <charset val="1"/>
    </font>
    <font>
      <b/>
      <sz val="16"/>
      <color indexed="8"/>
      <name val="Arial"/>
      <family val="2"/>
      <charset val="1"/>
    </font>
    <font>
      <b/>
      <sz val="12"/>
      <color indexed="8"/>
      <name val="Times New Roman"/>
      <family val="1"/>
      <charset val="1"/>
    </font>
    <font>
      <sz val="12"/>
      <color indexed="8"/>
      <name val="Arial"/>
      <family val="2"/>
      <charset val="1"/>
    </font>
    <font>
      <sz val="14"/>
      <color indexed="8"/>
      <name val="Arial"/>
      <family val="2"/>
      <charset val="1"/>
    </font>
    <font>
      <sz val="16"/>
      <name val="Arial"/>
      <family val="2"/>
      <charset val="1"/>
    </font>
    <font>
      <i/>
      <sz val="12"/>
      <color indexed="8"/>
      <name val="Arial"/>
      <family val="2"/>
      <charset val="1"/>
    </font>
    <font>
      <sz val="16"/>
      <color indexed="8"/>
      <name val="Arial"/>
      <family val="2"/>
      <charset val="1"/>
    </font>
    <font>
      <b/>
      <sz val="16"/>
      <name val="Arial"/>
      <family val="2"/>
      <charset val="1"/>
    </font>
    <font>
      <sz val="19"/>
      <color indexed="48"/>
      <name val="Arial"/>
      <family val="2"/>
      <charset val="1"/>
    </font>
    <font>
      <sz val="8"/>
      <name val="Times New Roman"/>
      <family val="1"/>
      <charset val="1"/>
    </font>
    <font>
      <b/>
      <sz val="16"/>
      <color indexed="9"/>
      <name val="Arial"/>
      <family val="2"/>
      <charset val="1"/>
    </font>
    <font>
      <b/>
      <sz val="12"/>
      <color indexed="9"/>
      <name val="Arial"/>
      <family val="2"/>
      <charset val="1"/>
    </font>
    <font>
      <sz val="10"/>
      <color indexed="8"/>
      <name val="Times New Roman"/>
      <family val="1"/>
    </font>
    <font>
      <sz val="10"/>
      <name val="Courier New"/>
      <family val="3"/>
      <charset val="1"/>
    </font>
    <font>
      <b/>
      <sz val="10"/>
      <name val="Arial"/>
      <family val="2"/>
      <charset val="1"/>
    </font>
    <font>
      <sz val="14"/>
      <name val="CordiaUPC"/>
      <family val="2"/>
      <charset val="222"/>
    </font>
    <font>
      <u/>
      <sz val="10"/>
      <name val="Arial"/>
      <family val="2"/>
      <charset val="1"/>
    </font>
    <font>
      <b/>
      <sz val="10"/>
      <color indexed="10"/>
      <name val="Arial"/>
      <family val="2"/>
    </font>
    <font>
      <b/>
      <sz val="11"/>
      <name val="Times New Roman"/>
      <family val="1"/>
      <charset val="222"/>
    </font>
    <font>
      <sz val="10"/>
      <color indexed="55"/>
      <name val="Arial"/>
      <family val="2"/>
      <charset val="1"/>
    </font>
    <font>
      <sz val="12"/>
      <name val="Arial"/>
      <family val="2"/>
    </font>
    <font>
      <sz val="14"/>
      <name val="AngsanaUPC"/>
      <family val="1"/>
      <charset val="222"/>
    </font>
    <font>
      <sz val="14"/>
      <name val="Cordia New"/>
      <family val="2"/>
      <charset val="222"/>
    </font>
    <font>
      <u/>
      <sz val="14"/>
      <color indexed="12"/>
      <name val="AngsanaUPC"/>
      <family val="1"/>
      <charset val="222"/>
    </font>
    <font>
      <b/>
      <sz val="11"/>
      <color indexed="9"/>
      <name val="Tahoma"/>
      <family val="2"/>
      <charset val="222"/>
    </font>
    <font>
      <sz val="11"/>
      <color indexed="52"/>
      <name val="Tahoma"/>
      <family val="2"/>
      <charset val="222"/>
    </font>
    <font>
      <sz val="11"/>
      <color indexed="20"/>
      <name val="Tahoma"/>
      <family val="2"/>
      <charset val="222"/>
    </font>
    <font>
      <b/>
      <sz val="11"/>
      <color indexed="63"/>
      <name val="Tahoma"/>
      <family val="2"/>
      <charset val="222"/>
    </font>
    <font>
      <b/>
      <sz val="11"/>
      <color indexed="52"/>
      <name val="Tahoma"/>
      <family val="2"/>
      <charset val="222"/>
    </font>
    <font>
      <sz val="11"/>
      <color indexed="10"/>
      <name val="Tahoma"/>
      <family val="2"/>
      <charset val="222"/>
    </font>
    <font>
      <i/>
      <sz val="11"/>
      <color indexed="23"/>
      <name val="Tahoma"/>
      <family val="2"/>
      <charset val="222"/>
    </font>
    <font>
      <b/>
      <sz val="18"/>
      <color indexed="56"/>
      <name val="Tahoma"/>
      <family val="2"/>
      <charset val="222"/>
    </font>
    <font>
      <sz val="11"/>
      <color indexed="17"/>
      <name val="Tahoma"/>
      <family val="2"/>
      <charset val="222"/>
    </font>
    <font>
      <u/>
      <sz val="14"/>
      <color indexed="20"/>
      <name val="CordiaUPC"/>
      <family val="2"/>
      <charset val="222"/>
    </font>
    <font>
      <sz val="11"/>
      <color indexed="62"/>
      <name val="Tahoma"/>
      <family val="2"/>
      <charset val="222"/>
    </font>
    <font>
      <sz val="11"/>
      <color indexed="60"/>
      <name val="Tahoma"/>
      <family val="2"/>
      <charset val="222"/>
    </font>
    <font>
      <b/>
      <sz val="11"/>
      <color indexed="8"/>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0"/>
      <name val="Times New Roman"/>
      <family val="1"/>
    </font>
    <font>
      <sz val="12"/>
      <name val="Helv"/>
      <charset val="222"/>
    </font>
    <font>
      <u/>
      <sz val="10.5"/>
      <color indexed="12"/>
      <name val="AngsanaUPC"/>
      <family val="1"/>
      <charset val="222"/>
    </font>
    <font>
      <u/>
      <sz val="10.5"/>
      <color indexed="36"/>
      <name val="AngsanaUPC"/>
      <family val="1"/>
      <charset val="222"/>
    </font>
    <font>
      <sz val="11"/>
      <color indexed="8"/>
      <name val="Calibri"/>
      <family val="2"/>
    </font>
    <font>
      <sz val="11"/>
      <color indexed="9"/>
      <name val="Calibri"/>
      <family val="2"/>
    </font>
    <font>
      <sz val="10"/>
      <name val="Book Antiqua"/>
      <family val="1"/>
    </font>
    <font>
      <b/>
      <sz val="10"/>
      <name val="Book Antiqua"/>
      <family val="1"/>
    </font>
    <font>
      <sz val="11"/>
      <color indexed="20"/>
      <name val="Calibri"/>
      <family val="2"/>
    </font>
    <font>
      <sz val="10"/>
      <name val="Helv"/>
    </font>
    <font>
      <b/>
      <sz val="11"/>
      <color indexed="10"/>
      <name val="Calibri"/>
      <family val="2"/>
    </font>
    <font>
      <b/>
      <sz val="11"/>
      <color indexed="52"/>
      <name val="Calibri"/>
      <family val="2"/>
    </font>
    <font>
      <b/>
      <sz val="10"/>
      <name val="Helv"/>
    </font>
    <font>
      <b/>
      <sz val="11"/>
      <color indexed="9"/>
      <name val="Calibri"/>
      <family val="2"/>
    </font>
    <font>
      <sz val="7.9"/>
      <color indexed="8"/>
      <name val="Tahoma"/>
      <family val="2"/>
    </font>
    <font>
      <sz val="11"/>
      <name val="Calibri"/>
      <family val="2"/>
    </font>
    <font>
      <sz val="10"/>
      <name val="ApFont"/>
      <charset val="222"/>
    </font>
    <font>
      <sz val="8"/>
      <name val="Microsoft Sans Serif"/>
      <family val="2"/>
    </font>
    <font>
      <sz val="11"/>
      <color indexed="8"/>
      <name val="Tahoma"/>
      <family val="2"/>
    </font>
    <font>
      <sz val="10"/>
      <color indexed="0"/>
      <name val="MS Sans Serif"/>
      <family val="2"/>
    </font>
    <font>
      <b/>
      <sz val="9.9499999999999993"/>
      <color indexed="8"/>
      <name val="BrowalliaUPC"/>
      <family val="2"/>
      <charset val="222"/>
    </font>
    <font>
      <outline/>
      <sz val="10"/>
      <name val="Geneva"/>
    </font>
    <font>
      <sz val="12"/>
      <name val="Palatino"/>
      <family val="1"/>
    </font>
    <font>
      <i/>
      <sz val="11"/>
      <color indexed="23"/>
      <name val="Calibri"/>
      <family val="2"/>
    </font>
    <font>
      <sz val="11"/>
      <color indexed="17"/>
      <name val="Calibri"/>
      <family val="2"/>
    </font>
    <font>
      <sz val="8"/>
      <name val="Arial"/>
      <family val="2"/>
      <charset val="222"/>
    </font>
    <font>
      <b/>
      <sz val="12"/>
      <name val="Helv"/>
    </font>
    <font>
      <b/>
      <sz val="15"/>
      <color indexed="62"/>
      <name val="Calibri"/>
      <family val="2"/>
    </font>
    <font>
      <b/>
      <sz val="15"/>
      <color indexed="56"/>
      <name val="Calibri"/>
      <family val="2"/>
    </font>
    <font>
      <b/>
      <sz val="13"/>
      <color indexed="62"/>
      <name val="Calibri"/>
      <family val="2"/>
    </font>
    <font>
      <b/>
      <sz val="13"/>
      <color indexed="56"/>
      <name val="Calibri"/>
      <family val="2"/>
    </font>
    <font>
      <b/>
      <sz val="11"/>
      <color indexed="62"/>
      <name val="Calibri"/>
      <family val="2"/>
    </font>
    <font>
      <b/>
      <sz val="11"/>
      <color indexed="56"/>
      <name val="Calibri"/>
      <family val="2"/>
    </font>
    <font>
      <b/>
      <sz val="10"/>
      <name val="Arial"/>
      <family val="2"/>
      <charset val="222"/>
    </font>
    <font>
      <b/>
      <sz val="18"/>
      <name val="Arial"/>
      <family val="2"/>
    </font>
    <font>
      <sz val="11"/>
      <color indexed="62"/>
      <name val="Calibri"/>
      <family val="2"/>
    </font>
    <font>
      <sz val="18"/>
      <name val="Times New Roman"/>
      <family val="1"/>
    </font>
    <font>
      <b/>
      <sz val="13"/>
      <name val="Times New Roman"/>
      <family val="1"/>
    </font>
    <font>
      <b/>
      <i/>
      <sz val="12"/>
      <name val="Times New Roman"/>
      <family val="1"/>
    </font>
    <font>
      <i/>
      <sz val="12"/>
      <name val="Times New Roman"/>
      <family val="1"/>
    </font>
    <font>
      <sz val="11"/>
      <color indexed="10"/>
      <name val="Calibri"/>
      <family val="2"/>
    </font>
    <font>
      <sz val="11"/>
      <color indexed="52"/>
      <name val="Calibri"/>
      <family val="2"/>
    </font>
    <font>
      <b/>
      <sz val="11"/>
      <name val="Helv"/>
    </font>
    <font>
      <sz val="12"/>
      <name val="CordiaUPC"/>
      <family val="2"/>
      <charset val="222"/>
    </font>
    <font>
      <sz val="11"/>
      <color indexed="19"/>
      <name val="Calibri"/>
      <family val="2"/>
    </font>
    <font>
      <sz val="11"/>
      <color indexed="60"/>
      <name val="Calibri"/>
      <family val="2"/>
    </font>
    <font>
      <sz val="10"/>
      <name val="Palatino"/>
      <family val="1"/>
    </font>
    <font>
      <sz val="10"/>
      <color indexed="8"/>
      <name val="MS Sans Serif"/>
      <family val="2"/>
    </font>
    <font>
      <sz val="8"/>
      <name val="EYInterstate Light"/>
    </font>
    <font>
      <sz val="10"/>
      <name val="MS Sans Serif"/>
      <family val="2"/>
      <charset val="222"/>
    </font>
    <font>
      <sz val="10"/>
      <name val="MS Sans Serif"/>
      <family val="2"/>
    </font>
    <font>
      <b/>
      <sz val="11"/>
      <color indexed="63"/>
      <name val="Calibri"/>
      <family val="2"/>
    </font>
    <font>
      <sz val="18"/>
      <name val="AngsanaUPC"/>
      <family val="1"/>
    </font>
    <font>
      <b/>
      <sz val="10"/>
      <color indexed="10"/>
      <name val="Arial"/>
      <family val="2"/>
      <charset val="222"/>
    </font>
    <font>
      <b/>
      <sz val="18"/>
      <color indexed="62"/>
      <name val="Cambria"/>
      <family val="2"/>
    </font>
    <font>
      <b/>
      <sz val="18"/>
      <color indexed="56"/>
      <name val="Cambria"/>
      <family val="2"/>
    </font>
    <font>
      <b/>
      <sz val="11"/>
      <color indexed="8"/>
      <name val="Calibri"/>
      <family val="2"/>
    </font>
    <font>
      <sz val="12"/>
      <name val="Helv"/>
    </font>
    <font>
      <u/>
      <sz val="10.5"/>
      <color indexed="12"/>
      <name val="CordiaUPC"/>
      <family val="2"/>
      <charset val="222"/>
    </font>
    <font>
      <u/>
      <sz val="14"/>
      <color indexed="12"/>
      <name val="CordiaUPC"/>
      <family val="2"/>
      <charset val="222"/>
    </font>
    <font>
      <sz val="12"/>
      <name val="Courier"/>
      <family val="3"/>
    </font>
    <font>
      <sz val="11"/>
      <name val="lr oSVbN"/>
      <charset val="128"/>
    </font>
    <font>
      <u/>
      <sz val="10.5"/>
      <color indexed="36"/>
      <name val="CordiaUPC"/>
      <family val="2"/>
      <charset val="222"/>
    </font>
    <font>
      <u/>
      <sz val="14"/>
      <color indexed="36"/>
      <name val="CordiaUPC"/>
      <family val="2"/>
      <charset val="222"/>
    </font>
    <font>
      <sz val="12"/>
      <name val="นูลมรผ"/>
    </font>
    <font>
      <sz val="10"/>
      <name val="ApFont"/>
    </font>
    <font>
      <b/>
      <sz val="12"/>
      <name val="Angsana New"/>
      <family val="1"/>
    </font>
    <font>
      <sz val="12"/>
      <name val="Angsana New"/>
      <family val="1"/>
    </font>
    <font>
      <sz val="11"/>
      <color theme="1"/>
      <name val="Calibri"/>
      <family val="2"/>
      <scheme val="minor"/>
    </font>
    <font>
      <sz val="11"/>
      <color theme="1"/>
      <name val="Calibri"/>
      <family val="2"/>
      <charset val="222"/>
      <scheme val="minor"/>
    </font>
    <font>
      <sz val="10"/>
      <color theme="1"/>
      <name val="Arial"/>
      <family val="2"/>
    </font>
    <font>
      <sz val="10"/>
      <color theme="1"/>
      <name val="EYInterstate"/>
      <family val="2"/>
    </font>
    <font>
      <u/>
      <sz val="10"/>
      <color theme="10"/>
      <name val="Arial"/>
      <family val="2"/>
    </font>
    <font>
      <u/>
      <sz val="11"/>
      <color theme="10"/>
      <name val="Tahoma"/>
      <family val="2"/>
    </font>
    <font>
      <u/>
      <sz val="11"/>
      <color theme="10"/>
      <name val="Calibri"/>
      <family val="2"/>
    </font>
    <font>
      <sz val="11"/>
      <color theme="1"/>
      <name val="Tahoma"/>
      <family val="2"/>
    </font>
    <font>
      <sz val="10"/>
      <color theme="1"/>
      <name val="EYInterstate Light"/>
      <family val="2"/>
    </font>
    <font>
      <sz val="14"/>
      <color theme="1"/>
      <name val="BrowalliaUPC"/>
      <family val="2"/>
      <charset val="222"/>
    </font>
    <font>
      <sz val="14"/>
      <color theme="1"/>
      <name val="BrowalliaUPC"/>
      <family val="2"/>
    </font>
    <font>
      <sz val="11"/>
      <color theme="1"/>
      <name val="EYInterstate Light"/>
      <family val="2"/>
    </font>
    <font>
      <b/>
      <sz val="14"/>
      <name val="Angsana New"/>
      <family val="1"/>
    </font>
    <font>
      <i/>
      <sz val="14"/>
      <name val="Angsana New"/>
      <family val="1"/>
    </font>
    <font>
      <sz val="14"/>
      <color indexed="10"/>
      <name val="Angsana New"/>
      <family val="1"/>
    </font>
    <font>
      <b/>
      <i/>
      <sz val="14"/>
      <name val="Angsana New"/>
      <family val="1"/>
    </font>
    <font>
      <i/>
      <sz val="12"/>
      <name val="Angsana New"/>
      <family val="1"/>
    </font>
    <font>
      <strike/>
      <sz val="14"/>
      <color rgb="FFFF0000"/>
      <name val="Angsana New"/>
      <family val="1"/>
    </font>
    <font>
      <b/>
      <sz val="15"/>
      <name val="Angsana New"/>
      <family val="1"/>
    </font>
    <font>
      <i/>
      <sz val="14"/>
      <color indexed="12"/>
      <name val="Angsana New"/>
      <family val="1"/>
    </font>
    <font>
      <i/>
      <sz val="12"/>
      <color indexed="10"/>
      <name val="Angsana New"/>
      <family val="1"/>
    </font>
    <font>
      <i/>
      <sz val="15"/>
      <name val="Angsana New"/>
      <family val="1"/>
    </font>
    <font>
      <b/>
      <i/>
      <sz val="15"/>
      <name val="Angsana New"/>
      <family val="1"/>
    </font>
    <font>
      <i/>
      <sz val="16"/>
      <name val="Angsana New"/>
      <family val="1"/>
    </font>
    <font>
      <b/>
      <i/>
      <sz val="14"/>
      <color indexed="10"/>
      <name val="Angsana New"/>
      <family val="1"/>
    </font>
    <font>
      <sz val="9"/>
      <name val="Angsana New"/>
      <family val="1"/>
    </font>
    <font>
      <sz val="15"/>
      <color theme="1"/>
      <name val="Angsana New"/>
      <family val="1"/>
    </font>
    <font>
      <sz val="11"/>
      <name val="Angsana New"/>
      <family val="1"/>
    </font>
    <font>
      <b/>
      <sz val="15"/>
      <color rgb="FF0000FF"/>
      <name val="Angsana New"/>
      <family val="1"/>
    </font>
    <font>
      <sz val="15"/>
      <color rgb="FFFF0000"/>
      <name val="Angsana New"/>
      <family val="1"/>
    </font>
    <font>
      <b/>
      <sz val="15"/>
      <color rgb="FFFF0000"/>
      <name val="Angsana New"/>
      <family val="1"/>
    </font>
    <font>
      <sz val="14"/>
      <color rgb="FF000000"/>
      <name val="Angsana New"/>
      <family val="1"/>
    </font>
  </fonts>
  <fills count="75">
    <fill>
      <patternFill patternType="none"/>
    </fill>
    <fill>
      <patternFill patternType="gray125"/>
    </fill>
    <fill>
      <patternFill patternType="solid">
        <fgColor indexed="31"/>
      </patternFill>
    </fill>
    <fill>
      <patternFill patternType="solid">
        <fgColor indexed="44"/>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47"/>
      </patternFill>
    </fill>
    <fill>
      <patternFill patternType="solid">
        <fgColor indexed="27"/>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65"/>
        <bgColor indexed="64"/>
      </patternFill>
    </fill>
    <fill>
      <patternFill patternType="gray0625">
        <fgColor indexed="10"/>
      </patternFill>
    </fill>
    <fill>
      <patternFill patternType="solid">
        <fgColor indexed="62"/>
      </patternFill>
    </fill>
    <fill>
      <patternFill patternType="solid">
        <fgColor indexed="56"/>
      </patternFill>
    </fill>
    <fill>
      <patternFill patternType="solid">
        <fgColor indexed="10"/>
      </patternFill>
    </fill>
    <fill>
      <patternFill patternType="solid">
        <fgColor indexed="57"/>
      </patternFill>
    </fill>
    <fill>
      <patternFill patternType="solid">
        <fgColor indexed="54"/>
      </patternFill>
    </fill>
    <fill>
      <patternFill patternType="solid">
        <fgColor indexed="30"/>
        <bgColor indexed="38"/>
      </patternFill>
    </fill>
    <fill>
      <patternFill patternType="solid">
        <fgColor indexed="27"/>
        <bgColor indexed="42"/>
      </patternFill>
    </fill>
    <fill>
      <patternFill patternType="solid">
        <fgColor indexed="19"/>
        <bgColor indexed="25"/>
      </patternFill>
    </fill>
    <fill>
      <patternFill patternType="solid">
        <fgColor indexed="22"/>
      </patternFill>
    </fill>
    <fill>
      <patternFill patternType="solid">
        <fgColor indexed="9"/>
      </patternFill>
    </fill>
    <fill>
      <patternFill patternType="solid">
        <fgColor indexed="55"/>
      </patternFill>
    </fill>
    <fill>
      <patternFill patternType="solid">
        <fgColor indexed="58"/>
        <bgColor indexed="9"/>
      </patternFill>
    </fill>
    <fill>
      <patternFill patternType="solid">
        <fgColor indexed="9"/>
        <bgColor indexed="58"/>
      </patternFill>
    </fill>
    <fill>
      <patternFill patternType="solid">
        <fgColor indexed="8"/>
        <bgColor indexed="18"/>
      </patternFill>
    </fill>
    <fill>
      <patternFill patternType="solid">
        <fgColor indexed="36"/>
        <bgColor indexed="28"/>
      </patternFill>
    </fill>
    <fill>
      <patternFill patternType="solid">
        <fgColor indexed="13"/>
        <bgColor indexed="51"/>
      </patternFill>
    </fill>
    <fill>
      <patternFill patternType="solid">
        <fgColor indexed="22"/>
        <bgColor indexed="64"/>
      </patternFill>
    </fill>
    <fill>
      <patternFill patternType="solid">
        <fgColor indexed="31"/>
        <bgColor indexed="42"/>
      </patternFill>
    </fill>
    <fill>
      <patternFill patternType="gray125">
        <fgColor indexed="8"/>
      </patternFill>
    </fill>
    <fill>
      <patternFill patternType="darkGray">
        <fgColor indexed="24"/>
        <bgColor indexed="46"/>
      </patternFill>
    </fill>
    <fill>
      <patternFill patternType="solid">
        <fgColor indexed="60"/>
        <bgColor indexed="54"/>
      </patternFill>
    </fill>
    <fill>
      <patternFill patternType="solid">
        <fgColor indexed="29"/>
        <bgColor indexed="61"/>
      </patternFill>
    </fill>
    <fill>
      <patternFill patternType="solid">
        <fgColor indexed="27"/>
        <bgColor indexed="64"/>
      </patternFill>
    </fill>
    <fill>
      <patternFill patternType="solid">
        <fgColor indexed="26"/>
        <bgColor indexed="64"/>
      </patternFill>
    </fill>
    <fill>
      <patternFill patternType="solid">
        <fgColor indexed="22"/>
        <bgColor indexed="20"/>
      </patternFill>
    </fill>
    <fill>
      <patternFill patternType="solid">
        <fgColor indexed="17"/>
        <bgColor indexed="21"/>
      </patternFill>
    </fill>
    <fill>
      <patternFill patternType="solid">
        <fgColor indexed="28"/>
        <bgColor indexed="37"/>
      </patternFill>
    </fill>
    <fill>
      <patternFill patternType="darkGray">
        <fgColor indexed="16"/>
        <bgColor indexed="60"/>
      </patternFill>
    </fill>
    <fill>
      <patternFill patternType="solid">
        <fgColor indexed="43"/>
        <bgColor indexed="26"/>
      </patternFill>
    </fill>
    <fill>
      <patternFill patternType="solid">
        <fgColor indexed="31"/>
        <bgColor indexed="56"/>
      </patternFill>
    </fill>
    <fill>
      <patternFill patternType="solid">
        <fgColor indexed="10"/>
        <bgColor indexed="60"/>
      </patternFill>
    </fill>
    <fill>
      <patternFill patternType="solid">
        <fgColor indexed="45"/>
        <bgColor indexed="29"/>
      </patternFill>
    </fill>
    <fill>
      <patternFill patternType="solid">
        <fgColor indexed="42"/>
        <bgColor indexed="27"/>
      </patternFill>
    </fill>
    <fill>
      <patternFill patternType="solid">
        <fgColor indexed="51"/>
        <bgColor indexed="52"/>
      </patternFill>
    </fill>
    <fill>
      <patternFill patternType="solid">
        <fgColor indexed="47"/>
        <bgColor indexed="14"/>
      </patternFill>
    </fill>
    <fill>
      <patternFill patternType="solid">
        <fgColor indexed="50"/>
        <bgColor indexed="59"/>
      </patternFill>
    </fill>
    <fill>
      <patternFill patternType="solid">
        <fgColor indexed="11"/>
        <bgColor indexed="49"/>
      </patternFill>
    </fill>
    <fill>
      <patternFill patternType="darkGray">
        <fgColor indexed="21"/>
        <bgColor indexed="38"/>
      </patternFill>
    </fill>
    <fill>
      <patternFill patternType="solid">
        <fgColor indexed="61"/>
        <bgColor indexed="29"/>
      </patternFill>
    </fill>
    <fill>
      <patternFill patternType="solid">
        <fgColor indexed="46"/>
        <bgColor indexed="24"/>
      </patternFill>
    </fill>
    <fill>
      <patternFill patternType="mediumGray">
        <fgColor indexed="54"/>
        <bgColor indexed="25"/>
      </patternFill>
    </fill>
    <fill>
      <patternFill patternType="solid">
        <fgColor indexed="44"/>
        <bgColor indexed="35"/>
      </patternFill>
    </fill>
    <fill>
      <patternFill patternType="solid">
        <fgColor indexed="23"/>
        <bgColor indexed="25"/>
      </patternFill>
    </fill>
    <fill>
      <patternFill patternType="solid">
        <fgColor indexed="55"/>
        <bgColor indexed="62"/>
      </patternFill>
    </fill>
    <fill>
      <patternFill patternType="solid">
        <fgColor indexed="26"/>
        <bgColor indexed="58"/>
      </patternFill>
    </fill>
    <fill>
      <patternFill patternType="solid">
        <fgColor indexed="18"/>
        <bgColor indexed="32"/>
      </patternFill>
    </fill>
    <fill>
      <patternFill patternType="solid">
        <fgColor indexed="40"/>
        <bgColor indexed="49"/>
      </patternFill>
    </fill>
    <fill>
      <patternFill patternType="solid">
        <fgColor indexed="53"/>
        <bgColor indexed="29"/>
      </patternFill>
    </fill>
    <fill>
      <patternFill patternType="solid">
        <fgColor indexed="43"/>
        <bgColor indexed="64"/>
      </patternFill>
    </fill>
    <fill>
      <patternFill patternType="solid">
        <fgColor rgb="FFFFFF00"/>
        <bgColor indexed="64"/>
      </patternFill>
    </fill>
    <fill>
      <patternFill patternType="solid">
        <fgColor theme="6" tint="0.79998168889431442"/>
        <bgColor indexed="64"/>
      </patternFill>
    </fill>
    <fill>
      <patternFill patternType="solid">
        <fgColor rgb="FF92D050"/>
        <bgColor indexed="64"/>
      </patternFill>
    </fill>
    <fill>
      <patternFill patternType="solid">
        <fgColor theme="9" tint="0.59999389629810485"/>
        <bgColor indexed="64"/>
      </patternFill>
    </fill>
    <fill>
      <patternFill patternType="solid">
        <fgColor theme="5" tint="0.59999389629810485"/>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hair">
        <color indexed="22"/>
      </top>
      <bottom style="hair">
        <color indexed="22"/>
      </bottom>
      <diagonal/>
    </border>
    <border>
      <left style="thin">
        <color indexed="15"/>
      </left>
      <right style="thin">
        <color indexed="15"/>
      </right>
      <top style="thin">
        <color indexed="15"/>
      </top>
      <bottom style="thin">
        <color indexed="15"/>
      </bottom>
      <diagonal/>
    </border>
    <border>
      <left style="thin">
        <color indexed="15"/>
      </left>
      <right style="thin">
        <color indexed="15"/>
      </right>
      <top style="double">
        <color indexed="15"/>
      </top>
      <bottom style="thin">
        <color indexed="15"/>
      </bottom>
      <diagonal/>
    </border>
    <border>
      <left style="thin">
        <color indexed="8"/>
      </left>
      <right style="thin">
        <color indexed="8"/>
      </right>
      <top/>
      <bottom/>
      <diagonal/>
    </border>
    <border>
      <left/>
      <right/>
      <top style="medium">
        <color indexed="8"/>
      </top>
      <bottom style="medium">
        <color indexed="8"/>
      </bottom>
      <diagonal/>
    </border>
    <border>
      <left/>
      <right/>
      <top style="medium">
        <color indexed="64"/>
      </top>
      <bottom style="medium">
        <color indexed="64"/>
      </bottom>
      <diagonal/>
    </border>
    <border>
      <left/>
      <right/>
      <top style="thin">
        <color indexed="8"/>
      </top>
      <bottom style="thin">
        <color indexed="8"/>
      </bottom>
      <diagonal/>
    </border>
    <border>
      <left/>
      <right/>
      <top style="thin">
        <color indexed="64"/>
      </top>
      <bottom style="thin">
        <color indexed="64"/>
      </bottom>
      <diagonal/>
    </border>
    <border>
      <left/>
      <right/>
      <top/>
      <bottom style="thick">
        <color indexed="62"/>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30"/>
      </bottom>
      <diagonal/>
    </border>
    <border>
      <left/>
      <right/>
      <top/>
      <bottom style="medium">
        <color indexed="27"/>
      </bottom>
      <diagonal/>
    </border>
    <border>
      <left style="medium">
        <color indexed="8"/>
      </left>
      <right style="medium">
        <color indexed="8"/>
      </right>
      <top style="medium">
        <color indexed="8"/>
      </top>
      <bottom style="medium">
        <color indexed="8"/>
      </bottom>
      <diagonal/>
    </border>
    <border>
      <left/>
      <right/>
      <top/>
      <bottom style="double">
        <color indexed="52"/>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indexed="8"/>
      </right>
      <top/>
      <bottom/>
      <diagonal/>
    </border>
    <border>
      <left/>
      <right/>
      <top/>
      <bottom style="medium">
        <color indexed="8"/>
      </bottom>
      <diagonal/>
    </border>
    <border>
      <left style="thin">
        <color indexed="64"/>
      </left>
      <right style="thin">
        <color indexed="64"/>
      </right>
      <top/>
      <bottom/>
      <diagonal/>
    </border>
    <border>
      <left style="thin">
        <color indexed="27"/>
      </left>
      <right style="thin">
        <color indexed="27"/>
      </right>
      <top style="thin">
        <color indexed="27"/>
      </top>
      <bottom style="thin">
        <color indexed="27"/>
      </bottom>
      <diagonal/>
    </border>
    <border>
      <left style="thin">
        <color indexed="8"/>
      </left>
      <right style="thin">
        <color indexed="8"/>
      </right>
      <top style="medium">
        <color indexed="8"/>
      </top>
      <bottom style="medium">
        <color indexed="8"/>
      </bottom>
      <diagonal/>
    </border>
    <border>
      <left style="thin">
        <color indexed="48"/>
      </left>
      <right style="thin">
        <color indexed="48"/>
      </right>
      <top style="thin">
        <color indexed="48"/>
      </top>
      <bottom style="thin">
        <color indexed="48"/>
      </bottom>
      <diagonal/>
    </border>
    <border>
      <left style="medium">
        <color indexed="8"/>
      </left>
      <right/>
      <top/>
      <bottom/>
      <diagonal/>
    </border>
    <border>
      <left style="thin">
        <color indexed="27"/>
      </left>
      <right style="thin">
        <color indexed="48"/>
      </right>
      <top style="medium">
        <color indexed="27"/>
      </top>
      <bottom style="thin">
        <color indexed="48"/>
      </bottom>
      <diagonal/>
    </border>
    <border>
      <left style="thin">
        <color indexed="63"/>
      </left>
      <right style="thin">
        <color indexed="63"/>
      </right>
      <top/>
      <bottom/>
      <diagonal/>
    </border>
    <border>
      <left/>
      <right/>
      <top style="thin">
        <color indexed="48"/>
      </top>
      <bottom style="thin">
        <color indexed="48"/>
      </bottom>
      <diagonal/>
    </border>
    <border>
      <left style="thin">
        <color indexed="16"/>
      </left>
      <right style="thin">
        <color indexed="16"/>
      </right>
      <top style="thin">
        <color indexed="16"/>
      </top>
      <bottom style="thin">
        <color indexed="16"/>
      </bottom>
      <diagonal/>
    </border>
    <border>
      <left/>
      <right/>
      <top style="thin">
        <color indexed="8"/>
      </top>
      <bottom/>
      <diagonal/>
    </border>
    <border>
      <left/>
      <right/>
      <top style="thin">
        <color indexed="62"/>
      </top>
      <bottom style="double">
        <color indexed="62"/>
      </bottom>
      <diagonal/>
    </border>
    <border>
      <left/>
      <right/>
      <top style="thin">
        <color indexed="56"/>
      </top>
      <bottom style="double">
        <color indexed="56"/>
      </bottom>
      <diagonal/>
    </border>
    <border>
      <left style="medium">
        <color indexed="18"/>
      </left>
      <right style="medium">
        <color indexed="18"/>
      </right>
      <top style="medium">
        <color indexed="18"/>
      </top>
      <bottom style="medium">
        <color indexed="18"/>
      </bottom>
      <diagonal/>
    </border>
    <border>
      <left style="thin">
        <color indexed="8"/>
      </left>
      <right/>
      <top/>
      <bottom style="thin">
        <color indexed="8"/>
      </bottom>
      <diagonal/>
    </border>
    <border>
      <left/>
      <right/>
      <top/>
      <bottom style="thin">
        <color indexed="64"/>
      </bottom>
      <diagonal/>
    </border>
    <border>
      <left/>
      <right/>
      <top style="thin">
        <color indexed="64"/>
      </top>
      <bottom style="double">
        <color indexed="64"/>
      </bottom>
      <diagonal/>
    </border>
    <border>
      <left/>
      <right/>
      <top/>
      <bottom style="double">
        <color indexed="64"/>
      </bottom>
      <diagonal/>
    </border>
  </borders>
  <cellStyleXfs count="3048">
    <xf numFmtId="0" fontId="0" fillId="0" borderId="0"/>
    <xf numFmtId="0" fontId="11" fillId="0" borderId="0" applyNumberFormat="0" applyFill="0" applyBorder="0" applyAlignment="0" applyProtection="0"/>
    <xf numFmtId="188" fontId="11" fillId="0" borderId="0" applyNumberFormat="0" applyFill="0" applyBorder="0" applyAlignment="0" applyProtection="0"/>
    <xf numFmtId="172" fontId="12" fillId="0" borderId="0" applyFill="0" applyBorder="0" applyAlignment="0" applyProtection="0"/>
    <xf numFmtId="0" fontId="12" fillId="0" borderId="0" applyFill="0" applyBorder="0" applyAlignment="0" applyProtection="0"/>
    <xf numFmtId="188" fontId="12" fillId="0" borderId="0" applyFill="0" applyBorder="0" applyAlignment="0" applyProtection="0"/>
    <xf numFmtId="173" fontId="12" fillId="0" borderId="0" applyFill="0" applyBorder="0" applyAlignment="0" applyProtection="0"/>
    <xf numFmtId="44" fontId="2" fillId="0" borderId="0" applyFont="0" applyFill="0" applyBorder="0" applyAlignment="0" applyProtection="0"/>
    <xf numFmtId="39" fontId="107" fillId="0" borderId="0"/>
    <xf numFmtId="39" fontId="107" fillId="0" borderId="0"/>
    <xf numFmtId="42" fontId="2" fillId="0" borderId="0" applyFont="0" applyFill="0" applyBorder="0" applyAlignment="0" applyProtection="0"/>
    <xf numFmtId="39" fontId="107" fillId="0" borderId="0"/>
    <xf numFmtId="39" fontId="107" fillId="0" borderId="0"/>
    <xf numFmtId="0" fontId="108" fillId="0" borderId="0" applyNumberFormat="0" applyFill="0" applyBorder="0" applyAlignment="0" applyProtection="0">
      <alignment vertical="top"/>
      <protection locked="0"/>
    </xf>
    <xf numFmtId="42" fontId="2" fillId="0" borderId="0" applyFont="0" applyFill="0" applyBorder="0" applyAlignment="0" applyProtection="0"/>
    <xf numFmtId="0" fontId="109" fillId="0" borderId="0" applyNumberFormat="0" applyFill="0" applyBorder="0" applyAlignment="0" applyProtection="0">
      <alignment vertical="top"/>
      <protection locked="0"/>
    </xf>
    <xf numFmtId="44" fontId="2" fillId="0" borderId="0" applyFont="0" applyFill="0" applyBorder="0" applyAlignment="0" applyProtection="0"/>
    <xf numFmtId="0" fontId="108" fillId="0" borderId="0" applyNumberFormat="0" applyFill="0" applyBorder="0" applyAlignment="0" applyProtection="0">
      <alignment vertical="top"/>
      <protection locked="0"/>
    </xf>
    <xf numFmtId="39" fontId="107" fillId="0" borderId="0"/>
    <xf numFmtId="39" fontId="107" fillId="0" borderId="0"/>
    <xf numFmtId="0" fontId="11" fillId="0" borderId="0" applyNumberFormat="0" applyFill="0" applyBorder="0" applyAlignment="0" applyProtection="0"/>
    <xf numFmtId="188" fontId="11" fillId="0" borderId="0" applyNumberFormat="0" applyFill="0" applyBorder="0" applyAlignment="0" applyProtection="0"/>
    <xf numFmtId="0" fontId="11" fillId="0" borderId="0" applyNumberFormat="0" applyFill="0" applyBorder="0" applyAlignment="0" applyProtection="0"/>
    <xf numFmtId="188" fontId="11" fillId="0" borderId="0" applyNumberFormat="0" applyFill="0" applyBorder="0" applyAlignment="0" applyProtection="0"/>
    <xf numFmtId="0" fontId="2" fillId="0" borderId="0"/>
    <xf numFmtId="188" fontId="2" fillId="0" borderId="0"/>
    <xf numFmtId="0" fontId="13" fillId="0" borderId="0"/>
    <xf numFmtId="188" fontId="13" fillId="0" borderId="0"/>
    <xf numFmtId="0" fontId="6" fillId="0" borderId="0"/>
    <xf numFmtId="188" fontId="6" fillId="0" borderId="0"/>
    <xf numFmtId="0" fontId="6" fillId="0" borderId="0"/>
    <xf numFmtId="188" fontId="6" fillId="0" borderId="0"/>
    <xf numFmtId="0" fontId="13" fillId="0" borderId="0"/>
    <xf numFmtId="188" fontId="13" fillId="0" borderId="0"/>
    <xf numFmtId="0" fontId="11" fillId="0" borderId="0" applyNumberFormat="0" applyFill="0" applyBorder="0" applyAlignment="0" applyProtection="0"/>
    <xf numFmtId="188" fontId="11" fillId="0" borderId="0" applyNumberFormat="0" applyFill="0" applyBorder="0" applyAlignment="0" applyProtection="0"/>
    <xf numFmtId="0" fontId="11" fillId="0" borderId="0" applyNumberFormat="0" applyFill="0" applyBorder="0" applyAlignment="0" applyProtection="0"/>
    <xf numFmtId="188" fontId="11" fillId="0" borderId="0" applyNumberFormat="0" applyFill="0" applyBorder="0" applyAlignment="0" applyProtection="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3" fillId="0" borderId="0"/>
    <xf numFmtId="188" fontId="13" fillId="0" borderId="0"/>
    <xf numFmtId="0" fontId="11" fillId="0" borderId="0" applyNumberFormat="0" applyFill="0" applyBorder="0" applyAlignment="0" applyProtection="0"/>
    <xf numFmtId="188" fontId="11" fillId="0" borderId="0" applyNumberFormat="0" applyFill="0" applyBorder="0" applyAlignment="0" applyProtection="0"/>
    <xf numFmtId="0" fontId="11" fillId="0" borderId="0" applyNumberFormat="0" applyFill="0" applyBorder="0" applyAlignment="0" applyProtection="0"/>
    <xf numFmtId="188" fontId="11" fillId="0" borderId="0" applyNumberFormat="0" applyFill="0" applyBorder="0" applyAlignment="0" applyProtection="0"/>
    <xf numFmtId="0" fontId="14" fillId="0" borderId="0" applyNumberFormat="0" applyFill="0" applyBorder="0" applyAlignment="0" applyProtection="0"/>
    <xf numFmtId="188" fontId="14" fillId="0" borderId="0" applyNumberFormat="0" applyFill="0" applyBorder="0" applyAlignment="0" applyProtection="0"/>
    <xf numFmtId="0" fontId="14" fillId="0" borderId="0" applyNumberFormat="0" applyFill="0" applyBorder="0" applyAlignment="0" applyProtection="0"/>
    <xf numFmtId="188" fontId="14" fillId="0" borderId="0" applyNumberFormat="0" applyFill="0" applyBorder="0" applyAlignment="0" applyProtection="0"/>
    <xf numFmtId="0" fontId="14" fillId="0" borderId="0" applyNumberFormat="0" applyFill="0" applyBorder="0" applyAlignment="0" applyProtection="0"/>
    <xf numFmtId="188" fontId="14" fillId="0" borderId="0" applyNumberFormat="0" applyFill="0" applyBorder="0" applyAlignment="0" applyProtection="0"/>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5" fillId="0" borderId="0">
      <alignment vertical="top"/>
    </xf>
    <xf numFmtId="188" fontId="15" fillId="0" borderId="0">
      <alignment vertical="top"/>
    </xf>
    <xf numFmtId="0" fontId="11" fillId="0" borderId="0" applyNumberFormat="0" applyFill="0" applyBorder="0" applyAlignment="0" applyProtection="0"/>
    <xf numFmtId="188" fontId="11" fillId="0" borderId="0" applyNumberForma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13" fillId="0" borderId="0"/>
    <xf numFmtId="188" fontId="13" fillId="0" borderId="0"/>
    <xf numFmtId="0" fontId="13" fillId="0" borderId="0"/>
    <xf numFmtId="188" fontId="13" fillId="0" borderId="0"/>
    <xf numFmtId="0" fontId="11" fillId="0" borderId="0" applyNumberFormat="0" applyFill="0" applyBorder="0" applyAlignment="0" applyProtection="0"/>
    <xf numFmtId="188" fontId="11" fillId="0" borderId="0" applyNumberFormat="0" applyFill="0" applyBorder="0" applyAlignment="0" applyProtection="0"/>
    <xf numFmtId="0" fontId="11" fillId="0" borderId="0" applyNumberFormat="0" applyFill="0" applyBorder="0" applyAlignment="0" applyProtection="0"/>
    <xf numFmtId="188" fontId="11" fillId="0" borderId="0" applyNumberFormat="0" applyFill="0" applyBorder="0" applyAlignment="0" applyProtection="0"/>
    <xf numFmtId="0" fontId="11" fillId="0" borderId="0" applyNumberFormat="0" applyFill="0" applyBorder="0" applyAlignment="0" applyProtection="0"/>
    <xf numFmtId="188" fontId="11" fillId="0" borderId="0" applyNumberFormat="0" applyFill="0" applyBorder="0" applyAlignment="0" applyProtection="0"/>
    <xf numFmtId="0" fontId="13" fillId="0" borderId="0"/>
    <xf numFmtId="188" fontId="13" fillId="0" borderId="0"/>
    <xf numFmtId="0" fontId="13" fillId="0" borderId="0"/>
    <xf numFmtId="188" fontId="13" fillId="0" borderId="0"/>
    <xf numFmtId="0" fontId="11" fillId="0" borderId="0" applyNumberFormat="0" applyFill="0" applyBorder="0" applyAlignment="0" applyProtection="0"/>
    <xf numFmtId="188" fontId="11" fillId="0" borderId="0" applyNumberFormat="0" applyFill="0" applyBorder="0" applyAlignment="0" applyProtection="0"/>
    <xf numFmtId="0" fontId="11" fillId="0" borderId="0" applyNumberFormat="0" applyFill="0" applyBorder="0" applyAlignment="0" applyProtection="0"/>
    <xf numFmtId="188" fontId="11" fillId="0" borderId="0" applyNumberFormat="0" applyFill="0" applyBorder="0" applyAlignment="0" applyProtection="0"/>
    <xf numFmtId="0" fontId="11" fillId="0" borderId="0" applyNumberFormat="0" applyFill="0" applyBorder="0" applyAlignment="0" applyProtection="0"/>
    <xf numFmtId="188" fontId="11" fillId="0" borderId="0" applyNumberFormat="0" applyFill="0" applyBorder="0" applyAlignment="0" applyProtection="0"/>
    <xf numFmtId="0" fontId="6" fillId="0" borderId="0"/>
    <xf numFmtId="0" fontId="6" fillId="0" borderId="0"/>
    <xf numFmtId="0" fontId="171" fillId="0" borderId="0"/>
    <xf numFmtId="37" fontId="12" fillId="0" borderId="0" applyFill="0" applyBorder="0" applyAlignment="0" applyProtection="0"/>
    <xf numFmtId="37" fontId="12" fillId="0" borderId="0" applyFill="0" applyBorder="0" applyAlignment="0" applyProtection="0"/>
    <xf numFmtId="0" fontId="110" fillId="3" borderId="0" applyNumberFormat="0" applyBorder="0" applyAlignment="0" applyProtection="0"/>
    <xf numFmtId="0" fontId="110" fillId="2" borderId="0" applyNumberFormat="0" applyBorder="0" applyAlignment="0" applyProtection="0"/>
    <xf numFmtId="0" fontId="110" fillId="3" borderId="0" applyNumberFormat="0" applyBorder="0" applyAlignment="0" applyProtection="0"/>
    <xf numFmtId="0" fontId="110" fillId="2" borderId="0" applyNumberFormat="0" applyBorder="0" applyAlignment="0" applyProtection="0"/>
    <xf numFmtId="0" fontId="110" fillId="5" borderId="0" applyNumberFormat="0" applyBorder="0" applyAlignment="0" applyProtection="0"/>
    <xf numFmtId="0" fontId="110" fillId="4" borderId="0" applyNumberFormat="0" applyBorder="0" applyAlignment="0" applyProtection="0"/>
    <xf numFmtId="0" fontId="110" fillId="5" borderId="0" applyNumberFormat="0" applyBorder="0" applyAlignment="0" applyProtection="0"/>
    <xf numFmtId="0" fontId="110" fillId="4" borderId="0" applyNumberFormat="0" applyBorder="0" applyAlignment="0" applyProtection="0"/>
    <xf numFmtId="0" fontId="110" fillId="7" borderId="0" applyNumberFormat="0" applyBorder="0" applyAlignment="0" applyProtection="0"/>
    <xf numFmtId="0" fontId="110" fillId="6" borderId="0" applyNumberFormat="0" applyBorder="0" applyAlignment="0" applyProtection="0"/>
    <xf numFmtId="0" fontId="110" fillId="7" borderId="0" applyNumberFormat="0" applyBorder="0" applyAlignment="0" applyProtection="0"/>
    <xf numFmtId="0" fontId="110" fillId="6" borderId="0" applyNumberFormat="0" applyBorder="0" applyAlignment="0" applyProtection="0"/>
    <xf numFmtId="0" fontId="110" fillId="9" borderId="0" applyNumberFormat="0" applyBorder="0" applyAlignment="0" applyProtection="0"/>
    <xf numFmtId="0" fontId="110" fillId="8" borderId="0" applyNumberFormat="0" applyBorder="0" applyAlignment="0" applyProtection="0"/>
    <xf numFmtId="0" fontId="110" fillId="9" borderId="0" applyNumberFormat="0" applyBorder="0" applyAlignment="0" applyProtection="0"/>
    <xf numFmtId="0" fontId="110" fillId="8" borderId="0" applyNumberFormat="0" applyBorder="0" applyAlignment="0" applyProtection="0"/>
    <xf numFmtId="0" fontId="110" fillId="10" borderId="0" applyNumberFormat="0" applyBorder="0" applyAlignment="0" applyProtection="0"/>
    <xf numFmtId="0" fontId="110" fillId="10" borderId="0" applyNumberFormat="0" applyBorder="0" applyAlignment="0" applyProtection="0"/>
    <xf numFmtId="0" fontId="110" fillId="7" borderId="0" applyNumberFormat="0" applyBorder="0" applyAlignment="0" applyProtection="0"/>
    <xf numFmtId="0" fontId="110" fillId="9" borderId="0" applyNumberFormat="0" applyBorder="0" applyAlignment="0" applyProtection="0"/>
    <xf numFmtId="0" fontId="110" fillId="7" borderId="0" applyNumberFormat="0" applyBorder="0" applyAlignment="0" applyProtection="0"/>
    <xf numFmtId="0" fontId="110" fillId="9" borderId="0" applyNumberFormat="0" applyBorder="0" applyAlignment="0" applyProtection="0"/>
    <xf numFmtId="0" fontId="16" fillId="2" borderId="0" applyNumberFormat="0" applyBorder="0" applyAlignment="0" applyProtection="0"/>
    <xf numFmtId="188" fontId="16" fillId="2" borderId="0" applyNumberFormat="0" applyBorder="0" applyAlignment="0" applyProtection="0"/>
    <xf numFmtId="0" fontId="16" fillId="4" borderId="0" applyNumberFormat="0" applyBorder="0" applyAlignment="0" applyProtection="0"/>
    <xf numFmtId="188" fontId="16" fillId="4" borderId="0" applyNumberFormat="0" applyBorder="0" applyAlignment="0" applyProtection="0"/>
    <xf numFmtId="0" fontId="16" fillId="6" borderId="0" applyNumberFormat="0" applyBorder="0" applyAlignment="0" applyProtection="0"/>
    <xf numFmtId="188" fontId="16" fillId="6" borderId="0" applyNumberFormat="0" applyBorder="0" applyAlignment="0" applyProtection="0"/>
    <xf numFmtId="0" fontId="16" fillId="8" borderId="0" applyNumberFormat="0" applyBorder="0" applyAlignment="0" applyProtection="0"/>
    <xf numFmtId="188" fontId="16" fillId="8" borderId="0" applyNumberFormat="0" applyBorder="0" applyAlignment="0" applyProtection="0"/>
    <xf numFmtId="0" fontId="16" fillId="10" borderId="0" applyNumberFormat="0" applyBorder="0" applyAlignment="0" applyProtection="0"/>
    <xf numFmtId="188" fontId="16" fillId="10" borderId="0" applyNumberFormat="0" applyBorder="0" applyAlignment="0" applyProtection="0"/>
    <xf numFmtId="0" fontId="16" fillId="9" borderId="0" applyNumberFormat="0" applyBorder="0" applyAlignment="0" applyProtection="0"/>
    <xf numFmtId="188" fontId="16" fillId="9" borderId="0" applyNumberFormat="0" applyBorder="0" applyAlignment="0" applyProtection="0"/>
    <xf numFmtId="0" fontId="110" fillId="10" borderId="0" applyNumberFormat="0" applyBorder="0" applyAlignment="0" applyProtection="0"/>
    <xf numFmtId="0" fontId="110" fillId="3" borderId="0" applyNumberFormat="0" applyBorder="0" applyAlignment="0" applyProtection="0"/>
    <xf numFmtId="0" fontId="110" fillId="10" borderId="0" applyNumberFormat="0" applyBorder="0" applyAlignment="0" applyProtection="0"/>
    <xf numFmtId="0" fontId="110" fillId="3" borderId="0" applyNumberFormat="0" applyBorder="0" applyAlignment="0" applyProtection="0"/>
    <xf numFmtId="0" fontId="110" fillId="5" borderId="0" applyNumberFormat="0" applyBorder="0" applyAlignment="0" applyProtection="0"/>
    <xf numFmtId="0" fontId="110" fillId="5" borderId="0" applyNumberFormat="0" applyBorder="0" applyAlignment="0" applyProtection="0"/>
    <xf numFmtId="0" fontId="110" fillId="12" borderId="0" applyNumberFormat="0" applyBorder="0" applyAlignment="0" applyProtection="0"/>
    <xf numFmtId="0" fontId="110" fillId="11" borderId="0" applyNumberFormat="0" applyBorder="0" applyAlignment="0" applyProtection="0"/>
    <xf numFmtId="0" fontId="110" fillId="12" borderId="0" applyNumberFormat="0" applyBorder="0" applyAlignment="0" applyProtection="0"/>
    <xf numFmtId="0" fontId="110" fillId="11" borderId="0" applyNumberFormat="0" applyBorder="0" applyAlignment="0" applyProtection="0"/>
    <xf numFmtId="0" fontId="110" fillId="4" borderId="0" applyNumberFormat="0" applyBorder="0" applyAlignment="0" applyProtection="0"/>
    <xf numFmtId="0" fontId="110" fillId="8" borderId="0" applyNumberFormat="0" applyBorder="0" applyAlignment="0" applyProtection="0"/>
    <xf numFmtId="0" fontId="110" fillId="4" borderId="0" applyNumberFormat="0" applyBorder="0" applyAlignment="0" applyProtection="0"/>
    <xf numFmtId="0" fontId="110" fillId="8" borderId="0" applyNumberFormat="0" applyBorder="0" applyAlignment="0" applyProtection="0"/>
    <xf numFmtId="0" fontId="110" fillId="10" borderId="0" applyNumberFormat="0" applyBorder="0" applyAlignment="0" applyProtection="0"/>
    <xf numFmtId="0" fontId="110" fillId="3" borderId="0" applyNumberFormat="0" applyBorder="0" applyAlignment="0" applyProtection="0"/>
    <xf numFmtId="0" fontId="110" fillId="10" borderId="0" applyNumberFormat="0" applyBorder="0" applyAlignment="0" applyProtection="0"/>
    <xf numFmtId="0" fontId="110" fillId="3" borderId="0" applyNumberFormat="0" applyBorder="0" applyAlignment="0" applyProtection="0"/>
    <xf numFmtId="0" fontId="110" fillId="7" borderId="0" applyNumberFormat="0" applyBorder="0" applyAlignment="0" applyProtection="0"/>
    <xf numFmtId="0" fontId="110" fillId="13" borderId="0" applyNumberFormat="0" applyBorder="0" applyAlignment="0" applyProtection="0"/>
    <xf numFmtId="0" fontId="110" fillId="7" borderId="0" applyNumberFormat="0" applyBorder="0" applyAlignment="0" applyProtection="0"/>
    <xf numFmtId="0" fontId="110" fillId="13" borderId="0" applyNumberFormat="0" applyBorder="0" applyAlignment="0" applyProtection="0"/>
    <xf numFmtId="0" fontId="16" fillId="3" borderId="0" applyNumberFormat="0" applyBorder="0" applyAlignment="0" applyProtection="0"/>
    <xf numFmtId="188" fontId="16" fillId="3" borderId="0" applyNumberFormat="0" applyBorder="0" applyAlignment="0" applyProtection="0"/>
    <xf numFmtId="0" fontId="16" fillId="5" borderId="0" applyNumberFormat="0" applyBorder="0" applyAlignment="0" applyProtection="0"/>
    <xf numFmtId="188" fontId="16" fillId="5" borderId="0" applyNumberFormat="0" applyBorder="0" applyAlignment="0" applyProtection="0"/>
    <xf numFmtId="0" fontId="16" fillId="11" borderId="0" applyNumberFormat="0" applyBorder="0" applyAlignment="0" applyProtection="0"/>
    <xf numFmtId="188" fontId="16" fillId="11" borderId="0" applyNumberFormat="0" applyBorder="0" applyAlignment="0" applyProtection="0"/>
    <xf numFmtId="0" fontId="16" fillId="8" borderId="0" applyNumberFormat="0" applyBorder="0" applyAlignment="0" applyProtection="0"/>
    <xf numFmtId="188" fontId="16" fillId="8" borderId="0" applyNumberFormat="0" applyBorder="0" applyAlignment="0" applyProtection="0"/>
    <xf numFmtId="0" fontId="16" fillId="3" borderId="0" applyNumberFormat="0" applyBorder="0" applyAlignment="0" applyProtection="0"/>
    <xf numFmtId="188" fontId="16" fillId="3" borderId="0" applyNumberFormat="0" applyBorder="0" applyAlignment="0" applyProtection="0"/>
    <xf numFmtId="0" fontId="16" fillId="13" borderId="0" applyNumberFormat="0" applyBorder="0" applyAlignment="0" applyProtection="0"/>
    <xf numFmtId="188" fontId="16" fillId="13" borderId="0" applyNumberFormat="0" applyBorder="0" applyAlignment="0" applyProtection="0"/>
    <xf numFmtId="0" fontId="111" fillId="10" borderId="0" applyNumberFormat="0" applyBorder="0" applyAlignment="0" applyProtection="0"/>
    <xf numFmtId="0" fontId="111" fillId="14" borderId="0" applyNumberFormat="0" applyBorder="0" applyAlignment="0" applyProtection="0"/>
    <xf numFmtId="0" fontId="111" fillId="10" borderId="0" applyNumberFormat="0" applyBorder="0" applyAlignment="0" applyProtection="0"/>
    <xf numFmtId="0" fontId="111" fillId="14" borderId="0" applyNumberFormat="0" applyBorder="0" applyAlignment="0" applyProtection="0"/>
    <xf numFmtId="0" fontId="111" fillId="15" borderId="0" applyNumberFormat="0" applyBorder="0" applyAlignment="0" applyProtection="0"/>
    <xf numFmtId="0" fontId="111" fillId="5" borderId="0" applyNumberFormat="0" applyBorder="0" applyAlignment="0" applyProtection="0"/>
    <xf numFmtId="0" fontId="111" fillId="15" borderId="0" applyNumberFormat="0" applyBorder="0" applyAlignment="0" applyProtection="0"/>
    <xf numFmtId="0" fontId="111" fillId="5" borderId="0" applyNumberFormat="0" applyBorder="0" applyAlignment="0" applyProtection="0"/>
    <xf numFmtId="0" fontId="111" fillId="13" borderId="0" applyNumberFormat="0" applyBorder="0" applyAlignment="0" applyProtection="0"/>
    <xf numFmtId="0" fontId="111" fillId="11" borderId="0" applyNumberFormat="0" applyBorder="0" applyAlignment="0" applyProtection="0"/>
    <xf numFmtId="0" fontId="111" fillId="13" borderId="0" applyNumberFormat="0" applyBorder="0" applyAlignment="0" applyProtection="0"/>
    <xf numFmtId="0" fontId="111" fillId="11" borderId="0" applyNumberFormat="0" applyBorder="0" applyAlignment="0" applyProtection="0"/>
    <xf numFmtId="0" fontId="111" fillId="4" borderId="0" applyNumberFormat="0" applyBorder="0" applyAlignment="0" applyProtection="0"/>
    <xf numFmtId="0" fontId="111" fillId="16" borderId="0" applyNumberFormat="0" applyBorder="0" applyAlignment="0" applyProtection="0"/>
    <xf numFmtId="0" fontId="111" fillId="4" borderId="0" applyNumberFormat="0" applyBorder="0" applyAlignment="0" applyProtection="0"/>
    <xf numFmtId="0" fontId="111" fillId="16" borderId="0" applyNumberFormat="0" applyBorder="0" applyAlignment="0" applyProtection="0"/>
    <xf numFmtId="0" fontId="111" fillId="10" borderId="0" applyNumberFormat="0" applyBorder="0" applyAlignment="0" applyProtection="0"/>
    <xf numFmtId="0" fontId="111" fillId="17" borderId="0" applyNumberFormat="0" applyBorder="0" applyAlignment="0" applyProtection="0"/>
    <xf numFmtId="0" fontId="111" fillId="10" borderId="0" applyNumberFormat="0" applyBorder="0" applyAlignment="0" applyProtection="0"/>
    <xf numFmtId="0" fontId="111" fillId="17" borderId="0" applyNumberFormat="0" applyBorder="0" applyAlignment="0" applyProtection="0"/>
    <xf numFmtId="0" fontId="111" fillId="5" borderId="0" applyNumberFormat="0" applyBorder="0" applyAlignment="0" applyProtection="0"/>
    <xf numFmtId="0" fontId="111" fillId="18" borderId="0" applyNumberFormat="0" applyBorder="0" applyAlignment="0" applyProtection="0"/>
    <xf numFmtId="0" fontId="111" fillId="5" borderId="0" applyNumberFormat="0" applyBorder="0" applyAlignment="0" applyProtection="0"/>
    <xf numFmtId="0" fontId="111" fillId="18" borderId="0" applyNumberFormat="0" applyBorder="0" applyAlignment="0" applyProtection="0"/>
    <xf numFmtId="0" fontId="17" fillId="14" borderId="0" applyNumberFormat="0" applyBorder="0" applyAlignment="0" applyProtection="0"/>
    <xf numFmtId="188" fontId="17" fillId="14" borderId="0" applyNumberFormat="0" applyBorder="0" applyAlignment="0" applyProtection="0"/>
    <xf numFmtId="0" fontId="17" fillId="5" borderId="0" applyNumberFormat="0" applyBorder="0" applyAlignment="0" applyProtection="0"/>
    <xf numFmtId="188" fontId="17" fillId="5" borderId="0" applyNumberFormat="0" applyBorder="0" applyAlignment="0" applyProtection="0"/>
    <xf numFmtId="0" fontId="17" fillId="11" borderId="0" applyNumberFormat="0" applyBorder="0" applyAlignment="0" applyProtection="0"/>
    <xf numFmtId="188" fontId="17" fillId="11" borderId="0" applyNumberFormat="0" applyBorder="0" applyAlignment="0" applyProtection="0"/>
    <xf numFmtId="0" fontId="17" fillId="16" borderId="0" applyNumberFormat="0" applyBorder="0" applyAlignment="0" applyProtection="0"/>
    <xf numFmtId="188" fontId="17" fillId="16" borderId="0" applyNumberFormat="0" applyBorder="0" applyAlignment="0" applyProtection="0"/>
    <xf numFmtId="0" fontId="17" fillId="17" borderId="0" applyNumberFormat="0" applyBorder="0" applyAlignment="0" applyProtection="0"/>
    <xf numFmtId="188" fontId="17" fillId="17" borderId="0" applyNumberFormat="0" applyBorder="0" applyAlignment="0" applyProtection="0"/>
    <xf numFmtId="0" fontId="17" fillId="18" borderId="0" applyNumberFormat="0" applyBorder="0" applyAlignment="0" applyProtection="0"/>
    <xf numFmtId="188" fontId="17" fillId="18" borderId="0" applyNumberFormat="0" applyBorder="0" applyAlignment="0" applyProtection="0"/>
    <xf numFmtId="9" fontId="27" fillId="0" borderId="0"/>
    <xf numFmtId="9" fontId="87" fillId="0" borderId="0"/>
    <xf numFmtId="9" fontId="87" fillId="0" borderId="0"/>
    <xf numFmtId="9" fontId="87" fillId="0" borderId="0"/>
    <xf numFmtId="9" fontId="87" fillId="0" borderId="0"/>
    <xf numFmtId="9" fontId="87" fillId="0" borderId="0"/>
    <xf numFmtId="9" fontId="87" fillId="0" borderId="0"/>
    <xf numFmtId="9" fontId="87" fillId="0" borderId="0"/>
    <xf numFmtId="9" fontId="87" fillId="0" borderId="0"/>
    <xf numFmtId="9" fontId="87" fillId="0" borderId="0"/>
    <xf numFmtId="9" fontId="87" fillId="0" borderId="0"/>
    <xf numFmtId="0" fontId="14" fillId="0" borderId="0" applyNumberFormat="0" applyFill="0" applyBorder="0" applyAlignment="0" applyProtection="0"/>
    <xf numFmtId="188" fontId="14" fillId="0" borderId="0" applyNumberFormat="0" applyFill="0" applyBorder="0" applyAlignment="0" applyProtection="0"/>
    <xf numFmtId="0" fontId="112" fillId="0" borderId="1">
      <alignment horizontal="center"/>
    </xf>
    <xf numFmtId="0" fontId="112" fillId="0" borderId="1">
      <alignment horizontal="center"/>
    </xf>
    <xf numFmtId="0" fontId="112" fillId="0" borderId="1">
      <alignment horizontal="center"/>
    </xf>
    <xf numFmtId="0" fontId="112" fillId="0" borderId="1">
      <alignment horizontal="center"/>
    </xf>
    <xf numFmtId="0" fontId="112" fillId="0" borderId="1">
      <alignment horizontal="center"/>
    </xf>
    <xf numFmtId="0" fontId="112" fillId="0" borderId="1">
      <alignment horizontal="center"/>
    </xf>
    <xf numFmtId="0" fontId="112" fillId="0" borderId="1">
      <alignment horizontal="center"/>
    </xf>
    <xf numFmtId="0" fontId="112" fillId="0" borderId="1">
      <alignment horizontal="center"/>
    </xf>
    <xf numFmtId="0" fontId="112" fillId="0" borderId="1">
      <alignment horizontal="center"/>
    </xf>
    <xf numFmtId="0" fontId="112" fillId="0" borderId="1">
      <alignment horizontal="center"/>
    </xf>
    <xf numFmtId="0" fontId="112" fillId="0" borderId="1">
      <alignment horizontal="center"/>
    </xf>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2" applyFill="0">
      <alignment horizontal="center"/>
      <protection locked="0"/>
    </xf>
    <xf numFmtId="0" fontId="113" fillId="0" borderId="2" applyFill="0">
      <alignment horizontal="center"/>
      <protection locked="0"/>
    </xf>
    <xf numFmtId="0" fontId="113" fillId="0" borderId="2" applyFill="0">
      <alignment horizontal="center"/>
      <protection locked="0"/>
    </xf>
    <xf numFmtId="0" fontId="113" fillId="0" borderId="2" applyFill="0">
      <alignment horizontal="center"/>
      <protection locked="0"/>
    </xf>
    <xf numFmtId="0" fontId="113" fillId="0" borderId="2" applyFill="0">
      <alignment horizontal="center"/>
      <protection locked="0"/>
    </xf>
    <xf numFmtId="0" fontId="113" fillId="0" borderId="2" applyFill="0">
      <alignment horizontal="center"/>
      <protection locked="0"/>
    </xf>
    <xf numFmtId="0" fontId="113" fillId="0" borderId="2" applyFill="0">
      <alignment horizontal="center"/>
      <protection locked="0"/>
    </xf>
    <xf numFmtId="0" fontId="113" fillId="0" borderId="2" applyFill="0">
      <alignment horizontal="center"/>
      <protection locked="0"/>
    </xf>
    <xf numFmtId="0" fontId="113" fillId="0" borderId="2" applyFill="0">
      <alignment horizontal="center"/>
      <protection locked="0"/>
    </xf>
    <xf numFmtId="0" fontId="113" fillId="0" borderId="2" applyFill="0">
      <alignment horizontal="center"/>
      <protection locked="0"/>
    </xf>
    <xf numFmtId="0" fontId="113" fillId="0" borderId="2" applyFill="0">
      <alignment horizontal="center"/>
      <protection locked="0"/>
    </xf>
    <xf numFmtId="0" fontId="112" fillId="0" borderId="0" applyFill="0">
      <alignment horizontal="center"/>
      <protection locked="0"/>
    </xf>
    <xf numFmtId="0" fontId="112" fillId="0" borderId="0" applyFill="0">
      <alignment horizontal="center"/>
      <protection locked="0"/>
    </xf>
    <xf numFmtId="0" fontId="112" fillId="0" borderId="0" applyFill="0">
      <alignment horizontal="center"/>
      <protection locked="0"/>
    </xf>
    <xf numFmtId="0" fontId="112" fillId="0" borderId="0" applyFill="0">
      <alignment horizontal="center"/>
      <protection locked="0"/>
    </xf>
    <xf numFmtId="0" fontId="112" fillId="0" borderId="0" applyFill="0">
      <alignment horizontal="center"/>
      <protection locked="0"/>
    </xf>
    <xf numFmtId="0" fontId="112" fillId="0" borderId="0" applyFill="0">
      <alignment horizontal="center"/>
      <protection locked="0"/>
    </xf>
    <xf numFmtId="0" fontId="112" fillId="0" borderId="0" applyFill="0">
      <alignment horizontal="center"/>
      <protection locked="0"/>
    </xf>
    <xf numFmtId="0" fontId="112" fillId="0" borderId="0" applyFill="0">
      <alignment horizontal="center"/>
      <protection locked="0"/>
    </xf>
    <xf numFmtId="0" fontId="112" fillId="0" borderId="0" applyFill="0">
      <alignment horizontal="center"/>
      <protection locked="0"/>
    </xf>
    <xf numFmtId="0" fontId="112" fillId="0" borderId="0" applyFill="0">
      <alignment horizontal="center"/>
      <protection locked="0"/>
    </xf>
    <xf numFmtId="0" fontId="112" fillId="0" borderId="0" applyFill="0">
      <alignment horizontal="center"/>
      <protection locked="0"/>
    </xf>
    <xf numFmtId="0" fontId="112" fillId="19" borderId="0"/>
    <xf numFmtId="0" fontId="112" fillId="19" borderId="0"/>
    <xf numFmtId="0" fontId="112" fillId="19" borderId="0"/>
    <xf numFmtId="0" fontId="112" fillId="19" borderId="0"/>
    <xf numFmtId="0" fontId="112" fillId="19" borderId="0"/>
    <xf numFmtId="0" fontId="112" fillId="19" borderId="0"/>
    <xf numFmtId="0" fontId="112" fillId="19" borderId="0"/>
    <xf numFmtId="0" fontId="112" fillId="19" borderId="0"/>
    <xf numFmtId="0" fontId="112" fillId="19" borderId="0"/>
    <xf numFmtId="0" fontId="112" fillId="19" borderId="0"/>
    <xf numFmtId="0" fontId="112" fillId="19" borderId="0"/>
    <xf numFmtId="0" fontId="112" fillId="0" borderId="0">
      <protection locked="0"/>
    </xf>
    <xf numFmtId="0" fontId="112" fillId="0" borderId="0">
      <protection locked="0"/>
    </xf>
    <xf numFmtId="0" fontId="112" fillId="0" borderId="0">
      <protection locked="0"/>
    </xf>
    <xf numFmtId="0" fontId="112" fillId="0" borderId="0">
      <protection locked="0"/>
    </xf>
    <xf numFmtId="0" fontId="112" fillId="0" borderId="0">
      <protection locked="0"/>
    </xf>
    <xf numFmtId="0" fontId="112" fillId="0" borderId="0">
      <protection locked="0"/>
    </xf>
    <xf numFmtId="0" fontId="112" fillId="0" borderId="0">
      <protection locked="0"/>
    </xf>
    <xf numFmtId="0" fontId="112" fillId="0" borderId="0">
      <protection locked="0"/>
    </xf>
    <xf numFmtId="0" fontId="112" fillId="0" borderId="0">
      <protection locked="0"/>
    </xf>
    <xf numFmtId="0" fontId="112" fillId="0" borderId="0">
      <protection locked="0"/>
    </xf>
    <xf numFmtId="0" fontId="112" fillId="0" borderId="0">
      <protection locked="0"/>
    </xf>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197" fontId="112" fillId="0" borderId="0"/>
    <xf numFmtId="197" fontId="112" fillId="0" borderId="0"/>
    <xf numFmtId="197" fontId="112" fillId="0" borderId="0"/>
    <xf numFmtId="197" fontId="112" fillId="0" borderId="0"/>
    <xf numFmtId="197" fontId="112" fillId="0" borderId="0"/>
    <xf numFmtId="197" fontId="112" fillId="0" borderId="0"/>
    <xf numFmtId="197" fontId="112" fillId="0" borderId="0"/>
    <xf numFmtId="197" fontId="112" fillId="0" borderId="0"/>
    <xf numFmtId="197" fontId="112" fillId="0" borderId="0"/>
    <xf numFmtId="197" fontId="112" fillId="0" borderId="0"/>
    <xf numFmtId="197" fontId="112" fillId="0" borderId="0"/>
    <xf numFmtId="198" fontId="112" fillId="0" borderId="0"/>
    <xf numFmtId="198" fontId="112" fillId="0" borderId="0"/>
    <xf numFmtId="198" fontId="112" fillId="0" borderId="0"/>
    <xf numFmtId="198" fontId="112" fillId="0" borderId="0"/>
    <xf numFmtId="198" fontId="112" fillId="0" borderId="0"/>
    <xf numFmtId="198" fontId="112" fillId="0" borderId="0"/>
    <xf numFmtId="198" fontId="112" fillId="0" borderId="0"/>
    <xf numFmtId="198" fontId="112" fillId="0" borderId="0"/>
    <xf numFmtId="198" fontId="112" fillId="0" borderId="0"/>
    <xf numFmtId="198" fontId="112" fillId="0" borderId="0"/>
    <xf numFmtId="198" fontId="112" fillId="0" borderId="0"/>
    <xf numFmtId="0" fontId="113" fillId="20" borderId="0">
      <alignment horizontal="right"/>
    </xf>
    <xf numFmtId="0" fontId="113" fillId="20" borderId="0">
      <alignment horizontal="right"/>
    </xf>
    <xf numFmtId="0" fontId="113" fillId="20" borderId="0">
      <alignment horizontal="right"/>
    </xf>
    <xf numFmtId="0" fontId="113" fillId="20" borderId="0">
      <alignment horizontal="right"/>
    </xf>
    <xf numFmtId="0" fontId="113" fillId="20" borderId="0">
      <alignment horizontal="right"/>
    </xf>
    <xf numFmtId="0" fontId="113" fillId="20" borderId="0">
      <alignment horizontal="right"/>
    </xf>
    <xf numFmtId="0" fontId="113" fillId="20" borderId="0">
      <alignment horizontal="right"/>
    </xf>
    <xf numFmtId="0" fontId="113" fillId="20" borderId="0">
      <alignment horizontal="right"/>
    </xf>
    <xf numFmtId="0" fontId="113" fillId="20" borderId="0">
      <alignment horizontal="right"/>
    </xf>
    <xf numFmtId="0" fontId="113" fillId="20" borderId="0">
      <alignment horizontal="right"/>
    </xf>
    <xf numFmtId="0" fontId="113" fillId="20" borderId="0">
      <alignment horizontal="right"/>
    </xf>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1" fillId="22" borderId="0" applyNumberFormat="0" applyBorder="0" applyAlignment="0" applyProtection="0"/>
    <xf numFmtId="0" fontId="111" fillId="21" borderId="0" applyNumberFormat="0" applyBorder="0" applyAlignment="0" applyProtection="0"/>
    <xf numFmtId="0" fontId="111" fillId="22" borderId="0" applyNumberFormat="0" applyBorder="0" applyAlignment="0" applyProtection="0"/>
    <xf numFmtId="0" fontId="111" fillId="21" borderId="0" applyNumberFormat="0" applyBorder="0" applyAlignment="0" applyProtection="0"/>
    <xf numFmtId="0" fontId="111" fillId="15" borderId="0" applyNumberFormat="0" applyBorder="0" applyAlignment="0" applyProtection="0"/>
    <xf numFmtId="0" fontId="111" fillId="23" borderId="0" applyNumberFormat="0" applyBorder="0" applyAlignment="0" applyProtection="0"/>
    <xf numFmtId="0" fontId="111" fillId="15" borderId="0" applyNumberFormat="0" applyBorder="0" applyAlignment="0" applyProtection="0"/>
    <xf numFmtId="0" fontId="111" fillId="23" borderId="0" applyNumberFormat="0" applyBorder="0" applyAlignment="0" applyProtection="0"/>
    <xf numFmtId="0" fontId="111" fillId="13" borderId="0" applyNumberFormat="0" applyBorder="0" applyAlignment="0" applyProtection="0"/>
    <xf numFmtId="0" fontId="111" fillId="24" borderId="0" applyNumberFormat="0" applyBorder="0" applyAlignment="0" applyProtection="0"/>
    <xf numFmtId="0" fontId="111" fillId="13" borderId="0" applyNumberFormat="0" applyBorder="0" applyAlignment="0" applyProtection="0"/>
    <xf numFmtId="0" fontId="111" fillId="24" borderId="0" applyNumberFormat="0" applyBorder="0" applyAlignment="0" applyProtection="0"/>
    <xf numFmtId="0" fontId="111" fillId="25" borderId="0" applyNumberFormat="0" applyBorder="0" applyAlignment="0" applyProtection="0"/>
    <xf numFmtId="0" fontId="111" fillId="16" borderId="0" applyNumberFormat="0" applyBorder="0" applyAlignment="0" applyProtection="0"/>
    <xf numFmtId="0" fontId="111" fillId="25" borderId="0" applyNumberFormat="0" applyBorder="0" applyAlignment="0" applyProtection="0"/>
    <xf numFmtId="0" fontId="111" fillId="16" borderId="0" applyNumberFormat="0" applyBorder="0" applyAlignment="0" applyProtection="0"/>
    <xf numFmtId="0" fontId="111" fillId="17" borderId="0" applyNumberFormat="0" applyBorder="0" applyAlignment="0" applyProtection="0"/>
    <xf numFmtId="0" fontId="111" fillId="17" borderId="0" applyNumberFormat="0" applyBorder="0" applyAlignment="0" applyProtection="0"/>
    <xf numFmtId="0" fontId="111" fillId="23" borderId="0" applyNumberFormat="0" applyBorder="0" applyAlignment="0" applyProtection="0"/>
    <xf numFmtId="0" fontId="111" fillId="15" borderId="0" applyNumberFormat="0" applyBorder="0" applyAlignment="0" applyProtection="0"/>
    <xf numFmtId="0" fontId="111" fillId="23" borderId="0" applyNumberFormat="0" applyBorder="0" applyAlignment="0" applyProtection="0"/>
    <xf numFmtId="0" fontId="111" fillId="15" borderId="0" applyNumberFormat="0" applyBorder="0" applyAlignment="0" applyProtection="0"/>
    <xf numFmtId="174" fontId="18" fillId="26" borderId="0" applyAlignment="0">
      <protection locked="0"/>
    </xf>
    <xf numFmtId="175" fontId="18" fillId="26" borderId="0">
      <alignment horizontal="center"/>
      <protection locked="0"/>
    </xf>
    <xf numFmtId="0" fontId="114" fillId="8" borderId="0" applyNumberFormat="0" applyBorder="0" applyAlignment="0" applyProtection="0"/>
    <xf numFmtId="0" fontId="114" fillId="4" borderId="0" applyNumberFormat="0" applyBorder="0" applyAlignment="0" applyProtection="0"/>
    <xf numFmtId="0" fontId="114" fillId="8" borderId="0" applyNumberFormat="0" applyBorder="0" applyAlignment="0" applyProtection="0"/>
    <xf numFmtId="0" fontId="114" fillId="4" borderId="0" applyNumberFormat="0" applyBorder="0" applyAlignment="0" applyProtection="0"/>
    <xf numFmtId="0" fontId="19" fillId="27" borderId="0" applyNumberFormat="0" applyBorder="0" applyAlignment="0" applyProtection="0"/>
    <xf numFmtId="188" fontId="19" fillId="27" borderId="0" applyNumberFormat="0" applyBorder="0" applyAlignment="0" applyProtection="0"/>
    <xf numFmtId="15" fontId="20" fillId="28" borderId="3">
      <alignment horizontal="center"/>
    </xf>
    <xf numFmtId="0" fontId="21" fillId="0" borderId="0" applyNumberFormat="0" applyFill="0" applyBorder="0" applyAlignment="0" applyProtection="0"/>
    <xf numFmtId="188" fontId="21" fillId="0" borderId="0" applyNumberFormat="0" applyFill="0" applyBorder="0" applyAlignment="0" applyProtection="0"/>
    <xf numFmtId="5" fontId="11" fillId="0" borderId="4" applyAlignment="0" applyProtection="0"/>
    <xf numFmtId="0" fontId="15" fillId="0" borderId="0" applyFill="0" applyBorder="0" applyAlignment="0"/>
    <xf numFmtId="199" fontId="81" fillId="0" borderId="0" applyFill="0" applyBorder="0" applyAlignment="0"/>
    <xf numFmtId="200" fontId="81" fillId="0" borderId="0" applyFill="0" applyBorder="0" applyAlignment="0"/>
    <xf numFmtId="201" fontId="81" fillId="0" borderId="0" applyFill="0" applyBorder="0" applyAlignment="0"/>
    <xf numFmtId="202" fontId="81" fillId="0" borderId="0" applyFill="0" applyBorder="0" applyAlignment="0"/>
    <xf numFmtId="44" fontId="115" fillId="0" borderId="0" applyFill="0" applyBorder="0" applyAlignment="0"/>
    <xf numFmtId="203" fontId="81" fillId="0" borderId="0" applyFill="0" applyBorder="0" applyAlignment="0"/>
    <xf numFmtId="199" fontId="81" fillId="0" borderId="0" applyFill="0" applyBorder="0" applyAlignment="0"/>
    <xf numFmtId="0" fontId="116" fillId="30" borderId="5" applyNumberFormat="0" applyAlignment="0" applyProtection="0"/>
    <xf numFmtId="0" fontId="116" fillId="30" borderId="5" applyNumberFormat="0" applyAlignment="0" applyProtection="0"/>
    <xf numFmtId="0" fontId="116" fillId="30" borderId="5" applyNumberFormat="0" applyAlignment="0" applyProtection="0"/>
    <xf numFmtId="0" fontId="117" fillId="29" borderId="5" applyNumberFormat="0" applyAlignment="0" applyProtection="0"/>
    <xf numFmtId="0" fontId="116" fillId="30" borderId="5" applyNumberFormat="0" applyAlignment="0" applyProtection="0"/>
    <xf numFmtId="0" fontId="116" fillId="30" borderId="5" applyNumberFormat="0" applyAlignment="0" applyProtection="0"/>
    <xf numFmtId="0" fontId="117" fillId="29" borderId="5" applyNumberFormat="0" applyAlignment="0" applyProtection="0"/>
    <xf numFmtId="0" fontId="117" fillId="29" borderId="5" applyNumberFormat="0" applyAlignment="0" applyProtection="0"/>
    <xf numFmtId="0" fontId="118" fillId="0" borderId="0"/>
    <xf numFmtId="0" fontId="119" fillId="31" borderId="6" applyNumberFormat="0" applyAlignment="0" applyProtection="0"/>
    <xf numFmtId="0" fontId="119" fillId="31" borderId="6" applyNumberFormat="0" applyAlignment="0" applyProtection="0"/>
    <xf numFmtId="43" fontId="2" fillId="0" borderId="0" applyFont="0" applyFill="0" applyBorder="0" applyAlignment="0" applyProtection="0"/>
    <xf numFmtId="39" fontId="107" fillId="0" borderId="0"/>
    <xf numFmtId="39" fontId="107" fillId="0" borderId="0"/>
    <xf numFmtId="44" fontId="115" fillId="0" borderId="0" applyFont="0" applyFill="0" applyBorder="0" applyAlignment="0" applyProtection="0"/>
    <xf numFmtId="170" fontId="22" fillId="0" borderId="0" applyFont="0" applyFill="0" applyBorder="0" applyAlignment="0" applyProtection="0"/>
    <xf numFmtId="176" fontId="12" fillId="0" borderId="0" applyFill="0" applyBorder="0" applyAlignment="0" applyProtection="0"/>
    <xf numFmtId="176" fontId="12" fillId="0" borderId="0" applyFill="0" applyBorder="0" applyAlignment="0" applyProtection="0"/>
    <xf numFmtId="170" fontId="22" fillId="0" borderId="0" applyFont="0" applyFill="0" applyBorder="0" applyAlignment="0" applyProtection="0"/>
    <xf numFmtId="170" fontId="22" fillId="0" borderId="0" applyFont="0" applyFill="0" applyBorder="0" applyAlignment="0" applyProtection="0"/>
    <xf numFmtId="176" fontId="12" fillId="0" borderId="0" applyFill="0" applyBorder="0" applyAlignment="0" applyProtection="0"/>
    <xf numFmtId="170" fontId="22" fillId="0" borderId="0" applyFont="0" applyFill="0" applyBorder="0" applyAlignment="0" applyProtection="0"/>
    <xf numFmtId="0" fontId="9" fillId="0" borderId="0"/>
    <xf numFmtId="188" fontId="9" fillId="0" borderId="0"/>
    <xf numFmtId="170" fontId="2" fillId="0" borderId="0" applyFont="0" applyFill="0" applyBorder="0" applyAlignment="0" applyProtection="0"/>
    <xf numFmtId="177" fontId="12" fillId="0" borderId="0" applyFill="0" applyBorder="0" applyAlignment="0" applyProtection="0"/>
    <xf numFmtId="169" fontId="175"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70"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43" fontId="176"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78" fontId="12" fillId="0" borderId="0" applyFill="0" applyBorder="0" applyAlignment="0" applyProtection="0"/>
    <xf numFmtId="204" fontId="2" fillId="0" borderId="0" applyFont="0" applyFill="0" applyBorder="0" applyAlignment="0" applyProtection="0"/>
    <xf numFmtId="43" fontId="2" fillId="0" borderId="0" applyFont="0" applyFill="0" applyBorder="0" applyAlignment="0" applyProtection="0"/>
    <xf numFmtId="204" fontId="2" fillId="0" borderId="0" applyFont="0" applyFill="0" applyBorder="0" applyAlignment="0" applyProtection="0"/>
    <xf numFmtId="204" fontId="2" fillId="0" borderId="0" applyFont="0" applyFill="0" applyBorder="0" applyAlignment="0" applyProtection="0"/>
    <xf numFmtId="204" fontId="2" fillId="0" borderId="0" applyFont="0" applyFill="0" applyBorder="0" applyAlignment="0" applyProtection="0"/>
    <xf numFmtId="204" fontId="2" fillId="0" borderId="0" applyFont="0" applyFill="0" applyBorder="0" applyAlignment="0" applyProtection="0"/>
    <xf numFmtId="204" fontId="2" fillId="0" borderId="0" applyFont="0" applyFill="0" applyBorder="0" applyAlignment="0" applyProtection="0"/>
    <xf numFmtId="204"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204" fontId="2" fillId="0" borderId="0" applyFont="0" applyFill="0" applyBorder="0" applyAlignment="0" applyProtection="0"/>
    <xf numFmtId="169" fontId="2" fillId="0" borderId="0" applyFont="0" applyFill="0" applyBorder="0" applyAlignment="0" applyProtection="0"/>
    <xf numFmtId="178" fontId="12" fillId="0" borderId="0" applyFill="0" applyBorder="0" applyAlignment="0" applyProtection="0"/>
    <xf numFmtId="169" fontId="2" fillId="0" borderId="0" applyFont="0" applyFill="0" applyBorder="0" applyAlignment="0" applyProtection="0"/>
    <xf numFmtId="179" fontId="12" fillId="0" borderId="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205" fontId="2" fillId="0" borderId="0" applyFont="0" applyFill="0" applyBorder="0" applyAlignment="0" applyProtection="0"/>
    <xf numFmtId="205" fontId="2" fillId="0" borderId="0" applyFont="0" applyFill="0" applyBorder="0" applyAlignment="0" applyProtection="0"/>
    <xf numFmtId="170" fontId="2" fillId="0" borderId="0" applyFont="0" applyFill="0" applyBorder="0" applyAlignment="0" applyProtection="0"/>
    <xf numFmtId="43" fontId="2" fillId="0" borderId="0" applyFont="0" applyFill="0" applyBorder="0" applyAlignment="0" applyProtection="0"/>
    <xf numFmtId="169" fontId="22" fillId="0" borderId="0" applyFont="0" applyFill="0" applyBorder="0" applyAlignment="0" applyProtection="0"/>
    <xf numFmtId="170" fontId="23"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70" fontId="23" fillId="0" borderId="0" applyFont="0" applyFill="0" applyBorder="0" applyAlignment="0" applyProtection="0"/>
    <xf numFmtId="169" fontId="26" fillId="0" borderId="0" applyFont="0" applyFill="0" applyBorder="0" applyAlignment="0" applyProtection="0"/>
    <xf numFmtId="170" fontId="24" fillId="0" borderId="0" applyFont="0" applyFill="0" applyBorder="0" applyAlignment="0" applyProtection="0"/>
    <xf numFmtId="170" fontId="23" fillId="0" borderId="0" applyFont="0" applyFill="0" applyBorder="0" applyAlignment="0" applyProtection="0"/>
    <xf numFmtId="176" fontId="12" fillId="0" borderId="0" applyFill="0" applyBorder="0" applyAlignment="0" applyProtection="0"/>
    <xf numFmtId="170" fontId="24" fillId="0" borderId="0" applyFont="0" applyFill="0" applyBorder="0" applyAlignment="0" applyProtection="0"/>
    <xf numFmtId="170" fontId="23" fillId="0" borderId="0" applyFont="0" applyFill="0" applyBorder="0" applyAlignment="0" applyProtection="0"/>
    <xf numFmtId="170" fontId="23" fillId="0" borderId="0" applyFont="0" applyFill="0" applyBorder="0" applyAlignment="0" applyProtection="0"/>
    <xf numFmtId="170" fontId="24" fillId="0" borderId="0" applyFont="0" applyFill="0" applyBorder="0" applyAlignment="0" applyProtection="0"/>
    <xf numFmtId="170" fontId="2" fillId="0" borderId="0" applyFont="0" applyFill="0" applyBorder="0" applyAlignment="0" applyProtection="0"/>
    <xf numFmtId="176" fontId="12" fillId="0" borderId="0" applyFill="0" applyBorder="0" applyAlignment="0" applyProtection="0"/>
    <xf numFmtId="170" fontId="24" fillId="0" borderId="0" applyFont="0" applyFill="0" applyBorder="0" applyAlignment="0" applyProtection="0"/>
    <xf numFmtId="170" fontId="2" fillId="0" borderId="0" applyFont="0" applyFill="0" applyBorder="0" applyAlignment="0" applyProtection="0"/>
    <xf numFmtId="170" fontId="24"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43" fontId="8" fillId="0" borderId="0" applyFont="0" applyFill="0" applyBorder="0" applyAlignment="0" applyProtection="0"/>
    <xf numFmtId="179" fontId="2" fillId="0" borderId="0" applyFont="0" applyFill="0" applyBorder="0" applyAlignment="0" applyProtection="0"/>
    <xf numFmtId="43" fontId="176" fillId="0" borderId="0" applyFont="0" applyFill="0" applyBorder="0" applyAlignment="0" applyProtection="0"/>
    <xf numFmtId="169" fontId="25" fillId="0" borderId="0" applyFont="0" applyFill="0" applyBorder="0" applyAlignment="0" applyProtection="0"/>
    <xf numFmtId="43" fontId="24" fillId="0" borderId="0" applyFont="0" applyFill="0" applyBorder="0" applyAlignment="0" applyProtection="0"/>
    <xf numFmtId="169" fontId="13"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170" fontId="2" fillId="0" borderId="0" applyFont="0" applyFill="0" applyBorder="0" applyAlignment="0" applyProtection="0"/>
    <xf numFmtId="206"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80" fontId="12" fillId="0" borderId="0" applyFill="0" applyBorder="0" applyAlignment="0" applyProtection="0"/>
    <xf numFmtId="43"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43" fontId="120" fillId="0" borderId="0" applyFont="0" applyFill="0" applyBorder="0" applyAlignment="0" applyProtection="0"/>
    <xf numFmtId="169"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2" fillId="0" borderId="0" applyFont="0" applyFill="0" applyBorder="0" applyAlignment="0" applyProtection="0"/>
    <xf numFmtId="43" fontId="120" fillId="0" borderId="0" applyFont="0" applyFill="0" applyBorder="0" applyAlignment="0" applyProtection="0"/>
    <xf numFmtId="169" fontId="2" fillId="0" borderId="0" applyFont="0" applyFill="0" applyBorder="0" applyAlignment="0" applyProtection="0"/>
    <xf numFmtId="43" fontId="176" fillId="0" borderId="0" applyFont="0" applyFill="0" applyBorder="0" applyAlignment="0" applyProtection="0"/>
    <xf numFmtId="169" fontId="24" fillId="0" borderId="0" applyFont="0" applyFill="0" applyBorder="0" applyAlignment="0" applyProtection="0"/>
    <xf numFmtId="169" fontId="25" fillId="0" borderId="0" applyFont="0" applyFill="0" applyBorder="0" applyAlignment="0" applyProtection="0"/>
    <xf numFmtId="43" fontId="176"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169" fontId="2"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70"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70" fontId="2" fillId="0" borderId="0" applyFont="0" applyFill="0" applyBorder="0" applyAlignment="0" applyProtection="0"/>
    <xf numFmtId="169" fontId="13" fillId="0" borderId="0" applyFont="0" applyFill="0" applyBorder="0" applyAlignment="0" applyProtection="0"/>
    <xf numFmtId="169" fontId="22" fillId="0" borderId="0" applyFont="0" applyFill="0" applyBorder="0" applyAlignment="0" applyProtection="0"/>
    <xf numFmtId="169" fontId="24" fillId="0" borderId="0" applyFont="0" applyFill="0" applyBorder="0" applyAlignment="0" applyProtection="0"/>
    <xf numFmtId="169" fontId="25" fillId="0" borderId="0" applyFont="0" applyFill="0" applyBorder="0" applyAlignment="0" applyProtection="0"/>
    <xf numFmtId="169" fontId="15" fillId="0" borderId="0" applyFont="0" applyFill="0" applyBorder="0" applyAlignment="0" applyProtection="0">
      <alignment vertical="top"/>
    </xf>
    <xf numFmtId="43" fontId="176" fillId="0" borderId="0" applyFont="0" applyFill="0" applyBorder="0" applyAlignment="0" applyProtection="0"/>
    <xf numFmtId="43" fontId="176" fillId="0" borderId="0" applyFont="0" applyFill="0" applyBorder="0" applyAlignment="0" applyProtection="0"/>
    <xf numFmtId="43" fontId="2" fillId="0" borderId="0" applyFont="0" applyFill="0" applyBorder="0" applyAlignment="0" applyProtection="0"/>
    <xf numFmtId="169" fontId="25" fillId="0" borderId="0" applyFont="0" applyFill="0" applyBorder="0" applyAlignment="0" applyProtection="0"/>
    <xf numFmtId="169" fontId="2" fillId="0" borderId="0" applyFont="0" applyFill="0" applyBorder="0" applyAlignment="0" applyProtection="0"/>
    <xf numFmtId="177" fontId="12" fillId="0" borderId="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169" fontId="24" fillId="0" borderId="0" applyFont="0" applyFill="0" applyBorder="0" applyAlignment="0" applyProtection="0"/>
    <xf numFmtId="177" fontId="12" fillId="0" borderId="0" applyFill="0" applyBorder="0" applyAlignment="0" applyProtection="0"/>
    <xf numFmtId="43" fontId="176" fillId="0" borderId="0" applyFont="0" applyFill="0" applyBorder="0" applyAlignment="0" applyProtection="0"/>
    <xf numFmtId="179" fontId="2" fillId="0" borderId="0" applyFont="0" applyFill="0" applyBorder="0" applyAlignment="0" applyProtection="0"/>
    <xf numFmtId="176" fontId="12" fillId="0" borderId="0" applyFill="0" applyBorder="0" applyAlignment="0" applyProtection="0"/>
    <xf numFmtId="43" fontId="121" fillId="0" borderId="0" applyFont="0" applyFill="0" applyBorder="0" applyAlignment="0" applyProtection="0"/>
    <xf numFmtId="179" fontId="2" fillId="0" borderId="0" applyFont="0" applyFill="0" applyBorder="0" applyAlignment="0" applyProtection="0"/>
    <xf numFmtId="169" fontId="15" fillId="0" borderId="0" applyFont="0" applyFill="0" applyBorder="0" applyAlignment="0" applyProtection="0">
      <alignment vertical="top"/>
    </xf>
    <xf numFmtId="43" fontId="176" fillId="0" borderId="0" applyFont="0" applyFill="0" applyBorder="0" applyAlignment="0" applyProtection="0"/>
    <xf numFmtId="43" fontId="13" fillId="0" borderId="0" applyFont="0" applyFill="0" applyBorder="0" applyAlignment="0" applyProtection="0"/>
    <xf numFmtId="170"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4"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207" fontId="2" fillId="0" borderId="0" applyFont="0" applyFill="0" applyBorder="0" applyAlignment="0" applyProtection="0"/>
    <xf numFmtId="207" fontId="2" fillId="0" borderId="0" applyFont="0" applyFill="0" applyBorder="0" applyAlignment="0" applyProtection="0"/>
    <xf numFmtId="207" fontId="2" fillId="0" borderId="0" applyFont="0" applyFill="0" applyBorder="0" applyAlignment="0" applyProtection="0"/>
    <xf numFmtId="207" fontId="2" fillId="0" borderId="0" applyFont="0" applyFill="0" applyBorder="0" applyAlignment="0" applyProtection="0"/>
    <xf numFmtId="207" fontId="2" fillId="0" borderId="0" applyFont="0" applyFill="0" applyBorder="0" applyAlignment="0" applyProtection="0"/>
    <xf numFmtId="207" fontId="2" fillId="0" borderId="0" applyFont="0" applyFill="0" applyBorder="0" applyAlignment="0" applyProtection="0"/>
    <xf numFmtId="207" fontId="2" fillId="0" borderId="0" applyFont="0" applyFill="0" applyBorder="0" applyAlignment="0" applyProtection="0"/>
    <xf numFmtId="207" fontId="2" fillId="0" borderId="0" applyFont="0" applyFill="0" applyBorder="0" applyAlignment="0" applyProtection="0"/>
    <xf numFmtId="207" fontId="2" fillId="0" borderId="0" applyFont="0" applyFill="0" applyBorder="0" applyAlignment="0" applyProtection="0"/>
    <xf numFmtId="207" fontId="2" fillId="0" borderId="0" applyFont="0" applyFill="0" applyBorder="0" applyAlignment="0" applyProtection="0"/>
    <xf numFmtId="207" fontId="2" fillId="0" borderId="0" applyFont="0" applyFill="0" applyBorder="0" applyAlignment="0" applyProtection="0"/>
    <xf numFmtId="207"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205" fontId="2" fillId="0" borderId="0" applyFont="0" applyFill="0" applyBorder="0" applyAlignment="0" applyProtection="0"/>
    <xf numFmtId="5" fontId="2" fillId="0" borderId="0" applyFont="0" applyFill="0" applyBorder="0" applyAlignment="0" applyProtection="0"/>
    <xf numFmtId="169" fontId="26" fillId="0" borderId="0" applyFont="0" applyFill="0" applyBorder="0" applyAlignment="0" applyProtection="0"/>
    <xf numFmtId="170" fontId="24" fillId="0" borderId="0" applyFont="0" applyFill="0" applyBorder="0" applyAlignment="0" applyProtection="0"/>
    <xf numFmtId="170"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43" fontId="27" fillId="0" borderId="0" applyFont="0" applyFill="0" applyBorder="0" applyAlignment="0" applyProtection="0"/>
    <xf numFmtId="169" fontId="24"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 fillId="0" borderId="0" applyFont="0" applyFill="0" applyBorder="0" applyAlignment="0" applyProtection="0"/>
    <xf numFmtId="169" fontId="24" fillId="0" borderId="0" applyFont="0" applyFill="0" applyBorder="0" applyAlignment="0" applyProtection="0"/>
    <xf numFmtId="169" fontId="13"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4" fillId="0" borderId="0" applyFont="0" applyFill="0" applyBorder="0" applyAlignment="0" applyProtection="0"/>
    <xf numFmtId="169" fontId="2" fillId="0" borderId="0" applyFont="0" applyFill="0" applyBorder="0" applyAlignment="0" applyProtection="0"/>
    <xf numFmtId="169" fontId="24" fillId="0" borderId="0" applyFont="0" applyFill="0" applyBorder="0" applyAlignment="0" applyProtection="0"/>
    <xf numFmtId="169" fontId="13"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24" fillId="0" borderId="0" applyFont="0" applyFill="0" applyBorder="0" applyAlignment="0" applyProtection="0"/>
    <xf numFmtId="169" fontId="24" fillId="0" borderId="0" applyFont="0" applyFill="0" applyBorder="0" applyAlignment="0" applyProtection="0"/>
    <xf numFmtId="169" fontId="13" fillId="0" borderId="0" applyFont="0" applyFill="0" applyBorder="0" applyAlignment="0" applyProtection="0"/>
    <xf numFmtId="43" fontId="24" fillId="0" borderId="0" applyFont="0" applyFill="0" applyBorder="0" applyAlignment="0" applyProtection="0"/>
    <xf numFmtId="169" fontId="13" fillId="0" borderId="0" applyFont="0" applyFill="0" applyBorder="0" applyAlignment="0" applyProtection="0"/>
    <xf numFmtId="4" fontId="122" fillId="0" borderId="0" applyFont="0" applyFill="0" applyBorder="0" applyAlignment="0" applyProtection="0"/>
    <xf numFmtId="43" fontId="15" fillId="0" borderId="0" applyFont="0" applyFill="0" applyBorder="0" applyAlignment="0" applyProtection="0">
      <alignment vertical="top"/>
    </xf>
    <xf numFmtId="43" fontId="24" fillId="0" borderId="0" applyFont="0" applyFill="0" applyBorder="0" applyAlignment="0" applyProtection="0"/>
    <xf numFmtId="4" fontId="122" fillId="0" borderId="0" applyFont="0" applyFill="0" applyBorder="0" applyAlignment="0" applyProtection="0"/>
    <xf numFmtId="170" fontId="24" fillId="0" borderId="0" applyFont="0" applyFill="0" applyBorder="0" applyAlignment="0" applyProtection="0"/>
    <xf numFmtId="43" fontId="24" fillId="0" borderId="0" applyFont="0" applyFill="0" applyBorder="0" applyAlignment="0" applyProtection="0"/>
    <xf numFmtId="8" fontId="2" fillId="0" borderId="0" applyFont="0" applyFill="0" applyBorder="0" applyAlignment="0" applyProtection="0"/>
    <xf numFmtId="208" fontId="2" fillId="0" borderId="0" applyFont="0" applyFill="0" applyBorder="0" applyAlignment="0" applyProtection="0"/>
    <xf numFmtId="169" fontId="13"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169" fontId="2" fillId="0" borderId="0" applyFont="0" applyFill="0" applyBorder="0" applyAlignment="0" applyProtection="0"/>
    <xf numFmtId="169" fontId="13" fillId="0" borderId="0" applyFont="0" applyFill="0" applyBorder="0" applyAlignment="0" applyProtection="0"/>
    <xf numFmtId="209" fontId="2" fillId="0" borderId="0" applyFont="0" applyFill="0" applyBorder="0" applyAlignment="0" applyProtection="0"/>
    <xf numFmtId="209" fontId="2" fillId="0" borderId="0" applyFont="0" applyFill="0" applyBorder="0" applyAlignment="0" applyProtection="0"/>
    <xf numFmtId="210" fontId="24" fillId="0" borderId="0" applyFont="0" applyFill="0" applyBorder="0" applyAlignment="0" applyProtection="0"/>
    <xf numFmtId="209" fontId="2" fillId="0" borderId="0" applyFont="0" applyFill="0" applyBorder="0" applyAlignment="0" applyProtection="0"/>
    <xf numFmtId="182"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9" fontId="2" fillId="0" borderId="0" applyFont="0" applyFill="0" applyBorder="0" applyAlignment="0" applyProtection="0"/>
    <xf numFmtId="209" fontId="2" fillId="0" borderId="0" applyFont="0" applyFill="0" applyBorder="0" applyAlignment="0" applyProtection="0"/>
    <xf numFmtId="210" fontId="24" fillId="0" borderId="0" applyFont="0" applyFill="0" applyBorder="0" applyAlignment="0" applyProtection="0"/>
    <xf numFmtId="170" fontId="24" fillId="0" borderId="0" applyFont="0" applyFill="0" applyBorder="0" applyAlignment="0" applyProtection="0"/>
    <xf numFmtId="170" fontId="24" fillId="0" borderId="0" applyFont="0" applyFill="0" applyBorder="0" applyAlignment="0" applyProtection="0"/>
    <xf numFmtId="170" fontId="24" fillId="0" borderId="0" applyFont="0" applyFill="0" applyBorder="0" applyAlignment="0" applyProtection="0"/>
    <xf numFmtId="170" fontId="24" fillId="0" borderId="0" applyFont="0" applyFill="0" applyBorder="0" applyAlignment="0" applyProtection="0"/>
    <xf numFmtId="170" fontId="24" fillId="0" borderId="0" applyFont="0" applyFill="0" applyBorder="0" applyAlignment="0" applyProtection="0"/>
    <xf numFmtId="209" fontId="24" fillId="0" borderId="0" applyFont="0" applyFill="0" applyBorder="0" applyAlignment="0" applyProtection="0"/>
    <xf numFmtId="210" fontId="24" fillId="0" borderId="0" applyFont="0" applyFill="0" applyBorder="0" applyAlignment="0" applyProtection="0"/>
    <xf numFmtId="169" fontId="2" fillId="0" borderId="0" applyFont="0" applyFill="0" applyBorder="0" applyAlignment="0" applyProtection="0"/>
    <xf numFmtId="210" fontId="24" fillId="0" borderId="0" applyFont="0" applyFill="0" applyBorder="0" applyAlignment="0" applyProtection="0"/>
    <xf numFmtId="205" fontId="2" fillId="0" borderId="0" applyFont="0" applyFill="0" applyBorder="0" applyAlignment="0" applyProtection="0"/>
    <xf numFmtId="210" fontId="24" fillId="0" borderId="0" applyFont="0" applyFill="0" applyBorder="0" applyAlignment="0" applyProtection="0"/>
    <xf numFmtId="205" fontId="2" fillId="0" borderId="0" applyFont="0" applyFill="0" applyBorder="0" applyAlignment="0" applyProtection="0"/>
    <xf numFmtId="205" fontId="24" fillId="0" borderId="0" applyFont="0" applyFill="0" applyBorder="0" applyAlignment="0" applyProtection="0"/>
    <xf numFmtId="205" fontId="24" fillId="0" borderId="0" applyFont="0" applyFill="0" applyBorder="0" applyAlignment="0" applyProtection="0"/>
    <xf numFmtId="205" fontId="24" fillId="0" borderId="0" applyFont="0" applyFill="0" applyBorder="0" applyAlignment="0" applyProtection="0"/>
    <xf numFmtId="205" fontId="24" fillId="0" borderId="0" applyFont="0" applyFill="0" applyBorder="0" applyAlignment="0" applyProtection="0"/>
    <xf numFmtId="43" fontId="174" fillId="0" borderId="0" applyFont="0" applyFill="0" applyBorder="0" applyAlignment="0" applyProtection="0"/>
    <xf numFmtId="169" fontId="24" fillId="0" borderId="0" applyFont="0" applyFill="0" applyBorder="0" applyAlignment="0" applyProtection="0"/>
    <xf numFmtId="169" fontId="2"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13" fillId="0" borderId="0" applyFont="0" applyFill="0" applyBorder="0" applyAlignment="0" applyProtection="0"/>
    <xf numFmtId="169" fontId="2" fillId="0" borderId="0" applyFont="0" applyFill="0" applyBorder="0" applyAlignment="0" applyProtection="0"/>
    <xf numFmtId="177" fontId="12" fillId="0" borderId="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6" fillId="0" borderId="0" applyFont="0" applyFill="0" applyBorder="0" applyAlignment="0" applyProtection="0"/>
    <xf numFmtId="177" fontId="12" fillId="0" borderId="0" applyFill="0" applyBorder="0" applyAlignment="0" applyProtection="0"/>
    <xf numFmtId="169" fontId="24" fillId="0" borderId="0" applyFont="0" applyFill="0" applyBorder="0" applyAlignment="0" applyProtection="0"/>
    <xf numFmtId="177" fontId="12" fillId="0" borderId="0" applyFill="0" applyBorder="0" applyAlignment="0" applyProtection="0"/>
    <xf numFmtId="169" fontId="24" fillId="0" borderId="0" applyFont="0" applyFill="0" applyBorder="0" applyAlignment="0" applyProtection="0"/>
    <xf numFmtId="177" fontId="12" fillId="0" borderId="0" applyFill="0" applyBorder="0" applyAlignment="0" applyProtection="0"/>
    <xf numFmtId="169" fontId="24" fillId="0" borderId="0" applyFont="0" applyFill="0" applyBorder="0" applyAlignment="0" applyProtection="0"/>
    <xf numFmtId="43" fontId="13" fillId="0" borderId="0" applyFont="0" applyFill="0" applyBorder="0" applyAlignment="0" applyProtection="0"/>
    <xf numFmtId="169" fontId="24" fillId="0" borderId="0" applyFont="0" applyFill="0" applyBorder="0" applyAlignment="0" applyProtection="0"/>
    <xf numFmtId="43" fontId="176" fillId="0" borderId="0" applyFont="0" applyFill="0" applyBorder="0" applyAlignment="0" applyProtection="0"/>
    <xf numFmtId="169" fontId="2" fillId="0" borderId="0" applyFont="0" applyFill="0" applyBorder="0" applyAlignment="0" applyProtection="0"/>
    <xf numFmtId="4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69" fontId="2" fillId="0" borderId="0" applyFont="0" applyFill="0" applyBorder="0" applyAlignment="0" applyProtection="0"/>
    <xf numFmtId="181" fontId="13" fillId="0" borderId="0" applyFont="0" applyFill="0" applyBorder="0" applyAlignment="0" applyProtection="0"/>
    <xf numFmtId="41" fontId="13" fillId="0" borderId="0" applyFont="0" applyFill="0" applyBorder="0" applyAlignment="0" applyProtection="0"/>
    <xf numFmtId="175" fontId="2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170" fontId="24" fillId="0" borderId="0" applyFont="0" applyFill="0" applyBorder="0" applyAlignment="0" applyProtection="0"/>
    <xf numFmtId="169" fontId="15" fillId="0" borderId="0" applyFont="0" applyFill="0" applyBorder="0" applyAlignment="0" applyProtection="0">
      <alignment vertical="top"/>
    </xf>
    <xf numFmtId="211" fontId="2" fillId="0" borderId="0" applyFont="0" applyFill="0" applyBorder="0" applyAlignment="0" applyProtection="0"/>
    <xf numFmtId="211" fontId="2" fillId="0" borderId="0" applyFont="0" applyFill="0" applyBorder="0" applyAlignment="0" applyProtection="0"/>
    <xf numFmtId="211" fontId="2" fillId="0" borderId="0" applyFont="0" applyFill="0" applyBorder="0" applyAlignment="0" applyProtection="0"/>
    <xf numFmtId="182" fontId="2" fillId="0" borderId="0" applyFont="0" applyFill="0" applyBorder="0" applyAlignment="0" applyProtection="0"/>
    <xf numFmtId="169" fontId="55" fillId="0" borderId="0" applyFont="0" applyFill="0" applyBorder="0" applyAlignment="0" applyProtection="0"/>
    <xf numFmtId="0" fontId="2" fillId="0" borderId="0" applyFont="0" applyFill="0" applyBorder="0" applyAlignment="0" applyProtection="0"/>
    <xf numFmtId="169" fontId="55" fillId="0" borderId="0" applyFont="0" applyFill="0" applyBorder="0" applyAlignment="0" applyProtection="0"/>
    <xf numFmtId="169" fontId="24" fillId="0" borderId="0" applyFont="0" applyFill="0" applyBorder="0" applyAlignment="0" applyProtection="0"/>
    <xf numFmtId="169" fontId="16"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15" fillId="0" borderId="0" applyFont="0" applyFill="0" applyBorder="0" applyAlignment="0" applyProtection="0">
      <alignment vertical="top"/>
    </xf>
    <xf numFmtId="169" fontId="2" fillId="0" borderId="0" applyFont="0" applyFill="0" applyBorder="0" applyAlignment="0" applyProtection="0"/>
    <xf numFmtId="43" fontId="13" fillId="0" borderId="0" applyFont="0" applyFill="0" applyBorder="0" applyAlignment="0" applyProtection="0"/>
    <xf numFmtId="169" fontId="2" fillId="0" borderId="0" applyFont="0" applyFill="0" applyBorder="0" applyAlignment="0" applyProtection="0"/>
    <xf numFmtId="169" fontId="13" fillId="0" borderId="0" applyFont="0" applyFill="0" applyBorder="0" applyAlignment="0" applyProtection="0"/>
    <xf numFmtId="169" fontId="2" fillId="0" borderId="0" applyFont="0" applyFill="0" applyBorder="0" applyAlignment="0" applyProtection="0"/>
    <xf numFmtId="43" fontId="17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9" fontId="2" fillId="0" borderId="0" applyFont="0" applyFill="0" applyBorder="0" applyAlignment="0" applyProtection="0"/>
    <xf numFmtId="169" fontId="55" fillId="0" borderId="0" applyFont="0" applyFill="0" applyBorder="0" applyAlignment="0" applyProtection="0"/>
    <xf numFmtId="170" fontId="2" fillId="0" borderId="0" applyFont="0" applyFill="0" applyBorder="0" applyAlignment="0" applyProtection="0"/>
    <xf numFmtId="169" fontId="2" fillId="0" borderId="0" applyFont="0" applyFill="0" applyBorder="0" applyAlignment="0" applyProtection="0"/>
    <xf numFmtId="212" fontId="123" fillId="0" borderId="0" applyFont="0" applyFill="0" applyBorder="0" applyAlignment="0" applyProtection="0"/>
    <xf numFmtId="204" fontId="2" fillId="0" borderId="0" applyFont="0" applyFill="0" applyBorder="0" applyAlignment="0" applyProtection="0"/>
    <xf numFmtId="212" fontId="123" fillId="0" borderId="0" applyFont="0" applyFill="0" applyBorder="0" applyAlignment="0" applyProtection="0"/>
    <xf numFmtId="170" fontId="2" fillId="0" borderId="0" applyFont="0" applyFill="0" applyBorder="0" applyAlignment="0" applyProtection="0"/>
    <xf numFmtId="43" fontId="15" fillId="0" borderId="0" applyFont="0" applyFill="0" applyBorder="0" applyAlignment="0" applyProtection="0">
      <alignment vertical="top"/>
    </xf>
    <xf numFmtId="43" fontId="15" fillId="0" borderId="0" applyFont="0" applyFill="0" applyBorder="0" applyAlignment="0" applyProtection="0">
      <alignment vertical="top"/>
    </xf>
    <xf numFmtId="170" fontId="2" fillId="0" borderId="0" applyFont="0" applyFill="0" applyBorder="0" applyAlignment="0" applyProtection="0"/>
    <xf numFmtId="169" fontId="25" fillId="0" borderId="0" applyFont="0" applyFill="0" applyBorder="0" applyAlignment="0" applyProtection="0"/>
    <xf numFmtId="175" fontId="24"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213" fontId="2" fillId="0" borderId="0" applyFont="0" applyFill="0" applyBorder="0" applyAlignment="0" applyProtection="0"/>
    <xf numFmtId="213" fontId="2" fillId="0" borderId="0" applyFont="0" applyFill="0" applyBorder="0" applyAlignment="0" applyProtection="0"/>
    <xf numFmtId="191" fontId="2" fillId="0" borderId="0" applyFont="0" applyFill="0" applyBorder="0" applyAlignment="0" applyProtection="0"/>
    <xf numFmtId="43" fontId="13" fillId="0" borderId="0" applyFont="0" applyFill="0" applyBorder="0" applyAlignment="0" applyProtection="0"/>
    <xf numFmtId="169" fontId="2" fillId="0" borderId="0" applyFont="0" applyFill="0" applyBorder="0" applyAlignment="0" applyProtection="0"/>
    <xf numFmtId="170" fontId="2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175" fontId="24" fillId="0" borderId="0" applyFont="0" applyFill="0" applyBorder="0" applyAlignment="0" applyProtection="0"/>
    <xf numFmtId="204" fontId="2" fillId="0" borderId="0" applyFont="0" applyFill="0" applyBorder="0" applyAlignment="0" applyProtection="0"/>
    <xf numFmtId="169" fontId="25"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3" fillId="0" borderId="0" applyFont="0" applyFill="0" applyBorder="0" applyAlignment="0" applyProtection="0"/>
    <xf numFmtId="169" fontId="2" fillId="0" borderId="0" applyFont="0" applyFill="0" applyBorder="0" applyAlignment="0" applyProtection="0"/>
    <xf numFmtId="169" fontId="175" fillId="0" borderId="0" applyFont="0" applyFill="0" applyBorder="0" applyAlignment="0" applyProtection="0"/>
    <xf numFmtId="204" fontId="2" fillId="0" borderId="0" applyFont="0" applyFill="0" applyBorder="0" applyAlignment="0" applyProtection="0"/>
    <xf numFmtId="0" fontId="10" fillId="0" borderId="0" applyFont="0" applyFill="0" applyBorder="0" applyAlignment="0" applyProtection="0"/>
    <xf numFmtId="169" fontId="53" fillId="0" borderId="0" applyFont="0" applyFill="0" applyBorder="0" applyAlignment="0" applyProtection="0"/>
    <xf numFmtId="43" fontId="2"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169" fontId="53" fillId="0" borderId="0" applyFont="0" applyFill="0" applyBorder="0" applyAlignment="0" applyProtection="0"/>
    <xf numFmtId="43" fontId="176" fillId="0" borderId="0" applyFont="0" applyFill="0" applyBorder="0" applyAlignment="0" applyProtection="0"/>
    <xf numFmtId="169" fontId="174" fillId="0" borderId="0" applyFont="0" applyFill="0" applyBorder="0" applyAlignment="0" applyProtection="0"/>
    <xf numFmtId="169" fontId="174" fillId="0" borderId="0" applyFont="0" applyFill="0" applyBorder="0" applyAlignment="0" applyProtection="0"/>
    <xf numFmtId="169" fontId="174" fillId="0" borderId="0" applyFont="0" applyFill="0" applyBorder="0" applyAlignment="0" applyProtection="0"/>
    <xf numFmtId="43" fontId="13" fillId="0" borderId="0" applyFont="0" applyFill="0" applyBorder="0" applyAlignment="0" applyProtection="0"/>
    <xf numFmtId="169" fontId="15" fillId="0" borderId="0" applyFont="0" applyFill="0" applyBorder="0" applyAlignment="0" applyProtection="0">
      <alignment vertical="top"/>
    </xf>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169" fontId="174" fillId="0" borderId="0" applyFont="0" applyFill="0" applyBorder="0" applyAlignment="0" applyProtection="0"/>
    <xf numFmtId="43" fontId="176" fillId="0" borderId="0" applyFont="0" applyFill="0" applyBorder="0" applyAlignment="0" applyProtection="0"/>
    <xf numFmtId="169" fontId="124" fillId="0" borderId="0" applyFont="0" applyFill="0" applyBorder="0" applyAlignment="0" applyProtection="0"/>
    <xf numFmtId="169" fontId="174" fillId="0" borderId="0" applyFont="0" applyFill="0" applyBorder="0" applyAlignment="0" applyProtection="0"/>
    <xf numFmtId="169" fontId="174" fillId="0" borderId="0" applyFont="0" applyFill="0" applyBorder="0" applyAlignment="0" applyProtection="0"/>
    <xf numFmtId="169" fontId="174" fillId="0" borderId="0" applyFont="0" applyFill="0" applyBorder="0" applyAlignment="0" applyProtection="0"/>
    <xf numFmtId="169" fontId="174" fillId="0" borderId="0" applyFont="0" applyFill="0" applyBorder="0" applyAlignment="0" applyProtection="0"/>
    <xf numFmtId="169"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0" fontId="10" fillId="0" borderId="0" applyFont="0" applyFill="0" applyBorder="0" applyAlignment="0" applyProtection="0"/>
    <xf numFmtId="169" fontId="175" fillId="0" borderId="0" applyFont="0" applyFill="0" applyBorder="0" applyAlignment="0" applyProtection="0"/>
    <xf numFmtId="169" fontId="16" fillId="0" borderId="0" applyFont="0" applyFill="0" applyBorder="0" applyAlignment="0" applyProtection="0"/>
    <xf numFmtId="169" fontId="124"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169" fontId="1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3" fillId="0" borderId="0" applyFont="0" applyFill="0" applyBorder="0" applyAlignment="0" applyProtection="0"/>
    <xf numFmtId="169" fontId="124"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169" fontId="175" fillId="0" borderId="0" applyFont="0" applyFill="0" applyBorder="0" applyAlignment="0" applyProtection="0"/>
    <xf numFmtId="169" fontId="175" fillId="0" borderId="0" applyFont="0" applyFill="0" applyBorder="0" applyAlignment="0" applyProtection="0"/>
    <xf numFmtId="43" fontId="176" fillId="0" borderId="0" applyFont="0" applyFill="0" applyBorder="0" applyAlignment="0" applyProtection="0"/>
    <xf numFmtId="169" fontId="2" fillId="0" borderId="0" applyFont="0" applyFill="0" applyBorder="0" applyAlignment="0" applyProtection="0"/>
    <xf numFmtId="169" fontId="15" fillId="0" borderId="0" applyFont="0" applyFill="0" applyBorder="0" applyAlignment="0" applyProtection="0">
      <alignment vertical="top"/>
    </xf>
    <xf numFmtId="169" fontId="174" fillId="0" borderId="0" applyFont="0" applyFill="0" applyBorder="0" applyAlignment="0" applyProtection="0"/>
    <xf numFmtId="169" fontId="174" fillId="0" borderId="0" applyFont="0" applyFill="0" applyBorder="0" applyAlignment="0" applyProtection="0"/>
    <xf numFmtId="169" fontId="174" fillId="0" borderId="0" applyFont="0" applyFill="0" applyBorder="0" applyAlignment="0" applyProtection="0"/>
    <xf numFmtId="169" fontId="175" fillId="0" borderId="0" applyFont="0" applyFill="0" applyBorder="0" applyAlignment="0" applyProtection="0"/>
    <xf numFmtId="169" fontId="2" fillId="0" borderId="0" applyFont="0" applyFill="0" applyBorder="0" applyAlignment="0" applyProtection="0"/>
    <xf numFmtId="169" fontId="25" fillId="0" borderId="0" applyFont="0" applyFill="0" applyBorder="0" applyAlignment="0" applyProtection="0"/>
    <xf numFmtId="169" fontId="175" fillId="0" borderId="0" applyFont="0" applyFill="0" applyBorder="0" applyAlignment="0" applyProtection="0"/>
    <xf numFmtId="169" fontId="175"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169" fontId="175"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169" fontId="25" fillId="0" borderId="0" applyFont="0" applyFill="0" applyBorder="0" applyAlignment="0" applyProtection="0"/>
    <xf numFmtId="43" fontId="176"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169" fontId="16" fillId="0" borderId="0" applyFont="0" applyFill="0" applyBorder="0" applyAlignment="0" applyProtection="0"/>
    <xf numFmtId="169" fontId="175" fillId="0" borderId="0" applyFont="0" applyFill="0" applyBorder="0" applyAlignment="0" applyProtection="0"/>
    <xf numFmtId="169" fontId="55" fillId="0" borderId="0" applyFont="0" applyFill="0" applyBorder="0" applyAlignment="0" applyProtection="0"/>
    <xf numFmtId="176" fontId="12" fillId="0" borderId="0" applyFill="0" applyBorder="0" applyAlignment="0" applyProtection="0"/>
    <xf numFmtId="190" fontId="2"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5" fillId="0" borderId="0" applyFont="0" applyFill="0" applyBorder="0" applyAlignment="0" applyProtection="0">
      <alignment vertical="top"/>
    </xf>
    <xf numFmtId="169" fontId="175"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4" fillId="0" borderId="0" applyFont="0" applyFill="0" applyBorder="0" applyAlignment="0" applyProtection="0"/>
    <xf numFmtId="43" fontId="176"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169" fontId="13" fillId="0" borderId="0" applyFont="0" applyFill="0" applyBorder="0" applyAlignment="0" applyProtection="0"/>
    <xf numFmtId="214" fontId="15" fillId="0" borderId="0" applyFont="0" applyFill="0" applyBorder="0" applyAlignment="0" applyProtection="0">
      <alignment vertical="top"/>
    </xf>
    <xf numFmtId="169" fontId="16"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215" fontId="2"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4"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169" fontId="2" fillId="0" borderId="0" applyFont="0" applyFill="0" applyBorder="0" applyAlignment="0" applyProtection="0"/>
    <xf numFmtId="43" fontId="176" fillId="0" borderId="0" applyFont="0" applyFill="0" applyBorder="0" applyAlignment="0" applyProtection="0"/>
    <xf numFmtId="170" fontId="2" fillId="0" borderId="0" applyFont="0" applyFill="0" applyBorder="0" applyAlignment="0" applyProtection="0"/>
    <xf numFmtId="43" fontId="15"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43" fontId="176"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169" fontId="175" fillId="0" borderId="0" applyFont="0" applyFill="0" applyBorder="0" applyAlignment="0" applyProtection="0"/>
    <xf numFmtId="215" fontId="2"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170" fontId="2" fillId="0" borderId="0" applyFont="0" applyFill="0" applyBorder="0" applyAlignment="0" applyProtection="0"/>
    <xf numFmtId="43" fontId="176" fillId="0" borderId="0" applyFont="0" applyFill="0" applyBorder="0" applyAlignment="0" applyProtection="0"/>
    <xf numFmtId="169" fontId="13" fillId="0" borderId="0" applyFont="0" applyFill="0" applyBorder="0" applyAlignment="0" applyProtection="0"/>
    <xf numFmtId="169" fontId="2" fillId="0" borderId="0" applyFont="0" applyFill="0" applyBorder="0" applyAlignment="0" applyProtection="0"/>
    <xf numFmtId="170" fontId="2"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43" fontId="5" fillId="0" borderId="0" applyFont="0" applyFill="0" applyBorder="0" applyAlignment="0" applyProtection="0"/>
    <xf numFmtId="169" fontId="175"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3" fillId="0" borderId="0" applyFont="0" applyFill="0" applyBorder="0" applyAlignment="0" applyProtection="0"/>
    <xf numFmtId="214" fontId="15" fillId="0" borderId="0" applyFont="0" applyFill="0" applyBorder="0" applyAlignment="0" applyProtection="0">
      <alignment vertical="top"/>
    </xf>
    <xf numFmtId="43" fontId="176" fillId="0" borderId="0" applyFont="0" applyFill="0" applyBorder="0" applyAlignment="0" applyProtection="0"/>
    <xf numFmtId="169" fontId="175" fillId="0" borderId="0" applyFont="0" applyFill="0" applyBorder="0" applyAlignment="0" applyProtection="0"/>
    <xf numFmtId="169" fontId="13"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169" fontId="25" fillId="0" borderId="0" applyFont="0" applyFill="0" applyBorder="0" applyAlignment="0" applyProtection="0"/>
    <xf numFmtId="43" fontId="177" fillId="0" borderId="0" applyFont="0" applyFill="0" applyBorder="0" applyAlignment="0" applyProtection="0"/>
    <xf numFmtId="205" fontId="124" fillId="0" borderId="0" applyFont="0" applyFill="0" applyBorder="0" applyAlignment="0" applyProtection="0"/>
    <xf numFmtId="169" fontId="175" fillId="0" borderId="0" applyFont="0" applyFill="0" applyBorder="0" applyAlignment="0" applyProtection="0"/>
    <xf numFmtId="214" fontId="15" fillId="0" borderId="0" applyFont="0" applyFill="0" applyBorder="0" applyAlignment="0" applyProtection="0">
      <alignment vertical="top"/>
    </xf>
    <xf numFmtId="169" fontId="175" fillId="0" borderId="0" applyFont="0" applyFill="0" applyBorder="0" applyAlignment="0" applyProtection="0"/>
    <xf numFmtId="169" fontId="175" fillId="0" borderId="0" applyFont="0" applyFill="0" applyBorder="0" applyAlignment="0" applyProtection="0"/>
    <xf numFmtId="169" fontId="175"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169" fontId="175" fillId="0" borderId="0" applyFont="0" applyFill="0" applyBorder="0" applyAlignment="0" applyProtection="0"/>
    <xf numFmtId="214" fontId="15" fillId="0" borderId="0" applyFont="0" applyFill="0" applyBorder="0" applyAlignment="0" applyProtection="0">
      <alignment vertical="top"/>
    </xf>
    <xf numFmtId="43" fontId="177" fillId="0" borderId="0" applyFont="0" applyFill="0" applyBorder="0" applyAlignment="0" applyProtection="0"/>
    <xf numFmtId="169" fontId="175"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169" fontId="13"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169" fontId="13"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169" fontId="13"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169" fontId="175"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7"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169" fontId="175" fillId="0" borderId="0" applyFont="0" applyFill="0" applyBorder="0" applyAlignment="0" applyProtection="0"/>
    <xf numFmtId="43" fontId="177" fillId="0" borderId="0" applyFont="0" applyFill="0" applyBorder="0" applyAlignment="0" applyProtection="0"/>
    <xf numFmtId="43" fontId="176" fillId="0" borderId="0" applyFont="0" applyFill="0" applyBorder="0" applyAlignment="0" applyProtection="0"/>
    <xf numFmtId="169" fontId="175"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7" fillId="0" borderId="0" applyFont="0" applyFill="0" applyBorder="0" applyAlignment="0" applyProtection="0"/>
    <xf numFmtId="43" fontId="176" fillId="0" borderId="0" applyFont="0" applyFill="0" applyBorder="0" applyAlignment="0" applyProtection="0"/>
    <xf numFmtId="169" fontId="2" fillId="0" borderId="0" applyFont="0" applyFill="0" applyBorder="0" applyAlignment="0" applyProtection="0"/>
    <xf numFmtId="43" fontId="177" fillId="0" borderId="0" applyFont="0" applyFill="0" applyBorder="0" applyAlignment="0" applyProtection="0"/>
    <xf numFmtId="43" fontId="176" fillId="0" borderId="0" applyFont="0" applyFill="0" applyBorder="0" applyAlignment="0" applyProtection="0"/>
    <xf numFmtId="169" fontId="15" fillId="0" borderId="0" applyFont="0" applyFill="0" applyBorder="0" applyAlignment="0" applyProtection="0">
      <alignment vertical="top"/>
    </xf>
    <xf numFmtId="169" fontId="24" fillId="0" borderId="0" applyFont="0" applyFill="0" applyBorder="0" applyAlignment="0" applyProtection="0"/>
    <xf numFmtId="169" fontId="24" fillId="0" borderId="0" applyFont="0" applyFill="0" applyBorder="0" applyAlignment="0" applyProtection="0"/>
    <xf numFmtId="43" fontId="2"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196" fontId="2" fillId="0" borderId="0" applyFont="0" applyFill="0" applyBorder="0" applyAlignment="0" applyProtection="0"/>
    <xf numFmtId="43" fontId="2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24" fillId="0" borderId="0" applyFont="0" applyFill="0" applyBorder="0" applyAlignment="0" applyProtection="0"/>
    <xf numFmtId="43" fontId="176" fillId="0" borderId="0" applyFont="0" applyFill="0" applyBorder="0" applyAlignment="0" applyProtection="0"/>
    <xf numFmtId="170" fontId="2" fillId="0" borderId="0" applyFont="0" applyFill="0" applyBorder="0" applyAlignment="0" applyProtection="0"/>
    <xf numFmtId="216" fontId="176" fillId="0" borderId="0" applyFont="0" applyFill="0" applyBorder="0" applyAlignment="0" applyProtection="0"/>
    <xf numFmtId="216" fontId="176" fillId="0" borderId="0" applyFont="0" applyFill="0" applyBorder="0" applyAlignment="0" applyProtection="0"/>
    <xf numFmtId="169" fontId="15" fillId="0" borderId="0" applyFont="0" applyFill="0" applyBorder="0" applyAlignment="0" applyProtection="0">
      <alignment vertical="top"/>
    </xf>
    <xf numFmtId="169" fontId="24" fillId="0" borderId="0" applyFont="0" applyFill="0" applyBorder="0" applyAlignment="0" applyProtection="0"/>
    <xf numFmtId="43" fontId="174" fillId="0" borderId="0" applyFont="0" applyFill="0" applyBorder="0" applyAlignment="0" applyProtection="0"/>
    <xf numFmtId="43" fontId="176"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169" fontId="175" fillId="0" borderId="0" applyFont="0" applyFill="0" applyBorder="0" applyAlignment="0" applyProtection="0"/>
    <xf numFmtId="43" fontId="176" fillId="0" borderId="0" applyFont="0" applyFill="0" applyBorder="0" applyAlignment="0" applyProtection="0"/>
    <xf numFmtId="169" fontId="175"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169" fontId="25"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169" fontId="175" fillId="0" borderId="0" applyFont="0" applyFill="0" applyBorder="0" applyAlignment="0" applyProtection="0"/>
    <xf numFmtId="169" fontId="175" fillId="0" borderId="0" applyFont="0" applyFill="0" applyBorder="0" applyAlignment="0" applyProtection="0"/>
    <xf numFmtId="169" fontId="175" fillId="0" borderId="0" applyFont="0" applyFill="0" applyBorder="0" applyAlignment="0" applyProtection="0"/>
    <xf numFmtId="169" fontId="175" fillId="0" borderId="0" applyFont="0" applyFill="0" applyBorder="0" applyAlignment="0" applyProtection="0"/>
    <xf numFmtId="170" fontId="22" fillId="0" borderId="0" applyFont="0" applyFill="0" applyBorder="0" applyAlignment="0" applyProtection="0"/>
    <xf numFmtId="177" fontId="12" fillId="0" borderId="0" applyFill="0" applyBorder="0" applyAlignment="0" applyProtection="0"/>
    <xf numFmtId="43" fontId="177" fillId="0" borderId="0" applyFont="0" applyFill="0" applyBorder="0" applyAlignment="0" applyProtection="0"/>
    <xf numFmtId="43" fontId="174" fillId="0" borderId="0" applyFont="0" applyFill="0" applyBorder="0" applyAlignment="0" applyProtection="0"/>
    <xf numFmtId="43" fontId="176"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6" fillId="0" borderId="0" applyFont="0" applyFill="0" applyBorder="0" applyAlignment="0" applyProtection="0"/>
    <xf numFmtId="43" fontId="24" fillId="0" borderId="0" applyFont="0" applyFill="0" applyBorder="0" applyAlignment="0" applyProtection="0"/>
    <xf numFmtId="177" fontId="12" fillId="0" borderId="0" applyFill="0" applyBorder="0" applyAlignment="0" applyProtection="0"/>
    <xf numFmtId="43" fontId="176" fillId="0" borderId="0" applyFont="0" applyFill="0" applyBorder="0" applyAlignment="0" applyProtection="0"/>
    <xf numFmtId="43" fontId="2" fillId="0" borderId="0" applyFont="0" applyFill="0" applyBorder="0" applyAlignment="0" applyProtection="0"/>
    <xf numFmtId="217" fontId="176"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170" fontId="22" fillId="0" borderId="0" applyFont="0" applyFill="0" applyBorder="0" applyAlignment="0" applyProtection="0"/>
    <xf numFmtId="217" fontId="176" fillId="0" borderId="0" applyFont="0" applyFill="0" applyBorder="0" applyAlignment="0" applyProtection="0"/>
    <xf numFmtId="170" fontId="2" fillId="0" borderId="0" applyFont="0" applyFill="0" applyBorder="0" applyAlignment="0" applyProtection="0"/>
    <xf numFmtId="169" fontId="175" fillId="0" borderId="0" applyFont="0" applyFill="0" applyBorder="0" applyAlignment="0" applyProtection="0"/>
    <xf numFmtId="169" fontId="175" fillId="0" borderId="0" applyFont="0" applyFill="0" applyBorder="0" applyAlignment="0" applyProtection="0"/>
    <xf numFmtId="169" fontId="175"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6" fillId="0" borderId="0" applyFont="0" applyFill="0" applyBorder="0" applyAlignment="0" applyProtection="0"/>
    <xf numFmtId="170" fontId="22" fillId="0" borderId="0" applyFont="0" applyFill="0" applyBorder="0" applyAlignment="0" applyProtection="0"/>
    <xf numFmtId="176" fontId="12" fillId="0" borderId="0" applyFill="0" applyBorder="0" applyAlignment="0" applyProtection="0"/>
    <xf numFmtId="169" fontId="13" fillId="0" borderId="0" applyFont="0" applyFill="0" applyBorder="0" applyAlignment="0" applyProtection="0"/>
    <xf numFmtId="170" fontId="22" fillId="0" borderId="0" applyFont="0" applyFill="0" applyBorder="0" applyAlignment="0" applyProtection="0"/>
    <xf numFmtId="170" fontId="22" fillId="0" borderId="0" applyFont="0" applyFill="0" applyBorder="0" applyAlignment="0" applyProtection="0"/>
    <xf numFmtId="170" fontId="2" fillId="0" borderId="0" applyFont="0" applyFill="0" applyBorder="0" applyAlignment="0" applyProtection="0"/>
    <xf numFmtId="43" fontId="176" fillId="0" borderId="0" applyFont="0" applyFill="0" applyBorder="0" applyAlignment="0" applyProtection="0"/>
    <xf numFmtId="43" fontId="176" fillId="0" borderId="0" applyFont="0" applyFill="0" applyBorder="0" applyAlignment="0" applyProtection="0"/>
    <xf numFmtId="169" fontId="175" fillId="0" borderId="0" applyFont="0" applyFill="0" applyBorder="0" applyAlignment="0" applyProtection="0"/>
    <xf numFmtId="169" fontId="175" fillId="0" borderId="0" applyFont="0" applyFill="0" applyBorder="0" applyAlignment="0" applyProtection="0"/>
    <xf numFmtId="169" fontId="175" fillId="0" borderId="0" applyFont="0" applyFill="0" applyBorder="0" applyAlignment="0" applyProtection="0"/>
    <xf numFmtId="169" fontId="175" fillId="0" borderId="0" applyFont="0" applyFill="0" applyBorder="0" applyAlignment="0" applyProtection="0"/>
    <xf numFmtId="169" fontId="175" fillId="0" borderId="0" applyFont="0" applyFill="0" applyBorder="0" applyAlignment="0" applyProtection="0"/>
    <xf numFmtId="169" fontId="175" fillId="0" borderId="0" applyFont="0" applyFill="0" applyBorder="0" applyAlignment="0" applyProtection="0"/>
    <xf numFmtId="170" fontId="22" fillId="0" borderId="0" applyFont="0" applyFill="0" applyBorder="0" applyAlignment="0" applyProtection="0"/>
    <xf numFmtId="176" fontId="12" fillId="0" borderId="0" applyFill="0" applyBorder="0" applyAlignment="0" applyProtection="0"/>
    <xf numFmtId="170" fontId="22" fillId="0" borderId="0" applyFont="0" applyFill="0" applyBorder="0" applyAlignment="0" applyProtection="0"/>
    <xf numFmtId="176" fontId="12" fillId="0" borderId="0" applyFill="0" applyBorder="0" applyAlignment="0" applyProtection="0"/>
    <xf numFmtId="170" fontId="22"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170" fontId="2" fillId="0" borderId="0" applyFont="0" applyFill="0" applyBorder="0" applyAlignment="0" applyProtection="0"/>
    <xf numFmtId="177" fontId="12" fillId="0" borderId="0" applyFill="0" applyBorder="0" applyAlignment="0" applyProtection="0"/>
    <xf numFmtId="169" fontId="175" fillId="0" borderId="0" applyFont="0" applyFill="0" applyBorder="0" applyAlignment="0" applyProtection="0"/>
    <xf numFmtId="169" fontId="175" fillId="0" borderId="0" applyFont="0" applyFill="0" applyBorder="0" applyAlignment="0" applyProtection="0"/>
    <xf numFmtId="169" fontId="175" fillId="0" borderId="0" applyFont="0" applyFill="0" applyBorder="0" applyAlignment="0" applyProtection="0"/>
    <xf numFmtId="169" fontId="175" fillId="0" borderId="0" applyFont="0" applyFill="0" applyBorder="0" applyAlignment="0" applyProtection="0"/>
    <xf numFmtId="170" fontId="22" fillId="0" borderId="0" applyFont="0" applyFill="0" applyBorder="0" applyAlignment="0" applyProtection="0"/>
    <xf numFmtId="177" fontId="12" fillId="0" borderId="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43" fontId="174" fillId="0" borderId="0" applyFont="0" applyFill="0" applyBorder="0" applyAlignment="0" applyProtection="0"/>
    <xf numFmtId="212" fontId="2" fillId="0" borderId="0" applyFont="0" applyFill="0" applyBorder="0" applyAlignment="0" applyProtection="0"/>
    <xf numFmtId="170" fontId="22" fillId="0" borderId="0" applyFont="0" applyFill="0" applyBorder="0" applyAlignment="0" applyProtection="0"/>
    <xf numFmtId="170" fontId="22" fillId="0" borderId="0" applyFont="0" applyFill="0" applyBorder="0" applyAlignment="0" applyProtection="0"/>
    <xf numFmtId="170" fontId="2" fillId="0" borderId="0" applyFont="0" applyFill="0" applyBorder="0" applyAlignment="0" applyProtection="0"/>
    <xf numFmtId="218" fontId="2" fillId="0" borderId="0" applyFont="0" applyFill="0" applyBorder="0" applyAlignment="0" applyProtection="0"/>
    <xf numFmtId="169" fontId="175" fillId="0" borderId="0" applyFont="0" applyFill="0" applyBorder="0" applyAlignment="0" applyProtection="0"/>
    <xf numFmtId="182" fontId="27" fillId="0" borderId="0"/>
    <xf numFmtId="0" fontId="87" fillId="0" borderId="0"/>
    <xf numFmtId="0" fontId="87" fillId="0" borderId="0"/>
    <xf numFmtId="0" fontId="27" fillId="0" borderId="0"/>
    <xf numFmtId="182"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25" fillId="0" borderId="0" applyNumberFormat="0" applyFill="0" applyBorder="0" applyAlignment="0" applyProtection="0"/>
    <xf numFmtId="0" fontId="28" fillId="27" borderId="7">
      <alignment wrapText="1"/>
    </xf>
    <xf numFmtId="188" fontId="28" fillId="27" borderId="7">
      <alignment wrapText="1"/>
    </xf>
    <xf numFmtId="174" fontId="29" fillId="32" borderId="3" applyProtection="0">
      <alignment horizontal="center"/>
    </xf>
    <xf numFmtId="0" fontId="126" fillId="0" borderId="0" applyNumberFormat="0" applyFill="0" applyBorder="0" applyProtection="0">
      <alignment horizontal="center" vertical="center"/>
    </xf>
    <xf numFmtId="183" fontId="30" fillId="0" borderId="0" applyFill="0" applyBorder="0">
      <protection locked="0"/>
    </xf>
    <xf numFmtId="199" fontId="81" fillId="0" borderId="0" applyFont="0" applyFill="0" applyBorder="0" applyAlignment="0" applyProtection="0"/>
    <xf numFmtId="184" fontId="31" fillId="0" borderId="0" applyFill="0" applyBorder="0"/>
    <xf numFmtId="184" fontId="30" fillId="0" borderId="0" applyFill="0" applyBorder="0">
      <protection locked="0"/>
    </xf>
    <xf numFmtId="168" fontId="24" fillId="0" borderId="0" applyFont="0" applyFill="0" applyBorder="0" applyAlignment="0" applyProtection="0"/>
    <xf numFmtId="168" fontId="24" fillId="0" borderId="0" applyFont="0" applyFill="0" applyBorder="0" applyAlignment="0" applyProtection="0"/>
    <xf numFmtId="168" fontId="13" fillId="0" borderId="0" applyFont="0" applyFill="0" applyBorder="0" applyAlignment="0" applyProtection="0"/>
    <xf numFmtId="175" fontId="2" fillId="0" borderId="0" applyFont="0" applyFill="0" applyBorder="0" applyAlignment="0" applyProtection="0"/>
    <xf numFmtId="168" fontId="13"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38" fontId="32" fillId="0" borderId="0" applyBorder="0"/>
    <xf numFmtId="38" fontId="32" fillId="0" borderId="0" applyBorder="0"/>
    <xf numFmtId="0" fontId="125" fillId="0" borderId="0" applyNumberFormat="0" applyFill="0" applyBorder="0" applyAlignment="0" applyProtection="0"/>
    <xf numFmtId="185" fontId="27" fillId="0" borderId="0"/>
    <xf numFmtId="0" fontId="87" fillId="0" borderId="0"/>
    <xf numFmtId="0" fontId="87" fillId="0" borderId="0"/>
    <xf numFmtId="0" fontId="27" fillId="0" borderId="0"/>
    <xf numFmtId="185"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186" fontId="31" fillId="0" borderId="0"/>
    <xf numFmtId="15" fontId="31" fillId="0" borderId="0"/>
    <xf numFmtId="0" fontId="86" fillId="0" borderId="0" applyProtection="0"/>
    <xf numFmtId="14" fontId="15" fillId="0" borderId="0" applyFill="0" applyBorder="0" applyAlignment="0"/>
    <xf numFmtId="15" fontId="30" fillId="0" borderId="0" applyFill="0" applyBorder="0">
      <protection locked="0"/>
    </xf>
    <xf numFmtId="187" fontId="31" fillId="0" borderId="0" applyFill="0" applyBorder="0"/>
    <xf numFmtId="14" fontId="127" fillId="0" borderId="0" applyFill="0" applyBorder="0" applyProtection="0">
      <alignment horizontal="right"/>
    </xf>
    <xf numFmtId="1" fontId="31" fillId="0" borderId="0" applyFill="0" applyBorder="0">
      <alignment horizontal="right"/>
    </xf>
    <xf numFmtId="2" fontId="31" fillId="0" borderId="0" applyFill="0" applyBorder="0">
      <alignment horizontal="right"/>
    </xf>
    <xf numFmtId="2" fontId="30" fillId="0" borderId="0" applyFill="0" applyBorder="0">
      <protection locked="0"/>
    </xf>
    <xf numFmtId="173" fontId="31" fillId="0" borderId="0" applyFill="0" applyBorder="0">
      <alignment horizontal="right"/>
    </xf>
    <xf numFmtId="173" fontId="30" fillId="0" borderId="0" applyFill="0" applyBorder="0">
      <protection locked="0"/>
    </xf>
    <xf numFmtId="0" fontId="33" fillId="33" borderId="0"/>
    <xf numFmtId="188" fontId="33" fillId="33" borderId="0"/>
    <xf numFmtId="175" fontId="27" fillId="0" borderId="0"/>
    <xf numFmtId="175" fontId="87" fillId="0" borderId="0"/>
    <xf numFmtId="175" fontId="87" fillId="0" borderId="0"/>
    <xf numFmtId="175" fontId="27" fillId="0" borderId="0"/>
    <xf numFmtId="175" fontId="87" fillId="0" borderId="0"/>
    <xf numFmtId="175" fontId="87" fillId="0" borderId="0"/>
    <xf numFmtId="175" fontId="87" fillId="0" borderId="0"/>
    <xf numFmtId="175" fontId="87" fillId="0" borderId="0"/>
    <xf numFmtId="175" fontId="87" fillId="0" borderId="0"/>
    <xf numFmtId="175" fontId="87" fillId="0" borderId="0"/>
    <xf numFmtId="175" fontId="87" fillId="0" borderId="0"/>
    <xf numFmtId="175" fontId="87" fillId="0" borderId="0"/>
    <xf numFmtId="219" fontId="2" fillId="0" borderId="0" applyFont="0" applyFill="0" applyBorder="0" applyAlignment="0" applyProtection="0"/>
    <xf numFmtId="0" fontId="33" fillId="33" borderId="8"/>
    <xf numFmtId="188" fontId="33" fillId="33" borderId="8"/>
    <xf numFmtId="0" fontId="33" fillId="33" borderId="8"/>
    <xf numFmtId="188" fontId="33" fillId="33" borderId="8"/>
    <xf numFmtId="0" fontId="34"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34"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35" fillId="34" borderId="0"/>
    <xf numFmtId="188" fontId="35" fillId="34" borderId="0"/>
    <xf numFmtId="44" fontId="115" fillId="0" borderId="0" applyFill="0" applyBorder="0" applyAlignment="0"/>
    <xf numFmtId="199" fontId="81" fillId="0" borderId="0" applyFill="0" applyBorder="0" applyAlignment="0"/>
    <xf numFmtId="44" fontId="115" fillId="0" borderId="0" applyFill="0" applyBorder="0" applyAlignment="0"/>
    <xf numFmtId="203" fontId="81" fillId="0" borderId="0" applyFill="0" applyBorder="0" applyAlignment="0"/>
    <xf numFmtId="199" fontId="81" fillId="0" borderId="0" applyFill="0" applyBorder="0" applyAlignment="0"/>
    <xf numFmtId="188" fontId="12" fillId="0" borderId="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 fillId="33" borderId="0" applyNumberFormat="0" applyAlignment="0"/>
    <xf numFmtId="188" fontId="12" fillId="33" borderId="0" applyNumberFormat="0" applyAlignment="0"/>
    <xf numFmtId="2" fontId="86" fillId="0" borderId="0" applyProtection="0"/>
    <xf numFmtId="174" fontId="36" fillId="35" borderId="3" applyProtection="0">
      <alignment horizontal="center"/>
    </xf>
    <xf numFmtId="0" fontId="37" fillId="33" borderId="9"/>
    <xf numFmtId="188" fontId="37" fillId="33" borderId="9"/>
    <xf numFmtId="0" fontId="37" fillId="33" borderId="8"/>
    <xf numFmtId="188" fontId="37" fillId="33" borderId="8"/>
    <xf numFmtId="0" fontId="37" fillId="36" borderId="8"/>
    <xf numFmtId="188" fontId="37" fillId="36" borderId="8"/>
    <xf numFmtId="0" fontId="130" fillId="10" borderId="0" applyNumberFormat="0" applyBorder="0" applyAlignment="0" applyProtection="0"/>
    <xf numFmtId="0" fontId="130" fillId="6" borderId="0" applyNumberFormat="0" applyBorder="0" applyAlignment="0" applyProtection="0"/>
    <xf numFmtId="0" fontId="130" fillId="10" borderId="0" applyNumberFormat="0" applyBorder="0" applyAlignment="0" applyProtection="0"/>
    <xf numFmtId="0" fontId="130" fillId="6" borderId="0" applyNumberFormat="0" applyBorder="0" applyAlignment="0" applyProtection="0"/>
    <xf numFmtId="38" fontId="38" fillId="37" borderId="0" applyNumberFormat="0" applyBorder="0" applyAlignment="0" applyProtection="0"/>
    <xf numFmtId="38" fontId="131" fillId="37" borderId="0" applyNumberFormat="0" applyBorder="0" applyAlignment="0" applyProtection="0"/>
    <xf numFmtId="38" fontId="38" fillId="37" borderId="0" applyNumberFormat="0" applyBorder="0" applyAlignment="0" applyProtection="0"/>
    <xf numFmtId="0" fontId="132" fillId="0" borderId="0">
      <alignment horizontal="left"/>
    </xf>
    <xf numFmtId="0" fontId="39" fillId="38" borderId="10"/>
    <xf numFmtId="0" fontId="132" fillId="39" borderId="10"/>
    <xf numFmtId="0" fontId="39" fillId="38" borderId="10"/>
    <xf numFmtId="0" fontId="12" fillId="40" borderId="0" applyNumberFormat="0" applyAlignment="0"/>
    <xf numFmtId="188" fontId="12" fillId="40" borderId="0" applyNumberFormat="0" applyAlignment="0"/>
    <xf numFmtId="0" fontId="19" fillId="41" borderId="0" applyNumberFormat="0" applyAlignment="0"/>
    <xf numFmtId="188" fontId="19" fillId="41" borderId="0" applyNumberFormat="0" applyAlignment="0"/>
    <xf numFmtId="0" fontId="19" fillId="42" borderId="0" applyNumberFormat="0" applyAlignment="0"/>
    <xf numFmtId="188" fontId="19" fillId="42" borderId="0" applyNumberFormat="0" applyAlignment="0"/>
    <xf numFmtId="0" fontId="40" fillId="0" borderId="11" applyNumberFormat="0" applyAlignment="0" applyProtection="0"/>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40" fillId="0" borderId="11" applyNumberFormat="0" applyAlignment="0" applyProtection="0"/>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39" fillId="0" borderId="12" applyNumberFormat="0" applyAlignment="0" applyProtection="0">
      <alignment horizontal="left" vertical="center"/>
    </xf>
    <xf numFmtId="0" fontId="40" fillId="0" borderId="13">
      <alignment horizontal="left" vertical="center"/>
    </xf>
    <xf numFmtId="0" fontId="39" fillId="0" borderId="14">
      <alignment horizontal="left" vertical="center"/>
    </xf>
    <xf numFmtId="0" fontId="39" fillId="0" borderId="14">
      <alignment horizontal="left" vertical="center"/>
    </xf>
    <xf numFmtId="0" fontId="39" fillId="0" borderId="14">
      <alignment horizontal="left" vertical="center"/>
    </xf>
    <xf numFmtId="0" fontId="40" fillId="0" borderId="13">
      <alignment horizontal="left" vertical="center"/>
    </xf>
    <xf numFmtId="0" fontId="39" fillId="0" borderId="14">
      <alignment horizontal="left" vertical="center"/>
    </xf>
    <xf numFmtId="0" fontId="39" fillId="0" borderId="14">
      <alignment horizontal="left" vertical="center"/>
    </xf>
    <xf numFmtId="0" fontId="39" fillId="0" borderId="14">
      <alignment horizontal="left" vertical="center"/>
    </xf>
    <xf numFmtId="0" fontId="39" fillId="0" borderId="14">
      <alignment horizontal="left" vertical="center"/>
    </xf>
    <xf numFmtId="0" fontId="39" fillId="0" borderId="14">
      <alignment horizontal="left" vertical="center"/>
    </xf>
    <xf numFmtId="0" fontId="39" fillId="0" borderId="14">
      <alignment horizontal="left" vertical="center"/>
    </xf>
    <xf numFmtId="0" fontId="39" fillId="0" borderId="14">
      <alignment horizontal="left" vertical="center"/>
    </xf>
    <xf numFmtId="0" fontId="39" fillId="0" borderId="14">
      <alignment horizontal="left" vertical="center"/>
    </xf>
    <xf numFmtId="0" fontId="41" fillId="0" borderId="0"/>
    <xf numFmtId="188" fontId="41" fillId="0" borderId="0"/>
    <xf numFmtId="14" fontId="42" fillId="43" borderId="2">
      <alignment horizontal="center" vertical="center" wrapText="1"/>
    </xf>
    <xf numFmtId="0" fontId="133" fillId="0" borderId="16" applyNumberFormat="0" applyFill="0" applyAlignment="0" applyProtection="0"/>
    <xf numFmtId="0" fontId="134" fillId="0" borderId="15" applyNumberFormat="0" applyFill="0" applyAlignment="0" applyProtection="0"/>
    <xf numFmtId="0" fontId="133" fillId="0" borderId="16" applyNumberFormat="0" applyFill="0" applyAlignment="0" applyProtection="0"/>
    <xf numFmtId="0" fontId="125" fillId="0" borderId="0" applyNumberFormat="0" applyFill="0" applyBorder="0" applyAlignment="0" applyProtection="0"/>
    <xf numFmtId="0" fontId="135" fillId="0" borderId="18" applyNumberFormat="0" applyFill="0" applyAlignment="0" applyProtection="0"/>
    <xf numFmtId="0" fontId="136" fillId="0" borderId="17" applyNumberFormat="0" applyFill="0" applyAlignment="0" applyProtection="0"/>
    <xf numFmtId="0" fontId="135" fillId="0" borderId="18" applyNumberFormat="0" applyFill="0" applyAlignment="0" applyProtection="0"/>
    <xf numFmtId="0" fontId="125" fillId="0" borderId="0" applyNumberFormat="0" applyFill="0" applyBorder="0" applyAlignment="0" applyProtection="0"/>
    <xf numFmtId="0" fontId="43" fillId="0" borderId="0" applyNumberFormat="0" applyFill="0" applyBorder="0"/>
    <xf numFmtId="188" fontId="43" fillId="0" borderId="0" applyNumberFormat="0" applyFill="0" applyBorder="0"/>
    <xf numFmtId="0" fontId="137" fillId="0" borderId="20" applyNumberFormat="0" applyFill="0" applyAlignment="0" applyProtection="0"/>
    <xf numFmtId="0" fontId="138" fillId="0" borderId="19" applyNumberFormat="0" applyFill="0" applyAlignment="0" applyProtection="0"/>
    <xf numFmtId="0" fontId="137" fillId="0" borderId="20" applyNumberFormat="0" applyFill="0" applyAlignment="0" applyProtection="0"/>
    <xf numFmtId="0" fontId="138" fillId="0" borderId="19" applyNumberFormat="0" applyFill="0" applyAlignment="0" applyProtection="0"/>
    <xf numFmtId="0" fontId="137" fillId="0" borderId="0" applyNumberFormat="0" applyFill="0" applyBorder="0" applyAlignment="0" applyProtection="0"/>
    <xf numFmtId="0" fontId="138" fillId="0" borderId="0" applyNumberFormat="0" applyFill="0" applyBorder="0" applyAlignment="0" applyProtection="0"/>
    <xf numFmtId="0" fontId="137" fillId="0" borderId="0" applyNumberFormat="0" applyFill="0" applyBorder="0" applyAlignment="0" applyProtection="0"/>
    <xf numFmtId="0" fontId="138" fillId="0" borderId="0" applyNumberFormat="0" applyFill="0" applyBorder="0" applyAlignment="0" applyProtection="0"/>
    <xf numFmtId="14" fontId="42" fillId="43" borderId="2">
      <alignment horizontal="center" vertical="center" wrapText="1"/>
    </xf>
    <xf numFmtId="14" fontId="42" fillId="43" borderId="2">
      <alignment horizontal="center" vertical="center" wrapText="1"/>
    </xf>
    <xf numFmtId="14" fontId="139" fillId="43" borderId="2">
      <alignment horizontal="center" vertical="center" wrapText="1"/>
    </xf>
    <xf numFmtId="14" fontId="42" fillId="43" borderId="2">
      <alignment horizontal="center" vertical="center" wrapText="1"/>
    </xf>
    <xf numFmtId="0" fontId="140" fillId="0" borderId="0" applyProtection="0"/>
    <xf numFmtId="189" fontId="44" fillId="0" borderId="0">
      <alignment horizontal="left"/>
    </xf>
    <xf numFmtId="0" fontId="45" fillId="0" borderId="0"/>
    <xf numFmtId="188" fontId="45" fillId="0" borderId="0"/>
    <xf numFmtId="0" fontId="39" fillId="0" borderId="0" applyProtection="0"/>
    <xf numFmtId="0" fontId="39" fillId="0" borderId="0" applyProtection="0"/>
    <xf numFmtId="0" fontId="39" fillId="0" borderId="0" applyProtection="0"/>
    <xf numFmtId="0" fontId="46" fillId="0" borderId="0"/>
    <xf numFmtId="188" fontId="46" fillId="0" borderId="0"/>
    <xf numFmtId="0" fontId="47" fillId="0" borderId="0">
      <alignment horizontal="left"/>
    </xf>
    <xf numFmtId="188" fontId="47" fillId="0" borderId="0">
      <alignment horizontal="left"/>
    </xf>
    <xf numFmtId="0" fontId="48" fillId="0" borderId="0" applyNumberFormat="0" applyFill="0" applyBorder="0" applyAlignment="0" applyProtection="0">
      <alignment vertical="top"/>
      <protection locked="0"/>
    </xf>
    <xf numFmtId="0" fontId="17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17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178" fillId="0" borderId="0" applyNumberFormat="0" applyFill="0" applyBorder="0" applyAlignment="0" applyProtection="0">
      <alignment vertical="top"/>
      <protection locked="0"/>
    </xf>
    <xf numFmtId="0" fontId="179" fillId="0" borderId="0" applyNumberFormat="0" applyFill="0" applyBorder="0" applyAlignment="0" applyProtection="0">
      <alignment vertical="top"/>
      <protection locked="0"/>
    </xf>
    <xf numFmtId="0" fontId="180" fillId="0" borderId="0" applyNumberFormat="0" applyFill="0" applyBorder="0" applyAlignment="0" applyProtection="0">
      <alignment vertical="top"/>
      <protection locked="0"/>
    </xf>
    <xf numFmtId="0" fontId="49" fillId="0" borderId="3" applyNumberFormat="0" applyAlignment="0" applyProtection="0"/>
    <xf numFmtId="188" fontId="49" fillId="0" borderId="3" applyNumberFormat="0" applyAlignment="0" applyProtection="0"/>
    <xf numFmtId="10" fontId="38" fillId="44" borderId="1" applyNumberFormat="0" applyBorder="0" applyAlignment="0" applyProtection="0"/>
    <xf numFmtId="10" fontId="38" fillId="44" borderId="1" applyNumberFormat="0" applyBorder="0" applyAlignment="0" applyProtection="0"/>
    <xf numFmtId="10" fontId="38" fillId="44" borderId="1" applyNumberFormat="0" applyBorder="0" applyAlignment="0" applyProtection="0"/>
    <xf numFmtId="10" fontId="131" fillId="44" borderId="1" applyNumberFormat="0" applyBorder="0" applyAlignment="0" applyProtection="0"/>
    <xf numFmtId="10" fontId="38" fillId="44" borderId="1" applyNumberFormat="0" applyBorder="0" applyAlignment="0" applyProtection="0"/>
    <xf numFmtId="0" fontId="141" fillId="12" borderId="5" applyNumberFormat="0" applyAlignment="0" applyProtection="0"/>
    <xf numFmtId="0" fontId="141" fillId="12" borderId="5" applyNumberFormat="0" applyAlignment="0" applyProtection="0"/>
    <xf numFmtId="0" fontId="141" fillId="12" borderId="5" applyNumberFormat="0" applyAlignment="0" applyProtection="0"/>
    <xf numFmtId="0" fontId="141" fillId="9" borderId="5" applyNumberFormat="0" applyAlignment="0" applyProtection="0"/>
    <xf numFmtId="0" fontId="141" fillId="12" borderId="5" applyNumberFormat="0" applyAlignment="0" applyProtection="0"/>
    <xf numFmtId="0" fontId="141" fillId="12" borderId="5" applyNumberFormat="0" applyAlignment="0" applyProtection="0"/>
    <xf numFmtId="0" fontId="141" fillId="9" borderId="5" applyNumberFormat="0" applyAlignment="0" applyProtection="0"/>
    <xf numFmtId="0" fontId="141" fillId="9" borderId="5" applyNumberFormat="0" applyAlignment="0" applyProtection="0"/>
    <xf numFmtId="0" fontId="12" fillId="0" borderId="21" applyNumberFormat="0" applyFill="0" applyAlignment="0" applyProtection="0"/>
    <xf numFmtId="188" fontId="12" fillId="0" borderId="21" applyNumberFormat="0" applyFill="0" applyAlignment="0" applyProtection="0"/>
    <xf numFmtId="188" fontId="12" fillId="0" borderId="21" applyNumberFormat="0" applyFill="0" applyAlignment="0" applyProtection="0"/>
    <xf numFmtId="188" fontId="12" fillId="0" borderId="21" applyNumberFormat="0" applyFill="0" applyAlignment="0" applyProtection="0"/>
    <xf numFmtId="0" fontId="12" fillId="0" borderId="21" applyNumberFormat="0" applyFill="0" applyAlignment="0" applyProtection="0"/>
    <xf numFmtId="0" fontId="12" fillId="0" borderId="21" applyNumberFormat="0" applyFill="0" applyAlignment="0" applyProtection="0"/>
    <xf numFmtId="0" fontId="50" fillId="34" borderId="3" applyNumberFormat="0" applyAlignment="0" applyProtection="0"/>
    <xf numFmtId="188" fontId="50" fillId="34" borderId="3" applyNumberFormat="0" applyAlignment="0" applyProtection="0"/>
    <xf numFmtId="38" fontId="142" fillId="0" borderId="0"/>
    <xf numFmtId="38" fontId="143" fillId="0" borderId="0"/>
    <xf numFmtId="38" fontId="144" fillId="0" borderId="0"/>
    <xf numFmtId="38" fontId="145" fillId="0" borderId="0"/>
    <xf numFmtId="0" fontId="7" fillId="0" borderId="0"/>
    <xf numFmtId="188" fontId="7" fillId="0" borderId="0"/>
    <xf numFmtId="0" fontId="7" fillId="0" borderId="0"/>
    <xf numFmtId="188" fontId="7" fillId="0" borderId="0"/>
    <xf numFmtId="0" fontId="12" fillId="0" borderId="13" applyNumberFormat="0" applyFill="0" applyAlignment="0"/>
    <xf numFmtId="44" fontId="115" fillId="0" borderId="0" applyFill="0" applyBorder="0" applyAlignment="0"/>
    <xf numFmtId="199" fontId="81" fillId="0" borderId="0" applyFill="0" applyBorder="0" applyAlignment="0"/>
    <xf numFmtId="44" fontId="115" fillId="0" borderId="0" applyFill="0" applyBorder="0" applyAlignment="0"/>
    <xf numFmtId="203" fontId="81" fillId="0" borderId="0" applyFill="0" applyBorder="0" applyAlignment="0"/>
    <xf numFmtId="199" fontId="81" fillId="0" borderId="0" applyFill="0" applyBorder="0" applyAlignment="0"/>
    <xf numFmtId="0" fontId="146" fillId="0" borderId="23" applyNumberFormat="0" applyFill="0" applyAlignment="0" applyProtection="0"/>
    <xf numFmtId="0" fontId="147" fillId="0" borderId="22" applyNumberFormat="0" applyFill="0" applyAlignment="0" applyProtection="0"/>
    <xf numFmtId="0" fontId="146" fillId="0" borderId="23" applyNumberFormat="0" applyFill="0" applyAlignment="0" applyProtection="0"/>
    <xf numFmtId="0" fontId="147" fillId="0" borderId="22" applyNumberFormat="0" applyFill="0" applyAlignment="0" applyProtection="0"/>
    <xf numFmtId="220" fontId="2" fillId="0" borderId="0" applyFont="0" applyFill="0" applyBorder="0" applyAlignment="0" applyProtection="0"/>
    <xf numFmtId="4" fontId="2" fillId="0" borderId="0" applyFont="0" applyFill="0" applyBorder="0" applyAlignment="0" applyProtection="0"/>
    <xf numFmtId="0" fontId="148" fillId="0" borderId="2"/>
    <xf numFmtId="221" fontId="2" fillId="0" borderId="0" applyFont="0" applyFill="0" applyBorder="0" applyAlignment="0" applyProtection="0"/>
    <xf numFmtId="222" fontId="2" fillId="0" borderId="0" applyFont="0" applyFill="0" applyBorder="0" applyAlignment="0" applyProtection="0"/>
    <xf numFmtId="42" fontId="2" fillId="0" borderId="0" applyFont="0" applyFill="0" applyBorder="0" applyAlignment="0" applyProtection="0"/>
    <xf numFmtId="44" fontId="2" fillId="0" borderId="0" applyFont="0" applyFill="0" applyBorder="0" applyAlignment="0" applyProtection="0"/>
    <xf numFmtId="40" fontId="149" fillId="0" borderId="0">
      <alignment horizontal="left"/>
    </xf>
    <xf numFmtId="0" fontId="150" fillId="12" borderId="0" applyNumberFormat="0" applyBorder="0" applyAlignment="0" applyProtection="0"/>
    <xf numFmtId="0" fontId="151" fillId="12" borderId="0" applyNumberFormat="0" applyBorder="0" applyAlignment="0" applyProtection="0"/>
    <xf numFmtId="0" fontId="150" fillId="12" borderId="0" applyNumberFormat="0" applyBorder="0" applyAlignment="0" applyProtection="0"/>
    <xf numFmtId="0" fontId="151" fillId="12" borderId="0" applyNumberFormat="0" applyBorder="0" applyAlignment="0" applyProtection="0"/>
    <xf numFmtId="0" fontId="106" fillId="0" borderId="0"/>
    <xf numFmtId="37" fontId="51" fillId="0" borderId="0"/>
    <xf numFmtId="37" fontId="51" fillId="0" borderId="0"/>
    <xf numFmtId="37" fontId="51" fillId="0" borderId="0"/>
    <xf numFmtId="37" fontId="51" fillId="0" borderId="0"/>
    <xf numFmtId="37" fontId="51" fillId="0" borderId="0"/>
    <xf numFmtId="37" fontId="51" fillId="0" borderId="0"/>
    <xf numFmtId="37" fontId="51" fillId="0" borderId="0"/>
    <xf numFmtId="37" fontId="51" fillId="0" borderId="0"/>
    <xf numFmtId="37" fontId="51" fillId="0" borderId="0"/>
    <xf numFmtId="37" fontId="51" fillId="0" borderId="0"/>
    <xf numFmtId="37" fontId="51" fillId="0" borderId="0"/>
    <xf numFmtId="190" fontId="52" fillId="0" borderId="0"/>
    <xf numFmtId="0" fontId="52" fillId="0" borderId="0"/>
    <xf numFmtId="190" fontId="52" fillId="0" borderId="0"/>
    <xf numFmtId="223" fontId="152" fillId="0" borderId="0"/>
    <xf numFmtId="0" fontId="152" fillId="0" borderId="0"/>
    <xf numFmtId="188" fontId="152" fillId="0" borderId="0"/>
    <xf numFmtId="224" fontId="152" fillId="0" borderId="0">
      <alignment horizontal="right"/>
    </xf>
    <xf numFmtId="0" fontId="53" fillId="0" borderId="0"/>
    <xf numFmtId="0" fontId="53" fillId="0" borderId="0"/>
    <xf numFmtId="0" fontId="53" fillId="0" borderId="0"/>
    <xf numFmtId="0" fontId="153" fillId="0" borderId="0"/>
    <xf numFmtId="0" fontId="15" fillId="0" borderId="0">
      <alignment vertical="top"/>
    </xf>
    <xf numFmtId="0" fontId="174" fillId="0" borderId="0"/>
    <xf numFmtId="0" fontId="174" fillId="0" borderId="0"/>
    <xf numFmtId="0" fontId="174" fillId="0" borderId="0"/>
    <xf numFmtId="0" fontId="53" fillId="0" borderId="0"/>
    <xf numFmtId="0" fontId="2" fillId="0" borderId="0"/>
    <xf numFmtId="0" fontId="2" fillId="0" borderId="0"/>
    <xf numFmtId="0" fontId="53" fillId="0" borderId="0"/>
    <xf numFmtId="0" fontId="2" fillId="0" borderId="0"/>
    <xf numFmtId="0" fontId="2" fillId="0" borderId="0"/>
    <xf numFmtId="0" fontId="174" fillId="0" borderId="0"/>
    <xf numFmtId="0" fontId="174" fillId="0" borderId="0"/>
    <xf numFmtId="0" fontId="174" fillId="0" borderId="0"/>
    <xf numFmtId="0" fontId="15" fillId="0" borderId="0">
      <alignment vertical="top"/>
    </xf>
    <xf numFmtId="0" fontId="2"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2" fillId="0" borderId="0"/>
    <xf numFmtId="0" fontId="2" fillId="0" borderId="0"/>
    <xf numFmtId="0" fontId="2" fillId="0" borderId="0"/>
    <xf numFmtId="0" fontId="2" fillId="0" borderId="0"/>
    <xf numFmtId="0" fontId="174" fillId="0" borderId="0"/>
    <xf numFmtId="0" fontId="174" fillId="0" borderId="0"/>
    <xf numFmtId="0" fontId="174" fillId="0" borderId="0"/>
    <xf numFmtId="0" fontId="53" fillId="0" borderId="0"/>
    <xf numFmtId="0" fontId="53" fillId="0" borderId="0"/>
    <xf numFmtId="0" fontId="53" fillId="0" borderId="0"/>
    <xf numFmtId="0" fontId="2" fillId="0" borderId="0"/>
    <xf numFmtId="0" fontId="53" fillId="0" borderId="0"/>
    <xf numFmtId="0" fontId="174" fillId="0" borderId="0"/>
    <xf numFmtId="0" fontId="174" fillId="0" borderId="0"/>
    <xf numFmtId="0" fontId="174" fillId="0" borderId="0"/>
    <xf numFmtId="0" fontId="181" fillId="0" borderId="0"/>
    <xf numFmtId="0" fontId="2"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6" fillId="0" borderId="0"/>
    <xf numFmtId="0" fontId="176" fillId="0" borderId="0"/>
    <xf numFmtId="0" fontId="176" fillId="0" borderId="0"/>
    <xf numFmtId="0" fontId="174" fillId="0" borderId="0"/>
    <xf numFmtId="0" fontId="175" fillId="0" borderId="0"/>
    <xf numFmtId="0" fontId="175" fillId="0" borderId="0"/>
    <xf numFmtId="0" fontId="175" fillId="0" borderId="0"/>
    <xf numFmtId="0" fontId="53" fillId="0" borderId="0"/>
    <xf numFmtId="0" fontId="53" fillId="0" borderId="0"/>
    <xf numFmtId="0" fontId="53" fillId="0" borderId="0"/>
    <xf numFmtId="0" fontId="53" fillId="0" borderId="0"/>
    <xf numFmtId="0" fontId="174" fillId="0" borderId="0"/>
    <xf numFmtId="0" fontId="174" fillId="0" borderId="0"/>
    <xf numFmtId="0" fontId="174" fillId="0" borderId="0"/>
    <xf numFmtId="0" fontId="15" fillId="0" borderId="0">
      <alignment vertical="top"/>
    </xf>
    <xf numFmtId="0" fontId="2" fillId="0" borderId="0"/>
    <xf numFmtId="0" fontId="15" fillId="0" borderId="0">
      <alignment vertical="top"/>
    </xf>
    <xf numFmtId="0" fontId="174" fillId="0" borderId="0"/>
    <xf numFmtId="0" fontId="174" fillId="0" borderId="0"/>
    <xf numFmtId="0" fontId="174" fillId="0" borderId="0"/>
    <xf numFmtId="0" fontId="53" fillId="0" borderId="0"/>
    <xf numFmtId="0" fontId="53" fillId="0" borderId="0"/>
    <xf numFmtId="0" fontId="53" fillId="0" borderId="0"/>
    <xf numFmtId="0" fontId="53" fillId="0" borderId="0"/>
    <xf numFmtId="0" fontId="175" fillId="0" borderId="0"/>
    <xf numFmtId="0" fontId="53" fillId="0" borderId="0"/>
    <xf numFmtId="0" fontId="2" fillId="0" borderId="0"/>
    <xf numFmtId="0" fontId="53" fillId="0" borderId="0"/>
    <xf numFmtId="0" fontId="2" fillId="0" borderId="0"/>
    <xf numFmtId="0" fontId="15" fillId="0" borderId="0">
      <alignment vertical="top"/>
    </xf>
    <xf numFmtId="0" fontId="15" fillId="0" borderId="0">
      <alignment vertical="top"/>
    </xf>
    <xf numFmtId="0" fontId="153" fillId="0" borderId="0"/>
    <xf numFmtId="0" fontId="2" fillId="0" borderId="0"/>
    <xf numFmtId="0" fontId="153" fillId="0" borderId="0"/>
    <xf numFmtId="0" fontId="182" fillId="0" borderId="0"/>
    <xf numFmtId="0" fontId="175" fillId="0" borderId="0"/>
    <xf numFmtId="0" fontId="175" fillId="0" borderId="0"/>
    <xf numFmtId="0" fontId="2" fillId="0" borderId="0"/>
    <xf numFmtId="0" fontId="4" fillId="0" borderId="0"/>
    <xf numFmtId="0" fontId="13" fillId="0" borderId="0"/>
    <xf numFmtId="0" fontId="13" fillId="0" borderId="0"/>
    <xf numFmtId="0" fontId="13" fillId="0" borderId="0"/>
    <xf numFmtId="0" fontId="15" fillId="0" borderId="0">
      <alignment vertical="top"/>
    </xf>
    <xf numFmtId="0" fontId="176" fillId="0" borderId="0"/>
    <xf numFmtId="0" fontId="176" fillId="0" borderId="0"/>
    <xf numFmtId="188" fontId="176" fillId="0" borderId="0"/>
    <xf numFmtId="0" fontId="13" fillId="0" borderId="0"/>
    <xf numFmtId="0" fontId="53" fillId="0" borderId="0"/>
    <xf numFmtId="0" fontId="13" fillId="0" borderId="0"/>
    <xf numFmtId="0" fontId="53" fillId="0" borderId="0"/>
    <xf numFmtId="0" fontId="15" fillId="0" borderId="0">
      <alignment vertical="top"/>
    </xf>
    <xf numFmtId="0" fontId="123" fillId="0" borderId="0"/>
    <xf numFmtId="0" fontId="15" fillId="0" borderId="0">
      <alignment vertical="top"/>
    </xf>
    <xf numFmtId="0" fontId="123" fillId="0" borderId="0"/>
    <xf numFmtId="0" fontId="123" fillId="0" borderId="0"/>
    <xf numFmtId="0" fontId="53" fillId="0" borderId="0"/>
    <xf numFmtId="0" fontId="53" fillId="0" borderId="0"/>
    <xf numFmtId="0" fontId="123" fillId="0" borderId="0"/>
    <xf numFmtId="0" fontId="2" fillId="0" borderId="0"/>
    <xf numFmtId="0" fontId="174" fillId="0" borderId="0"/>
    <xf numFmtId="0" fontId="174" fillId="0" borderId="0"/>
    <xf numFmtId="0" fontId="174" fillId="0" borderId="0"/>
    <xf numFmtId="0" fontId="15" fillId="0" borderId="0">
      <alignment vertical="top"/>
    </xf>
    <xf numFmtId="0" fontId="123" fillId="0" borderId="0"/>
    <xf numFmtId="0" fontId="53" fillId="0" borderId="0"/>
    <xf numFmtId="0" fontId="15" fillId="0" borderId="0">
      <alignment vertical="top"/>
    </xf>
    <xf numFmtId="0" fontId="2" fillId="0" borderId="0"/>
    <xf numFmtId="0" fontId="177" fillId="0" borderId="0"/>
    <xf numFmtId="0" fontId="153" fillId="0" borderId="0"/>
    <xf numFmtId="0" fontId="15" fillId="0" borderId="0">
      <alignment vertical="top"/>
    </xf>
    <xf numFmtId="0" fontId="53" fillId="0" borderId="0"/>
    <xf numFmtId="0" fontId="53" fillId="0" borderId="0"/>
    <xf numFmtId="0" fontId="53"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5" fillId="0" borderId="0">
      <alignment vertical="top"/>
    </xf>
    <xf numFmtId="0" fontId="15" fillId="0" borderId="0">
      <alignment vertical="top"/>
    </xf>
    <xf numFmtId="0" fontId="53" fillId="0" borderId="0"/>
    <xf numFmtId="0" fontId="15" fillId="0" borderId="0">
      <alignment vertical="top"/>
    </xf>
    <xf numFmtId="0" fontId="175" fillId="0" borderId="0"/>
    <xf numFmtId="0" fontId="175" fillId="0" borderId="0"/>
    <xf numFmtId="0" fontId="13" fillId="0" borderId="0"/>
    <xf numFmtId="0" fontId="174" fillId="0" borderId="0"/>
    <xf numFmtId="0" fontId="53" fillId="0" borderId="0"/>
    <xf numFmtId="0" fontId="174" fillId="0" borderId="0"/>
    <xf numFmtId="0" fontId="174" fillId="0" borderId="0"/>
    <xf numFmtId="0" fontId="53" fillId="0" borderId="0"/>
    <xf numFmtId="0" fontId="53" fillId="0" borderId="0"/>
    <xf numFmtId="0" fontId="2" fillId="0" borderId="0"/>
    <xf numFmtId="0" fontId="174" fillId="0" borderId="0"/>
    <xf numFmtId="0" fontId="174" fillId="0" borderId="0"/>
    <xf numFmtId="0" fontId="174" fillId="0" borderId="0"/>
    <xf numFmtId="0" fontId="2" fillId="0" borderId="0"/>
    <xf numFmtId="0" fontId="183" fillId="0" borderId="0"/>
    <xf numFmtId="0" fontId="2" fillId="0" borderId="0"/>
    <xf numFmtId="0" fontId="15" fillId="0" borderId="0">
      <alignment vertical="top"/>
    </xf>
    <xf numFmtId="0" fontId="53" fillId="0" borderId="0"/>
    <xf numFmtId="0" fontId="174" fillId="0" borderId="0"/>
    <xf numFmtId="0" fontId="174" fillId="0" borderId="0"/>
    <xf numFmtId="0" fontId="174" fillId="0" borderId="0"/>
    <xf numFmtId="0" fontId="53" fillId="0" borderId="0"/>
    <xf numFmtId="0" fontId="53" fillId="0" borderId="0"/>
    <xf numFmtId="0" fontId="15" fillId="0" borderId="0">
      <alignment vertical="top"/>
    </xf>
    <xf numFmtId="0" fontId="174" fillId="0" borderId="0"/>
    <xf numFmtId="0" fontId="13" fillId="0" borderId="0"/>
    <xf numFmtId="0" fontId="177" fillId="0" borderId="0"/>
    <xf numFmtId="0" fontId="121" fillId="0" borderId="0"/>
    <xf numFmtId="0" fontId="2" fillId="0" borderId="0"/>
    <xf numFmtId="0" fontId="176" fillId="0" borderId="0"/>
    <xf numFmtId="0" fontId="174" fillId="0" borderId="0"/>
    <xf numFmtId="0" fontId="174" fillId="0" borderId="0"/>
    <xf numFmtId="0" fontId="53" fillId="0" borderId="0"/>
    <xf numFmtId="0" fontId="53" fillId="0" borderId="0"/>
    <xf numFmtId="0" fontId="31" fillId="0" borderId="0"/>
    <xf numFmtId="188" fontId="31" fillId="0" borderId="0"/>
    <xf numFmtId="0" fontId="53" fillId="0" borderId="0"/>
    <xf numFmtId="0" fontId="2" fillId="0" borderId="0"/>
    <xf numFmtId="0" fontId="2" fillId="0" borderId="0"/>
    <xf numFmtId="0" fontId="54" fillId="0" borderId="0"/>
    <xf numFmtId="0" fontId="53"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54" fillId="0" borderId="0">
      <alignment vertical="center"/>
    </xf>
    <xf numFmtId="0" fontId="15" fillId="0" borderId="0">
      <alignment vertical="top"/>
    </xf>
    <xf numFmtId="0" fontId="54" fillId="0" borderId="0"/>
    <xf numFmtId="0" fontId="53" fillId="0" borderId="0"/>
    <xf numFmtId="0" fontId="53" fillId="0" borderId="0"/>
    <xf numFmtId="0" fontId="2" fillId="0" borderId="0"/>
    <xf numFmtId="0" fontId="183" fillId="0" borderId="0"/>
    <xf numFmtId="0" fontId="54" fillId="0" borderId="0"/>
    <xf numFmtId="0" fontId="53"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3" fillId="0" borderId="0"/>
    <xf numFmtId="0" fontId="15" fillId="0" borderId="0">
      <alignment vertical="top"/>
    </xf>
    <xf numFmtId="0" fontId="54" fillId="0" borderId="0"/>
    <xf numFmtId="0" fontId="176" fillId="0" borderId="0"/>
    <xf numFmtId="0" fontId="176" fillId="0" borderId="0"/>
    <xf numFmtId="0" fontId="176" fillId="0" borderId="0"/>
    <xf numFmtId="0" fontId="2" fillId="0" borderId="0"/>
    <xf numFmtId="0" fontId="54" fillId="0" borderId="0"/>
    <xf numFmtId="0" fontId="176" fillId="0" borderId="0"/>
    <xf numFmtId="0" fontId="183" fillId="0" borderId="0"/>
    <xf numFmtId="0" fontId="4" fillId="0" borderId="0"/>
    <xf numFmtId="0" fontId="183" fillId="0" borderId="0"/>
    <xf numFmtId="0" fontId="2" fillId="0" borderId="0"/>
    <xf numFmtId="0" fontId="53" fillId="0" borderId="0"/>
    <xf numFmtId="0" fontId="53" fillId="0" borderId="0"/>
    <xf numFmtId="0" fontId="22" fillId="0" borderId="0"/>
    <xf numFmtId="0" fontId="154" fillId="0" borderId="0">
      <alignment vertical="center"/>
    </xf>
    <xf numFmtId="0" fontId="53" fillId="0" borderId="0"/>
    <xf numFmtId="0" fontId="176" fillId="0" borderId="0"/>
    <xf numFmtId="0" fontId="176" fillId="0" borderId="0"/>
    <xf numFmtId="188" fontId="176" fillId="0" borderId="0"/>
    <xf numFmtId="0" fontId="22" fillId="0" borderId="0"/>
    <xf numFmtId="0" fontId="53" fillId="0" borderId="0"/>
    <xf numFmtId="0" fontId="53" fillId="0" borderId="0"/>
    <xf numFmtId="0" fontId="154" fillId="0" borderId="0">
      <alignment vertical="center"/>
    </xf>
    <xf numFmtId="0" fontId="154" fillId="0" borderId="0">
      <alignment vertical="center"/>
    </xf>
    <xf numFmtId="0" fontId="2" fillId="0" borderId="0"/>
    <xf numFmtId="0" fontId="176" fillId="0" borderId="0"/>
    <xf numFmtId="0" fontId="176" fillId="0" borderId="0"/>
    <xf numFmtId="0" fontId="53" fillId="0" borderId="0"/>
    <xf numFmtId="0" fontId="53" fillId="0" borderId="0"/>
    <xf numFmtId="0" fontId="53" fillId="0" borderId="0"/>
    <xf numFmtId="0" fontId="176" fillId="0" borderId="0"/>
    <xf numFmtId="0" fontId="176" fillId="0" borderId="0"/>
    <xf numFmtId="0" fontId="53" fillId="0" borderId="0"/>
    <xf numFmtId="0" fontId="176" fillId="0" borderId="0"/>
    <xf numFmtId="0" fontId="176" fillId="0" borderId="0"/>
    <xf numFmtId="0" fontId="22" fillId="0" borderId="0"/>
    <xf numFmtId="0" fontId="2" fillId="0" borderId="0"/>
    <xf numFmtId="0" fontId="53" fillId="0" borderId="0"/>
    <xf numFmtId="0" fontId="2" fillId="0" borderId="0"/>
    <xf numFmtId="0" fontId="176" fillId="0" borderId="0"/>
    <xf numFmtId="0" fontId="153" fillId="0" borderId="0"/>
    <xf numFmtId="0" fontId="176" fillId="0" borderId="0"/>
    <xf numFmtId="0" fontId="176" fillId="0" borderId="0"/>
    <xf numFmtId="0" fontId="22" fillId="0" borderId="0"/>
    <xf numFmtId="0" fontId="2" fillId="0" borderId="0"/>
    <xf numFmtId="0" fontId="15" fillId="0" borderId="0">
      <alignment vertical="top"/>
    </xf>
    <xf numFmtId="0" fontId="2"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55" fillId="0" borderId="0"/>
    <xf numFmtId="0" fontId="2" fillId="0" borderId="0"/>
    <xf numFmtId="0" fontId="176" fillId="0" borderId="0"/>
    <xf numFmtId="0" fontId="177" fillId="0" borderId="0"/>
    <xf numFmtId="0" fontId="2" fillId="0" borderId="0"/>
    <xf numFmtId="0" fontId="177" fillId="0" borderId="0"/>
    <xf numFmtId="0" fontId="2" fillId="0" borderId="0"/>
    <xf numFmtId="0" fontId="176" fillId="0" borderId="0"/>
    <xf numFmtId="0" fontId="177" fillId="0" borderId="0"/>
    <xf numFmtId="0" fontId="53" fillId="0" borderId="0"/>
    <xf numFmtId="0" fontId="183" fillId="0" borderId="0"/>
    <xf numFmtId="0" fontId="15" fillId="0" borderId="0">
      <alignment vertical="top"/>
    </xf>
    <xf numFmtId="0" fontId="15" fillId="0" borderId="0">
      <alignment vertical="top"/>
    </xf>
    <xf numFmtId="0" fontId="176" fillId="0" borderId="0"/>
    <xf numFmtId="0" fontId="176" fillId="0" borderId="0"/>
    <xf numFmtId="0" fontId="176" fillId="0" borderId="0"/>
    <xf numFmtId="0" fontId="176" fillId="0" borderId="0"/>
    <xf numFmtId="0" fontId="2" fillId="0" borderId="0"/>
    <xf numFmtId="0" fontId="176" fillId="0" borderId="0"/>
    <xf numFmtId="0" fontId="15" fillId="0" borderId="0">
      <alignment vertical="top"/>
    </xf>
    <xf numFmtId="0" fontId="13" fillId="0" borderId="0"/>
    <xf numFmtId="0" fontId="174" fillId="0" borderId="0"/>
    <xf numFmtId="0" fontId="176" fillId="0" borderId="0"/>
    <xf numFmtId="0" fontId="176" fillId="0" borderId="0"/>
    <xf numFmtId="0" fontId="176" fillId="0" borderId="0"/>
    <xf numFmtId="0" fontId="174" fillId="0" borderId="0"/>
    <xf numFmtId="0" fontId="174" fillId="0" borderId="0"/>
    <xf numFmtId="0" fontId="176" fillId="0" borderId="0"/>
    <xf numFmtId="0" fontId="176" fillId="0" borderId="0"/>
    <xf numFmtId="0" fontId="176" fillId="0" borderId="0"/>
    <xf numFmtId="0" fontId="183" fillId="0" borderId="0"/>
    <xf numFmtId="0" fontId="10" fillId="0" borderId="0"/>
    <xf numFmtId="0" fontId="2"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0" fillId="0" borderId="0"/>
    <xf numFmtId="0" fontId="176" fillId="0" borderId="0"/>
    <xf numFmtId="0" fontId="176" fillId="0" borderId="0"/>
    <xf numFmtId="0" fontId="176" fillId="0" borderId="0"/>
    <xf numFmtId="0" fontId="15" fillId="0" borderId="0">
      <alignment vertical="top"/>
    </xf>
    <xf numFmtId="0" fontId="176" fillId="0" borderId="0"/>
    <xf numFmtId="0" fontId="176" fillId="0" borderId="0"/>
    <xf numFmtId="0" fontId="176" fillId="0" borderId="0"/>
    <xf numFmtId="0" fontId="10" fillId="0" borderId="0"/>
    <xf numFmtId="0" fontId="183" fillId="0" borderId="0"/>
    <xf numFmtId="0" fontId="2" fillId="0" borderId="0"/>
    <xf numFmtId="0" fontId="15" fillId="0" borderId="0">
      <alignment vertical="top"/>
    </xf>
    <xf numFmtId="0" fontId="176" fillId="0" borderId="0"/>
    <xf numFmtId="0" fontId="176" fillId="0" borderId="0"/>
    <xf numFmtId="0" fontId="176" fillId="0" borderId="0"/>
    <xf numFmtId="0" fontId="176" fillId="0" borderId="0"/>
    <xf numFmtId="0" fontId="176" fillId="0" borderId="0"/>
    <xf numFmtId="0" fontId="176" fillId="0" borderId="0"/>
    <xf numFmtId="0" fontId="175" fillId="0" borderId="0"/>
    <xf numFmtId="0" fontId="176" fillId="0" borderId="0"/>
    <xf numFmtId="0" fontId="176" fillId="0" borderId="0"/>
    <xf numFmtId="0" fontId="176" fillId="0" borderId="0"/>
    <xf numFmtId="0" fontId="183" fillId="0" borderId="0"/>
    <xf numFmtId="0" fontId="176" fillId="0" borderId="0"/>
    <xf numFmtId="0" fontId="2" fillId="0" borderId="0"/>
    <xf numFmtId="0" fontId="15" fillId="0" borderId="0">
      <alignment vertical="top"/>
    </xf>
    <xf numFmtId="0" fontId="153" fillId="0" borderId="0"/>
    <xf numFmtId="0" fontId="9" fillId="0" borderId="0"/>
    <xf numFmtId="0" fontId="15" fillId="0" borderId="0">
      <alignment vertical="top"/>
    </xf>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188" fontId="9" fillId="0" borderId="0"/>
    <xf numFmtId="0" fontId="174" fillId="0" borderId="0"/>
    <xf numFmtId="0" fontId="176" fillId="0" borderId="0"/>
    <xf numFmtId="0" fontId="176" fillId="0" borderId="0"/>
    <xf numFmtId="0" fontId="176" fillId="0" borderId="0"/>
    <xf numFmtId="0" fontId="174" fillId="0" borderId="0"/>
    <xf numFmtId="0" fontId="174" fillId="0" borderId="0"/>
    <xf numFmtId="234" fontId="9" fillId="0" borderId="0"/>
    <xf numFmtId="0" fontId="15" fillId="0" borderId="0">
      <alignment vertical="top"/>
    </xf>
    <xf numFmtId="0" fontId="176" fillId="0" borderId="0"/>
    <xf numFmtId="0" fontId="176" fillId="0" borderId="0"/>
    <xf numFmtId="0" fontId="153" fillId="0" borderId="0"/>
    <xf numFmtId="0" fontId="15" fillId="0" borderId="0">
      <alignment vertical="top"/>
    </xf>
    <xf numFmtId="0" fontId="9" fillId="0" borderId="0"/>
    <xf numFmtId="0" fontId="183" fillId="0" borderId="0"/>
    <xf numFmtId="0" fontId="7" fillId="0" borderId="0"/>
    <xf numFmtId="0" fontId="175" fillId="0" borderId="0"/>
    <xf numFmtId="0" fontId="174" fillId="0" borderId="0"/>
    <xf numFmtId="0" fontId="174" fillId="0" borderId="0"/>
    <xf numFmtId="0" fontId="174" fillId="0" borderId="0"/>
    <xf numFmtId="0" fontId="2" fillId="0" borderId="0"/>
    <xf numFmtId="0" fontId="175" fillId="0" borderId="0"/>
    <xf numFmtId="188" fontId="174" fillId="0" borderId="0"/>
    <xf numFmtId="188" fontId="174" fillId="0" borderId="0"/>
    <xf numFmtId="188" fontId="174" fillId="0" borderId="0"/>
    <xf numFmtId="0" fontId="4" fillId="0" borderId="0"/>
    <xf numFmtId="0" fontId="15" fillId="0" borderId="0">
      <alignment vertical="top"/>
    </xf>
    <xf numFmtId="0" fontId="15" fillId="0" borderId="0">
      <alignment vertical="top"/>
    </xf>
    <xf numFmtId="0" fontId="174" fillId="0" borderId="0"/>
    <xf numFmtId="0" fontId="4" fillId="0" borderId="0"/>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74" fillId="0" borderId="0"/>
    <xf numFmtId="0" fontId="174" fillId="0" borderId="0"/>
    <xf numFmtId="0" fontId="174" fillId="0" borderId="0"/>
    <xf numFmtId="0" fontId="15" fillId="0" borderId="0">
      <alignment vertical="top"/>
    </xf>
    <xf numFmtId="0" fontId="174" fillId="0" borderId="0"/>
    <xf numFmtId="0" fontId="174" fillId="0" borderId="0"/>
    <xf numFmtId="0" fontId="174" fillId="0" borderId="0"/>
    <xf numFmtId="0" fontId="175" fillId="0" borderId="0"/>
    <xf numFmtId="0" fontId="15" fillId="0" borderId="0">
      <alignment vertical="top"/>
    </xf>
    <xf numFmtId="0" fontId="176" fillId="0" borderId="0"/>
    <xf numFmtId="0" fontId="176" fillId="0" borderId="0"/>
    <xf numFmtId="0" fontId="176" fillId="0" borderId="0"/>
    <xf numFmtId="0" fontId="174" fillId="0" borderId="0"/>
    <xf numFmtId="0" fontId="176" fillId="0" borderId="0"/>
    <xf numFmtId="0" fontId="174" fillId="0" borderId="0"/>
    <xf numFmtId="0" fontId="174" fillId="0" borderId="0"/>
    <xf numFmtId="0" fontId="175" fillId="0" borderId="0"/>
    <xf numFmtId="0" fontId="175" fillId="0" borderId="0"/>
    <xf numFmtId="0" fontId="15" fillId="0" borderId="0">
      <alignment vertical="top"/>
    </xf>
    <xf numFmtId="0" fontId="175" fillId="0" borderId="0"/>
    <xf numFmtId="0" fontId="175" fillId="0" borderId="0"/>
    <xf numFmtId="0" fontId="15" fillId="0" borderId="0">
      <alignment vertical="top"/>
    </xf>
    <xf numFmtId="0" fontId="174" fillId="0" borderId="0"/>
    <xf numFmtId="0" fontId="174" fillId="0" borderId="0"/>
    <xf numFmtId="0" fontId="174" fillId="0" borderId="0"/>
    <xf numFmtId="0" fontId="184" fillId="0" borderId="0"/>
    <xf numFmtId="0" fontId="2" fillId="0" borderId="0"/>
    <xf numFmtId="0" fontId="184" fillId="0" borderId="0"/>
    <xf numFmtId="0" fontId="53" fillId="0" borderId="0"/>
    <xf numFmtId="0" fontId="2" fillId="0" borderId="0"/>
    <xf numFmtId="0" fontId="176" fillId="0" borderId="0"/>
    <xf numFmtId="0" fontId="176" fillId="0" borderId="0"/>
    <xf numFmtId="0" fontId="2" fillId="0" borderId="0"/>
    <xf numFmtId="0" fontId="53" fillId="0" borderId="0"/>
    <xf numFmtId="0" fontId="2" fillId="0" borderId="0"/>
    <xf numFmtId="0" fontId="176" fillId="0" borderId="0"/>
    <xf numFmtId="0" fontId="53" fillId="0" borderId="0"/>
    <xf numFmtId="0" fontId="2" fillId="0" borderId="0"/>
    <xf numFmtId="0" fontId="2" fillId="0" borderId="0"/>
    <xf numFmtId="0" fontId="2" fillId="0" borderId="0"/>
    <xf numFmtId="0" fontId="53" fillId="0" borderId="0"/>
    <xf numFmtId="0" fontId="176" fillId="0" borderId="0"/>
    <xf numFmtId="0" fontId="2" fillId="0" borderId="0"/>
    <xf numFmtId="0" fontId="184" fillId="0" borderId="0"/>
    <xf numFmtId="0" fontId="184" fillId="0" borderId="0"/>
    <xf numFmtId="0" fontId="2" fillId="0" borderId="0"/>
    <xf numFmtId="0" fontId="53" fillId="0" borderId="0"/>
    <xf numFmtId="0" fontId="176" fillId="0" borderId="0"/>
    <xf numFmtId="0" fontId="2" fillId="0" borderId="0"/>
    <xf numFmtId="0" fontId="55" fillId="0" borderId="0"/>
    <xf numFmtId="0" fontId="53" fillId="0" borderId="0"/>
    <xf numFmtId="0" fontId="176" fillId="0" borderId="0"/>
    <xf numFmtId="0" fontId="174" fillId="0" borderId="0"/>
    <xf numFmtId="0" fontId="174" fillId="0" borderId="0"/>
    <xf numFmtId="0" fontId="55" fillId="0" borderId="0"/>
    <xf numFmtId="188" fontId="55" fillId="0" borderId="0"/>
    <xf numFmtId="0" fontId="2" fillId="0" borderId="0"/>
    <xf numFmtId="0" fontId="55" fillId="0" borderId="0"/>
    <xf numFmtId="188" fontId="55" fillId="0" borderId="0"/>
    <xf numFmtId="0" fontId="174" fillId="0" borderId="0"/>
    <xf numFmtId="0" fontId="174" fillId="0" borderId="0"/>
    <xf numFmtId="0" fontId="31" fillId="0" borderId="0"/>
    <xf numFmtId="188" fontId="31" fillId="0" borderId="0"/>
    <xf numFmtId="0" fontId="2" fillId="0" borderId="0"/>
    <xf numFmtId="0" fontId="2" fillId="0" borderId="0"/>
    <xf numFmtId="0" fontId="15" fillId="0" borderId="0">
      <alignment vertical="top"/>
    </xf>
    <xf numFmtId="0" fontId="15" fillId="0" borderId="0">
      <alignment vertical="top"/>
    </xf>
    <xf numFmtId="0" fontId="175" fillId="0" borderId="0"/>
    <xf numFmtId="0" fontId="15" fillId="0" borderId="0">
      <alignment vertical="top"/>
    </xf>
    <xf numFmtId="0" fontId="15" fillId="0" borderId="0">
      <alignment vertical="top"/>
    </xf>
    <xf numFmtId="0" fontId="15" fillId="0" borderId="0">
      <alignment vertical="top"/>
    </xf>
    <xf numFmtId="0" fontId="176" fillId="0" borderId="0"/>
    <xf numFmtId="0" fontId="176" fillId="0" borderId="0"/>
    <xf numFmtId="0" fontId="15" fillId="0" borderId="0">
      <alignment vertical="top"/>
    </xf>
    <xf numFmtId="0" fontId="13" fillId="0" borderId="0"/>
    <xf numFmtId="0" fontId="15" fillId="0" borderId="0">
      <alignment vertical="top"/>
    </xf>
    <xf numFmtId="0" fontId="15" fillId="0" borderId="0">
      <alignment vertical="top"/>
    </xf>
    <xf numFmtId="0" fontId="153" fillId="0" borderId="0"/>
    <xf numFmtId="0" fontId="153" fillId="0" borderId="0"/>
    <xf numFmtId="0" fontId="13" fillId="0" borderId="0"/>
    <xf numFmtId="0" fontId="15" fillId="0" borderId="0">
      <alignment vertical="top"/>
    </xf>
    <xf numFmtId="0" fontId="123" fillId="0" borderId="0"/>
    <xf numFmtId="0" fontId="15" fillId="0" borderId="0">
      <alignment vertical="top"/>
    </xf>
    <xf numFmtId="0" fontId="176" fillId="0" borderId="0"/>
    <xf numFmtId="0" fontId="176" fillId="0" borderId="0"/>
    <xf numFmtId="0" fontId="174" fillId="0" borderId="0"/>
    <xf numFmtId="0" fontId="174" fillId="0" borderId="0"/>
    <xf numFmtId="0" fontId="174" fillId="0" borderId="0"/>
    <xf numFmtId="0" fontId="15" fillId="0" borderId="0">
      <alignment vertical="top"/>
    </xf>
    <xf numFmtId="0" fontId="174" fillId="0" borderId="0"/>
    <xf numFmtId="0" fontId="176" fillId="0" borderId="0"/>
    <xf numFmtId="0" fontId="174" fillId="0" borderId="0"/>
    <xf numFmtId="0" fontId="174" fillId="0" borderId="0"/>
    <xf numFmtId="0" fontId="15" fillId="0" borderId="0">
      <alignment vertical="top"/>
    </xf>
    <xf numFmtId="0" fontId="174" fillId="0" borderId="0"/>
    <xf numFmtId="0" fontId="174" fillId="0" borderId="0"/>
    <xf numFmtId="0" fontId="174" fillId="0" borderId="0"/>
    <xf numFmtId="0" fontId="176" fillId="0" borderId="0"/>
    <xf numFmtId="0" fontId="15" fillId="0" borderId="0">
      <alignment vertical="top"/>
    </xf>
    <xf numFmtId="0" fontId="176" fillId="0" borderId="0"/>
    <xf numFmtId="0" fontId="176" fillId="0" borderId="0"/>
    <xf numFmtId="0" fontId="15" fillId="0" borderId="0">
      <alignment vertical="top"/>
    </xf>
    <xf numFmtId="0" fontId="2" fillId="0" borderId="0"/>
    <xf numFmtId="0" fontId="174" fillId="0" borderId="0"/>
    <xf numFmtId="0" fontId="174" fillId="0" borderId="0"/>
    <xf numFmtId="0" fontId="174" fillId="0" borderId="0"/>
    <xf numFmtId="0" fontId="15" fillId="0" borderId="0">
      <alignment vertical="top"/>
    </xf>
    <xf numFmtId="0" fontId="2" fillId="0" borderId="0"/>
    <xf numFmtId="0" fontId="176" fillId="0" borderId="0"/>
    <xf numFmtId="0" fontId="15" fillId="0" borderId="0">
      <alignment vertical="top"/>
    </xf>
    <xf numFmtId="0" fontId="174" fillId="0" borderId="0"/>
    <xf numFmtId="0" fontId="174" fillId="0" borderId="0"/>
    <xf numFmtId="0" fontId="174" fillId="0" borderId="0"/>
    <xf numFmtId="0" fontId="153" fillId="0" borderId="0"/>
    <xf numFmtId="0" fontId="174" fillId="0" borderId="0"/>
    <xf numFmtId="0" fontId="174" fillId="0" borderId="0"/>
    <xf numFmtId="0" fontId="174" fillId="0" borderId="0"/>
    <xf numFmtId="0" fontId="15" fillId="0" borderId="0">
      <alignment vertical="top"/>
    </xf>
    <xf numFmtId="0" fontId="176" fillId="0" borderId="0"/>
    <xf numFmtId="0" fontId="176" fillId="0" borderId="0"/>
    <xf numFmtId="0" fontId="15" fillId="0" borderId="0">
      <alignment vertical="top"/>
    </xf>
    <xf numFmtId="0" fontId="174" fillId="0" borderId="0"/>
    <xf numFmtId="0" fontId="174" fillId="0" borderId="0"/>
    <xf numFmtId="0" fontId="174" fillId="0" borderId="0"/>
    <xf numFmtId="0" fontId="15" fillId="0" borderId="0">
      <alignment vertical="top"/>
    </xf>
    <xf numFmtId="0" fontId="15" fillId="0" borderId="0">
      <alignment vertical="top"/>
    </xf>
    <xf numFmtId="0" fontId="176" fillId="0" borderId="0"/>
    <xf numFmtId="0" fontId="176" fillId="0" borderId="0"/>
    <xf numFmtId="0" fontId="15" fillId="0" borderId="0">
      <alignment vertical="top"/>
    </xf>
    <xf numFmtId="0" fontId="174" fillId="0" borderId="0"/>
    <xf numFmtId="0" fontId="174" fillId="0" borderId="0"/>
    <xf numFmtId="0" fontId="174" fillId="0" borderId="0"/>
    <xf numFmtId="0" fontId="15" fillId="0" borderId="0">
      <alignment vertical="top"/>
    </xf>
    <xf numFmtId="0" fontId="175" fillId="0" borderId="0"/>
    <xf numFmtId="0" fontId="174" fillId="0" borderId="0"/>
    <xf numFmtId="0" fontId="174" fillId="0" borderId="0"/>
    <xf numFmtId="0" fontId="174" fillId="0" borderId="0"/>
    <xf numFmtId="0" fontId="15" fillId="0" borderId="0">
      <alignment vertical="top"/>
    </xf>
    <xf numFmtId="0" fontId="174" fillId="0" borderId="0"/>
    <xf numFmtId="0" fontId="174" fillId="0" borderId="0"/>
    <xf numFmtId="0" fontId="174" fillId="0" borderId="0"/>
    <xf numFmtId="0" fontId="53" fillId="0" borderId="0"/>
    <xf numFmtId="0" fontId="53"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53" fillId="0" borderId="0"/>
    <xf numFmtId="0" fontId="176" fillId="0" borderId="0"/>
    <xf numFmtId="0" fontId="176" fillId="0" borderId="0"/>
    <xf numFmtId="0" fontId="53" fillId="0" borderId="0"/>
    <xf numFmtId="0" fontId="2" fillId="0" borderId="0"/>
    <xf numFmtId="0" fontId="176" fillId="0" borderId="0"/>
    <xf numFmtId="0" fontId="176" fillId="0" borderId="0"/>
    <xf numFmtId="0" fontId="176" fillId="0" borderId="0"/>
    <xf numFmtId="0" fontId="176" fillId="0" borderId="0"/>
    <xf numFmtId="0" fontId="176" fillId="0" borderId="0"/>
    <xf numFmtId="0" fontId="2" fillId="0" borderId="0"/>
    <xf numFmtId="0" fontId="176" fillId="0" borderId="0"/>
    <xf numFmtId="0" fontId="176" fillId="0" borderId="0"/>
    <xf numFmtId="0" fontId="174" fillId="0" borderId="0"/>
    <xf numFmtId="0" fontId="176" fillId="0" borderId="0"/>
    <xf numFmtId="0" fontId="155" fillId="0" borderId="0"/>
    <xf numFmtId="0" fontId="176" fillId="0" borderId="0"/>
    <xf numFmtId="0" fontId="174" fillId="0" borderId="0"/>
    <xf numFmtId="0" fontId="174" fillId="0" borderId="0"/>
    <xf numFmtId="0" fontId="2" fillId="0" borderId="0"/>
    <xf numFmtId="0" fontId="53" fillId="0" borderId="0"/>
    <xf numFmtId="0" fontId="171" fillId="0" borderId="0"/>
    <xf numFmtId="0" fontId="53" fillId="0" borderId="0"/>
    <xf numFmtId="0" fontId="15" fillId="0" borderId="0">
      <alignment vertical="top"/>
    </xf>
    <xf numFmtId="0" fontId="15" fillId="0" borderId="0">
      <alignment vertical="top"/>
    </xf>
    <xf numFmtId="0" fontId="175" fillId="0" borderId="0"/>
    <xf numFmtId="0" fontId="175" fillId="0" borderId="0"/>
    <xf numFmtId="0" fontId="175" fillId="0" borderId="0"/>
    <xf numFmtId="0" fontId="176" fillId="0" borderId="0"/>
    <xf numFmtId="0" fontId="15" fillId="0" borderId="0">
      <alignment vertical="top"/>
    </xf>
    <xf numFmtId="0" fontId="174" fillId="0" borderId="0"/>
    <xf numFmtId="0" fontId="174" fillId="0" borderId="0"/>
    <xf numFmtId="0" fontId="174" fillId="0" borderId="0"/>
    <xf numFmtId="0" fontId="2" fillId="0" borderId="0"/>
    <xf numFmtId="0" fontId="175" fillId="0" borderId="0"/>
    <xf numFmtId="0" fontId="176" fillId="0" borderId="0"/>
    <xf numFmtId="0" fontId="2" fillId="0" borderId="0"/>
    <xf numFmtId="0" fontId="174" fillId="0" borderId="0"/>
    <xf numFmtId="0" fontId="174" fillId="0" borderId="0"/>
    <xf numFmtId="0" fontId="174" fillId="0" borderId="0"/>
    <xf numFmtId="0" fontId="15" fillId="0" borderId="0">
      <alignment vertical="top"/>
    </xf>
    <xf numFmtId="0" fontId="177" fillId="0" borderId="0"/>
    <xf numFmtId="0" fontId="15" fillId="0" borderId="0">
      <alignment vertical="top"/>
    </xf>
    <xf numFmtId="0" fontId="174" fillId="0" borderId="0"/>
    <xf numFmtId="0" fontId="174" fillId="0" borderId="0"/>
    <xf numFmtId="0" fontId="174" fillId="0" borderId="0"/>
    <xf numFmtId="0" fontId="15" fillId="0" borderId="0">
      <alignment vertical="top"/>
    </xf>
    <xf numFmtId="0" fontId="15" fillId="0" borderId="0">
      <alignment vertical="top"/>
    </xf>
    <xf numFmtId="0" fontId="174" fillId="0" borderId="0"/>
    <xf numFmtId="0" fontId="174" fillId="0" borderId="0"/>
    <xf numFmtId="0" fontId="174" fillId="0" borderId="0"/>
    <xf numFmtId="0" fontId="15" fillId="0" borderId="0">
      <alignment vertical="top"/>
    </xf>
    <xf numFmtId="0" fontId="176" fillId="0" borderId="0"/>
    <xf numFmtId="0" fontId="174" fillId="0" borderId="0"/>
    <xf numFmtId="0" fontId="174" fillId="0" borderId="0"/>
    <xf numFmtId="0" fontId="174" fillId="0" borderId="0"/>
    <xf numFmtId="0" fontId="15" fillId="0" borderId="0">
      <alignment vertical="top"/>
    </xf>
    <xf numFmtId="0" fontId="176" fillId="0" borderId="0"/>
    <xf numFmtId="0" fontId="174" fillId="0" borderId="0"/>
    <xf numFmtId="0" fontId="174" fillId="0" borderId="0"/>
    <xf numFmtId="0" fontId="174" fillId="0" borderId="0"/>
    <xf numFmtId="0" fontId="15" fillId="0" borderId="0">
      <alignment vertical="top"/>
    </xf>
    <xf numFmtId="0" fontId="15" fillId="0" borderId="0">
      <alignment vertical="top"/>
    </xf>
    <xf numFmtId="0" fontId="174" fillId="0" borderId="0"/>
    <xf numFmtId="0" fontId="174" fillId="0" borderId="0"/>
    <xf numFmtId="0" fontId="174" fillId="0" borderId="0"/>
    <xf numFmtId="0" fontId="183" fillId="0" borderId="0"/>
    <xf numFmtId="0" fontId="15" fillId="0" borderId="0">
      <alignment vertical="top"/>
    </xf>
    <xf numFmtId="0" fontId="174" fillId="0" borderId="0"/>
    <xf numFmtId="0" fontId="174" fillId="0" borderId="0"/>
    <xf numFmtId="0" fontId="174" fillId="0" borderId="0"/>
    <xf numFmtId="0" fontId="174" fillId="0" borderId="0"/>
    <xf numFmtId="0" fontId="176" fillId="0" borderId="0"/>
    <xf numFmtId="0" fontId="15" fillId="0" borderId="0">
      <alignment vertical="top"/>
    </xf>
    <xf numFmtId="0" fontId="183" fillId="0" borderId="0"/>
    <xf numFmtId="0" fontId="176" fillId="0" borderId="0"/>
    <xf numFmtId="0" fontId="15" fillId="0" borderId="0">
      <alignment vertical="top"/>
    </xf>
    <xf numFmtId="0" fontId="176" fillId="0" borderId="0"/>
    <xf numFmtId="0" fontId="13" fillId="0" borderId="0"/>
    <xf numFmtId="0" fontId="2" fillId="0" borderId="0"/>
    <xf numFmtId="0" fontId="15" fillId="0" borderId="0">
      <alignment vertical="top"/>
    </xf>
    <xf numFmtId="0" fontId="153" fillId="0" borderId="0"/>
    <xf numFmtId="0" fontId="176" fillId="0" borderId="0"/>
    <xf numFmtId="0" fontId="2" fillId="0" borderId="0"/>
    <xf numFmtId="0" fontId="53" fillId="0" borderId="0"/>
    <xf numFmtId="0" fontId="15" fillId="0" borderId="0">
      <alignment vertical="top"/>
    </xf>
    <xf numFmtId="0" fontId="176" fillId="0" borderId="0"/>
    <xf numFmtId="0" fontId="176" fillId="0" borderId="0"/>
    <xf numFmtId="0" fontId="176" fillId="0" borderId="0"/>
    <xf numFmtId="0" fontId="15" fillId="0" borderId="0">
      <alignment vertical="top"/>
    </xf>
    <xf numFmtId="0" fontId="15" fillId="0" borderId="0">
      <alignment vertical="top"/>
    </xf>
    <xf numFmtId="0" fontId="53" fillId="0" borderId="0"/>
    <xf numFmtId="0" fontId="175" fillId="0" borderId="0"/>
    <xf numFmtId="216" fontId="176" fillId="0" borderId="0"/>
    <xf numFmtId="216" fontId="176" fillId="0" borderId="0"/>
    <xf numFmtId="216" fontId="176" fillId="0" borderId="0"/>
    <xf numFmtId="216" fontId="176" fillId="0" borderId="0"/>
    <xf numFmtId="216" fontId="176" fillId="0" borderId="0"/>
    <xf numFmtId="0" fontId="176" fillId="0" borderId="0"/>
    <xf numFmtId="0" fontId="176" fillId="0" borderId="0"/>
    <xf numFmtId="0" fontId="176" fillId="0" borderId="0"/>
    <xf numFmtId="0" fontId="176" fillId="0" borderId="0"/>
    <xf numFmtId="0" fontId="15" fillId="0" borderId="0">
      <alignment vertical="top"/>
    </xf>
    <xf numFmtId="0" fontId="176" fillId="0" borderId="0"/>
    <xf numFmtId="0" fontId="15" fillId="0" borderId="0">
      <alignment vertical="top"/>
    </xf>
    <xf numFmtId="0" fontId="176" fillId="0" borderId="0"/>
    <xf numFmtId="0" fontId="177" fillId="0" borderId="0"/>
    <xf numFmtId="0" fontId="176" fillId="0" borderId="0"/>
    <xf numFmtId="0" fontId="177" fillId="0" borderId="0"/>
    <xf numFmtId="0" fontId="176" fillId="0" borderId="0"/>
    <xf numFmtId="0" fontId="177" fillId="0" borderId="0"/>
    <xf numFmtId="0" fontId="176" fillId="0" borderId="0"/>
    <xf numFmtId="0" fontId="177" fillId="0" borderId="0"/>
    <xf numFmtId="0" fontId="177" fillId="0" borderId="0"/>
    <xf numFmtId="0" fontId="177" fillId="0" borderId="0"/>
    <xf numFmtId="0" fontId="177" fillId="0" borderId="0"/>
    <xf numFmtId="0" fontId="177" fillId="0" borderId="0"/>
    <xf numFmtId="0" fontId="15" fillId="0" borderId="0">
      <alignment vertical="top"/>
    </xf>
    <xf numFmtId="0" fontId="53" fillId="0" borderId="0"/>
    <xf numFmtId="0" fontId="13" fillId="0" borderId="0"/>
    <xf numFmtId="0" fontId="174" fillId="0" borderId="0"/>
    <xf numFmtId="0" fontId="174" fillId="0" borderId="0"/>
    <xf numFmtId="0" fontId="174" fillId="0" borderId="0"/>
    <xf numFmtId="0" fontId="53" fillId="0" borderId="0"/>
    <xf numFmtId="0" fontId="15" fillId="0" borderId="0">
      <alignment vertical="top"/>
    </xf>
    <xf numFmtId="0" fontId="53" fillId="0" borderId="0"/>
    <xf numFmtId="0" fontId="15" fillId="0" borderId="0">
      <alignment vertical="top"/>
    </xf>
    <xf numFmtId="0" fontId="174" fillId="0" borderId="0"/>
    <xf numFmtId="0" fontId="174" fillId="0" borderId="0"/>
    <xf numFmtId="0" fontId="174" fillId="0" borderId="0"/>
    <xf numFmtId="0" fontId="176" fillId="0" borderId="0"/>
    <xf numFmtId="0" fontId="153" fillId="0" borderId="0"/>
    <xf numFmtId="0" fontId="15" fillId="0" borderId="0">
      <alignment vertical="top"/>
    </xf>
    <xf numFmtId="0" fontId="15" fillId="0" borderId="0">
      <alignment vertical="top"/>
    </xf>
    <xf numFmtId="0" fontId="15" fillId="0" borderId="0">
      <alignment vertical="top"/>
    </xf>
    <xf numFmtId="0" fontId="176" fillId="0" borderId="0"/>
    <xf numFmtId="0" fontId="15" fillId="0" borderId="0">
      <alignment vertical="top"/>
    </xf>
    <xf numFmtId="0" fontId="15" fillId="0" borderId="0">
      <alignment vertical="top"/>
    </xf>
    <xf numFmtId="0" fontId="53"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27" fillId="0" borderId="0"/>
    <xf numFmtId="0" fontId="2" fillId="0" borderId="0"/>
    <xf numFmtId="0" fontId="15" fillId="0" borderId="0">
      <alignment vertical="top"/>
    </xf>
    <xf numFmtId="0" fontId="53" fillId="0" borderId="0"/>
    <xf numFmtId="0" fontId="174" fillId="0" borderId="0"/>
    <xf numFmtId="0" fontId="174" fillId="0" borderId="0"/>
    <xf numFmtId="0" fontId="174" fillId="0" borderId="0"/>
    <xf numFmtId="0" fontId="15" fillId="0" borderId="0">
      <alignment vertical="top"/>
    </xf>
    <xf numFmtId="0" fontId="176" fillId="0" borderId="0"/>
    <xf numFmtId="0" fontId="176" fillId="0" borderId="0"/>
    <xf numFmtId="0" fontId="2" fillId="0" borderId="0"/>
    <xf numFmtId="0" fontId="27" fillId="0" borderId="0"/>
    <xf numFmtId="0" fontId="174" fillId="0" borderId="0"/>
    <xf numFmtId="0" fontId="174" fillId="0" borderId="0"/>
    <xf numFmtId="0" fontId="174" fillId="0" borderId="0"/>
    <xf numFmtId="0" fontId="15" fillId="0" borderId="0">
      <alignment vertical="top"/>
    </xf>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53" fillId="0" borderId="0"/>
    <xf numFmtId="0" fontId="13" fillId="0" borderId="0"/>
    <xf numFmtId="0" fontId="177" fillId="0" borderId="0"/>
    <xf numFmtId="0" fontId="174" fillId="0" borderId="0"/>
    <xf numFmtId="0" fontId="13" fillId="0" borderId="0"/>
    <xf numFmtId="0" fontId="174" fillId="0" borderId="0"/>
    <xf numFmtId="0" fontId="174" fillId="0" borderId="0"/>
    <xf numFmtId="0" fontId="53" fillId="0" borderId="0"/>
    <xf numFmtId="0" fontId="176" fillId="0" borderId="0"/>
    <xf numFmtId="0" fontId="176" fillId="0" borderId="0"/>
    <xf numFmtId="0" fontId="2" fillId="0" borderId="0"/>
    <xf numFmtId="0" fontId="2" fillId="0" borderId="0"/>
    <xf numFmtId="0" fontId="174" fillId="0" borderId="0"/>
    <xf numFmtId="0" fontId="174" fillId="0" borderId="0"/>
    <xf numFmtId="0" fontId="174" fillId="0" borderId="0"/>
    <xf numFmtId="0" fontId="53"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53" fillId="0" borderId="0"/>
    <xf numFmtId="0" fontId="54" fillId="0" borderId="0"/>
    <xf numFmtId="0" fontId="53" fillId="0" borderId="0"/>
    <xf numFmtId="0" fontId="174" fillId="0" borderId="0"/>
    <xf numFmtId="0" fontId="174" fillId="0" borderId="0"/>
    <xf numFmtId="0" fontId="174" fillId="0" borderId="0"/>
    <xf numFmtId="0" fontId="53" fillId="0" borderId="0"/>
    <xf numFmtId="0" fontId="53" fillId="0" borderId="0"/>
    <xf numFmtId="0" fontId="2" fillId="0" borderId="0"/>
    <xf numFmtId="0" fontId="31" fillId="0" borderId="0"/>
    <xf numFmtId="0" fontId="2" fillId="0" borderId="0"/>
    <xf numFmtId="0" fontId="2" fillId="0" borderId="0"/>
    <xf numFmtId="0" fontId="123" fillId="0" borderId="0"/>
    <xf numFmtId="0" fontId="2" fillId="0" borderId="0"/>
    <xf numFmtId="0" fontId="174" fillId="0" borderId="0"/>
    <xf numFmtId="0" fontId="174" fillId="0" borderId="0"/>
    <xf numFmtId="0" fontId="174" fillId="0" borderId="0"/>
    <xf numFmtId="0" fontId="13" fillId="0" borderId="0"/>
    <xf numFmtId="0" fontId="123" fillId="0" borderId="0"/>
    <xf numFmtId="0" fontId="176" fillId="0" borderId="0"/>
    <xf numFmtId="0" fontId="176" fillId="0" borderId="0"/>
    <xf numFmtId="0" fontId="53" fillId="0" borderId="0"/>
    <xf numFmtId="0" fontId="176" fillId="0" borderId="0"/>
    <xf numFmtId="0" fontId="176" fillId="0" borderId="0"/>
    <xf numFmtId="0" fontId="15" fillId="0" borderId="0">
      <alignment vertical="top"/>
    </xf>
    <xf numFmtId="0" fontId="185" fillId="0" borderId="0"/>
    <xf numFmtId="0" fontId="53"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6" fillId="0" borderId="0"/>
    <xf numFmtId="0" fontId="176" fillId="0" borderId="0"/>
    <xf numFmtId="0" fontId="176"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30" fillId="0" borderId="0" applyFill="0" applyBorder="0">
      <protection locked="0"/>
    </xf>
    <xf numFmtId="188" fontId="30" fillId="0" borderId="0" applyFill="0" applyBorder="0">
      <protection locked="0"/>
    </xf>
    <xf numFmtId="0" fontId="156" fillId="0" borderId="0"/>
    <xf numFmtId="0" fontId="53" fillId="7" borderId="24" applyNumberFormat="0" applyFont="0" applyAlignment="0" applyProtection="0"/>
    <xf numFmtId="0" fontId="53" fillId="7" borderId="24" applyNumberFormat="0" applyFont="0" applyAlignment="0" applyProtection="0"/>
    <xf numFmtId="0" fontId="53" fillId="7" borderId="24" applyNumberFormat="0" applyFont="0" applyAlignment="0" applyProtection="0"/>
    <xf numFmtId="0" fontId="2" fillId="7" borderId="24" applyNumberFormat="0" applyFont="0" applyAlignment="0" applyProtection="0"/>
    <xf numFmtId="0" fontId="53" fillId="7" borderId="24" applyNumberFormat="0" applyFont="0" applyAlignment="0" applyProtection="0"/>
    <xf numFmtId="0" fontId="53" fillId="7" borderId="24" applyNumberFormat="0" applyFont="0" applyAlignment="0" applyProtection="0"/>
    <xf numFmtId="0" fontId="2" fillId="7" borderId="24" applyNumberFormat="0" applyFont="0" applyAlignment="0" applyProtection="0"/>
    <xf numFmtId="0" fontId="2" fillId="7" borderId="24" applyNumberFormat="0" applyFont="0" applyAlignment="0" applyProtection="0"/>
    <xf numFmtId="38" fontId="43" fillId="0" borderId="0"/>
    <xf numFmtId="38" fontId="43" fillId="0" borderId="0"/>
    <xf numFmtId="0" fontId="31" fillId="45" borderId="10"/>
    <xf numFmtId="188" fontId="31" fillId="45" borderId="10"/>
    <xf numFmtId="0" fontId="157" fillId="30" borderId="25" applyNumberFormat="0" applyAlignment="0" applyProtection="0"/>
    <xf numFmtId="0" fontId="157" fillId="30" borderId="25" applyNumberFormat="0" applyAlignment="0" applyProtection="0"/>
    <xf numFmtId="0" fontId="157" fillId="30" borderId="25" applyNumberFormat="0" applyAlignment="0" applyProtection="0"/>
    <xf numFmtId="0" fontId="157" fillId="29" borderId="25" applyNumberFormat="0" applyAlignment="0" applyProtection="0"/>
    <xf numFmtId="0" fontId="157" fillId="30" borderId="25" applyNumberFormat="0" applyAlignment="0" applyProtection="0"/>
    <xf numFmtId="0" fontId="157" fillId="30" borderId="25" applyNumberFormat="0" applyAlignment="0" applyProtection="0"/>
    <xf numFmtId="0" fontId="157" fillId="29" borderId="25" applyNumberFormat="0" applyAlignment="0" applyProtection="0"/>
    <xf numFmtId="0" fontId="157" fillId="29" borderId="25" applyNumberFormat="0" applyAlignment="0" applyProtection="0"/>
    <xf numFmtId="40" fontId="56" fillId="33" borderId="0">
      <alignment horizontal="right"/>
    </xf>
    <xf numFmtId="40" fontId="56" fillId="33" borderId="0">
      <alignment horizontal="right"/>
    </xf>
    <xf numFmtId="0" fontId="57" fillId="36" borderId="0">
      <alignment horizontal="center"/>
    </xf>
    <xf numFmtId="188" fontId="57" fillId="36" borderId="0">
      <alignment horizontal="center"/>
    </xf>
    <xf numFmtId="0" fontId="19" fillId="46" borderId="26"/>
    <xf numFmtId="188" fontId="19" fillId="46" borderId="26"/>
    <xf numFmtId="0" fontId="58" fillId="33" borderId="0" applyBorder="0">
      <alignment horizontal="center"/>
    </xf>
    <xf numFmtId="188" fontId="58" fillId="33" borderId="0" applyBorder="0">
      <alignment horizontal="center"/>
    </xf>
    <xf numFmtId="0" fontId="59" fillId="46" borderId="0" applyBorder="0">
      <alignment horizontal="center"/>
    </xf>
    <xf numFmtId="188" fontId="59" fillId="46" borderId="0" applyBorder="0">
      <alignment horizontal="center"/>
    </xf>
    <xf numFmtId="191" fontId="2" fillId="0" borderId="0" applyFont="0" applyFill="0" applyBorder="0" applyAlignment="0" applyProtection="0"/>
    <xf numFmtId="191" fontId="22" fillId="0" borderId="0" applyFont="0" applyFill="0" applyBorder="0" applyAlignment="0" applyProtection="0"/>
    <xf numFmtId="191" fontId="81" fillId="0" borderId="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81" fillId="0" borderId="0" applyFill="0" applyBorder="0" applyAlignment="0" applyProtection="0"/>
    <xf numFmtId="202" fontId="81" fillId="0" borderId="0" applyFont="0" applyFill="0" applyBorder="0" applyAlignment="0" applyProtection="0"/>
    <xf numFmtId="0" fontId="31" fillId="0" borderId="0" applyFill="0" applyBorder="0">
      <protection locked="0"/>
    </xf>
    <xf numFmtId="188" fontId="31" fillId="0" borderId="0" applyFill="0" applyBorder="0">
      <protection locked="0"/>
    </xf>
    <xf numFmtId="225" fontId="81"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92" fontId="31" fillId="0" borderId="0" applyFill="0" applyBorder="0">
      <protection locked="0"/>
    </xf>
    <xf numFmtId="10" fontId="12" fillId="0" borderId="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5"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77" fillId="0" borderId="0" applyFont="0" applyFill="0" applyBorder="0" applyAlignment="0" applyProtection="0"/>
    <xf numFmtId="9" fontId="176"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176" fillId="0" borderId="0" applyFont="0" applyFill="0" applyBorder="0" applyAlignment="0" applyProtection="0"/>
    <xf numFmtId="9" fontId="176" fillId="0" borderId="0" applyFont="0" applyFill="0" applyBorder="0" applyAlignment="0" applyProtection="0"/>
    <xf numFmtId="9" fontId="176"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2"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5" fillId="0" borderId="0" applyFont="0" applyFill="0" applyBorder="0" applyAlignment="0" applyProtection="0"/>
    <xf numFmtId="9" fontId="176" fillId="0" borderId="0" applyFont="0" applyFill="0" applyBorder="0" applyAlignment="0" applyProtection="0"/>
    <xf numFmtId="9" fontId="177" fillId="0" borderId="0" applyFont="0" applyFill="0" applyBorder="0" applyAlignment="0" applyProtection="0"/>
    <xf numFmtId="9" fontId="176" fillId="0" borderId="0" applyFont="0" applyFill="0" applyBorder="0" applyAlignment="0" applyProtection="0"/>
    <xf numFmtId="9" fontId="176" fillId="0" borderId="0" applyFont="0" applyFill="0" applyBorder="0" applyAlignment="0" applyProtection="0"/>
    <xf numFmtId="9" fontId="176" fillId="0" borderId="0" applyFont="0" applyFill="0" applyBorder="0" applyAlignment="0" applyProtection="0"/>
    <xf numFmtId="9" fontId="176" fillId="0" borderId="0" applyFont="0" applyFill="0" applyBorder="0" applyAlignment="0" applyProtection="0"/>
    <xf numFmtId="9" fontId="176" fillId="0" borderId="0" applyFont="0" applyFill="0" applyBorder="0" applyAlignment="0" applyProtection="0"/>
    <xf numFmtId="9" fontId="15"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2" fillId="0" borderId="0" applyFont="0" applyFill="0" applyBorder="0" applyAlignment="0" applyProtection="0"/>
    <xf numFmtId="9" fontId="13" fillId="0" borderId="0" applyFont="0" applyFill="0" applyBorder="0" applyAlignment="0" applyProtection="0"/>
    <xf numFmtId="9" fontId="176" fillId="0" borderId="0" applyFont="0" applyFill="0" applyBorder="0" applyAlignment="0" applyProtection="0"/>
    <xf numFmtId="9" fontId="176" fillId="0" borderId="0" applyFont="0" applyFill="0" applyBorder="0" applyAlignment="0" applyProtection="0"/>
    <xf numFmtId="9" fontId="2"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24" fillId="0" borderId="0" applyFont="0" applyFill="0" applyBorder="0" applyAlignment="0" applyProtection="0"/>
    <xf numFmtId="9" fontId="53" fillId="0" borderId="0" applyFont="0" applyFill="0" applyBorder="0" applyAlignment="0" applyProtection="0"/>
    <xf numFmtId="9" fontId="177" fillId="0" borderId="0" applyFont="0" applyFill="0" applyBorder="0" applyAlignment="0" applyProtection="0"/>
    <xf numFmtId="9" fontId="24" fillId="0" borderId="0" applyFont="0" applyFill="0" applyBorder="0" applyAlignment="0" applyProtection="0"/>
    <xf numFmtId="9" fontId="2"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2"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2"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6" fillId="0" borderId="0" applyFont="0" applyFill="0" applyBorder="0" applyAlignment="0" applyProtection="0"/>
    <xf numFmtId="9" fontId="176" fillId="0" borderId="0" applyFont="0" applyFill="0" applyBorder="0" applyAlignment="0" applyProtection="0"/>
    <xf numFmtId="9" fontId="176"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5"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9" fontId="174" fillId="0" borderId="0" applyFont="0" applyFill="0" applyBorder="0" applyAlignment="0" applyProtection="0"/>
    <xf numFmtId="169" fontId="2" fillId="0" borderId="0" applyFont="0" applyFill="0" applyBorder="0" applyAlignment="0" applyProtection="0"/>
    <xf numFmtId="44" fontId="115" fillId="0" borderId="0" applyFill="0" applyBorder="0" applyAlignment="0"/>
    <xf numFmtId="199" fontId="81" fillId="0" borderId="0" applyFill="0" applyBorder="0" applyAlignment="0"/>
    <xf numFmtId="44" fontId="115" fillId="0" borderId="0" applyFill="0" applyBorder="0" applyAlignment="0"/>
    <xf numFmtId="203" fontId="81" fillId="0" borderId="0" applyFill="0" applyBorder="0" applyAlignment="0"/>
    <xf numFmtId="199" fontId="81" fillId="0" borderId="0" applyFill="0" applyBorder="0" applyAlignment="0"/>
    <xf numFmtId="0" fontId="12" fillId="0" borderId="0" applyNumberFormat="0" applyFill="0" applyBorder="0" applyAlignment="0" applyProtection="0"/>
    <xf numFmtId="188" fontId="12" fillId="0" borderId="0" applyNumberFormat="0" applyFill="0" applyBorder="0" applyAlignment="0" applyProtection="0"/>
    <xf numFmtId="15" fontId="12" fillId="0" borderId="0" applyFill="0" applyBorder="0" applyAlignment="0" applyProtection="0"/>
    <xf numFmtId="4" fontId="12" fillId="0" borderId="0" applyFill="0" applyBorder="0" applyAlignment="0" applyProtection="0"/>
    <xf numFmtId="0" fontId="60" fillId="0" borderId="27">
      <alignment horizontal="center"/>
    </xf>
    <xf numFmtId="188" fontId="60" fillId="0" borderId="27">
      <alignment horizontal="center"/>
    </xf>
    <xf numFmtId="3" fontId="12" fillId="0" borderId="0" applyFill="0" applyBorder="0" applyAlignment="0" applyProtection="0"/>
    <xf numFmtId="0" fontId="12" fillId="47" borderId="0" applyNumberFormat="0" applyBorder="0" applyAlignment="0" applyProtection="0"/>
    <xf numFmtId="188" fontId="12" fillId="47" borderId="0" applyNumberFormat="0" applyBorder="0" applyAlignment="0" applyProtection="0"/>
    <xf numFmtId="167" fontId="2" fillId="0" borderId="0" applyFont="0" applyFill="0" applyBorder="0" applyAlignment="0" applyProtection="0"/>
    <xf numFmtId="226" fontId="86" fillId="0" borderId="0" applyFont="0" applyFill="0" applyBorder="0" applyAlignment="0" applyProtection="0"/>
    <xf numFmtId="1" fontId="2" fillId="0" borderId="28" applyNumberFormat="0" applyFill="0" applyAlignment="0" applyProtection="0">
      <alignment horizontal="center" vertical="center"/>
    </xf>
    <xf numFmtId="1" fontId="2" fillId="0" borderId="28" applyNumberFormat="0" applyFill="0" applyAlignment="0" applyProtection="0">
      <alignment horizontal="center" vertical="center"/>
    </xf>
    <xf numFmtId="1" fontId="2" fillId="0" borderId="28" applyNumberFormat="0" applyFill="0" applyAlignment="0" applyProtection="0">
      <alignment horizontal="center" vertical="center"/>
    </xf>
    <xf numFmtId="1" fontId="2" fillId="0" borderId="28" applyNumberFormat="0" applyFill="0" applyAlignment="0" applyProtection="0">
      <alignment horizontal="center" vertical="center"/>
    </xf>
    <xf numFmtId="1" fontId="2" fillId="0" borderId="28" applyNumberFormat="0" applyFill="0" applyAlignment="0" applyProtection="0">
      <alignment horizontal="center" vertical="center"/>
    </xf>
    <xf numFmtId="1" fontId="2" fillId="0" borderId="28" applyNumberFormat="0" applyFill="0" applyAlignment="0" applyProtection="0">
      <alignment horizontal="center" vertical="center"/>
    </xf>
    <xf numFmtId="1" fontId="2" fillId="0" borderId="28" applyNumberFormat="0" applyFill="0" applyAlignment="0" applyProtection="0">
      <alignment horizontal="center" vertical="center"/>
    </xf>
    <xf numFmtId="1" fontId="2" fillId="0" borderId="28" applyNumberFormat="0" applyFill="0" applyAlignment="0" applyProtection="0">
      <alignment horizontal="center" vertical="center"/>
    </xf>
    <xf numFmtId="1" fontId="2" fillId="0" borderId="28" applyNumberFormat="0" applyFill="0" applyAlignment="0" applyProtection="0">
      <alignment horizontal="center" vertical="center"/>
    </xf>
    <xf numFmtId="1" fontId="2" fillId="0" borderId="28" applyNumberFormat="0" applyFill="0" applyAlignment="0" applyProtection="0">
      <alignment horizontal="center" vertical="center"/>
    </xf>
    <xf numFmtId="1" fontId="2" fillId="0" borderId="28" applyNumberFormat="0" applyFill="0" applyAlignment="0" applyProtection="0">
      <alignment horizontal="center" vertical="center"/>
    </xf>
    <xf numFmtId="1" fontId="2" fillId="0" borderId="28" applyNumberFormat="0" applyFill="0" applyAlignment="0" applyProtection="0">
      <alignment horizontal="center" vertical="center"/>
    </xf>
    <xf numFmtId="0" fontId="61" fillId="0" borderId="0" applyNumberFormat="0" applyFill="0" applyBorder="0" applyAlignment="0" applyProtection="0"/>
    <xf numFmtId="188" fontId="61" fillId="0" borderId="0" applyNumberFormat="0" applyFill="0" applyBorder="0" applyAlignment="0" applyProtection="0"/>
    <xf numFmtId="193" fontId="31" fillId="0" borderId="0"/>
    <xf numFmtId="0" fontId="62" fillId="0" borderId="0"/>
    <xf numFmtId="188" fontId="62" fillId="0" borderId="0"/>
    <xf numFmtId="0" fontId="33" fillId="33" borderId="0"/>
    <xf numFmtId="188" fontId="33" fillId="33" borderId="0"/>
    <xf numFmtId="227" fontId="2" fillId="0" borderId="0"/>
    <xf numFmtId="0" fontId="63" fillId="0" borderId="0">
      <alignment vertical="center"/>
    </xf>
    <xf numFmtId="188" fontId="63" fillId="0" borderId="0">
      <alignment vertical="center"/>
    </xf>
    <xf numFmtId="174" fontId="50" fillId="48" borderId="29" applyProtection="0">
      <alignment horizontal="center"/>
    </xf>
    <xf numFmtId="0" fontId="64" fillId="49" borderId="30" applyNumberFormat="0" applyProtection="0">
      <alignment vertical="center"/>
    </xf>
    <xf numFmtId="188" fontId="64" fillId="49" borderId="30" applyNumberFormat="0" applyProtection="0">
      <alignment vertical="center"/>
    </xf>
    <xf numFmtId="188" fontId="64" fillId="49" borderId="30" applyNumberFormat="0" applyProtection="0">
      <alignment vertical="center"/>
    </xf>
    <xf numFmtId="188" fontId="64" fillId="49" borderId="30" applyNumberFormat="0" applyProtection="0">
      <alignment vertical="center"/>
    </xf>
    <xf numFmtId="0" fontId="64" fillId="49" borderId="30" applyNumberFormat="0" applyProtection="0">
      <alignment vertical="center"/>
    </xf>
    <xf numFmtId="0" fontId="64" fillId="49" borderId="30" applyNumberFormat="0" applyProtection="0">
      <alignment vertical="center"/>
    </xf>
    <xf numFmtId="0" fontId="65" fillId="49" borderId="31" applyNumberFormat="0" applyProtection="0">
      <alignment vertical="center"/>
    </xf>
    <xf numFmtId="188" fontId="65" fillId="49" borderId="31" applyNumberFormat="0" applyProtection="0">
      <alignment vertical="center"/>
    </xf>
    <xf numFmtId="0" fontId="64" fillId="49" borderId="30" applyNumberFormat="0" applyProtection="0">
      <alignment horizontal="left" vertical="center" indent="1"/>
    </xf>
    <xf numFmtId="188" fontId="64" fillId="49" borderId="30" applyNumberFormat="0" applyProtection="0">
      <alignment horizontal="left" vertical="center" indent="1"/>
    </xf>
    <xf numFmtId="188" fontId="64" fillId="49" borderId="30" applyNumberFormat="0" applyProtection="0">
      <alignment horizontal="left" vertical="center" indent="1"/>
    </xf>
    <xf numFmtId="188" fontId="64" fillId="49" borderId="30" applyNumberFormat="0" applyProtection="0">
      <alignment horizontal="left" vertical="center" indent="1"/>
    </xf>
    <xf numFmtId="0" fontId="64" fillId="49" borderId="30" applyNumberFormat="0" applyProtection="0">
      <alignment horizontal="left" vertical="center" indent="1"/>
    </xf>
    <xf numFmtId="0" fontId="64" fillId="49" borderId="30" applyNumberFormat="0" applyProtection="0">
      <alignment horizontal="left" vertical="center" indent="1"/>
    </xf>
    <xf numFmtId="0" fontId="66" fillId="49" borderId="25" applyNumberFormat="0" applyProtection="0">
      <alignment horizontal="left" vertical="center" indent="1"/>
    </xf>
    <xf numFmtId="188" fontId="66" fillId="49" borderId="25" applyNumberFormat="0" applyProtection="0">
      <alignment horizontal="left" vertical="center" indent="1"/>
    </xf>
    <xf numFmtId="0" fontId="67" fillId="50" borderId="32" applyNumberFormat="0" applyProtection="0">
      <alignment horizontal="left" vertical="center" indent="1"/>
    </xf>
    <xf numFmtId="188" fontId="67" fillId="50" borderId="32" applyNumberFormat="0" applyProtection="0">
      <alignment horizontal="left" vertical="center" indent="1"/>
    </xf>
    <xf numFmtId="0" fontId="68" fillId="51" borderId="31" applyNumberFormat="0" applyProtection="0">
      <alignment horizontal="right" vertical="center"/>
    </xf>
    <xf numFmtId="188" fontId="68" fillId="51" borderId="31" applyNumberFormat="0" applyProtection="0">
      <alignment horizontal="right" vertical="center"/>
    </xf>
    <xf numFmtId="0" fontId="68" fillId="52" borderId="31" applyNumberFormat="0" applyProtection="0">
      <alignment horizontal="right" vertical="center"/>
    </xf>
    <xf numFmtId="188" fontId="68" fillId="52" borderId="31" applyNumberFormat="0" applyProtection="0">
      <alignment horizontal="right" vertical="center"/>
    </xf>
    <xf numFmtId="0" fontId="68" fillId="42" borderId="31" applyNumberFormat="0" applyProtection="0">
      <alignment horizontal="right" vertical="center"/>
    </xf>
    <xf numFmtId="188" fontId="68" fillId="42" borderId="31" applyNumberFormat="0" applyProtection="0">
      <alignment horizontal="right" vertical="center"/>
    </xf>
    <xf numFmtId="0" fontId="68" fillId="53" borderId="31" applyNumberFormat="0" applyProtection="0">
      <alignment horizontal="right" vertical="center"/>
    </xf>
    <xf numFmtId="188" fontId="68" fillId="53" borderId="31" applyNumberFormat="0" applyProtection="0">
      <alignment horizontal="right" vertical="center"/>
    </xf>
    <xf numFmtId="0" fontId="68" fillId="54" borderId="31" applyNumberFormat="0" applyProtection="0">
      <alignment horizontal="right" vertical="center"/>
    </xf>
    <xf numFmtId="188" fontId="68" fillId="54" borderId="31" applyNumberFormat="0" applyProtection="0">
      <alignment horizontal="right" vertical="center"/>
    </xf>
    <xf numFmtId="0" fontId="68" fillId="55" borderId="31" applyNumberFormat="0" applyProtection="0">
      <alignment horizontal="right" vertical="center"/>
    </xf>
    <xf numFmtId="188" fontId="68" fillId="55" borderId="31" applyNumberFormat="0" applyProtection="0">
      <alignment horizontal="right" vertical="center"/>
    </xf>
    <xf numFmtId="0" fontId="68" fillId="56" borderId="31" applyNumberFormat="0" applyProtection="0">
      <alignment horizontal="right" vertical="center"/>
    </xf>
    <xf numFmtId="188" fontId="68" fillId="56" borderId="31" applyNumberFormat="0" applyProtection="0">
      <alignment horizontal="right" vertical="center"/>
    </xf>
    <xf numFmtId="0" fontId="68" fillId="57" borderId="31" applyNumberFormat="0" applyProtection="0">
      <alignment horizontal="right" vertical="center"/>
    </xf>
    <xf numFmtId="188" fontId="68" fillId="57" borderId="31" applyNumberFormat="0" applyProtection="0">
      <alignment horizontal="right" vertical="center"/>
    </xf>
    <xf numFmtId="0" fontId="68" fillId="58" borderId="31" applyNumberFormat="0" applyProtection="0">
      <alignment horizontal="right" vertical="center"/>
    </xf>
    <xf numFmtId="188" fontId="68" fillId="58" borderId="31" applyNumberFormat="0" applyProtection="0">
      <alignment horizontal="right" vertical="center"/>
    </xf>
    <xf numFmtId="0" fontId="67" fillId="59" borderId="33" applyNumberFormat="0" applyProtection="0">
      <alignment horizontal="left" vertical="center" indent="1"/>
    </xf>
    <xf numFmtId="188" fontId="67" fillId="59" borderId="33" applyNumberFormat="0" applyProtection="0">
      <alignment horizontal="left" vertical="center" indent="1"/>
    </xf>
    <xf numFmtId="188" fontId="67" fillId="59" borderId="33" applyNumberFormat="0" applyProtection="0">
      <alignment horizontal="left" vertical="center" indent="1"/>
    </xf>
    <xf numFmtId="188" fontId="67" fillId="59" borderId="33" applyNumberFormat="0" applyProtection="0">
      <alignment horizontal="left" vertical="center" indent="1"/>
    </xf>
    <xf numFmtId="0" fontId="67" fillId="59" borderId="33" applyNumberFormat="0" applyProtection="0">
      <alignment horizontal="left" vertical="center" indent="1"/>
    </xf>
    <xf numFmtId="0" fontId="67" fillId="59" borderId="33" applyNumberFormat="0" applyProtection="0">
      <alignment horizontal="left" vertical="center" indent="1"/>
    </xf>
    <xf numFmtId="0" fontId="67" fillId="60" borderId="0" applyNumberFormat="0" applyProtection="0">
      <alignment horizontal="left" vertical="center" indent="1"/>
    </xf>
    <xf numFmtId="188" fontId="67" fillId="60" borderId="0" applyNumberFormat="0" applyProtection="0">
      <alignment horizontal="left" vertical="center" indent="1"/>
    </xf>
    <xf numFmtId="0" fontId="46" fillId="61" borderId="0" applyNumberFormat="0" applyProtection="0">
      <alignment horizontal="left" vertical="center" indent="1"/>
    </xf>
    <xf numFmtId="188" fontId="46" fillId="61" borderId="0" applyNumberFormat="0" applyProtection="0">
      <alignment horizontal="left" vertical="center" indent="1"/>
    </xf>
    <xf numFmtId="0" fontId="68" fillId="62" borderId="31" applyNumberFormat="0" applyProtection="0">
      <alignment horizontal="right" vertical="center"/>
    </xf>
    <xf numFmtId="188" fontId="68" fillId="62" borderId="31" applyNumberFormat="0" applyProtection="0">
      <alignment horizontal="right" vertical="center"/>
    </xf>
    <xf numFmtId="0" fontId="44" fillId="62" borderId="0" applyNumberFormat="0" applyProtection="0">
      <alignment horizontal="left" vertical="center" indent="1"/>
    </xf>
    <xf numFmtId="188" fontId="44" fillId="62" borderId="0" applyNumberFormat="0" applyProtection="0">
      <alignment horizontal="left" vertical="center" indent="1"/>
    </xf>
    <xf numFmtId="0" fontId="69" fillId="63" borderId="34" applyNumberFormat="0" applyProtection="0">
      <alignment horizontal="left" vertical="center" indent="1"/>
    </xf>
    <xf numFmtId="188" fontId="69" fillId="63" borderId="34" applyNumberFormat="0" applyProtection="0">
      <alignment horizontal="left" vertical="center" indent="1"/>
    </xf>
    <xf numFmtId="0" fontId="70" fillId="0" borderId="34" applyNumberFormat="0" applyProtection="0">
      <alignment horizontal="left" vertical="center" indent="1"/>
    </xf>
    <xf numFmtId="188" fontId="70" fillId="0" borderId="34" applyNumberFormat="0" applyProtection="0">
      <alignment horizontal="left" vertical="center" indent="1"/>
    </xf>
    <xf numFmtId="0" fontId="31" fillId="63" borderId="25" applyNumberFormat="0" applyProtection="0">
      <alignment horizontal="left" vertical="center" indent="1"/>
    </xf>
    <xf numFmtId="188" fontId="31" fillId="63" borderId="25" applyNumberFormat="0" applyProtection="0">
      <alignment horizontal="left" vertical="center" indent="1"/>
    </xf>
    <xf numFmtId="0" fontId="70" fillId="0" borderId="34" applyNumberFormat="0" applyProtection="0">
      <alignment horizontal="left" vertical="center" indent="1"/>
    </xf>
    <xf numFmtId="188" fontId="70" fillId="0" borderId="34" applyNumberFormat="0" applyProtection="0">
      <alignment horizontal="left" vertical="center" indent="1"/>
    </xf>
    <xf numFmtId="0" fontId="31" fillId="64" borderId="25" applyNumberFormat="0" applyProtection="0">
      <alignment horizontal="left" vertical="center" indent="1"/>
    </xf>
    <xf numFmtId="188" fontId="31" fillId="64" borderId="25" applyNumberFormat="0" applyProtection="0">
      <alignment horizontal="left" vertical="center" indent="1"/>
    </xf>
    <xf numFmtId="0" fontId="70" fillId="0" borderId="34" applyNumberFormat="0" applyProtection="0">
      <alignment horizontal="left" vertical="center" indent="1"/>
    </xf>
    <xf numFmtId="188" fontId="70" fillId="0" borderId="34" applyNumberFormat="0" applyProtection="0">
      <alignment horizontal="left" vertical="center" indent="1"/>
    </xf>
    <xf numFmtId="0" fontId="31" fillId="45" borderId="25" applyNumberFormat="0" applyProtection="0">
      <alignment horizontal="left" vertical="center" indent="1"/>
    </xf>
    <xf numFmtId="188" fontId="31" fillId="45" borderId="25" applyNumberFormat="0" applyProtection="0">
      <alignment horizontal="left" vertical="center" indent="1"/>
    </xf>
    <xf numFmtId="0" fontId="70" fillId="0" borderId="34" applyNumberFormat="0" applyProtection="0">
      <alignment horizontal="left" vertical="center" indent="1"/>
    </xf>
    <xf numFmtId="188" fontId="70" fillId="0" borderId="34" applyNumberFormat="0" applyProtection="0">
      <alignment horizontal="left" vertical="center" indent="1"/>
    </xf>
    <xf numFmtId="0" fontId="31" fillId="50" borderId="25" applyNumberFormat="0" applyProtection="0">
      <alignment horizontal="left" vertical="center" indent="1"/>
    </xf>
    <xf numFmtId="188" fontId="31" fillId="50" borderId="25" applyNumberFormat="0" applyProtection="0">
      <alignment horizontal="left" vertical="center" indent="1"/>
    </xf>
    <xf numFmtId="0" fontId="68" fillId="27" borderId="31" applyNumberFormat="0" applyProtection="0">
      <alignment vertical="center"/>
    </xf>
    <xf numFmtId="188" fontId="68" fillId="27" borderId="31" applyNumberFormat="0" applyProtection="0">
      <alignment vertical="center"/>
    </xf>
    <xf numFmtId="0" fontId="71" fillId="27" borderId="31" applyNumberFormat="0" applyProtection="0">
      <alignment vertical="center"/>
    </xf>
    <xf numFmtId="188" fontId="71" fillId="27" borderId="31" applyNumberFormat="0" applyProtection="0">
      <alignment vertical="center"/>
    </xf>
    <xf numFmtId="0" fontId="46" fillId="62" borderId="35" applyNumberFormat="0" applyProtection="0">
      <alignment horizontal="left" vertical="center" indent="1"/>
    </xf>
    <xf numFmtId="188" fontId="46" fillId="62" borderId="35" applyNumberFormat="0" applyProtection="0">
      <alignment horizontal="left" vertical="center" indent="1"/>
    </xf>
    <xf numFmtId="0" fontId="44" fillId="65" borderId="25" applyNumberFormat="0" applyProtection="0">
      <alignment horizontal="left" vertical="center" indent="1"/>
    </xf>
    <xf numFmtId="188" fontId="44" fillId="65" borderId="25" applyNumberFormat="0" applyProtection="0">
      <alignment horizontal="left" vertical="center" indent="1"/>
    </xf>
    <xf numFmtId="0" fontId="72" fillId="0" borderId="0" applyNumberFormat="0" applyProtection="0">
      <alignment horizontal="right" vertical="center"/>
    </xf>
    <xf numFmtId="188" fontId="72" fillId="0" borderId="0" applyNumberFormat="0" applyProtection="0">
      <alignment horizontal="right" vertical="center"/>
    </xf>
    <xf numFmtId="0" fontId="70" fillId="0" borderId="0" applyNumberFormat="0" applyProtection="0">
      <alignment horizontal="right" vertical="center"/>
    </xf>
    <xf numFmtId="188" fontId="70" fillId="0" borderId="0" applyNumberFormat="0" applyProtection="0">
      <alignment horizontal="right" vertical="center"/>
    </xf>
    <xf numFmtId="0" fontId="70" fillId="0" borderId="0" applyNumberFormat="0" applyProtection="0">
      <alignment horizontal="left" vertical="center" indent="1"/>
    </xf>
    <xf numFmtId="188" fontId="70" fillId="0" borderId="0" applyNumberFormat="0" applyProtection="0">
      <alignment horizontal="left" vertical="center" indent="1"/>
    </xf>
    <xf numFmtId="0" fontId="73" fillId="66" borderId="0" applyNumberFormat="0" applyProtection="0">
      <alignment horizontal="center" vertical="center" wrapText="1"/>
    </xf>
    <xf numFmtId="188" fontId="73" fillId="66" borderId="0" applyNumberFormat="0" applyProtection="0">
      <alignment horizontal="center" vertical="center" wrapText="1"/>
    </xf>
    <xf numFmtId="0" fontId="74" fillId="67" borderId="35" applyNumberFormat="0" applyProtection="0">
      <alignment horizontal="left" vertical="center" indent="1"/>
    </xf>
    <xf numFmtId="188" fontId="74" fillId="67" borderId="35" applyNumberFormat="0" applyProtection="0">
      <alignment horizontal="left" vertical="center" indent="1"/>
    </xf>
    <xf numFmtId="0" fontId="75" fillId="33" borderId="3" applyNumberFormat="0" applyProtection="0">
      <alignment horizontal="right" vertical="center"/>
    </xf>
    <xf numFmtId="188" fontId="75" fillId="33" borderId="3" applyNumberFormat="0" applyProtection="0">
      <alignment horizontal="right" vertical="center"/>
    </xf>
    <xf numFmtId="0" fontId="50" fillId="68" borderId="36" applyNumberFormat="0" applyProtection="0">
      <alignment horizontal="center"/>
    </xf>
    <xf numFmtId="188" fontId="50" fillId="68" borderId="36" applyNumberFormat="0" applyProtection="0">
      <alignment horizontal="center"/>
    </xf>
    <xf numFmtId="0" fontId="76" fillId="66" borderId="0"/>
    <xf numFmtId="188" fontId="76" fillId="66" borderId="0"/>
    <xf numFmtId="0" fontId="77" fillId="66" borderId="0"/>
    <xf numFmtId="188" fontId="77" fillId="66" borderId="0"/>
    <xf numFmtId="3" fontId="78" fillId="69" borderId="1">
      <alignment horizontal="left" vertical="top" wrapText="1"/>
      <protection locked="0"/>
    </xf>
    <xf numFmtId="3" fontId="78" fillId="69" borderId="1">
      <alignment horizontal="left" vertical="top" wrapText="1"/>
      <protection locked="0"/>
    </xf>
    <xf numFmtId="0" fontId="13" fillId="0" borderId="0"/>
    <xf numFmtId="0" fontId="6" fillId="0" borderId="0"/>
    <xf numFmtId="0" fontId="15" fillId="0" borderId="0">
      <alignment vertical="top"/>
    </xf>
    <xf numFmtId="0" fontId="15" fillId="0" borderId="0">
      <alignment vertical="top"/>
    </xf>
    <xf numFmtId="189" fontId="31" fillId="0" borderId="0"/>
    <xf numFmtId="0" fontId="79" fillId="0" borderId="0"/>
    <xf numFmtId="188" fontId="79" fillId="0" borderId="0"/>
    <xf numFmtId="0" fontId="79" fillId="0" borderId="0"/>
    <xf numFmtId="188" fontId="79" fillId="0" borderId="0"/>
    <xf numFmtId="0" fontId="148" fillId="0" borderId="0"/>
    <xf numFmtId="174" fontId="31" fillId="0" borderId="37" applyAlignment="0"/>
    <xf numFmtId="174" fontId="80" fillId="0" borderId="37" applyFill="0" applyAlignment="0" applyProtection="0"/>
    <xf numFmtId="0" fontId="81" fillId="0" borderId="3" applyNumberFormat="0" applyFill="0" applyAlignment="0" applyProtection="0"/>
    <xf numFmtId="0" fontId="81" fillId="0" borderId="3" applyNumberFormat="0" applyFill="0" applyAlignment="0" applyProtection="0"/>
    <xf numFmtId="0" fontId="81" fillId="0" borderId="3" applyNumberFormat="0" applyFill="0" applyAlignment="0" applyProtection="0"/>
    <xf numFmtId="0" fontId="81" fillId="0" borderId="3" applyNumberFormat="0" applyFill="0" applyAlignment="0" applyProtection="0"/>
    <xf numFmtId="0" fontId="82" fillId="0" borderId="0" applyFill="0" applyBorder="0" applyAlignment="0"/>
    <xf numFmtId="188" fontId="82" fillId="0" borderId="0" applyFill="0" applyBorder="0" applyAlignment="0"/>
    <xf numFmtId="0" fontId="50" fillId="66" borderId="3">
      <alignment horizontal="center" vertical="center"/>
    </xf>
    <xf numFmtId="0" fontId="12" fillId="55" borderId="0" applyNumberFormat="0" applyBorder="0" applyAlignment="0" applyProtection="0"/>
    <xf numFmtId="188" fontId="12" fillId="55" borderId="0" applyNumberFormat="0" applyBorder="0" applyAlignment="0" applyProtection="0"/>
    <xf numFmtId="49" fontId="15" fillId="0" borderId="0" applyFill="0" applyBorder="0" applyAlignment="0"/>
    <xf numFmtId="228" fontId="81" fillId="0" borderId="0" applyFill="0" applyBorder="0" applyAlignment="0"/>
    <xf numFmtId="229" fontId="81" fillId="0" borderId="0" applyFill="0" applyBorder="0" applyAlignment="0"/>
    <xf numFmtId="0" fontId="158" fillId="0" borderId="0" applyFont="0" applyFill="0" applyBorder="0" applyAlignment="0" applyProtection="0"/>
    <xf numFmtId="0" fontId="83" fillId="0" borderId="0" applyFill="0" applyBorder="0" applyProtection="0">
      <alignment horizontal="left" vertical="top"/>
    </xf>
    <xf numFmtId="0" fontId="159" fillId="0" borderId="0" applyFill="0" applyBorder="0" applyProtection="0">
      <alignment horizontal="left" vertical="top"/>
    </xf>
    <xf numFmtId="40" fontId="84" fillId="0" borderId="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183" fontId="80" fillId="0" borderId="13" applyFill="0"/>
    <xf numFmtId="183" fontId="80" fillId="0" borderId="37" applyFill="0"/>
    <xf numFmtId="0" fontId="162" fillId="0" borderId="39" applyNumberFormat="0" applyFill="0" applyAlignment="0" applyProtection="0"/>
    <xf numFmtId="0" fontId="162" fillId="0" borderId="39" applyNumberFormat="0" applyFill="0" applyAlignment="0" applyProtection="0"/>
    <xf numFmtId="0" fontId="162" fillId="0" borderId="38" applyNumberFormat="0" applyFill="0" applyAlignment="0" applyProtection="0"/>
    <xf numFmtId="0" fontId="162" fillId="0" borderId="39" applyNumberFormat="0" applyFill="0" applyAlignment="0" applyProtection="0"/>
    <xf numFmtId="0" fontId="162" fillId="0" borderId="39" applyNumberFormat="0" applyFill="0" applyAlignment="0" applyProtection="0"/>
    <xf numFmtId="183" fontId="31" fillId="0" borderId="13" applyFill="0"/>
    <xf numFmtId="0" fontId="125" fillId="0" borderId="0" applyNumberFormat="0" applyFill="0" applyBorder="0" applyAlignment="0" applyProtection="0"/>
    <xf numFmtId="183" fontId="31" fillId="0" borderId="37" applyFill="0"/>
    <xf numFmtId="0" fontId="162" fillId="0" borderId="38" applyNumberFormat="0" applyFill="0" applyAlignment="0" applyProtection="0"/>
    <xf numFmtId="0" fontId="12" fillId="0" borderId="40" applyNumberFormat="0" applyFill="0" applyAlignment="0" applyProtection="0"/>
    <xf numFmtId="188" fontId="12" fillId="0" borderId="40" applyNumberFormat="0" applyFill="0" applyAlignment="0" applyProtection="0"/>
    <xf numFmtId="188" fontId="12" fillId="0" borderId="40" applyNumberFormat="0" applyFill="0" applyAlignment="0" applyProtection="0"/>
    <xf numFmtId="188" fontId="12" fillId="0" borderId="40" applyNumberFormat="0" applyFill="0" applyAlignment="0" applyProtection="0"/>
    <xf numFmtId="0" fontId="12" fillId="0" borderId="40" applyNumberFormat="0" applyFill="0" applyAlignment="0" applyProtection="0"/>
    <xf numFmtId="0" fontId="12" fillId="0" borderId="40" applyNumberFormat="0" applyFill="0" applyAlignment="0" applyProtection="0"/>
    <xf numFmtId="194" fontId="12" fillId="0" borderId="0" applyFill="0" applyBorder="0" applyAlignment="0" applyProtection="0"/>
    <xf numFmtId="40" fontId="81" fillId="0" borderId="0" applyFill="0" applyBorder="0" applyAlignment="0" applyProtection="0"/>
    <xf numFmtId="0" fontId="85" fillId="0" borderId="0" applyNumberFormat="0"/>
    <xf numFmtId="188" fontId="85" fillId="0" borderId="0" applyNumberFormat="0"/>
    <xf numFmtId="0" fontId="30" fillId="0" borderId="0" applyNumberFormat="0" applyFill="0" applyBorder="0" applyAlignment="0">
      <protection locked="0"/>
    </xf>
    <xf numFmtId="188" fontId="30" fillId="0" borderId="0" applyNumberFormat="0" applyFill="0" applyBorder="0" applyAlignment="0">
      <protection locked="0"/>
    </xf>
    <xf numFmtId="0" fontId="79" fillId="0" borderId="0"/>
    <xf numFmtId="195" fontId="12" fillId="0" borderId="0" applyFill="0" applyBorder="0" applyAlignment="0" applyProtection="0"/>
    <xf numFmtId="196" fontId="81" fillId="0" borderId="0" applyFill="0" applyBorder="0" applyAlignment="0" applyProtection="0"/>
    <xf numFmtId="230" fontId="86" fillId="0" borderId="0" applyFont="0" applyFill="0" applyBorder="0" applyAlignment="0" applyProtection="0"/>
    <xf numFmtId="0" fontId="61" fillId="0" borderId="0" applyNumberFormat="0" applyFill="0" applyBorder="0"/>
    <xf numFmtId="188" fontId="61" fillId="0" borderId="0" applyNumberFormat="0" applyFill="0" applyBorder="0"/>
    <xf numFmtId="0" fontId="146" fillId="0" borderId="0" applyNumberFormat="0" applyFill="0" applyBorder="0" applyAlignment="0" applyProtection="0"/>
    <xf numFmtId="0" fontId="146" fillId="0" borderId="0" applyNumberFormat="0" applyFill="0" applyBorder="0" applyAlignment="0" applyProtection="0"/>
    <xf numFmtId="0" fontId="86" fillId="0" borderId="41"/>
    <xf numFmtId="0" fontId="163" fillId="0" borderId="41"/>
    <xf numFmtId="0" fontId="86" fillId="0" borderId="41"/>
    <xf numFmtId="167" fontId="13" fillId="0" borderId="0" applyFont="0" applyFill="0" applyBorder="0" applyAlignment="0" applyProtection="0"/>
    <xf numFmtId="165" fontId="13" fillId="0" borderId="0" applyFont="0" applyFill="0" applyBorder="0" applyAlignment="0" applyProtection="0"/>
    <xf numFmtId="169" fontId="13" fillId="0" borderId="0" applyFont="0" applyFill="0" applyBorder="0" applyAlignment="0" applyProtection="0"/>
    <xf numFmtId="169" fontId="23"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3"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 fillId="0" borderId="0" applyFont="0" applyFill="0" applyBorder="0" applyAlignment="0" applyProtection="0"/>
    <xf numFmtId="169" fontId="13" fillId="0" borderId="0" applyFont="0" applyFill="0" applyBorder="0" applyAlignment="0" applyProtection="0"/>
    <xf numFmtId="205" fontId="2" fillId="0" borderId="0" applyFont="0" applyFill="0" applyBorder="0" applyAlignment="0" applyProtection="0"/>
    <xf numFmtId="43" fontId="2" fillId="0" borderId="0" applyFont="0" applyFill="0" applyBorder="0" applyAlignment="0" applyProtection="0"/>
    <xf numFmtId="43" fontId="87" fillId="0" borderId="0" applyFont="0" applyFill="0" applyBorder="0" applyAlignment="0" applyProtection="0"/>
    <xf numFmtId="169" fontId="2" fillId="0" borderId="0" applyFont="0" applyFill="0" applyBorder="0" applyAlignment="0" applyProtection="0"/>
    <xf numFmtId="43" fontId="87"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88" fillId="0" borderId="0" applyFont="0" applyFill="0" applyBorder="0" applyAlignment="0" applyProtection="0"/>
    <xf numFmtId="169" fontId="88"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2" fillId="0" borderId="0" applyFont="0" applyFill="0" applyBorder="0" applyAlignment="0" applyProtection="0"/>
    <xf numFmtId="207" fontId="2" fillId="0" borderId="0" applyFont="0" applyFill="0" applyBorder="0" applyAlignment="0" applyProtection="0"/>
    <xf numFmtId="43"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85" fontId="2" fillId="0" borderId="0" applyFont="0" applyFill="0" applyBorder="0" applyAlignment="0" applyProtection="0"/>
    <xf numFmtId="185" fontId="2"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43" fontId="2" fillId="0" borderId="0" applyFont="0" applyFill="0" applyBorder="0" applyAlignment="0" applyProtection="0"/>
    <xf numFmtId="166" fontId="13" fillId="0" borderId="0" applyFont="0" applyFill="0" applyBorder="0" applyAlignment="0" applyProtection="0"/>
    <xf numFmtId="168" fontId="13" fillId="0" borderId="0" applyFont="0" applyFill="0" applyBorder="0" applyAlignment="0" applyProtection="0"/>
    <xf numFmtId="0" fontId="89" fillId="0" borderId="0" applyNumberFormat="0" applyFill="0" applyBorder="0" applyAlignment="0" applyProtection="0"/>
    <xf numFmtId="0" fontId="164" fillId="0" borderId="0" applyNumberFormat="0" applyFill="0" applyBorder="0" applyAlignment="0" applyProtection="0">
      <alignment vertical="top"/>
      <protection locked="0"/>
    </xf>
    <xf numFmtId="0" fontId="165" fillId="0" borderId="0" applyNumberFormat="0" applyFill="0" applyBorder="0" applyAlignment="0" applyProtection="0">
      <alignment vertical="top"/>
      <protection locked="0"/>
    </xf>
    <xf numFmtId="0" fontId="89" fillId="0" borderId="0" applyNumberFormat="0" applyFill="0" applyBorder="0" applyAlignment="0" applyProtection="0"/>
    <xf numFmtId="0" fontId="90" fillId="31" borderId="6" applyNumberFormat="0" applyAlignment="0" applyProtection="0"/>
    <xf numFmtId="188" fontId="90" fillId="31" borderId="6" applyNumberFormat="0" applyAlignment="0" applyProtection="0"/>
    <xf numFmtId="0" fontId="91" fillId="0" borderId="22" applyNumberFormat="0" applyFill="0" applyAlignment="0" applyProtection="0"/>
    <xf numFmtId="188" fontId="91" fillId="0" borderId="22" applyNumberFormat="0" applyFill="0" applyAlignment="0" applyProtection="0"/>
    <xf numFmtId="175" fontId="81" fillId="0" borderId="0" applyFont="0" applyFill="0" applyBorder="0" applyAlignment="0" applyProtection="0"/>
    <xf numFmtId="0" fontId="92" fillId="4" borderId="0" applyNumberFormat="0" applyBorder="0" applyAlignment="0" applyProtection="0"/>
    <xf numFmtId="188" fontId="92" fillId="4" borderId="0" applyNumberFormat="0" applyBorder="0" applyAlignment="0" applyProtection="0"/>
    <xf numFmtId="0" fontId="93" fillId="29" borderId="25" applyNumberFormat="0" applyAlignment="0" applyProtection="0"/>
    <xf numFmtId="0" fontId="93" fillId="29" borderId="25" applyNumberFormat="0" applyAlignment="0" applyProtection="0"/>
    <xf numFmtId="0" fontId="93" fillId="29" borderId="25" applyNumberFormat="0" applyAlignment="0" applyProtection="0"/>
    <xf numFmtId="0" fontId="93" fillId="29" borderId="25" applyNumberFormat="0" applyAlignment="0" applyProtection="0"/>
    <xf numFmtId="0" fontId="94" fillId="29" borderId="5" applyNumberFormat="0" applyAlignment="0" applyProtection="0"/>
    <xf numFmtId="0" fontId="94" fillId="29" borderId="5" applyNumberFormat="0" applyAlignment="0" applyProtection="0"/>
    <xf numFmtId="0" fontId="94" fillId="29" borderId="5" applyNumberFormat="0" applyAlignment="0" applyProtection="0"/>
    <xf numFmtId="0" fontId="94" fillId="29" borderId="5" applyNumberFormat="0" applyAlignment="0" applyProtection="0"/>
    <xf numFmtId="0" fontId="95" fillId="0" borderId="0" applyNumberFormat="0" applyFill="0" applyBorder="0" applyAlignment="0" applyProtection="0"/>
    <xf numFmtId="188" fontId="95" fillId="0" borderId="0" applyNumberFormat="0" applyFill="0" applyBorder="0" applyAlignment="0" applyProtection="0"/>
    <xf numFmtId="0" fontId="96" fillId="0" borderId="0" applyNumberFormat="0" applyFill="0" applyBorder="0" applyAlignment="0" applyProtection="0"/>
    <xf numFmtId="188" fontId="96" fillId="0" borderId="0" applyNumberFormat="0" applyFill="0" applyBorder="0" applyAlignment="0" applyProtection="0"/>
    <xf numFmtId="231" fontId="166" fillId="0" borderId="0"/>
    <xf numFmtId="38" fontId="167" fillId="0" borderId="0" applyFont="0" applyFill="0" applyBorder="0" applyAlignment="0" applyProtection="0"/>
    <xf numFmtId="40" fontId="167" fillId="0" borderId="0" applyFont="0" applyFill="0" applyBorder="0" applyAlignment="0" applyProtection="0"/>
    <xf numFmtId="0" fontId="97" fillId="0" borderId="0" applyNumberFormat="0" applyFill="0" applyBorder="0" applyAlignment="0" applyProtection="0"/>
    <xf numFmtId="188" fontId="97" fillId="0" borderId="0" applyNumberFormat="0" applyFill="0" applyBorder="0" applyAlignment="0" applyProtection="0"/>
    <xf numFmtId="42" fontId="6" fillId="0" borderId="0" applyFont="0" applyFill="0" applyBorder="0" applyAlignment="0" applyProtection="0"/>
    <xf numFmtId="232" fontId="167" fillId="0" borderId="0" applyFont="0" applyFill="0" applyBorder="0" applyAlignment="0" applyProtection="0"/>
    <xf numFmtId="233" fontId="167" fillId="0" borderId="0" applyFont="0" applyFill="0" applyBorder="0" applyAlignment="0" applyProtection="0"/>
    <xf numFmtId="0" fontId="98" fillId="6" borderId="0" applyNumberFormat="0" applyBorder="0" applyAlignment="0" applyProtection="0"/>
    <xf numFmtId="188" fontId="98" fillId="6" borderId="0" applyNumberFormat="0" applyBorder="0" applyAlignment="0" applyProtection="0"/>
    <xf numFmtId="0" fontId="99" fillId="0" borderId="0" applyNumberFormat="0" applyFill="0" applyBorder="0" applyAlignment="0" applyProtection="0"/>
    <xf numFmtId="0" fontId="168" fillId="0" borderId="0" applyNumberFormat="0" applyFill="0" applyBorder="0" applyAlignment="0" applyProtection="0">
      <alignment vertical="top"/>
      <protection locked="0"/>
    </xf>
    <xf numFmtId="0" fontId="169" fillId="0" borderId="0" applyNumberFormat="0" applyFill="0" applyBorder="0" applyAlignment="0" applyProtection="0">
      <alignment vertical="top"/>
      <protection locked="0"/>
    </xf>
    <xf numFmtId="0" fontId="99" fillId="0" borderId="0" applyNumberFormat="0" applyFill="0" applyBorder="0" applyAlignment="0" applyProtection="0"/>
    <xf numFmtId="9" fontId="170" fillId="0" borderId="0" applyFont="0" applyFill="0" applyBorder="0" applyAlignment="0" applyProtection="0"/>
    <xf numFmtId="0" fontId="15" fillId="0" borderId="0">
      <alignment vertical="top"/>
    </xf>
    <xf numFmtId="0" fontId="53" fillId="0" borderId="0"/>
    <xf numFmtId="0" fontId="53" fillId="0" borderId="0"/>
    <xf numFmtId="0" fontId="53" fillId="0" borderId="0"/>
    <xf numFmtId="188" fontId="53" fillId="0" borderId="0"/>
    <xf numFmtId="188" fontId="53" fillId="0" borderId="0"/>
    <xf numFmtId="0" fontId="53" fillId="0" borderId="0"/>
    <xf numFmtId="0" fontId="22" fillId="0" borderId="0"/>
    <xf numFmtId="0" fontId="22" fillId="0" borderId="0"/>
    <xf numFmtId="0" fontId="2" fillId="0" borderId="0"/>
    <xf numFmtId="0" fontId="2" fillId="0" borderId="0"/>
    <xf numFmtId="0" fontId="153" fillId="0" borderId="0"/>
    <xf numFmtId="188" fontId="53" fillId="0" borderId="0"/>
    <xf numFmtId="0" fontId="153" fillId="0" borderId="0"/>
    <xf numFmtId="0" fontId="2" fillId="0" borderId="0"/>
    <xf numFmtId="0" fontId="2" fillId="0" borderId="0"/>
    <xf numFmtId="0" fontId="2" fillId="0" borderId="0"/>
    <xf numFmtId="0" fontId="13" fillId="0" borderId="0"/>
    <xf numFmtId="0" fontId="53" fillId="0" borderId="0"/>
    <xf numFmtId="0" fontId="2" fillId="0" borderId="0"/>
    <xf numFmtId="188" fontId="2" fillId="0" borderId="0"/>
    <xf numFmtId="188" fontId="53" fillId="0" borderId="0"/>
    <xf numFmtId="0" fontId="53" fillId="0" borderId="0"/>
    <xf numFmtId="0" fontId="53" fillId="0" borderId="0"/>
    <xf numFmtId="0" fontId="175" fillId="0" borderId="0"/>
    <xf numFmtId="188" fontId="175" fillId="0" borderId="0"/>
    <xf numFmtId="188" fontId="53" fillId="0" borderId="0"/>
    <xf numFmtId="0" fontId="53" fillId="0" borderId="0"/>
    <xf numFmtId="188" fontId="53" fillId="0" borderId="0"/>
    <xf numFmtId="0" fontId="22" fillId="0" borderId="0"/>
    <xf numFmtId="0" fontId="22" fillId="0" borderId="0"/>
    <xf numFmtId="0" fontId="2" fillId="0" borderId="0"/>
    <xf numFmtId="0" fontId="2" fillId="0" borderId="0"/>
    <xf numFmtId="0" fontId="88" fillId="0" borderId="0"/>
    <xf numFmtId="0" fontId="88" fillId="0" borderId="0"/>
    <xf numFmtId="0" fontId="13" fillId="0" borderId="0"/>
    <xf numFmtId="0" fontId="13" fillId="0" borderId="0"/>
    <xf numFmtId="0" fontId="2" fillId="0" borderId="0"/>
    <xf numFmtId="0" fontId="2" fillId="0" borderId="0"/>
    <xf numFmtId="0" fontId="15" fillId="0" borderId="0">
      <alignment vertical="top"/>
    </xf>
    <xf numFmtId="0" fontId="53" fillId="0" borderId="0"/>
    <xf numFmtId="0" fontId="15" fillId="0" borderId="0">
      <alignment vertical="top"/>
    </xf>
    <xf numFmtId="0" fontId="53" fillId="0" borderId="0"/>
    <xf numFmtId="0" fontId="100" fillId="9" borderId="5" applyNumberFormat="0" applyAlignment="0" applyProtection="0"/>
    <xf numFmtId="0" fontId="100" fillId="9" borderId="5" applyNumberFormat="0" applyAlignment="0" applyProtection="0"/>
    <xf numFmtId="0" fontId="100" fillId="9" borderId="5" applyNumberFormat="0" applyAlignment="0" applyProtection="0"/>
    <xf numFmtId="0" fontId="100" fillId="9" borderId="5" applyNumberFormat="0" applyAlignment="0" applyProtection="0"/>
    <xf numFmtId="0" fontId="101" fillId="12" borderId="0" applyNumberFormat="0" applyBorder="0" applyAlignment="0" applyProtection="0"/>
    <xf numFmtId="188" fontId="101" fillId="12" borderId="0" applyNumberFormat="0" applyBorder="0" applyAlignment="0" applyProtection="0"/>
    <xf numFmtId="0" fontId="102" fillId="0" borderId="38" applyNumberFormat="0" applyFill="0" applyAlignment="0" applyProtection="0"/>
    <xf numFmtId="0" fontId="102" fillId="0" borderId="38" applyNumberFormat="0" applyFill="0" applyAlignment="0" applyProtection="0"/>
    <xf numFmtId="0" fontId="102" fillId="0" borderId="38" applyNumberFormat="0" applyFill="0" applyAlignment="0" applyProtection="0"/>
    <xf numFmtId="0" fontId="102" fillId="0" borderId="38" applyNumberFormat="0" applyFill="0" applyAlignment="0" applyProtection="0"/>
    <xf numFmtId="0" fontId="170" fillId="0" borderId="0" applyFont="0" applyFill="0" applyBorder="0" applyAlignment="0" applyProtection="0"/>
    <xf numFmtId="0" fontId="170" fillId="0" borderId="0" applyFont="0" applyFill="0" applyBorder="0" applyAlignment="0" applyProtection="0"/>
    <xf numFmtId="0" fontId="170" fillId="0" borderId="0" applyFont="0" applyFill="0" applyBorder="0" applyAlignment="0" applyProtection="0"/>
    <xf numFmtId="0" fontId="170" fillId="0" borderId="0" applyFont="0" applyFill="0" applyBorder="0" applyAlignment="0" applyProtection="0"/>
    <xf numFmtId="0" fontId="170" fillId="0" borderId="0" applyFont="0" applyFill="0" applyBorder="0" applyAlignment="0" applyProtection="0"/>
    <xf numFmtId="0" fontId="11" fillId="0" borderId="0" applyNumberFormat="0" applyFill="0" applyBorder="0" applyAlignment="0" applyProtection="0"/>
    <xf numFmtId="188" fontId="11" fillId="0" borderId="0" applyNumberFormat="0" applyFill="0" applyBorder="0" applyAlignment="0" applyProtection="0"/>
    <xf numFmtId="0" fontId="170" fillId="0" borderId="0"/>
    <xf numFmtId="0" fontId="17" fillId="21" borderId="0" applyNumberFormat="0" applyBorder="0" applyAlignment="0" applyProtection="0"/>
    <xf numFmtId="188" fontId="17" fillId="21" borderId="0" applyNumberFormat="0" applyBorder="0" applyAlignment="0" applyProtection="0"/>
    <xf numFmtId="0" fontId="17" fillId="23" borderId="0" applyNumberFormat="0" applyBorder="0" applyAlignment="0" applyProtection="0"/>
    <xf numFmtId="188" fontId="17" fillId="23" borderId="0" applyNumberFormat="0" applyBorder="0" applyAlignment="0" applyProtection="0"/>
    <xf numFmtId="0" fontId="17" fillId="24" borderId="0" applyNumberFormat="0" applyBorder="0" applyAlignment="0" applyProtection="0"/>
    <xf numFmtId="188" fontId="17" fillId="24" borderId="0" applyNumberFormat="0" applyBorder="0" applyAlignment="0" applyProtection="0"/>
    <xf numFmtId="0" fontId="17" fillId="16" borderId="0" applyNumberFormat="0" applyBorder="0" applyAlignment="0" applyProtection="0"/>
    <xf numFmtId="188" fontId="17" fillId="16" borderId="0" applyNumberFormat="0" applyBorder="0" applyAlignment="0" applyProtection="0"/>
    <xf numFmtId="0" fontId="17" fillId="17" borderId="0" applyNumberFormat="0" applyBorder="0" applyAlignment="0" applyProtection="0"/>
    <xf numFmtId="188" fontId="17" fillId="17" borderId="0" applyNumberFormat="0" applyBorder="0" applyAlignment="0" applyProtection="0"/>
    <xf numFmtId="0" fontId="17" fillId="15" borderId="0" applyNumberFormat="0" applyBorder="0" applyAlignment="0" applyProtection="0"/>
    <xf numFmtId="188" fontId="17" fillId="15" borderId="0" applyNumberFormat="0" applyBorder="0" applyAlignment="0" applyProtection="0"/>
    <xf numFmtId="0" fontId="16" fillId="7" borderId="24" applyNumberFormat="0" applyFont="0" applyAlignment="0" applyProtection="0"/>
    <xf numFmtId="0" fontId="13" fillId="7" borderId="24" applyNumberFormat="0" applyFont="0" applyAlignment="0" applyProtection="0"/>
    <xf numFmtId="0" fontId="13" fillId="7" borderId="24" applyNumberFormat="0" applyFont="0" applyAlignment="0" applyProtection="0"/>
    <xf numFmtId="0" fontId="2" fillId="7" borderId="24" applyNumberFormat="0" applyFont="0" applyAlignment="0" applyProtection="0"/>
    <xf numFmtId="0" fontId="13" fillId="7" borderId="24" applyNumberFormat="0" applyFont="0" applyAlignment="0" applyProtection="0"/>
    <xf numFmtId="0" fontId="13" fillId="7" borderId="24" applyNumberFormat="0" applyFont="0" applyAlignment="0" applyProtection="0"/>
    <xf numFmtId="0" fontId="13" fillId="7" borderId="24" applyNumberFormat="0" applyFont="0" applyAlignment="0" applyProtection="0"/>
    <xf numFmtId="0" fontId="16" fillId="7" borderId="24" applyNumberFormat="0" applyFont="0" applyAlignment="0" applyProtection="0"/>
    <xf numFmtId="0" fontId="13" fillId="7" borderId="24" applyNumberFormat="0" applyFont="0" applyAlignment="0" applyProtection="0"/>
    <xf numFmtId="0" fontId="16" fillId="7" borderId="24" applyNumberFormat="0" applyFont="0" applyAlignment="0" applyProtection="0"/>
    <xf numFmtId="0" fontId="13" fillId="7" borderId="24" applyNumberFormat="0" applyFont="0" applyAlignment="0" applyProtection="0"/>
    <xf numFmtId="0" fontId="13" fillId="7" borderId="24" applyNumberFormat="0" applyFont="0" applyAlignment="0" applyProtection="0"/>
    <xf numFmtId="0" fontId="13" fillId="7" borderId="24" applyNumberFormat="0" applyFont="0" applyAlignment="0" applyProtection="0"/>
    <xf numFmtId="0" fontId="13" fillId="7" borderId="24" applyNumberFormat="0" applyFont="0" applyAlignment="0" applyProtection="0"/>
    <xf numFmtId="0" fontId="13" fillId="7" borderId="24" applyNumberFormat="0" applyFont="0" applyAlignment="0" applyProtection="0"/>
    <xf numFmtId="0" fontId="13" fillId="7" borderId="24" applyNumberFormat="0" applyFont="0" applyAlignment="0" applyProtection="0"/>
    <xf numFmtId="0" fontId="103" fillId="0" borderId="15" applyNumberFormat="0" applyFill="0" applyAlignment="0" applyProtection="0"/>
    <xf numFmtId="188" fontId="103" fillId="0" borderId="15" applyNumberFormat="0" applyFill="0" applyAlignment="0" applyProtection="0"/>
    <xf numFmtId="0" fontId="104" fillId="0" borderId="17" applyNumberFormat="0" applyFill="0" applyAlignment="0" applyProtection="0"/>
    <xf numFmtId="188" fontId="104" fillId="0" borderId="17" applyNumberFormat="0" applyFill="0" applyAlignment="0" applyProtection="0"/>
    <xf numFmtId="0" fontId="105" fillId="0" borderId="19" applyNumberFormat="0" applyFill="0" applyAlignment="0" applyProtection="0"/>
    <xf numFmtId="0" fontId="105" fillId="0" borderId="19" applyNumberFormat="0" applyFill="0" applyAlignment="0" applyProtection="0"/>
    <xf numFmtId="0" fontId="105" fillId="0" borderId="19" applyNumberFormat="0" applyFill="0" applyAlignment="0" applyProtection="0"/>
    <xf numFmtId="0" fontId="105" fillId="0" borderId="19" applyNumberFormat="0" applyFill="0" applyAlignment="0" applyProtection="0"/>
    <xf numFmtId="0" fontId="105" fillId="0" borderId="0" applyNumberFormat="0" applyFill="0" applyBorder="0" applyAlignment="0" applyProtection="0"/>
    <xf numFmtId="188" fontId="105" fillId="0" borderId="0" applyNumberFormat="0" applyFill="0" applyBorder="0" applyAlignment="0" applyProtection="0"/>
    <xf numFmtId="42" fontId="2" fillId="0" borderId="0" applyFont="0" applyFill="0" applyBorder="0" applyAlignment="0" applyProtection="0"/>
    <xf numFmtId="44" fontId="2" fillId="0" borderId="0" applyFont="0" applyFill="0" applyBorder="0" applyAlignment="0" applyProtection="0"/>
    <xf numFmtId="0" fontId="2" fillId="0" borderId="0"/>
    <xf numFmtId="0" fontId="175" fillId="0" borderId="0"/>
    <xf numFmtId="0" fontId="180" fillId="0" borderId="0" applyNumberFormat="0" applyFill="0" applyBorder="0" applyAlignment="0" applyProtection="0">
      <alignment vertical="top"/>
      <protection locked="0"/>
    </xf>
    <xf numFmtId="9" fontId="175"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169" fontId="175" fillId="0" borderId="0" applyFont="0" applyFill="0" applyBorder="0" applyAlignment="0" applyProtection="0"/>
    <xf numFmtId="0" fontId="1" fillId="0" borderId="0"/>
  </cellStyleXfs>
  <cellXfs count="274">
    <xf numFmtId="0" fontId="0" fillId="0" borderId="0" xfId="0"/>
    <xf numFmtId="0" fontId="5" fillId="0" borderId="0" xfId="0" applyFont="1"/>
    <xf numFmtId="0" fontId="5" fillId="0" borderId="0" xfId="0" applyFont="1" applyAlignment="1">
      <alignment horizontal="left"/>
    </xf>
    <xf numFmtId="0" fontId="186" fillId="0" borderId="0" xfId="0" applyFont="1" applyAlignment="1">
      <alignment horizontal="left"/>
    </xf>
    <xf numFmtId="0" fontId="189" fillId="0" borderId="0" xfId="0" applyFont="1" applyAlignment="1">
      <alignment horizontal="left"/>
    </xf>
    <xf numFmtId="43" fontId="5" fillId="0" borderId="0" xfId="529" applyFont="1"/>
    <xf numFmtId="0" fontId="187" fillId="0" borderId="0" xfId="0" applyFont="1"/>
    <xf numFmtId="0" fontId="186" fillId="0" borderId="0" xfId="0" applyFont="1"/>
    <xf numFmtId="0" fontId="191" fillId="0" borderId="0" xfId="0" applyFont="1" applyAlignment="1">
      <alignment horizontal="center"/>
    </xf>
    <xf numFmtId="2" fontId="5" fillId="0" borderId="0" xfId="0" applyNumberFormat="1" applyFont="1" applyAlignment="1">
      <alignment horizontal="center" wrapText="1"/>
    </xf>
    <xf numFmtId="37" fontId="186" fillId="0" borderId="0" xfId="0" applyNumberFormat="1" applyFont="1" applyAlignment="1">
      <alignment horizontal="right"/>
    </xf>
    <xf numFmtId="171" fontId="186" fillId="0" borderId="0" xfId="529" applyNumberFormat="1" applyFont="1" applyAlignment="1">
      <alignment horizontal="right"/>
    </xf>
    <xf numFmtId="43" fontId="5" fillId="0" borderId="0" xfId="529" applyFont="1" applyAlignment="1">
      <alignment horizontal="right"/>
    </xf>
    <xf numFmtId="0" fontId="189" fillId="0" borderId="0" xfId="0" applyFont="1" applyAlignment="1">
      <alignment horizontal="center"/>
    </xf>
    <xf numFmtId="37" fontId="5" fillId="0" borderId="0" xfId="0" applyNumberFormat="1" applyFont="1" applyAlignment="1">
      <alignment horizontal="right"/>
    </xf>
    <xf numFmtId="171" fontId="5" fillId="0" borderId="0" xfId="529" applyNumberFormat="1" applyFont="1" applyAlignment="1">
      <alignment horizontal="right"/>
    </xf>
    <xf numFmtId="171" fontId="186" fillId="0" borderId="14" xfId="529" applyNumberFormat="1" applyFont="1" applyBorder="1" applyAlignment="1">
      <alignment horizontal="right"/>
    </xf>
    <xf numFmtId="171" fontId="186" fillId="0" borderId="0" xfId="0" applyNumberFormat="1" applyFont="1" applyAlignment="1">
      <alignment horizontal="right"/>
    </xf>
    <xf numFmtId="0" fontId="189" fillId="0" borderId="0" xfId="0" applyFont="1"/>
    <xf numFmtId="171" fontId="192" fillId="0" borderId="0" xfId="529" applyNumberFormat="1" applyFont="1" applyAlignment="1">
      <alignment horizontal="right"/>
    </xf>
    <xf numFmtId="43" fontId="5" fillId="0" borderId="42" xfId="529" applyFont="1" applyBorder="1" applyAlignment="1">
      <alignment horizontal="right"/>
    </xf>
    <xf numFmtId="0" fontId="189" fillId="0" borderId="0" xfId="0" applyFont="1" applyAlignment="1">
      <alignment wrapText="1"/>
    </xf>
    <xf numFmtId="0" fontId="186" fillId="0" borderId="0" xfId="0" applyFont="1" applyAlignment="1">
      <alignment wrapText="1"/>
    </xf>
    <xf numFmtId="171" fontId="186" fillId="0" borderId="42" xfId="529" applyNumberFormat="1" applyFont="1" applyBorder="1" applyAlignment="1">
      <alignment horizontal="right"/>
    </xf>
    <xf numFmtId="171" fontId="5" fillId="0" borderId="42" xfId="529" applyNumberFormat="1" applyFont="1" applyBorder="1" applyAlignment="1">
      <alignment horizontal="right"/>
    </xf>
    <xf numFmtId="171" fontId="186" fillId="0" borderId="4" xfId="529" applyNumberFormat="1" applyFont="1" applyBorder="1" applyAlignment="1">
      <alignment horizontal="right"/>
    </xf>
    <xf numFmtId="37" fontId="186" fillId="0" borderId="43" xfId="0" applyNumberFormat="1" applyFont="1" applyBorder="1" applyAlignment="1">
      <alignment horizontal="right"/>
    </xf>
    <xf numFmtId="0" fontId="173" fillId="0" borderId="0" xfId="0" applyFont="1"/>
    <xf numFmtId="0" fontId="193" fillId="0" borderId="0" xfId="0" applyFont="1" applyAlignment="1">
      <alignment horizontal="left"/>
    </xf>
    <xf numFmtId="0" fontId="172" fillId="0" borderId="0" xfId="0" applyFont="1" applyAlignment="1">
      <alignment horizontal="right"/>
    </xf>
    <xf numFmtId="0" fontId="190" fillId="0" borderId="0" xfId="0" applyFont="1" applyAlignment="1">
      <alignment horizontal="center"/>
    </xf>
    <xf numFmtId="0" fontId="194" fillId="0" borderId="0" xfId="0" applyFont="1" applyAlignment="1">
      <alignment horizontal="left"/>
    </xf>
    <xf numFmtId="37" fontId="186" fillId="0" borderId="44" xfId="0" applyNumberFormat="1" applyFont="1" applyBorder="1" applyAlignment="1">
      <alignment horizontal="right"/>
    </xf>
    <xf numFmtId="0" fontId="4" fillId="0" borderId="0" xfId="0" applyFont="1"/>
    <xf numFmtId="37" fontId="0" fillId="0" borderId="0" xfId="0" applyNumberFormat="1"/>
    <xf numFmtId="43" fontId="0" fillId="0" borderId="0" xfId="529" applyFont="1"/>
    <xf numFmtId="171" fontId="5" fillId="0" borderId="0" xfId="529" applyNumberFormat="1" applyFont="1" applyFill="1"/>
    <xf numFmtId="37" fontId="0" fillId="0" borderId="0" xfId="0" applyNumberFormat="1" applyAlignment="1">
      <alignment horizontal="right"/>
    </xf>
    <xf numFmtId="43" fontId="186" fillId="0" borderId="14" xfId="0" applyNumberFormat="1" applyFont="1" applyBorder="1" applyAlignment="1">
      <alignment horizontal="right"/>
    </xf>
    <xf numFmtId="43" fontId="5" fillId="0" borderId="0" xfId="529" applyFont="1" applyFill="1"/>
    <xf numFmtId="0" fontId="3" fillId="0" borderId="0" xfId="0" applyFont="1" applyAlignment="1">
      <alignment horizontal="left"/>
    </xf>
    <xf numFmtId="37" fontId="0" fillId="0" borderId="0" xfId="529" applyNumberFormat="1" applyFont="1" applyFill="1" applyBorder="1" applyAlignment="1">
      <alignment horizontal="right"/>
    </xf>
    <xf numFmtId="43" fontId="0" fillId="0" borderId="0" xfId="529" applyFont="1" applyFill="1" applyBorder="1" applyAlignment="1">
      <alignment horizontal="right"/>
    </xf>
    <xf numFmtId="0" fontId="0" fillId="0" borderId="0" xfId="0" applyAlignment="1">
      <alignment horizontal="left"/>
    </xf>
    <xf numFmtId="0" fontId="5" fillId="0" borderId="0" xfId="0" applyFont="1" applyAlignment="1">
      <alignment horizontal="center"/>
    </xf>
    <xf numFmtId="0" fontId="187" fillId="0" borderId="0" xfId="0" applyFont="1" applyAlignment="1">
      <alignment horizontal="center"/>
    </xf>
    <xf numFmtId="3" fontId="186" fillId="0" borderId="0" xfId="0" applyNumberFormat="1" applyFont="1"/>
    <xf numFmtId="171" fontId="186" fillId="0" borderId="14" xfId="529" applyNumberFormat="1" applyFont="1" applyFill="1" applyBorder="1"/>
    <xf numFmtId="238" fontId="5" fillId="0" borderId="0" xfId="529" applyNumberFormat="1" applyFont="1" applyFill="1" applyAlignment="1"/>
    <xf numFmtId="171" fontId="186" fillId="0" borderId="0" xfId="529" applyNumberFormat="1" applyFont="1" applyFill="1" applyBorder="1"/>
    <xf numFmtId="171" fontId="186" fillId="0" borderId="0" xfId="529" applyNumberFormat="1" applyFont="1" applyFill="1"/>
    <xf numFmtId="171" fontId="5" fillId="0" borderId="42" xfId="529" applyNumberFormat="1" applyFont="1" applyFill="1" applyBorder="1"/>
    <xf numFmtId="37" fontId="186" fillId="0" borderId="0" xfId="0" applyNumberFormat="1" applyFont="1"/>
    <xf numFmtId="183" fontId="3" fillId="0" borderId="0" xfId="0" applyNumberFormat="1" applyFont="1" applyAlignment="1">
      <alignment horizontal="left" vertical="center"/>
    </xf>
    <xf numFmtId="171" fontId="5" fillId="0" borderId="0" xfId="529" applyNumberFormat="1" applyFont="1" applyFill="1" applyAlignment="1">
      <alignment vertical="center"/>
    </xf>
    <xf numFmtId="171" fontId="5" fillId="0" borderId="0" xfId="529" applyNumberFormat="1" applyFont="1" applyFill="1" applyBorder="1"/>
    <xf numFmtId="0" fontId="188" fillId="0" borderId="0" xfId="0" applyFont="1" applyAlignment="1">
      <alignment horizontal="left"/>
    </xf>
    <xf numFmtId="0" fontId="195" fillId="0" borderId="0" xfId="0" applyFont="1" applyAlignment="1">
      <alignment horizontal="center"/>
    </xf>
    <xf numFmtId="0" fontId="189" fillId="0" borderId="0" xfId="0" applyFont="1" applyAlignment="1">
      <alignment horizontal="left" vertical="center"/>
    </xf>
    <xf numFmtId="235" fontId="5" fillId="0" borderId="0" xfId="529" applyNumberFormat="1" applyFont="1" applyFill="1" applyAlignment="1">
      <alignment vertical="center"/>
    </xf>
    <xf numFmtId="0" fontId="187" fillId="0" borderId="0" xfId="0" applyFont="1" applyAlignment="1">
      <alignment horizontal="center" vertical="center"/>
    </xf>
    <xf numFmtId="235" fontId="187" fillId="0" borderId="0" xfId="0" applyNumberFormat="1" applyFont="1" applyAlignment="1">
      <alignment horizontal="center" vertical="center"/>
    </xf>
    <xf numFmtId="0" fontId="5" fillId="0" borderId="0" xfId="0" applyFont="1" applyAlignment="1">
      <alignment horizontal="left" vertical="center"/>
    </xf>
    <xf numFmtId="0" fontId="5" fillId="0" borderId="0" xfId="0" applyFont="1" applyAlignment="1">
      <alignment vertical="center"/>
    </xf>
    <xf numFmtId="171" fontId="187" fillId="0" borderId="0" xfId="529" applyNumberFormat="1" applyFont="1" applyFill="1" applyAlignment="1">
      <alignment horizontal="center" vertical="center"/>
    </xf>
    <xf numFmtId="0" fontId="186" fillId="0" borderId="0" xfId="0" applyFont="1" applyAlignment="1">
      <alignment horizontal="left" vertical="center"/>
    </xf>
    <xf numFmtId="171" fontId="186" fillId="0" borderId="14" xfId="529" applyNumberFormat="1" applyFont="1" applyFill="1" applyBorder="1" applyAlignment="1">
      <alignment vertical="center"/>
    </xf>
    <xf numFmtId="171" fontId="189" fillId="0" borderId="0" xfId="529" applyNumberFormat="1" applyFont="1" applyFill="1" applyAlignment="1">
      <alignment horizontal="center" vertical="center"/>
    </xf>
    <xf numFmtId="171" fontId="186" fillId="0" borderId="0" xfId="529" applyNumberFormat="1" applyFont="1" applyFill="1" applyAlignment="1">
      <alignment vertical="center"/>
    </xf>
    <xf numFmtId="171" fontId="5" fillId="0" borderId="42" xfId="529" applyNumberFormat="1" applyFont="1" applyFill="1" applyBorder="1" applyAlignment="1">
      <alignment vertical="center"/>
    </xf>
    <xf numFmtId="236" fontId="5" fillId="0" borderId="42" xfId="529" applyNumberFormat="1" applyFont="1" applyFill="1" applyBorder="1" applyAlignment="1">
      <alignment horizontal="center" vertical="center"/>
    </xf>
    <xf numFmtId="183" fontId="186" fillId="0" borderId="0" xfId="0" applyNumberFormat="1" applyFont="1" applyAlignment="1">
      <alignment horizontal="left" vertical="center"/>
    </xf>
    <xf numFmtId="171" fontId="186" fillId="0" borderId="4" xfId="529" applyNumberFormat="1" applyFont="1" applyFill="1" applyBorder="1" applyAlignment="1">
      <alignment horizontal="right" vertical="center"/>
    </xf>
    <xf numFmtId="183" fontId="5" fillId="0" borderId="0" xfId="0" applyNumberFormat="1" applyFont="1" applyAlignment="1">
      <alignment horizontal="left" vertical="center"/>
    </xf>
    <xf numFmtId="171" fontId="186" fillId="0" borderId="42" xfId="529" applyNumberFormat="1" applyFont="1" applyFill="1" applyBorder="1"/>
    <xf numFmtId="171" fontId="186" fillId="0" borderId="43" xfId="529" applyNumberFormat="1" applyFont="1" applyFill="1" applyBorder="1"/>
    <xf numFmtId="183" fontId="5" fillId="0" borderId="0" xfId="0" applyNumberFormat="1" applyFont="1" applyAlignment="1">
      <alignment horizontal="center" vertical="center"/>
    </xf>
    <xf numFmtId="37" fontId="5" fillId="0" borderId="0" xfId="0" applyNumberFormat="1" applyFont="1" applyAlignment="1">
      <alignment vertical="center"/>
    </xf>
    <xf numFmtId="171" fontId="5" fillId="0" borderId="0" xfId="529" applyNumberFormat="1" applyFont="1" applyFill="1" applyAlignment="1">
      <alignment horizontal="center" vertical="center"/>
    </xf>
    <xf numFmtId="171" fontId="186" fillId="0" borderId="43" xfId="529" applyNumberFormat="1" applyFont="1" applyFill="1" applyBorder="1" applyAlignment="1">
      <alignment horizontal="right" vertical="center"/>
    </xf>
    <xf numFmtId="43" fontId="186" fillId="0" borderId="0" xfId="529" applyFont="1" applyFill="1" applyAlignment="1">
      <alignment horizontal="center" vertical="center"/>
    </xf>
    <xf numFmtId="43" fontId="5" fillId="0" borderId="0" xfId="529" applyFont="1" applyFill="1" applyBorder="1" applyAlignment="1">
      <alignment horizontal="center" vertical="center"/>
    </xf>
    <xf numFmtId="43" fontId="187" fillId="0" borderId="0" xfId="0" applyNumberFormat="1" applyFont="1" applyAlignment="1">
      <alignment horizontal="center" vertical="center"/>
    </xf>
    <xf numFmtId="171" fontId="186" fillId="0" borderId="0" xfId="529" applyNumberFormat="1" applyFont="1" applyFill="1" applyBorder="1" applyAlignment="1">
      <alignment vertical="center"/>
    </xf>
    <xf numFmtId="171" fontId="186" fillId="0" borderId="43" xfId="529" applyNumberFormat="1" applyFont="1" applyFill="1" applyBorder="1" applyAlignment="1">
      <alignment horizontal="center" vertical="center"/>
    </xf>
    <xf numFmtId="0" fontId="0" fillId="0" borderId="0" xfId="0" applyAlignment="1">
      <alignment horizontal="center"/>
    </xf>
    <xf numFmtId="171" fontId="0" fillId="0" borderId="0" xfId="529" applyNumberFormat="1" applyFont="1"/>
    <xf numFmtId="0" fontId="192" fillId="0" borderId="0" xfId="0" applyFont="1" applyAlignment="1">
      <alignment horizontal="left"/>
    </xf>
    <xf numFmtId="0" fontId="0" fillId="0" borderId="0" xfId="0" applyAlignment="1">
      <alignment horizontal="right"/>
    </xf>
    <xf numFmtId="171" fontId="0" fillId="0" borderId="0" xfId="529" applyNumberFormat="1" applyFont="1" applyFill="1"/>
    <xf numFmtId="0" fontId="192" fillId="0" borderId="0" xfId="0" applyFont="1"/>
    <xf numFmtId="0" fontId="195" fillId="0" borderId="0" xfId="0" applyFont="1"/>
    <xf numFmtId="0" fontId="195" fillId="0" borderId="0" xfId="0" applyFont="1" applyAlignment="1">
      <alignment horizontal="left"/>
    </xf>
    <xf numFmtId="43" fontId="0" fillId="0" borderId="0" xfId="529" applyFont="1" applyAlignment="1">
      <alignment horizontal="right"/>
    </xf>
    <xf numFmtId="0" fontId="196" fillId="0" borderId="0" xfId="0" applyFont="1" applyAlignment="1">
      <alignment horizontal="left"/>
    </xf>
    <xf numFmtId="171" fontId="4" fillId="0" borderId="0" xfId="529" applyNumberFormat="1" applyFont="1"/>
    <xf numFmtId="171" fontId="186" fillId="0" borderId="0" xfId="0" applyNumberFormat="1" applyFont="1" applyAlignment="1">
      <alignment vertical="center"/>
    </xf>
    <xf numFmtId="171" fontId="186" fillId="0" borderId="0" xfId="529" applyNumberFormat="1" applyFont="1" applyFill="1" applyAlignment="1">
      <alignment horizontal="center" vertical="center"/>
    </xf>
    <xf numFmtId="0" fontId="187" fillId="0" borderId="0" xfId="0" applyFont="1" applyAlignment="1">
      <alignment vertical="center"/>
    </xf>
    <xf numFmtId="183" fontId="197" fillId="0" borderId="0" xfId="0" applyNumberFormat="1" applyFont="1" applyAlignment="1">
      <alignment horizontal="center" vertical="center"/>
    </xf>
    <xf numFmtId="171" fontId="186" fillId="0" borderId="43" xfId="529" applyNumberFormat="1" applyFont="1" applyFill="1" applyBorder="1" applyAlignment="1">
      <alignment vertical="center"/>
    </xf>
    <xf numFmtId="171" fontId="0" fillId="0" borderId="0" xfId="529" applyNumberFormat="1" applyFont="1" applyFill="1" applyAlignment="1">
      <alignment horizontal="right" vertical="center"/>
    </xf>
    <xf numFmtId="171" fontId="0" fillId="0" borderId="0" xfId="529" applyNumberFormat="1" applyFont="1" applyFill="1" applyBorder="1" applyAlignment="1">
      <alignment horizontal="right" vertical="center"/>
    </xf>
    <xf numFmtId="0" fontId="186" fillId="0" borderId="0" xfId="0" applyFont="1" applyAlignment="1">
      <alignment horizontal="center"/>
    </xf>
    <xf numFmtId="1" fontId="0" fillId="0" borderId="0" xfId="0" applyNumberFormat="1"/>
    <xf numFmtId="1" fontId="0" fillId="0" borderId="0" xfId="0" applyNumberFormat="1" applyAlignment="1">
      <alignment horizontal="center"/>
    </xf>
    <xf numFmtId="0" fontId="199" fillId="0" borderId="0" xfId="0" applyFont="1" applyAlignment="1">
      <alignment horizontal="left"/>
    </xf>
    <xf numFmtId="37" fontId="195" fillId="0" borderId="0" xfId="0" applyNumberFormat="1" applyFont="1" applyAlignment="1">
      <alignment horizontal="center"/>
    </xf>
    <xf numFmtId="38" fontId="0" fillId="0" borderId="0" xfId="0" applyNumberFormat="1"/>
    <xf numFmtId="0" fontId="0" fillId="0" borderId="0" xfId="0" applyAlignment="1">
      <alignment horizontal="left" indent="1"/>
    </xf>
    <xf numFmtId="171" fontId="0" fillId="0" borderId="0" xfId="529" applyNumberFormat="1" applyFont="1" applyFill="1" applyAlignment="1">
      <alignment horizontal="left"/>
    </xf>
    <xf numFmtId="43" fontId="0" fillId="0" borderId="0" xfId="529" applyFont="1" applyFill="1" applyAlignment="1"/>
    <xf numFmtId="38" fontId="0" fillId="0" borderId="0" xfId="529" applyNumberFormat="1" applyFont="1" applyFill="1" applyAlignment="1"/>
    <xf numFmtId="38" fontId="192" fillId="0" borderId="0" xfId="0" applyNumberFormat="1" applyFont="1"/>
    <xf numFmtId="0" fontId="173" fillId="0" borderId="0" xfId="0" applyFont="1" applyAlignment="1">
      <alignment horizontal="left"/>
    </xf>
    <xf numFmtId="0" fontId="0" fillId="0" borderId="0" xfId="0" applyAlignment="1">
      <alignment wrapText="1"/>
    </xf>
    <xf numFmtId="171" fontId="0" fillId="0" borderId="0" xfId="529" applyNumberFormat="1" applyFont="1" applyFill="1" applyAlignment="1"/>
    <xf numFmtId="0" fontId="195" fillId="0" borderId="0" xfId="0" quotePrefix="1" applyFont="1" applyAlignment="1">
      <alignment horizontal="center"/>
    </xf>
    <xf numFmtId="0" fontId="195" fillId="0" borderId="0" xfId="0" applyFont="1" applyAlignment="1">
      <alignment horizontal="left" vertical="center"/>
    </xf>
    <xf numFmtId="38" fontId="0" fillId="0" borderId="44" xfId="0" applyNumberFormat="1" applyBorder="1"/>
    <xf numFmtId="171" fontId="0" fillId="0" borderId="42" xfId="529" applyNumberFormat="1" applyFont="1" applyFill="1" applyBorder="1" applyAlignment="1"/>
    <xf numFmtId="38" fontId="0" fillId="0" borderId="42" xfId="0" applyNumberFormat="1" applyBorder="1"/>
    <xf numFmtId="171" fontId="186" fillId="0" borderId="14" xfId="0" applyNumberFormat="1" applyFont="1" applyBorder="1" applyAlignment="1">
      <alignment horizontal="right"/>
    </xf>
    <xf numFmtId="171" fontId="192" fillId="0" borderId="0" xfId="529" applyNumberFormat="1" applyFont="1" applyBorder="1" applyAlignment="1">
      <alignment horizontal="right"/>
    </xf>
    <xf numFmtId="37" fontId="0" fillId="0" borderId="42" xfId="529" applyNumberFormat="1" applyFont="1" applyFill="1" applyBorder="1"/>
    <xf numFmtId="43" fontId="186" fillId="0" borderId="0" xfId="529" applyFont="1" applyAlignment="1">
      <alignment horizontal="right"/>
    </xf>
    <xf numFmtId="43" fontId="5" fillId="0" borderId="44" xfId="529" applyFont="1" applyFill="1" applyBorder="1"/>
    <xf numFmtId="43" fontId="5" fillId="0" borderId="0" xfId="529" applyFont="1" applyFill="1" applyBorder="1"/>
    <xf numFmtId="38" fontId="192" fillId="0" borderId="0" xfId="0" applyNumberFormat="1" applyFont="1" applyAlignment="1">
      <alignment horizontal="center"/>
    </xf>
    <xf numFmtId="1" fontId="192" fillId="0" borderId="0" xfId="0" applyNumberFormat="1" applyFont="1" applyAlignment="1">
      <alignment horizontal="center"/>
    </xf>
    <xf numFmtId="0" fontId="5" fillId="0" borderId="42" xfId="0" applyFont="1" applyBorder="1" applyAlignment="1">
      <alignment horizontal="center"/>
    </xf>
    <xf numFmtId="0" fontId="200" fillId="0" borderId="0" xfId="0" applyFont="1" applyAlignment="1">
      <alignment horizontal="left"/>
    </xf>
    <xf numFmtId="4" fontId="195" fillId="0" borderId="0" xfId="0" applyNumberFormat="1" applyFont="1" applyAlignment="1">
      <alignment horizontal="center"/>
    </xf>
    <xf numFmtId="43" fontId="192" fillId="0" borderId="0" xfId="529" applyFont="1" applyFill="1" applyAlignment="1">
      <alignment horizontal="left"/>
    </xf>
    <xf numFmtId="43" fontId="195" fillId="0" borderId="0" xfId="529" applyFont="1" applyFill="1" applyAlignment="1">
      <alignment horizontal="center"/>
    </xf>
    <xf numFmtId="43" fontId="192" fillId="0" borderId="0" xfId="529" applyFont="1" applyFill="1" applyBorder="1" applyAlignment="1"/>
    <xf numFmtId="43" fontId="192" fillId="0" borderId="0" xfId="529" applyFont="1" applyFill="1" applyAlignment="1"/>
    <xf numFmtId="43" fontId="0" fillId="0" borderId="0" xfId="529" applyFont="1" applyFill="1"/>
    <xf numFmtId="171" fontId="192" fillId="0" borderId="14" xfId="529" applyNumberFormat="1" applyFont="1" applyFill="1" applyBorder="1"/>
    <xf numFmtId="171" fontId="192" fillId="0" borderId="0" xfId="529" applyNumberFormat="1" applyFont="1" applyFill="1"/>
    <xf numFmtId="171" fontId="192" fillId="0" borderId="44" xfId="529" applyNumberFormat="1" applyFont="1" applyFill="1" applyBorder="1"/>
    <xf numFmtId="171" fontId="192" fillId="0" borderId="42" xfId="529" applyNumberFormat="1" applyFont="1" applyFill="1" applyBorder="1"/>
    <xf numFmtId="171" fontId="186" fillId="0" borderId="0" xfId="529" applyNumberFormat="1" applyFont="1" applyFill="1" applyBorder="1" applyAlignment="1">
      <alignment horizontal="right"/>
    </xf>
    <xf numFmtId="43" fontId="5" fillId="0" borderId="0" xfId="529" applyFont="1" applyBorder="1" applyAlignment="1">
      <alignment horizontal="right"/>
    </xf>
    <xf numFmtId="171" fontId="5" fillId="0" borderId="0" xfId="529" applyNumberFormat="1" applyFont="1" applyBorder="1" applyAlignment="1">
      <alignment horizontal="right"/>
    </xf>
    <xf numFmtId="0" fontId="5" fillId="70" borderId="0" xfId="0" applyFont="1" applyFill="1"/>
    <xf numFmtId="0" fontId="189" fillId="70" borderId="0" xfId="0" applyFont="1" applyFill="1" applyAlignment="1">
      <alignment horizontal="center"/>
    </xf>
    <xf numFmtId="37" fontId="5" fillId="70" borderId="0" xfId="0" applyNumberFormat="1" applyFont="1" applyFill="1" applyAlignment="1">
      <alignment horizontal="right"/>
    </xf>
    <xf numFmtId="43" fontId="5" fillId="70" borderId="0" xfId="529" applyFont="1" applyFill="1" applyAlignment="1">
      <alignment horizontal="right"/>
    </xf>
    <xf numFmtId="171" fontId="5" fillId="70" borderId="0" xfId="529" applyNumberFormat="1" applyFont="1" applyFill="1" applyAlignment="1">
      <alignment horizontal="right"/>
    </xf>
    <xf numFmtId="171" fontId="5" fillId="70" borderId="0" xfId="529" applyNumberFormat="1" applyFont="1" applyFill="1" applyBorder="1" applyAlignment="1">
      <alignment horizontal="right"/>
    </xf>
    <xf numFmtId="171" fontId="192" fillId="0" borderId="0" xfId="529" applyNumberFormat="1" applyFont="1" applyFill="1" applyAlignment="1">
      <alignment horizontal="right"/>
    </xf>
    <xf numFmtId="43" fontId="5" fillId="0" borderId="0" xfId="529" applyFont="1" applyFill="1" applyAlignment="1">
      <alignment horizontal="right"/>
    </xf>
    <xf numFmtId="171" fontId="5" fillId="0" borderId="0" xfId="529" applyNumberFormat="1" applyFont="1" applyFill="1" applyAlignment="1">
      <alignment horizontal="right"/>
    </xf>
    <xf numFmtId="37" fontId="200" fillId="0" borderId="0" xfId="0" applyNumberFormat="1" applyFont="1" applyAlignment="1">
      <alignment horizontal="right"/>
    </xf>
    <xf numFmtId="43" fontId="186" fillId="0" borderId="0" xfId="529" applyFont="1"/>
    <xf numFmtId="171" fontId="5" fillId="0" borderId="42" xfId="529" applyNumberFormat="1" applyFont="1" applyFill="1" applyBorder="1" applyAlignment="1">
      <alignment horizontal="right"/>
    </xf>
    <xf numFmtId="0" fontId="202" fillId="71" borderId="0" xfId="0" applyFont="1" applyFill="1" applyAlignment="1">
      <alignment horizontal="center"/>
    </xf>
    <xf numFmtId="43" fontId="4" fillId="0" borderId="0" xfId="529" applyFont="1" applyFill="1" applyAlignment="1"/>
    <xf numFmtId="43" fontId="192" fillId="0" borderId="0" xfId="529" applyFont="1" applyFill="1" applyAlignment="1">
      <alignment horizontal="center"/>
    </xf>
    <xf numFmtId="0" fontId="192" fillId="72" borderId="0" xfId="0" applyFont="1" applyFill="1"/>
    <xf numFmtId="38" fontId="192" fillId="0" borderId="14" xfId="0" applyNumberFormat="1" applyFont="1" applyBorder="1"/>
    <xf numFmtId="38" fontId="202" fillId="72" borderId="0" xfId="0" applyNumberFormat="1" applyFont="1" applyFill="1" applyAlignment="1">
      <alignment horizontal="center"/>
    </xf>
    <xf numFmtId="0" fontId="202" fillId="72" borderId="0" xfId="0" applyFont="1" applyFill="1" applyAlignment="1">
      <alignment horizontal="center"/>
    </xf>
    <xf numFmtId="38" fontId="192" fillId="0" borderId="44" xfId="0" applyNumberFormat="1" applyFont="1" applyBorder="1"/>
    <xf numFmtId="38" fontId="192" fillId="0" borderId="42" xfId="0" applyNumberFormat="1" applyFont="1" applyBorder="1"/>
    <xf numFmtId="171" fontId="202" fillId="71" borderId="0" xfId="0" applyNumberFormat="1" applyFont="1" applyFill="1" applyAlignment="1">
      <alignment horizontal="center"/>
    </xf>
    <xf numFmtId="0" fontId="203" fillId="0" borderId="0" xfId="0" applyFont="1"/>
    <xf numFmtId="43" fontId="202" fillId="71" borderId="0" xfId="529" applyFont="1" applyFill="1" applyAlignment="1">
      <alignment horizontal="center"/>
    </xf>
    <xf numFmtId="171" fontId="192" fillId="0" borderId="0" xfId="529" applyNumberFormat="1" applyFont="1" applyFill="1" applyBorder="1" applyAlignment="1"/>
    <xf numFmtId="0" fontId="204" fillId="71" borderId="0" xfId="0" applyFont="1" applyFill="1" applyAlignment="1">
      <alignment horizontal="center"/>
    </xf>
    <xf numFmtId="171" fontId="203" fillId="0" borderId="0" xfId="529" applyNumberFormat="1" applyFont="1"/>
    <xf numFmtId="0" fontId="200" fillId="73" borderId="0" xfId="0" applyFont="1" applyFill="1" applyAlignment="1">
      <alignment horizontal="left"/>
    </xf>
    <xf numFmtId="0" fontId="203" fillId="0" borderId="0" xfId="0" applyFont="1" applyAlignment="1">
      <alignment horizontal="left"/>
    </xf>
    <xf numFmtId="171" fontId="0" fillId="0" borderId="0" xfId="529" applyNumberFormat="1" applyFont="1" applyFill="1" applyAlignment="1">
      <alignment horizontal="right"/>
    </xf>
    <xf numFmtId="171" fontId="0" fillId="0" borderId="0" xfId="529" applyNumberFormat="1" applyFont="1" applyFill="1" applyBorder="1"/>
    <xf numFmtId="171" fontId="192" fillId="0" borderId="0" xfId="529" applyNumberFormat="1" applyFont="1" applyFill="1" applyBorder="1"/>
    <xf numFmtId="171" fontId="192" fillId="0" borderId="4" xfId="529" applyNumberFormat="1" applyFont="1" applyFill="1" applyBorder="1"/>
    <xf numFmtId="43" fontId="187" fillId="0" borderId="0" xfId="529" applyFont="1" applyFill="1" applyAlignment="1">
      <alignment horizontal="center" vertical="center"/>
    </xf>
    <xf numFmtId="43" fontId="5" fillId="0" borderId="0" xfId="529" applyFont="1" applyFill="1" applyAlignment="1">
      <alignment vertical="center"/>
    </xf>
    <xf numFmtId="43" fontId="186" fillId="0" borderId="14" xfId="529" applyFont="1" applyFill="1" applyBorder="1"/>
    <xf numFmtId="37" fontId="5" fillId="0" borderId="0" xfId="0" applyNumberFormat="1" applyFont="1"/>
    <xf numFmtId="43" fontId="0" fillId="0" borderId="0" xfId="0" applyNumberFormat="1"/>
    <xf numFmtId="171" fontId="186" fillId="0" borderId="0" xfId="529" applyNumberFormat="1" applyFont="1" applyFill="1" applyBorder="1" applyAlignment="1">
      <alignment horizontal="right" vertical="center"/>
    </xf>
    <xf numFmtId="38" fontId="5" fillId="0" borderId="0" xfId="0" applyNumberFormat="1" applyFont="1"/>
    <xf numFmtId="171" fontId="186" fillId="0" borderId="0" xfId="529" applyNumberFormat="1" applyFont="1" applyBorder="1" applyAlignment="1">
      <alignment horizontal="right"/>
    </xf>
    <xf numFmtId="0" fontId="187" fillId="0" borderId="0" xfId="0" applyFont="1" applyAlignment="1">
      <alignment horizontal="center"/>
    </xf>
    <xf numFmtId="0" fontId="5" fillId="0" borderId="0" xfId="0" applyFont="1" applyAlignment="1">
      <alignment horizontal="center"/>
    </xf>
    <xf numFmtId="38" fontId="5" fillId="0" borderId="0" xfId="0" applyNumberFormat="1" applyFont="1" applyFill="1"/>
    <xf numFmtId="37" fontId="205" fillId="0" borderId="0" xfId="0" applyNumberFormat="1" applyFont="1"/>
    <xf numFmtId="0" fontId="187" fillId="0" borderId="0" xfId="0" applyFont="1" applyAlignment="1">
      <alignment horizontal="center"/>
    </xf>
    <xf numFmtId="0" fontId="5" fillId="0" borderId="0" xfId="0" applyFont="1" applyAlignment="1">
      <alignment horizontal="center"/>
    </xf>
    <xf numFmtId="37" fontId="5" fillId="0" borderId="0" xfId="0" applyNumberFormat="1" applyFont="1" applyBorder="1" applyAlignment="1">
      <alignment horizontal="right"/>
    </xf>
    <xf numFmtId="0" fontId="5" fillId="0" borderId="0" xfId="0" applyFont="1" applyFill="1" applyAlignment="1">
      <alignment vertical="center"/>
    </xf>
    <xf numFmtId="171" fontId="5" fillId="0" borderId="0" xfId="0" applyNumberFormat="1" applyFont="1" applyFill="1" applyAlignment="1">
      <alignment vertical="center"/>
    </xf>
    <xf numFmtId="171" fontId="186" fillId="0" borderId="0" xfId="0" applyNumberFormat="1" applyFont="1" applyFill="1" applyAlignment="1">
      <alignment vertical="center"/>
    </xf>
    <xf numFmtId="3" fontId="186" fillId="0" borderId="0" xfId="0" applyNumberFormat="1" applyFont="1" applyFill="1"/>
    <xf numFmtId="0" fontId="186" fillId="0" borderId="0" xfId="0" applyFont="1" applyFill="1"/>
    <xf numFmtId="37" fontId="186" fillId="0" borderId="0" xfId="0" applyNumberFormat="1" applyFont="1" applyFill="1"/>
    <xf numFmtId="0" fontId="186" fillId="0" borderId="0" xfId="0" applyFont="1" applyFill="1" applyAlignment="1">
      <alignment horizontal="center"/>
    </xf>
    <xf numFmtId="0" fontId="5" fillId="0" borderId="0" xfId="0" applyFont="1" applyFill="1" applyAlignment="1">
      <alignment horizontal="center"/>
    </xf>
    <xf numFmtId="37" fontId="5" fillId="0" borderId="0" xfId="0" applyNumberFormat="1" applyFont="1" applyFill="1" applyAlignment="1">
      <alignment vertical="center"/>
    </xf>
    <xf numFmtId="0" fontId="187" fillId="0" borderId="0" xfId="0" applyFont="1" applyFill="1" applyAlignment="1">
      <alignment horizontal="center" vertical="center"/>
    </xf>
    <xf numFmtId="43" fontId="187" fillId="0" borderId="0" xfId="0" applyNumberFormat="1" applyFont="1" applyFill="1" applyAlignment="1">
      <alignment horizontal="center" vertical="center"/>
    </xf>
    <xf numFmtId="0" fontId="5" fillId="0" borderId="0" xfId="0" applyFont="1" applyFill="1" applyAlignment="1">
      <alignment horizontal="left" vertical="center"/>
    </xf>
    <xf numFmtId="38" fontId="0" fillId="0" borderId="0" xfId="0" applyNumberFormat="1" applyFill="1"/>
    <xf numFmtId="171" fontId="186" fillId="0" borderId="43" xfId="529" applyNumberFormat="1" applyFont="1" applyBorder="1" applyAlignment="1">
      <alignment horizontal="right"/>
    </xf>
    <xf numFmtId="0" fontId="0" fillId="0" borderId="0" xfId="0" applyAlignment="1">
      <alignment horizontal="center"/>
    </xf>
    <xf numFmtId="0" fontId="0" fillId="74" borderId="0" xfId="0" applyFill="1"/>
    <xf numFmtId="0" fontId="0" fillId="72" borderId="0" xfId="0" applyFill="1"/>
    <xf numFmtId="0" fontId="0" fillId="0" borderId="0" xfId="0" applyFill="1" applyAlignment="1">
      <alignment horizontal="left"/>
    </xf>
    <xf numFmtId="0" fontId="0" fillId="0" borderId="0" xfId="0" applyFill="1" applyAlignment="1">
      <alignment horizontal="center" vertical="center"/>
    </xf>
    <xf numFmtId="171" fontId="0" fillId="0" borderId="42" xfId="623" applyNumberFormat="1" applyFont="1" applyFill="1" applyBorder="1" applyAlignment="1">
      <alignment horizontal="right"/>
    </xf>
    <xf numFmtId="171" fontId="0" fillId="0" borderId="0" xfId="623" applyNumberFormat="1" applyFont="1" applyFill="1"/>
    <xf numFmtId="237" fontId="0" fillId="0" borderId="0" xfId="529" applyNumberFormat="1" applyFont="1" applyFill="1" applyAlignment="1">
      <alignment horizontal="center" vertical="center"/>
    </xf>
    <xf numFmtId="0" fontId="0" fillId="0" borderId="0" xfId="0" applyFill="1"/>
    <xf numFmtId="0" fontId="0" fillId="0" borderId="0" xfId="0" applyFill="1" applyAlignment="1">
      <alignment horizontal="center"/>
    </xf>
    <xf numFmtId="0" fontId="192" fillId="0" borderId="0" xfId="0" applyFont="1" applyFill="1" applyAlignment="1">
      <alignment horizontal="center"/>
    </xf>
    <xf numFmtId="0" fontId="195" fillId="0" borderId="0" xfId="0" applyFont="1" applyFill="1" applyAlignment="1">
      <alignment horizontal="center"/>
    </xf>
    <xf numFmtId="0" fontId="196" fillId="0" borderId="0" xfId="0" applyFont="1" applyFill="1" applyAlignment="1">
      <alignment vertical="center"/>
    </xf>
    <xf numFmtId="171" fontId="0" fillId="0" borderId="0" xfId="0" applyNumberFormat="1" applyFill="1" applyAlignment="1">
      <alignment horizontal="right" vertical="center"/>
    </xf>
    <xf numFmtId="171" fontId="0" fillId="0" borderId="0" xfId="0" applyNumberFormat="1" applyFill="1" applyAlignment="1">
      <alignment vertical="center"/>
    </xf>
    <xf numFmtId="37" fontId="0" fillId="0" borderId="0" xfId="0" applyNumberFormat="1" applyFill="1" applyAlignment="1">
      <alignment vertical="center"/>
    </xf>
    <xf numFmtId="171" fontId="0" fillId="0" borderId="0" xfId="529" applyNumberFormat="1" applyFont="1" applyFill="1" applyAlignment="1">
      <alignment vertical="center"/>
    </xf>
    <xf numFmtId="0" fontId="195" fillId="0" borderId="0" xfId="0" applyFont="1" applyFill="1"/>
    <xf numFmtId="0" fontId="0" fillId="0" borderId="0" xfId="0" applyFill="1" applyAlignment="1">
      <alignment vertical="center"/>
    </xf>
    <xf numFmtId="171" fontId="0" fillId="0" borderId="0" xfId="529" applyNumberFormat="1" applyFont="1" applyFill="1" applyBorder="1" applyAlignment="1">
      <alignment vertical="center"/>
    </xf>
    <xf numFmtId="0" fontId="0" fillId="0" borderId="0" xfId="0" applyFont="1" applyFill="1" applyAlignment="1">
      <alignment horizontal="left"/>
    </xf>
    <xf numFmtId="0" fontId="0" fillId="0" borderId="0" xfId="0" applyFont="1" applyFill="1" applyAlignment="1">
      <alignment vertical="center"/>
    </xf>
    <xf numFmtId="37" fontId="0" fillId="0" borderId="0" xfId="0" applyNumberFormat="1" applyFill="1"/>
    <xf numFmtId="10" fontId="0" fillId="0" borderId="0" xfId="0" applyNumberFormat="1" applyFill="1" applyAlignment="1">
      <alignment horizontal="left" vertical="center" indent="2"/>
    </xf>
    <xf numFmtId="0" fontId="195" fillId="0" borderId="0" xfId="0" applyFont="1" applyFill="1" applyAlignment="1">
      <alignment horizontal="left"/>
    </xf>
    <xf numFmtId="0" fontId="0" fillId="0" borderId="0" xfId="0" applyFill="1" applyAlignment="1">
      <alignment horizontal="left" vertical="center"/>
    </xf>
    <xf numFmtId="171" fontId="0" fillId="0" borderId="4" xfId="529" applyNumberFormat="1" applyFont="1" applyFill="1" applyBorder="1" applyAlignment="1">
      <alignment horizontal="right" vertical="center"/>
    </xf>
    <xf numFmtId="0" fontId="192" fillId="0" borderId="0" xfId="0" applyFont="1" applyFill="1" applyAlignment="1">
      <alignment horizontal="left"/>
    </xf>
    <xf numFmtId="171" fontId="192" fillId="0" borderId="14" xfId="529" applyNumberFormat="1" applyFont="1" applyFill="1" applyBorder="1" applyAlignment="1">
      <alignment horizontal="right" vertical="center"/>
    </xf>
    <xf numFmtId="171" fontId="192" fillId="0" borderId="0" xfId="529" applyNumberFormat="1" applyFont="1" applyFill="1" applyAlignment="1">
      <alignment vertical="center"/>
    </xf>
    <xf numFmtId="0" fontId="0" fillId="0" borderId="0" xfId="0" applyFill="1" applyAlignment="1">
      <alignment horizontal="right"/>
    </xf>
    <xf numFmtId="0" fontId="192" fillId="0" borderId="0" xfId="0" applyFont="1" applyFill="1"/>
    <xf numFmtId="171" fontId="0" fillId="0" borderId="0" xfId="529" applyNumberFormat="1" applyFont="1" applyFill="1" applyAlignment="1">
      <alignment horizontal="center" vertical="center"/>
    </xf>
    <xf numFmtId="171" fontId="0" fillId="0" borderId="0" xfId="623" applyNumberFormat="1" applyFont="1" applyFill="1" applyAlignment="1">
      <alignment horizontal="left"/>
    </xf>
    <xf numFmtId="9" fontId="192" fillId="0" borderId="0" xfId="0" applyNumberFormat="1" applyFont="1" applyFill="1" applyAlignment="1">
      <alignment horizontal="left" vertical="center" indent="4"/>
    </xf>
    <xf numFmtId="171" fontId="192" fillId="0" borderId="0" xfId="529" applyNumberFormat="1" applyFont="1" applyFill="1" applyBorder="1" applyAlignment="1">
      <alignment horizontal="right" vertical="center"/>
    </xf>
    <xf numFmtId="0" fontId="0" fillId="0" borderId="0" xfId="0" applyFill="1" applyAlignment="1">
      <alignment horizontal="right" vertical="center"/>
    </xf>
    <xf numFmtId="37" fontId="0" fillId="0" borderId="0" xfId="0" applyNumberFormat="1" applyFill="1" applyAlignment="1">
      <alignment horizontal="right"/>
    </xf>
    <xf numFmtId="37" fontId="0" fillId="0" borderId="0" xfId="529" applyNumberFormat="1" applyFont="1" applyFill="1" applyAlignment="1">
      <alignment horizontal="right"/>
    </xf>
    <xf numFmtId="37" fontId="4" fillId="0" borderId="0" xfId="529" applyNumberFormat="1" applyFont="1" applyFill="1" applyAlignment="1">
      <alignment horizontal="right"/>
    </xf>
    <xf numFmtId="37" fontId="4" fillId="0" borderId="0" xfId="0" applyNumberFormat="1" applyFont="1" applyFill="1"/>
    <xf numFmtId="37" fontId="192" fillId="0" borderId="0" xfId="529" applyNumberFormat="1" applyFont="1" applyFill="1" applyAlignment="1">
      <alignment horizontal="right"/>
    </xf>
    <xf numFmtId="37" fontId="192" fillId="0" borderId="0" xfId="0" applyNumberFormat="1" applyFont="1" applyFill="1"/>
    <xf numFmtId="171" fontId="0" fillId="0" borderId="0" xfId="623" applyNumberFormat="1" applyFont="1" applyFill="1" applyAlignment="1">
      <alignment horizontal="right"/>
    </xf>
    <xf numFmtId="171" fontId="192" fillId="0" borderId="43" xfId="529" applyNumberFormat="1" applyFont="1" applyFill="1" applyBorder="1" applyAlignment="1">
      <alignment vertical="center"/>
    </xf>
    <xf numFmtId="0" fontId="196" fillId="0" borderId="0" xfId="0" applyFont="1" applyFill="1" applyAlignment="1">
      <alignment horizontal="left"/>
    </xf>
    <xf numFmtId="0" fontId="4" fillId="0" borderId="0" xfId="0" applyFont="1" applyFill="1"/>
    <xf numFmtId="43" fontId="4" fillId="0" borderId="0" xfId="529" applyFont="1" applyFill="1"/>
    <xf numFmtId="171" fontId="4" fillId="0" borderId="0" xfId="529" applyNumberFormat="1" applyFont="1" applyFill="1"/>
    <xf numFmtId="171" fontId="4" fillId="0" borderId="0" xfId="529" applyNumberFormat="1" applyFont="1" applyFill="1" applyAlignment="1">
      <alignment horizontal="right"/>
    </xf>
    <xf numFmtId="43" fontId="0" fillId="0" borderId="0" xfId="529" applyFont="1" applyFill="1" applyAlignment="1">
      <alignment horizontal="right"/>
    </xf>
    <xf numFmtId="38" fontId="192" fillId="0" borderId="0" xfId="0" applyNumberFormat="1" applyFont="1" applyAlignment="1">
      <alignment horizontal="center"/>
    </xf>
    <xf numFmtId="0" fontId="195" fillId="0" borderId="0" xfId="0" applyFont="1" applyAlignment="1">
      <alignment horizontal="center"/>
    </xf>
    <xf numFmtId="1" fontId="192" fillId="0" borderId="0" xfId="0" applyNumberFormat="1" applyFont="1" applyAlignment="1">
      <alignment horizontal="center"/>
    </xf>
    <xf numFmtId="0" fontId="187" fillId="0" borderId="0" xfId="0" applyFont="1" applyAlignment="1">
      <alignment horizontal="center"/>
    </xf>
    <xf numFmtId="0" fontId="186" fillId="0" borderId="0" xfId="0" applyFont="1" applyAlignment="1">
      <alignment horizontal="center"/>
    </xf>
    <xf numFmtId="0" fontId="5" fillId="0" borderId="0" xfId="0" applyFont="1" applyAlignment="1">
      <alignment horizontal="center" wrapText="1"/>
    </xf>
    <xf numFmtId="0" fontId="186" fillId="0" borderId="0" xfId="0" applyFont="1" applyFill="1" applyAlignment="1">
      <alignment horizontal="center"/>
    </xf>
    <xf numFmtId="0" fontId="5" fillId="0" borderId="0" xfId="0" applyFont="1" applyFill="1" applyAlignment="1">
      <alignment horizontal="center" wrapText="1"/>
    </xf>
    <xf numFmtId="0" fontId="5" fillId="0" borderId="0" xfId="0" applyFont="1" applyFill="1" applyAlignment="1">
      <alignment horizontal="center"/>
    </xf>
    <xf numFmtId="0" fontId="187" fillId="0" borderId="0" xfId="0" applyFont="1" applyFill="1" applyAlignment="1">
      <alignment horizontal="center"/>
    </xf>
    <xf numFmtId="0" fontId="5" fillId="0" borderId="0" xfId="0" applyFont="1" applyAlignment="1">
      <alignment horizontal="center"/>
    </xf>
    <xf numFmtId="0" fontId="5" fillId="0" borderId="42" xfId="0" applyFont="1" applyBorder="1" applyAlignment="1">
      <alignment horizontal="center"/>
    </xf>
    <xf numFmtId="0" fontId="0" fillId="0" borderId="0" xfId="0" applyFill="1" applyAlignment="1">
      <alignment horizontal="center" wrapText="1"/>
    </xf>
    <xf numFmtId="0" fontId="192" fillId="0" borderId="0" xfId="0" applyFont="1" applyFill="1" applyAlignment="1">
      <alignment horizontal="center"/>
    </xf>
    <xf numFmtId="0" fontId="0" fillId="0" borderId="0" xfId="0" applyFill="1" applyAlignment="1">
      <alignment horizontal="center"/>
    </xf>
    <xf numFmtId="0" fontId="195" fillId="0" borderId="0" xfId="0" applyFont="1" applyFill="1" applyAlignment="1">
      <alignment horizontal="center"/>
    </xf>
  </cellXfs>
  <cellStyles count="3048">
    <cellStyle name="_x000a_386grabber=M" xfId="1" xr:uid="{00000000-0005-0000-0000-000000000000}"/>
    <cellStyle name="_x000a_386grabber=M 2" xfId="2" xr:uid="{00000000-0005-0000-0000-000001000000}"/>
    <cellStyle name="#" xfId="3" xr:uid="{00000000-0005-0000-0000-000002000000}"/>
    <cellStyle name="#_AAAMxMain" xfId="4" xr:uid="{00000000-0005-0000-0000-000003000000}"/>
    <cellStyle name="#_AAAMxMain 2" xfId="5" xr:uid="{00000000-0005-0000-0000-000004000000}"/>
    <cellStyle name="#_AAAMxSummary" xfId="6" xr:uid="{00000000-0005-0000-0000-000005000000}"/>
    <cellStyle name="??" xfId="7" xr:uid="{00000000-0005-0000-0000-000006000000}"/>
    <cellStyle name="?? - Style1" xfId="8" xr:uid="{00000000-0005-0000-0000-000007000000}"/>
    <cellStyle name="?? [0] - Style2" xfId="9" xr:uid="{00000000-0005-0000-0000-000008000000}"/>
    <cellStyle name="?? [0]_PERSONAL" xfId="10" xr:uid="{00000000-0005-0000-0000-000009000000}"/>
    <cellStyle name="?????? - Style3" xfId="11" xr:uid="{00000000-0005-0000-0000-00000A000000}"/>
    <cellStyle name="?????? - Style4" xfId="12" xr:uid="{00000000-0005-0000-0000-00000B000000}"/>
    <cellStyle name="?????????????????" xfId="13" xr:uid="{00000000-0005-0000-0000-00000C000000}"/>
    <cellStyle name="??????????????????? [0]_PERSONAL" xfId="14" xr:uid="{00000000-0005-0000-0000-00000D000000}"/>
    <cellStyle name="???????????????????????" xfId="15" xr:uid="{00000000-0005-0000-0000-00000E000000}"/>
    <cellStyle name="???????????????????_PERSONAL" xfId="16" xr:uid="{00000000-0005-0000-0000-00000F000000}"/>
    <cellStyle name="?????????????????_Aging AP" xfId="17" xr:uid="{00000000-0005-0000-0000-000010000000}"/>
    <cellStyle name="????_P - Style5" xfId="18" xr:uid="{00000000-0005-0000-0000-000011000000}"/>
    <cellStyle name="??_PER - Style6" xfId="19" xr:uid="{00000000-0005-0000-0000-000012000000}"/>
    <cellStyle name="_Book1" xfId="20" xr:uid="{00000000-0005-0000-0000-000013000000}"/>
    <cellStyle name="_Book1 2" xfId="21" xr:uid="{00000000-0005-0000-0000-000014000000}"/>
    <cellStyle name="_Book2" xfId="22" xr:uid="{00000000-0005-0000-0000-000015000000}"/>
    <cellStyle name="_Book2 2" xfId="23" xr:uid="{00000000-0005-0000-0000-000016000000}"/>
    <cellStyle name="_CFO 009-53 Form ตารางยกเลิกใบแจ้งหนี้ FC" xfId="24" xr:uid="{00000000-0005-0000-0000-000017000000}"/>
    <cellStyle name="_CFO 009-53 Form ตารางยกเลิกใบแจ้งหนี้ FC 2" xfId="25" xr:uid="{00000000-0005-0000-0000-000018000000}"/>
    <cellStyle name="_Daily Sale McDonald" xfId="26" xr:uid="{00000000-0005-0000-0000-000019000000}"/>
    <cellStyle name="_Daily Sale McDonald 2" xfId="27" xr:uid="{00000000-0005-0000-0000-00001A000000}"/>
    <cellStyle name="_Daily Sale ZARA" xfId="28" xr:uid="{00000000-0005-0000-0000-00001B000000}"/>
    <cellStyle name="_Daily Sale ZARA 2" xfId="29" xr:uid="{00000000-0005-0000-0000-00001C000000}"/>
    <cellStyle name="_Daily Sale ZARA เริ่ม 0953" xfId="30" xr:uid="{00000000-0005-0000-0000-00001D000000}"/>
    <cellStyle name="_Daily Sale ZARA เริ่ม 0953 2" xfId="31" xr:uid="{00000000-0005-0000-0000-00001E000000}"/>
    <cellStyle name="_Form ตารางยกเลิกใบแจ้งหนี้" xfId="32" xr:uid="{00000000-0005-0000-0000-00001F000000}"/>
    <cellStyle name="_Form ตารางยกเลิกใบแจ้งหนี้ 2" xfId="33" xr:uid="{00000000-0005-0000-0000-000020000000}"/>
    <cellStyle name="_KIOSK เก่าถูกปรับขึ้นชั้น4 - และ KIOSK ใหม่ ชั้น 4" xfId="34" xr:uid="{00000000-0005-0000-0000-000021000000}"/>
    <cellStyle name="_KIOSK เก่าถูกปรับขึ้นชั้น4 - และ KIOSK ใหม่ ชั้น 4 2" xfId="35" xr:uid="{00000000-0005-0000-0000-000022000000}"/>
    <cellStyle name="_PF ตารางแจ้งหนี้ 04.54 ครั้งที่ 5 ย้อนหลัง" xfId="36" xr:uid="{00000000-0005-0000-0000-000023000000}"/>
    <cellStyle name="_PF ตารางแจ้งหนี้ 04.54 ครั้งที่ 5 ย้อนหลัง 2" xfId="37" xr:uid="{00000000-0005-0000-0000-000024000000}"/>
    <cellStyle name="_PF ตารางแจ้งหนี้คงที่ 01.54 SSP Crocs" xfId="38" xr:uid="{00000000-0005-0000-0000-000025000000}"/>
    <cellStyle name="_PF ตารางแจ้งหนี้คงที่ 01.54 SSP Crocs 2" xfId="39" xr:uid="{00000000-0005-0000-0000-000026000000}"/>
    <cellStyle name="_PF ตารางแจ้งหนี้คงที่ 01.54 SSP Crocs_Form ตารางยกเลิกใบแจ้งหนี้" xfId="40" xr:uid="{00000000-0005-0000-0000-000027000000}"/>
    <cellStyle name="_PF ตารางแจ้งหนี้คงที่ 01.54 SSP Crocs_Form ตารางยกเลิกใบแจ้งหนี้ 2" xfId="41" xr:uid="{00000000-0005-0000-0000-000028000000}"/>
    <cellStyle name="_PF ตารางแจ้งหนี้คงที่ 01.54 SSP Crocs_PF ตารางแจ้งหนี้ 04.54 ครั้งที่ 5 ย้อนหลัง" xfId="42" xr:uid="{00000000-0005-0000-0000-000029000000}"/>
    <cellStyle name="_PF ตารางแจ้งหนี้คงที่ 01.54 SSP Crocs_PF ตารางแจ้งหนี้ 04.54 ครั้งที่ 5 ย้อนหลัง 2" xfId="43" xr:uid="{00000000-0005-0000-0000-00002A000000}"/>
    <cellStyle name="_PF ตารางแจ้งหนี้คงที่ 01.54 SSP Crocs_PF ตารางแจ้งหนี้ 06.54" xfId="44" xr:uid="{00000000-0005-0000-0000-00002B000000}"/>
    <cellStyle name="_PF ตารางแจ้งหนี้คงที่ 01.54 SSP Crocs_PF ตารางแจ้งหนี้ 06.54 2" xfId="45" xr:uid="{00000000-0005-0000-0000-00002C000000}"/>
    <cellStyle name="_PF ตารางแจ้งหนี้คงที่ 01.54 SSP Crocs_PF ตารางแจ้งหนี้คงที่ 04.54 BU" xfId="46" xr:uid="{00000000-0005-0000-0000-00002D000000}"/>
    <cellStyle name="_PF ตารางแจ้งหนี้คงที่ 01.54 SSP Crocs_PF ตารางแจ้งหนี้คงที่ 04.54 BU 2" xfId="47" xr:uid="{00000000-0005-0000-0000-00002E000000}"/>
    <cellStyle name="_PF ตารางแจ้งหนี้คงที่ 01.54 SSP Crocs_PF สรุปผลInterface - โก้" xfId="48" xr:uid="{00000000-0005-0000-0000-00002F000000}"/>
    <cellStyle name="_PF ตารางแจ้งหนี้คงที่ 01.54 SSP Crocs_PF สรุปผลInterface - โก้ 2" xfId="49" xr:uid="{00000000-0005-0000-0000-000030000000}"/>
    <cellStyle name="_PF ตารางแจ้งหนี้คงที่ 01.54 SSP Crocs_ทะเบียนร้านค้า 01.54" xfId="50" xr:uid="{00000000-0005-0000-0000-000031000000}"/>
    <cellStyle name="_PF ตารางแจ้งหนี้คงที่ 01.54 SSP Crocs_ทะเบียนร้านค้า 01.54 2" xfId="51" xr:uid="{00000000-0005-0000-0000-000032000000}"/>
    <cellStyle name="_PF ตารางแจ้งหนี้คงที่ 01.54 SSP Crocs_ทะเบียนร้านค้า 05.54" xfId="52" xr:uid="{00000000-0005-0000-0000-000033000000}"/>
    <cellStyle name="_PF ตารางแจ้งหนี้คงที่ 01.54 SSP Crocs_ทะเบียนร้านค้า 05.54 2" xfId="53" xr:uid="{00000000-0005-0000-0000-000034000000}"/>
    <cellStyle name="_PF ตารางแจ้งหนี้คงที่ 01.54 SSP Crocs_ทะเบียนร้านค้า 05.54 Update" xfId="54" xr:uid="{00000000-0005-0000-0000-000035000000}"/>
    <cellStyle name="_PF ตารางแจ้งหนี้คงที่ 01.54 SSP Crocs_ทะเบียนร้านค้า 05.54 Update 2" xfId="55" xr:uid="{00000000-0005-0000-0000-000036000000}"/>
    <cellStyle name="_PF ตารางแจ้งหนี้คงที่ 01.54 SSP Crocs_ทะเบียนร้านค้า 05.54 นก" xfId="56" xr:uid="{00000000-0005-0000-0000-000037000000}"/>
    <cellStyle name="_PF ตารางแจ้งหนี้คงที่ 01.54 SSP Crocs_ทะเบียนร้านค้า 05.54 นก 2" xfId="57" xr:uid="{00000000-0005-0000-0000-000038000000}"/>
    <cellStyle name="_PF ตารางแจ้งหนี้คงที่ 01.54 SSP Crocs_ทะเบียนร้านค้า 06.54" xfId="58" xr:uid="{00000000-0005-0000-0000-000039000000}"/>
    <cellStyle name="_PF ตารางแจ้งหนี้คงที่ 01.54 SSP Crocs_ทะเบียนร้านค้า 06.54 2" xfId="59" xr:uid="{00000000-0005-0000-0000-00003A000000}"/>
    <cellStyle name="_PF ตารางแจ้งหนี้คงที่ 01.54 SSP Crocs_ทะเบียนร้านค้า 06.54 Update" xfId="60" xr:uid="{00000000-0005-0000-0000-00003B000000}"/>
    <cellStyle name="_PF ตารางแจ้งหนี้คงที่ 01.54 SSP Crocs_ทะเบียนร้านค้า 06.54 Update 2" xfId="61" xr:uid="{00000000-0005-0000-0000-00003C000000}"/>
    <cellStyle name="_PF ตารางแจ้งหนี้คงที่ 01.54 SSP Crocs_ทะเบียนร้านค้า พ.ค.54" xfId="62" xr:uid="{00000000-0005-0000-0000-00003D000000}"/>
    <cellStyle name="_PF ตารางแจ้งหนี้คงที่ 01.54 SSP Crocs_ทะเบียนร้านค้า พ.ค.54 2" xfId="63" xr:uid="{00000000-0005-0000-0000-00003E000000}"/>
    <cellStyle name="_PF ตารางแจ้งหนี้คงที่ 01.54 SSP Crocs_ทะเบียนร้านค้า พ.ค.54-KIOSK" xfId="64" xr:uid="{00000000-0005-0000-0000-00003F000000}"/>
    <cellStyle name="_PF ตารางแจ้งหนี้คงที่ 01.54 SSP Crocs_ทะเบียนร้านค้า พ.ค.54-KIOSK 2" xfId="65" xr:uid="{00000000-0005-0000-0000-000040000000}"/>
    <cellStyle name="_PF ตารางแจ้งหนี้คงที่ 01.54 SSP Crocs_ทะเบียนร้านค้า พ.ค.54-KIOSK-IT BOOTH-PRO" xfId="66" xr:uid="{00000000-0005-0000-0000-000041000000}"/>
    <cellStyle name="_PF ตารางแจ้งหนี้คงที่ 01.54 SSP Crocs_ทะเบียนร้านค้า พ.ค.54-KIOSK-IT BOOTH-PRO 2" xfId="67" xr:uid="{00000000-0005-0000-0000-000042000000}"/>
    <cellStyle name="_PF ตารางแจ้งหนี้คงที่ 01.54 SSP Crocs_รายงานตัวแผ่ 13.5.54" xfId="68" xr:uid="{00000000-0005-0000-0000-000043000000}"/>
    <cellStyle name="_PF ตารางแจ้งหนี้คงที่ 01.54 SSP Crocs_รายงานตัวแผ่ 13.5.54 2" xfId="69" xr:uid="{00000000-0005-0000-0000-000044000000}"/>
    <cellStyle name="_PF ตารางแจ้งหนี้คงที่ 12.53" xfId="70" xr:uid="{00000000-0005-0000-0000-000045000000}"/>
    <cellStyle name="_PF ตารางแจ้งหนี้คงที่ 12.53 2" xfId="71" xr:uid="{00000000-0005-0000-0000-000046000000}"/>
    <cellStyle name="_PF ตารางแจ้งหนี้คงที่ 12.53_Form ตารางยกเลิกใบแจ้งหนี้" xfId="72" xr:uid="{00000000-0005-0000-0000-000047000000}"/>
    <cellStyle name="_PF ตารางแจ้งหนี้คงที่ 12.53_Form ตารางยกเลิกใบแจ้งหนี้ 2" xfId="73" xr:uid="{00000000-0005-0000-0000-000048000000}"/>
    <cellStyle name="_PF ตารางแจ้งหนี้คงที่ 12.53_PF ตารางแจ้งหนี้ 04.54 ครั้งที่ 5 ย้อนหลัง" xfId="74" xr:uid="{00000000-0005-0000-0000-000049000000}"/>
    <cellStyle name="_PF ตารางแจ้งหนี้คงที่ 12.53_PF ตารางแจ้งหนี้ 04.54 ครั้งที่ 5 ย้อนหลัง 2" xfId="75" xr:uid="{00000000-0005-0000-0000-00004A000000}"/>
    <cellStyle name="_PF ตารางแจ้งหนี้คงที่ 12.53_PF ตารางแจ้งหนี้ 06.54" xfId="76" xr:uid="{00000000-0005-0000-0000-00004B000000}"/>
    <cellStyle name="_PF ตารางแจ้งหนี้คงที่ 12.53_PF ตารางแจ้งหนี้ 06.54 2" xfId="77" xr:uid="{00000000-0005-0000-0000-00004C000000}"/>
    <cellStyle name="_PF ตารางแจ้งหนี้คงที่ 12.53_PF ตารางแจ้งหนี้คงที่ 04.54 BU" xfId="78" xr:uid="{00000000-0005-0000-0000-00004D000000}"/>
    <cellStyle name="_PF ตารางแจ้งหนี้คงที่ 12.53_PF ตารางแจ้งหนี้คงที่ 04.54 BU 2" xfId="79" xr:uid="{00000000-0005-0000-0000-00004E000000}"/>
    <cellStyle name="_PF ตารางแจ้งหนี้คงที่ 12.53_PF สรุปผลInterface - โก้" xfId="80" xr:uid="{00000000-0005-0000-0000-00004F000000}"/>
    <cellStyle name="_PF ตารางแจ้งหนี้คงที่ 12.53_PF สรุปผลInterface - โก้ 2" xfId="81" xr:uid="{00000000-0005-0000-0000-000050000000}"/>
    <cellStyle name="_PF ตารางแจ้งหนี้คงที่ 12.53_ทะเบียนร้านค้า 01.54" xfId="82" xr:uid="{00000000-0005-0000-0000-000051000000}"/>
    <cellStyle name="_PF ตารางแจ้งหนี้คงที่ 12.53_ทะเบียนร้านค้า 01.54 2" xfId="83" xr:uid="{00000000-0005-0000-0000-000052000000}"/>
    <cellStyle name="_PF ตารางแจ้งหนี้คงที่ 12.53_ทะเบียนร้านค้า 05.54" xfId="84" xr:uid="{00000000-0005-0000-0000-000053000000}"/>
    <cellStyle name="_PF ตารางแจ้งหนี้คงที่ 12.53_ทะเบียนร้านค้า 05.54 2" xfId="85" xr:uid="{00000000-0005-0000-0000-000054000000}"/>
    <cellStyle name="_PF ตารางแจ้งหนี้คงที่ 12.53_ทะเบียนร้านค้า 05.54 Update" xfId="86" xr:uid="{00000000-0005-0000-0000-000055000000}"/>
    <cellStyle name="_PF ตารางแจ้งหนี้คงที่ 12.53_ทะเบียนร้านค้า 05.54 Update 2" xfId="87" xr:uid="{00000000-0005-0000-0000-000056000000}"/>
    <cellStyle name="_PF ตารางแจ้งหนี้คงที่ 12.53_ทะเบียนร้านค้า 05.54 นก" xfId="88" xr:uid="{00000000-0005-0000-0000-000057000000}"/>
    <cellStyle name="_PF ตารางแจ้งหนี้คงที่ 12.53_ทะเบียนร้านค้า 05.54 นก 2" xfId="89" xr:uid="{00000000-0005-0000-0000-000058000000}"/>
    <cellStyle name="_PF ตารางแจ้งหนี้คงที่ 12.53_ทะเบียนร้านค้า 06.54" xfId="90" xr:uid="{00000000-0005-0000-0000-000059000000}"/>
    <cellStyle name="_PF ตารางแจ้งหนี้คงที่ 12.53_ทะเบียนร้านค้า 06.54 2" xfId="91" xr:uid="{00000000-0005-0000-0000-00005A000000}"/>
    <cellStyle name="_PF ตารางแจ้งหนี้คงที่ 12.53_ทะเบียนร้านค้า 06.54 Update" xfId="92" xr:uid="{00000000-0005-0000-0000-00005B000000}"/>
    <cellStyle name="_PF ตารางแจ้งหนี้คงที่ 12.53_ทะเบียนร้านค้า 06.54 Update 2" xfId="93" xr:uid="{00000000-0005-0000-0000-00005C000000}"/>
    <cellStyle name="_PF ตารางแจ้งหนี้คงที่ 12.53_ทะเบียนร้านค้า พ.ค.54" xfId="94" xr:uid="{00000000-0005-0000-0000-00005D000000}"/>
    <cellStyle name="_PF ตารางแจ้งหนี้คงที่ 12.53_ทะเบียนร้านค้า พ.ค.54 2" xfId="95" xr:uid="{00000000-0005-0000-0000-00005E000000}"/>
    <cellStyle name="_PF ตารางแจ้งหนี้คงที่ 12.53_ทะเบียนร้านค้า พ.ค.54-KIOSK" xfId="96" xr:uid="{00000000-0005-0000-0000-00005F000000}"/>
    <cellStyle name="_PF ตารางแจ้งหนี้คงที่ 12.53_ทะเบียนร้านค้า พ.ค.54-KIOSK 2" xfId="97" xr:uid="{00000000-0005-0000-0000-000060000000}"/>
    <cellStyle name="_PF ตารางแจ้งหนี้คงที่ 12.53_ทะเบียนร้านค้า พ.ค.54-KIOSK-IT BOOTH-PRO" xfId="98" xr:uid="{00000000-0005-0000-0000-000061000000}"/>
    <cellStyle name="_PF ตารางแจ้งหนี้คงที่ 12.53_ทะเบียนร้านค้า พ.ค.54-KIOSK-IT BOOTH-PRO 2" xfId="99" xr:uid="{00000000-0005-0000-0000-000062000000}"/>
    <cellStyle name="_PF ตารางแจ้งหนี้คงที่ 12.53_รายงานตัวแผ่ 13.5.54" xfId="100" xr:uid="{00000000-0005-0000-0000-000063000000}"/>
    <cellStyle name="_PF ตารางแจ้งหนี้คงที่ 12.53_รายงานตัวแผ่ 13.5.54 2" xfId="101" xr:uid="{00000000-0005-0000-0000-000064000000}"/>
    <cellStyle name="_SL ทะเบียนคุมร้านค้า 08.54" xfId="102" xr:uid="{00000000-0005-0000-0000-000065000000}"/>
    <cellStyle name="_SL ทะเบียนคุมร้านค้า 08.54 2" xfId="103" xr:uid="{00000000-0005-0000-0000-000066000000}"/>
    <cellStyle name="_SL ทะเบียนคุมร้านค้า 09.54" xfId="104" xr:uid="{00000000-0005-0000-0000-000067000000}"/>
    <cellStyle name="_SL ทะเบียนคุมร้านค้า 09.54 2" xfId="105" xr:uid="{00000000-0005-0000-0000-000068000000}"/>
    <cellStyle name="_SSR 08-09 Mining and Process" xfId="106" xr:uid="{00000000-0005-0000-0000-000069000000}"/>
    <cellStyle name="_SSR 08-09 Mining and Process 2" xfId="107" xr:uid="{00000000-0005-0000-0000-00006A000000}"/>
    <cellStyle name="_SSR 08-09 Transport Industry 20080402" xfId="108" xr:uid="{00000000-0005-0000-0000-00006B000000}"/>
    <cellStyle name="_SSR 08-09 Transport Industry 20080402 2" xfId="109" xr:uid="{00000000-0005-0000-0000-00006C000000}"/>
    <cellStyle name="_SSR 08-09 Water Industry 200803402v3" xfId="110" xr:uid="{00000000-0005-0000-0000-00006D000000}"/>
    <cellStyle name="_SSR 08-09 Water Industry 200803402v3 2" xfId="111" xr:uid="{00000000-0005-0000-0000-00006E000000}"/>
    <cellStyle name="_Summary Electric" xfId="112" xr:uid="{00000000-0005-0000-0000-00006F000000}"/>
    <cellStyle name="_Summary Electric 2" xfId="113" xr:uid="{00000000-0005-0000-0000-000070000000}"/>
    <cellStyle name="_Summary Electric_BD_ทะเบียนโทรศัพท์ Zen fl.16" xfId="114" xr:uid="{00000000-0005-0000-0000-000071000000}"/>
    <cellStyle name="_Summary Electric_BD_ทะเบียนโทรศัพท์ Zen fl.16 2" xfId="115" xr:uid="{00000000-0005-0000-0000-000072000000}"/>
    <cellStyle name="_Summary Electric_BD_ทะเบียนโทรศัพท์ Zen fl.16_สรุปหนี้ค้าง &amp; Action plan SFX 290212" xfId="116" xr:uid="{00000000-0005-0000-0000-000073000000}"/>
    <cellStyle name="_Summary Electric_BD_ทะเบียนโทรศัพท์ Zen fl.16_สรุปหนี้ค้าง &amp; Action plan SFX 290212 2" xfId="117" xr:uid="{00000000-0005-0000-0000-000074000000}"/>
    <cellStyle name="_Summary Electric_Form ตารางยกเลิกใบแจ้งหนี้" xfId="118" xr:uid="{00000000-0005-0000-0000-000075000000}"/>
    <cellStyle name="_Summary Electric_Form ตารางยกเลิกใบแจ้งหนี้ 2" xfId="119" xr:uid="{00000000-0005-0000-0000-000076000000}"/>
    <cellStyle name="_Summary Electric_Form ตารางยกเลิกใบแจ้งหนี้_BD_ทะเบียนโทรศัพท์ Zen fl.16" xfId="120" xr:uid="{00000000-0005-0000-0000-000077000000}"/>
    <cellStyle name="_Summary Electric_Form ตารางยกเลิกใบแจ้งหนี้_BD_ทะเบียนโทรศัพท์ Zen fl.16 2" xfId="121" xr:uid="{00000000-0005-0000-0000-000078000000}"/>
    <cellStyle name="_Summary Electric_Form ตารางยกเลิกใบแจ้งหนี้_BD_ทะเบียนโทรศัพท์ Zen fl.16_สรุปหนี้ค้าง &amp; Action plan SFX 290212" xfId="122" xr:uid="{00000000-0005-0000-0000-000079000000}"/>
    <cellStyle name="_Summary Electric_Form ตารางยกเลิกใบแจ้งหนี้_BD_ทะเบียนโทรศัพท์ Zen fl.16_สรุปหนี้ค้าง &amp; Action plan SFX 290212 2" xfId="123" xr:uid="{00000000-0005-0000-0000-00007A000000}"/>
    <cellStyle name="_Summary Electric_Form ตารางยกเลิกใบแจ้งหนี้_PF ตารางยกเลิกใบแจ้งหนี้ 4.1.55" xfId="124" xr:uid="{00000000-0005-0000-0000-00007B000000}"/>
    <cellStyle name="_Summary Electric_Form ตารางยกเลิกใบแจ้งหนี้_PF ตารางยกเลิกใบแจ้งหนี้ 4.1.55 2" xfId="125" xr:uid="{00000000-0005-0000-0000-00007C000000}"/>
    <cellStyle name="_Summary Electric_Form ตารางยกเลิกใบแจ้งหนี้_PF ตารางยกเลิกใบแจ้งหนี้ 4.1.55_1" xfId="126" xr:uid="{00000000-0005-0000-0000-00007D000000}"/>
    <cellStyle name="_Summary Electric_Form ตารางยกเลิกใบแจ้งหนี้_PF ตารางยกเลิกใบแจ้งหนี้ 4.1.55_1 2" xfId="127" xr:uid="{00000000-0005-0000-0000-00007E000000}"/>
    <cellStyle name="_Summary Electric_Form ตารางยกเลิกใบแจ้งหนี้_PF ตารางยกเลิกใบแจ้งหนี้ 4.1.55_สรุปหนี้ค้าง &amp; Action plan SFX 290212" xfId="128" xr:uid="{00000000-0005-0000-0000-00007F000000}"/>
    <cellStyle name="_Summary Electric_Form ตารางยกเลิกใบแจ้งหนี้_PF ตารางยกเลิกใบแจ้งหนี้ 4.1.55_สรุปหนี้ค้าง &amp; Action plan SFX 290212 2" xfId="129" xr:uid="{00000000-0005-0000-0000-000080000000}"/>
    <cellStyle name="_Summary Electric_Form ตารางยกเลิกใบแจ้งหนี้_PF ตารางลดหนี้ 19.10.54" xfId="130" xr:uid="{00000000-0005-0000-0000-000081000000}"/>
    <cellStyle name="_Summary Electric_Form ตารางยกเลิกใบแจ้งหนี้_PF ตารางลดหนี้ 19.10.54 2" xfId="131" xr:uid="{00000000-0005-0000-0000-000082000000}"/>
    <cellStyle name="_Summary Electric_Form ตารางยกเลิกใบแจ้งหนี้_PF ตารางลดหนี้ 19.10.54_สรุปหนี้ค้าง &amp; Action plan SFX 290212" xfId="132" xr:uid="{00000000-0005-0000-0000-000083000000}"/>
    <cellStyle name="_Summary Electric_Form ตารางยกเลิกใบแจ้งหนี้_PF ตารางลดหนี้ 19.10.54_สรุปหนี้ค้าง &amp; Action plan SFX 290212 2" xfId="133" xr:uid="{00000000-0005-0000-0000-000084000000}"/>
    <cellStyle name="_Summary Electric_Form ตารางยกเลิกใบแจ้งหนี้_สรุปหนี้ค้าง &amp; Action plan SFX 010312 ลงนามแล้ว" xfId="134" xr:uid="{00000000-0005-0000-0000-000085000000}"/>
    <cellStyle name="_Summary Electric_Form ตารางยกเลิกใบแจ้งหนี้_สรุปหนี้ค้าง &amp; Action plan SFX 010312 ลงนามแล้ว 2" xfId="135" xr:uid="{00000000-0005-0000-0000-000086000000}"/>
    <cellStyle name="_Summary Electric_PF ตารางแจ้งหนี้ 04.54 ครั้งที่ 5 ย้อนหลัง" xfId="136" xr:uid="{00000000-0005-0000-0000-000087000000}"/>
    <cellStyle name="_Summary Electric_PF ตารางแจ้งหนี้ 04.54 ครั้งที่ 5 ย้อนหลัง 2" xfId="137" xr:uid="{00000000-0005-0000-0000-000088000000}"/>
    <cellStyle name="_Summary Electric_PF ตารางแจ้งหนี้ 06.54" xfId="138" xr:uid="{00000000-0005-0000-0000-000089000000}"/>
    <cellStyle name="_Summary Electric_PF ตารางแจ้งหนี้ 06.54 2" xfId="139" xr:uid="{00000000-0005-0000-0000-00008A000000}"/>
    <cellStyle name="_Summary Electric_PF ตารางแจ้งหนี้ 06.54_PF ตารางยกเลิกใบแจ้งหนี้ 4.1.55" xfId="140" xr:uid="{00000000-0005-0000-0000-00008B000000}"/>
    <cellStyle name="_Summary Electric_PF ตารางแจ้งหนี้ 06.54_PF ตารางยกเลิกใบแจ้งหนี้ 4.1.55 2" xfId="141" xr:uid="{00000000-0005-0000-0000-00008C000000}"/>
    <cellStyle name="_Summary Electric_PF ตารางแจ้งหนี้ 06.54_สรุปหนี้ค้าง &amp; Action plan SFX 010312 ลงนามแล้ว" xfId="142" xr:uid="{00000000-0005-0000-0000-00008D000000}"/>
    <cellStyle name="_Summary Electric_PF ตารางแจ้งหนี้ 06.54_สรุปหนี้ค้าง &amp; Action plan SFX 010312 ลงนามแล้ว 2" xfId="143" xr:uid="{00000000-0005-0000-0000-00008E000000}"/>
    <cellStyle name="_Summary Electric_PF ตารางแจ้งหนี้ 06.54_สรุปหนี้ค้าง &amp; Action plan SFX 290212" xfId="144" xr:uid="{00000000-0005-0000-0000-00008F000000}"/>
    <cellStyle name="_Summary Electric_PF ตารางแจ้งหนี้ 06.54_สรุปหนี้ค้าง &amp; Action plan SFX 290212 2" xfId="145" xr:uid="{00000000-0005-0000-0000-000090000000}"/>
    <cellStyle name="_Summary Electric_PF ตารางยกเลิกใบแจ้งหนี้ 4.1.55" xfId="146" xr:uid="{00000000-0005-0000-0000-000091000000}"/>
    <cellStyle name="_Summary Electric_PF ตารางยกเลิกใบแจ้งหนี้ 4.1.55 2" xfId="147" xr:uid="{00000000-0005-0000-0000-000092000000}"/>
    <cellStyle name="_Summary Electric_PF ตารางยกเลิกใบแจ้งหนี้ 4.1.55_1" xfId="148" xr:uid="{00000000-0005-0000-0000-000093000000}"/>
    <cellStyle name="_Summary Electric_PF ตารางยกเลิกใบแจ้งหนี้ 4.1.55_1 2" xfId="149" xr:uid="{00000000-0005-0000-0000-000094000000}"/>
    <cellStyle name="_Summary Electric_PF ตารางยกเลิกใบแจ้งหนี้ 4.1.55_สรุปหนี้ค้าง &amp; Action plan SFX 290212" xfId="150" xr:uid="{00000000-0005-0000-0000-000095000000}"/>
    <cellStyle name="_Summary Electric_PF ตารางยกเลิกใบแจ้งหนี้ 4.1.55_สรุปหนี้ค้าง &amp; Action plan SFX 290212 2" xfId="151" xr:uid="{00000000-0005-0000-0000-000096000000}"/>
    <cellStyle name="_Summary Electric_PF ตารางลดหนี้ 19.10.54" xfId="152" xr:uid="{00000000-0005-0000-0000-000097000000}"/>
    <cellStyle name="_Summary Electric_PF ตารางลดหนี้ 19.10.54 2" xfId="153" xr:uid="{00000000-0005-0000-0000-000098000000}"/>
    <cellStyle name="_Summary Electric_PF ตารางลดหนี้ 19.10.54_สรุปหนี้ค้าง &amp; Action plan SFX 290212" xfId="154" xr:uid="{00000000-0005-0000-0000-000099000000}"/>
    <cellStyle name="_Summary Electric_PF ตารางลดหนี้ 19.10.54_สรุปหนี้ค้าง &amp; Action plan SFX 290212 2" xfId="155" xr:uid="{00000000-0005-0000-0000-00009A000000}"/>
    <cellStyle name="_Summary Electric_PF สรุปผลInterface - โก้" xfId="156" xr:uid="{00000000-0005-0000-0000-00009B000000}"/>
    <cellStyle name="_Summary Electric_PF สรุปผลInterface - โก้ 2" xfId="157" xr:uid="{00000000-0005-0000-0000-00009C000000}"/>
    <cellStyle name="_Summary Electric_ตารางแจ้งหนี้ เดินสะพัด CDS อัตราน้ำเย็น 04.54" xfId="158" xr:uid="{00000000-0005-0000-0000-00009D000000}"/>
    <cellStyle name="_Summary Electric_ตารางแจ้งหนี้ เดินสะพัด CDS อัตราน้ำเย็น 04.54 2" xfId="159" xr:uid="{00000000-0005-0000-0000-00009E000000}"/>
    <cellStyle name="_Summary Electric_ตารางแจ้งหนี้ เดินสะพัด CDS อัตราน้ำเย็น 04.54_PF ตารางยกเลิกใบแจ้งหนี้ 4.1.55" xfId="160" xr:uid="{00000000-0005-0000-0000-00009F000000}"/>
    <cellStyle name="_Summary Electric_ตารางแจ้งหนี้ เดินสะพัด CDS อัตราน้ำเย็น 04.54_PF ตารางยกเลิกใบแจ้งหนี้ 4.1.55 2" xfId="161" xr:uid="{00000000-0005-0000-0000-0000A0000000}"/>
    <cellStyle name="_Summary Electric_ตารางแจ้งหนี้ เดินสะพัด CDS อัตราน้ำเย็น 04.54_สรุปหนี้ค้าง &amp; Action plan SFX 010312 ลงนามแล้ว" xfId="162" xr:uid="{00000000-0005-0000-0000-0000A1000000}"/>
    <cellStyle name="_Summary Electric_ตารางแจ้งหนี้ เดินสะพัด CDS อัตราน้ำเย็น 04.54_สรุปหนี้ค้าง &amp; Action plan SFX 010312 ลงนามแล้ว 2" xfId="163" xr:uid="{00000000-0005-0000-0000-0000A2000000}"/>
    <cellStyle name="_Summary Electric_ตารางแจ้งหนี้ เดินสะพัด CDS อัตราน้ำเย็น 04.54_สรุปหนี้ค้าง &amp; Action plan SFX 290212" xfId="164" xr:uid="{00000000-0005-0000-0000-0000A3000000}"/>
    <cellStyle name="_Summary Electric_ตารางแจ้งหนี้ เดินสะพัด CDS อัตราน้ำเย็น 04.54_สรุปหนี้ค้าง &amp; Action plan SFX 290212 2" xfId="165" xr:uid="{00000000-0005-0000-0000-0000A4000000}"/>
    <cellStyle name="_Summary Electric_ตารางแจ้งหนี้ เดินสะพัด WU 04.54" xfId="166" xr:uid="{00000000-0005-0000-0000-0000A5000000}"/>
    <cellStyle name="_Summary Electric_ตารางแจ้งหนี้ เดินสะพัด WU 04.54 2" xfId="167" xr:uid="{00000000-0005-0000-0000-0000A6000000}"/>
    <cellStyle name="_Summary Electric_ตารางแจ้งหนี้ เดินสะพัด WU 04.54_PF ตารางยกเลิกใบแจ้งหนี้ 4.1.55" xfId="168" xr:uid="{00000000-0005-0000-0000-0000A7000000}"/>
    <cellStyle name="_Summary Electric_ตารางแจ้งหนี้ เดินสะพัด WU 04.54_PF ตารางยกเลิกใบแจ้งหนี้ 4.1.55 2" xfId="169" xr:uid="{00000000-0005-0000-0000-0000A8000000}"/>
    <cellStyle name="_Summary Electric_ตารางแจ้งหนี้ เดินสะพัด WU 04.54_สรุปหนี้ค้าง &amp; Action plan SFX 010312 ลงนามแล้ว" xfId="170" xr:uid="{00000000-0005-0000-0000-0000A9000000}"/>
    <cellStyle name="_Summary Electric_ตารางแจ้งหนี้ เดินสะพัด WU 04.54_สรุปหนี้ค้าง &amp; Action plan SFX 010312 ลงนามแล้ว 2" xfId="171" xr:uid="{00000000-0005-0000-0000-0000AA000000}"/>
    <cellStyle name="_Summary Electric_ตารางแจ้งหนี้ เดินสะพัด WU 04.54_สรุปหนี้ค้าง &amp; Action plan SFX 290212" xfId="172" xr:uid="{00000000-0005-0000-0000-0000AB000000}"/>
    <cellStyle name="_Summary Electric_ตารางแจ้งหนี้ เดินสะพัด WU 04.54_สรุปหนี้ค้าง &amp; Action plan SFX 290212 2" xfId="173" xr:uid="{00000000-0005-0000-0000-0000AC000000}"/>
    <cellStyle name="_Summary Electric_ทะเบียนร้านค้า 01.54" xfId="174" xr:uid="{00000000-0005-0000-0000-0000AD000000}"/>
    <cellStyle name="_Summary Electric_ทะเบียนร้านค้า 01.54 2" xfId="175" xr:uid="{00000000-0005-0000-0000-0000AE000000}"/>
    <cellStyle name="_Summary Electric_ทะเบียนร้านค้า 01.54_PF ตารางยกเลิกใบแจ้งหนี้ 4.1.55" xfId="176" xr:uid="{00000000-0005-0000-0000-0000AF000000}"/>
    <cellStyle name="_Summary Electric_ทะเบียนร้านค้า 01.54_PF ตารางยกเลิกใบแจ้งหนี้ 4.1.55 2" xfId="177" xr:uid="{00000000-0005-0000-0000-0000B0000000}"/>
    <cellStyle name="_Summary Electric_ทะเบียนร้านค้า 01.54_สรุปหนี้ค้าง &amp; Action plan SFX 010312 ลงนามแล้ว" xfId="178" xr:uid="{00000000-0005-0000-0000-0000B1000000}"/>
    <cellStyle name="_Summary Electric_ทะเบียนร้านค้า 01.54_สรุปหนี้ค้าง &amp; Action plan SFX 010312 ลงนามแล้ว 2" xfId="179" xr:uid="{00000000-0005-0000-0000-0000B2000000}"/>
    <cellStyle name="_Summary Electric_ทะเบียนร้านค้า 01.54_สรุปหนี้ค้าง &amp; Action plan SFX 290212" xfId="180" xr:uid="{00000000-0005-0000-0000-0000B3000000}"/>
    <cellStyle name="_Summary Electric_ทะเบียนร้านค้า 01.54_สรุปหนี้ค้าง &amp; Action plan SFX 290212 2" xfId="181" xr:uid="{00000000-0005-0000-0000-0000B4000000}"/>
    <cellStyle name="_Summary Electric_ทะเบียนร้านค้า 05.54 Update" xfId="182" xr:uid="{00000000-0005-0000-0000-0000B5000000}"/>
    <cellStyle name="_Summary Electric_ทะเบียนร้านค้า 05.54 Update 2" xfId="183" xr:uid="{00000000-0005-0000-0000-0000B6000000}"/>
    <cellStyle name="_Summary Electric_ทะเบียนร้านค้า 06.54" xfId="184" xr:uid="{00000000-0005-0000-0000-0000B7000000}"/>
    <cellStyle name="_Summary Electric_ทะเบียนร้านค้า 06.54 2" xfId="185" xr:uid="{00000000-0005-0000-0000-0000B8000000}"/>
    <cellStyle name="_Summary Electric_ทะเบียนร้านค้า 06.54 Update" xfId="186" xr:uid="{00000000-0005-0000-0000-0000B9000000}"/>
    <cellStyle name="_Summary Electric_ทะเบียนร้านค้า 06.54 Update 2" xfId="187" xr:uid="{00000000-0005-0000-0000-0000BA000000}"/>
    <cellStyle name="_Summary Electric_ทะเบียนร้านค้า พ.ค.54" xfId="188" xr:uid="{00000000-0005-0000-0000-0000BB000000}"/>
    <cellStyle name="_Summary Electric_ทะเบียนร้านค้า พ.ค.54 2" xfId="189" xr:uid="{00000000-0005-0000-0000-0000BC000000}"/>
    <cellStyle name="_Summary Electric_ทะเบียนร้านค้า พ.ค.54-KIOSK" xfId="190" xr:uid="{00000000-0005-0000-0000-0000BD000000}"/>
    <cellStyle name="_Summary Electric_ทะเบียนร้านค้า พ.ค.54-KIOSK 2" xfId="191" xr:uid="{00000000-0005-0000-0000-0000BE000000}"/>
    <cellStyle name="_Summary Electric_ทะเบียนร้านค้า พ.ค.54-KIOSK-IT BOOTH-PRO" xfId="192" xr:uid="{00000000-0005-0000-0000-0000BF000000}"/>
    <cellStyle name="_Summary Electric_ทะเบียนร้านค้า พ.ค.54-KIOSK-IT BOOTH-PRO 2" xfId="193" xr:uid="{00000000-0005-0000-0000-0000C0000000}"/>
    <cellStyle name="_Summary Electric_ทะเบียนร้านค้า พ.ค.54-KIOSK-ตกค้างแจ้งหนี้เดือน5-54" xfId="194" xr:uid="{00000000-0005-0000-0000-0000C1000000}"/>
    <cellStyle name="_Summary Electric_ทะเบียนร้านค้า พ.ค.54-KIOSK-ตกค้างแจ้งหนี้เดือน5-54 2" xfId="195" xr:uid="{00000000-0005-0000-0000-0000C2000000}"/>
    <cellStyle name="_Summary Electric_รายงานตัวแผ่ 13.5.54" xfId="196" xr:uid="{00000000-0005-0000-0000-0000C3000000}"/>
    <cellStyle name="_Summary Electric_รายงานตัวแผ่ 13.5.54 2" xfId="197" xr:uid="{00000000-0005-0000-0000-0000C4000000}"/>
    <cellStyle name="_Summary Electric_สรุปหนี้ค้าง &amp; Action plan SFX 010312 ลงนามแล้ว" xfId="198" xr:uid="{00000000-0005-0000-0000-0000C5000000}"/>
    <cellStyle name="_Summary Electric_สรุปหนี้ค้าง &amp; Action plan SFX 010312 ลงนามแล้ว 2" xfId="199" xr:uid="{00000000-0005-0000-0000-0000C6000000}"/>
    <cellStyle name="_Write Off 2 Gusti" xfId="200" xr:uid="{00000000-0005-0000-0000-0000C7000000}"/>
    <cellStyle name="_Write Off 2 Gusti 2" xfId="201" xr:uid="{00000000-0005-0000-0000-0000C8000000}"/>
    <cellStyle name="_กระดาษทำการ ปี 51" xfId="202" xr:uid="{00000000-0005-0000-0000-0000C9000000}"/>
    <cellStyle name="_กระดาษทำการ ปี 51 10" xfId="203" xr:uid="{00000000-0005-0000-0000-0000CA000000}"/>
    <cellStyle name="_กระดาษทำการ ปี 51 11" xfId="204" xr:uid="{00000000-0005-0000-0000-0000CB000000}"/>
    <cellStyle name="_กระดาษทำการ ปี 51 2" xfId="205" xr:uid="{00000000-0005-0000-0000-0000CC000000}"/>
    <cellStyle name="_กระดาษทำการ ปี 51 3" xfId="206" xr:uid="{00000000-0005-0000-0000-0000CD000000}"/>
    <cellStyle name="_กระดาษทำการ ปี 51 4" xfId="207" xr:uid="{00000000-0005-0000-0000-0000CE000000}"/>
    <cellStyle name="_กระดาษทำการ ปี 51 5" xfId="208" xr:uid="{00000000-0005-0000-0000-0000CF000000}"/>
    <cellStyle name="_กระดาษทำการ ปี 51 6" xfId="209" xr:uid="{00000000-0005-0000-0000-0000D0000000}"/>
    <cellStyle name="_กระดาษทำการ ปี 51 7" xfId="210" xr:uid="{00000000-0005-0000-0000-0000D1000000}"/>
    <cellStyle name="_กระดาษทำการ ปี 51 8" xfId="211" xr:uid="{00000000-0005-0000-0000-0000D2000000}"/>
    <cellStyle name="_กระดาษทำการ ปี 51 9" xfId="212" xr:uid="{00000000-0005-0000-0000-0000D3000000}"/>
    <cellStyle name="_ตารางแจ้งหนี้ เดินสะพัด CDS อัตราน้ำเย็น 04.54" xfId="213" xr:uid="{00000000-0005-0000-0000-0000D4000000}"/>
    <cellStyle name="_ตารางแจ้งหนี้ เดินสะพัด CDS อัตราน้ำเย็น 04.54 2" xfId="214" xr:uid="{00000000-0005-0000-0000-0000D5000000}"/>
    <cellStyle name="_ตารางแจ้งหนี้ เดินสะพัด WU 04.54" xfId="215" xr:uid="{00000000-0005-0000-0000-0000D6000000}"/>
    <cellStyle name="_ตารางแจ้งหนี้ เดินสะพัด WU 04.54 2" xfId="216" xr:uid="{00000000-0005-0000-0000-0000D7000000}"/>
    <cellStyle name="_ตารางแจ้งหนี้ โปรโมชั่น" xfId="217" xr:uid="{00000000-0005-0000-0000-0000D8000000}"/>
    <cellStyle name="_ตารางแจ้งหนี้ โปรโมชั่น 2" xfId="218" xr:uid="{00000000-0005-0000-0000-0000D9000000}"/>
    <cellStyle name="_ตารางแจ้งหนี้ โปรโมชั่น 6 ร้านค้า" xfId="219" xr:uid="{00000000-0005-0000-0000-0000DA000000}"/>
    <cellStyle name="_ตารางแจ้งหนี้ โปรโมชั่น 6 ร้านค้า 2" xfId="220" xr:uid="{00000000-0005-0000-0000-0000DB000000}"/>
    <cellStyle name="_ตารางแจ้งหนี้ โปรโมชั่น ธนาสิริ,โปรลิฟวิ่ง,อิออน" xfId="221" xr:uid="{00000000-0005-0000-0000-0000DC000000}"/>
    <cellStyle name="_ตารางแจ้งหนี้ โปรโมชั่น ธนาสิริ,โปรลิฟวิ่ง,อิออน 2" xfId="222" xr:uid="{00000000-0005-0000-0000-0000DD000000}"/>
    <cellStyle name="_ตารางแจ้งหนี้ ผันแปร 05.54 GP" xfId="223" xr:uid="{00000000-0005-0000-0000-0000DE000000}"/>
    <cellStyle name="_ตารางแจ้งหนี้ ผันแปร 05.54 GP 2" xfId="224" xr:uid="{00000000-0005-0000-0000-0000DF000000}"/>
    <cellStyle name="_ตารางแจ้งหนี้ ผันแปร 12.53 ค่าน้ำ,ค่าไฟ" xfId="225" xr:uid="{00000000-0005-0000-0000-0000E0000000}"/>
    <cellStyle name="_ตารางแจ้งหนี้ ผันแปร 12.53 ค่าน้ำ,ค่าไฟ 2" xfId="226" xr:uid="{00000000-0005-0000-0000-0000E1000000}"/>
    <cellStyle name="_ทะเบียนร้านค้า 01.54" xfId="227" xr:uid="{00000000-0005-0000-0000-0000E2000000}"/>
    <cellStyle name="_ทะเบียนร้านค้า 01.54 2" xfId="228" xr:uid="{00000000-0005-0000-0000-0000E3000000}"/>
    <cellStyle name="_ทะเบียนร้านค้า 02.54" xfId="229" xr:uid="{00000000-0005-0000-0000-0000E4000000}"/>
    <cellStyle name="_ทะเบียนร้านค้า 02.54 2" xfId="230" xr:uid="{00000000-0005-0000-0000-0000E5000000}"/>
    <cellStyle name="_ทะเบียนร้านค้า 06.54 Update" xfId="231" xr:uid="{00000000-0005-0000-0000-0000E6000000}"/>
    <cellStyle name="_ทะเบียนร้านค้า 06.54 Update 2" xfId="232" xr:uid="{00000000-0005-0000-0000-0000E7000000}"/>
    <cellStyle name="0,0_x000d__x000a_NA_x000d__x000a_" xfId="233" xr:uid="{00000000-0005-0000-0000-0000E8000000}"/>
    <cellStyle name="0,0_x000d__x000a_NA_x000d__x000a_ 2" xfId="234" xr:uid="{00000000-0005-0000-0000-0000E9000000}"/>
    <cellStyle name="0,0_x000d__x000a_NA_x000d__x000a_ 3" xfId="235" xr:uid="{00000000-0005-0000-0000-0000EA000000}"/>
    <cellStyle name="0,000" xfId="236" xr:uid="{00000000-0005-0000-0000-0000EB000000}"/>
    <cellStyle name="0,000 2" xfId="237" xr:uid="{00000000-0005-0000-0000-0000EC000000}"/>
    <cellStyle name="20% - Accent1 2" xfId="238" xr:uid="{00000000-0005-0000-0000-0000ED000000}"/>
    <cellStyle name="20% - Accent1 2 2" xfId="239" xr:uid="{00000000-0005-0000-0000-0000EE000000}"/>
    <cellStyle name="20% - Accent1 2 3" xfId="240" xr:uid="{00000000-0005-0000-0000-0000EF000000}"/>
    <cellStyle name="20% - Accent1 3" xfId="241" xr:uid="{00000000-0005-0000-0000-0000F0000000}"/>
    <cellStyle name="20% - Accent2 2" xfId="242" xr:uid="{00000000-0005-0000-0000-0000F1000000}"/>
    <cellStyle name="20% - Accent2 2 2" xfId="243" xr:uid="{00000000-0005-0000-0000-0000F2000000}"/>
    <cellStyle name="20% - Accent2 2 3" xfId="244" xr:uid="{00000000-0005-0000-0000-0000F3000000}"/>
    <cellStyle name="20% - Accent2 3" xfId="245" xr:uid="{00000000-0005-0000-0000-0000F4000000}"/>
    <cellStyle name="20% - Accent3 2" xfId="246" xr:uid="{00000000-0005-0000-0000-0000F5000000}"/>
    <cellStyle name="20% - Accent3 2 2" xfId="247" xr:uid="{00000000-0005-0000-0000-0000F6000000}"/>
    <cellStyle name="20% - Accent3 2 3" xfId="248" xr:uid="{00000000-0005-0000-0000-0000F7000000}"/>
    <cellStyle name="20% - Accent3 3" xfId="249" xr:uid="{00000000-0005-0000-0000-0000F8000000}"/>
    <cellStyle name="20% - Accent4 2" xfId="250" xr:uid="{00000000-0005-0000-0000-0000F9000000}"/>
    <cellStyle name="20% - Accent4 2 2" xfId="251" xr:uid="{00000000-0005-0000-0000-0000FA000000}"/>
    <cellStyle name="20% - Accent4 2 3" xfId="252" xr:uid="{00000000-0005-0000-0000-0000FB000000}"/>
    <cellStyle name="20% - Accent4 3" xfId="253" xr:uid="{00000000-0005-0000-0000-0000FC000000}"/>
    <cellStyle name="20% - Accent5 2" xfId="254" xr:uid="{00000000-0005-0000-0000-0000FD000000}"/>
    <cellStyle name="20% - Accent5 3" xfId="255" xr:uid="{00000000-0005-0000-0000-0000FE000000}"/>
    <cellStyle name="20% - Accent6 2" xfId="256" xr:uid="{00000000-0005-0000-0000-0000FF000000}"/>
    <cellStyle name="20% - Accent6 2 2" xfId="257" xr:uid="{00000000-0005-0000-0000-000000010000}"/>
    <cellStyle name="20% - Accent6 2 3" xfId="258" xr:uid="{00000000-0005-0000-0000-000001010000}"/>
    <cellStyle name="20% - Accent6 3" xfId="259" xr:uid="{00000000-0005-0000-0000-000002010000}"/>
    <cellStyle name="20% - ส่วนที่ถูกเน้น1" xfId="260" xr:uid="{00000000-0005-0000-0000-000003010000}"/>
    <cellStyle name="20% - ส่วนที่ถูกเน้น1 2" xfId="261" xr:uid="{00000000-0005-0000-0000-000004010000}"/>
    <cellStyle name="20% - ส่วนที่ถูกเน้น2" xfId="262" xr:uid="{00000000-0005-0000-0000-000005010000}"/>
    <cellStyle name="20% - ส่วนที่ถูกเน้น2 2" xfId="263" xr:uid="{00000000-0005-0000-0000-000006010000}"/>
    <cellStyle name="20% - ส่วนที่ถูกเน้น3" xfId="264" xr:uid="{00000000-0005-0000-0000-000007010000}"/>
    <cellStyle name="20% - ส่วนที่ถูกเน้น3 2" xfId="265" xr:uid="{00000000-0005-0000-0000-000008010000}"/>
    <cellStyle name="20% - ส่วนที่ถูกเน้น4" xfId="266" xr:uid="{00000000-0005-0000-0000-000009010000}"/>
    <cellStyle name="20% - ส่วนที่ถูกเน้น4 2" xfId="267" xr:uid="{00000000-0005-0000-0000-00000A010000}"/>
    <cellStyle name="20% - ส่วนที่ถูกเน้น5" xfId="268" xr:uid="{00000000-0005-0000-0000-00000B010000}"/>
    <cellStyle name="20% - ส่วนที่ถูกเน้น5 2" xfId="269" xr:uid="{00000000-0005-0000-0000-00000C010000}"/>
    <cellStyle name="20% - ส่วนที่ถูกเน้น6" xfId="270" xr:uid="{00000000-0005-0000-0000-00000D010000}"/>
    <cellStyle name="20% - ส่วนที่ถูกเน้น6 2" xfId="271" xr:uid="{00000000-0005-0000-0000-00000E010000}"/>
    <cellStyle name="40% - Accent1 2" xfId="272" xr:uid="{00000000-0005-0000-0000-00000F010000}"/>
    <cellStyle name="40% - Accent1 2 2" xfId="273" xr:uid="{00000000-0005-0000-0000-000010010000}"/>
    <cellStyle name="40% - Accent1 2 3" xfId="274" xr:uid="{00000000-0005-0000-0000-000011010000}"/>
    <cellStyle name="40% - Accent1 3" xfId="275" xr:uid="{00000000-0005-0000-0000-000012010000}"/>
    <cellStyle name="40% - Accent2 2" xfId="276" xr:uid="{00000000-0005-0000-0000-000013010000}"/>
    <cellStyle name="40% - Accent2 3" xfId="277" xr:uid="{00000000-0005-0000-0000-000014010000}"/>
    <cellStyle name="40% - Accent3 2" xfId="278" xr:uid="{00000000-0005-0000-0000-000015010000}"/>
    <cellStyle name="40% - Accent3 2 2" xfId="279" xr:uid="{00000000-0005-0000-0000-000016010000}"/>
    <cellStyle name="40% - Accent3 2 3" xfId="280" xr:uid="{00000000-0005-0000-0000-000017010000}"/>
    <cellStyle name="40% - Accent3 3" xfId="281" xr:uid="{00000000-0005-0000-0000-000018010000}"/>
    <cellStyle name="40% - Accent4 2" xfId="282" xr:uid="{00000000-0005-0000-0000-000019010000}"/>
    <cellStyle name="40% - Accent4 2 2" xfId="283" xr:uid="{00000000-0005-0000-0000-00001A010000}"/>
    <cellStyle name="40% - Accent4 2 3" xfId="284" xr:uid="{00000000-0005-0000-0000-00001B010000}"/>
    <cellStyle name="40% - Accent4 3" xfId="285" xr:uid="{00000000-0005-0000-0000-00001C010000}"/>
    <cellStyle name="40% - Accent5 2" xfId="286" xr:uid="{00000000-0005-0000-0000-00001D010000}"/>
    <cellStyle name="40% - Accent5 2 2" xfId="287" xr:uid="{00000000-0005-0000-0000-00001E010000}"/>
    <cellStyle name="40% - Accent5 2 3" xfId="288" xr:uid="{00000000-0005-0000-0000-00001F010000}"/>
    <cellStyle name="40% - Accent5 3" xfId="289" xr:uid="{00000000-0005-0000-0000-000020010000}"/>
    <cellStyle name="40% - Accent6 2" xfId="290" xr:uid="{00000000-0005-0000-0000-000021010000}"/>
    <cellStyle name="40% - Accent6 2 2" xfId="291" xr:uid="{00000000-0005-0000-0000-000022010000}"/>
    <cellStyle name="40% - Accent6 2 3" xfId="292" xr:uid="{00000000-0005-0000-0000-000023010000}"/>
    <cellStyle name="40% - Accent6 3" xfId="293" xr:uid="{00000000-0005-0000-0000-000024010000}"/>
    <cellStyle name="40% - ส่วนที่ถูกเน้น1" xfId="294" xr:uid="{00000000-0005-0000-0000-000025010000}"/>
    <cellStyle name="40% - ส่วนที่ถูกเน้น1 2" xfId="295" xr:uid="{00000000-0005-0000-0000-000026010000}"/>
    <cellStyle name="40% - ส่วนที่ถูกเน้น2" xfId="296" xr:uid="{00000000-0005-0000-0000-000027010000}"/>
    <cellStyle name="40% - ส่วนที่ถูกเน้น2 2" xfId="297" xr:uid="{00000000-0005-0000-0000-000028010000}"/>
    <cellStyle name="40% - ส่วนที่ถูกเน้น3" xfId="298" xr:uid="{00000000-0005-0000-0000-000029010000}"/>
    <cellStyle name="40% - ส่วนที่ถูกเน้น3 2" xfId="299" xr:uid="{00000000-0005-0000-0000-00002A010000}"/>
    <cellStyle name="40% - ส่วนที่ถูกเน้น4" xfId="300" xr:uid="{00000000-0005-0000-0000-00002B010000}"/>
    <cellStyle name="40% - ส่วนที่ถูกเน้น4 2" xfId="301" xr:uid="{00000000-0005-0000-0000-00002C010000}"/>
    <cellStyle name="40% - ส่วนที่ถูกเน้น5" xfId="302" xr:uid="{00000000-0005-0000-0000-00002D010000}"/>
    <cellStyle name="40% - ส่วนที่ถูกเน้น5 2" xfId="303" xr:uid="{00000000-0005-0000-0000-00002E010000}"/>
    <cellStyle name="40% - ส่วนที่ถูกเน้น6" xfId="304" xr:uid="{00000000-0005-0000-0000-00002F010000}"/>
    <cellStyle name="40% - ส่วนที่ถูกเน้น6 2" xfId="305" xr:uid="{00000000-0005-0000-0000-000030010000}"/>
    <cellStyle name="60% - Accent1 2" xfId="306" xr:uid="{00000000-0005-0000-0000-000031010000}"/>
    <cellStyle name="60% - Accent1 2 2" xfId="307" xr:uid="{00000000-0005-0000-0000-000032010000}"/>
    <cellStyle name="60% - Accent1 2 3" xfId="308" xr:uid="{00000000-0005-0000-0000-000033010000}"/>
    <cellStyle name="60% - Accent1 3" xfId="309" xr:uid="{00000000-0005-0000-0000-000034010000}"/>
    <cellStyle name="60% - Accent2 2" xfId="310" xr:uid="{00000000-0005-0000-0000-000035010000}"/>
    <cellStyle name="60% - Accent2 2 2" xfId="311" xr:uid="{00000000-0005-0000-0000-000036010000}"/>
    <cellStyle name="60% - Accent2 2 3" xfId="312" xr:uid="{00000000-0005-0000-0000-000037010000}"/>
    <cellStyle name="60% - Accent2 3" xfId="313" xr:uid="{00000000-0005-0000-0000-000038010000}"/>
    <cellStyle name="60% - Accent3 2" xfId="314" xr:uid="{00000000-0005-0000-0000-000039010000}"/>
    <cellStyle name="60% - Accent3 2 2" xfId="315" xr:uid="{00000000-0005-0000-0000-00003A010000}"/>
    <cellStyle name="60% - Accent3 2 3" xfId="316" xr:uid="{00000000-0005-0000-0000-00003B010000}"/>
    <cellStyle name="60% - Accent3 3" xfId="317" xr:uid="{00000000-0005-0000-0000-00003C010000}"/>
    <cellStyle name="60% - Accent4 2" xfId="318" xr:uid="{00000000-0005-0000-0000-00003D010000}"/>
    <cellStyle name="60% - Accent4 2 2" xfId="319" xr:uid="{00000000-0005-0000-0000-00003E010000}"/>
    <cellStyle name="60% - Accent4 2 3" xfId="320" xr:uid="{00000000-0005-0000-0000-00003F010000}"/>
    <cellStyle name="60% - Accent4 3" xfId="321" xr:uid="{00000000-0005-0000-0000-000040010000}"/>
    <cellStyle name="60% - Accent5 2" xfId="322" xr:uid="{00000000-0005-0000-0000-000041010000}"/>
    <cellStyle name="60% - Accent5 2 2" xfId="323" xr:uid="{00000000-0005-0000-0000-000042010000}"/>
    <cellStyle name="60% - Accent5 2 3" xfId="324" xr:uid="{00000000-0005-0000-0000-000043010000}"/>
    <cellStyle name="60% - Accent5 3" xfId="325" xr:uid="{00000000-0005-0000-0000-000044010000}"/>
    <cellStyle name="60% - Accent6 2" xfId="326" xr:uid="{00000000-0005-0000-0000-000045010000}"/>
    <cellStyle name="60% - Accent6 2 2" xfId="327" xr:uid="{00000000-0005-0000-0000-000046010000}"/>
    <cellStyle name="60% - Accent6 2 3" xfId="328" xr:uid="{00000000-0005-0000-0000-000047010000}"/>
    <cellStyle name="60% - Accent6 3" xfId="329" xr:uid="{00000000-0005-0000-0000-000048010000}"/>
    <cellStyle name="60% - ส่วนที่ถูกเน้น1" xfId="330" xr:uid="{00000000-0005-0000-0000-000049010000}"/>
    <cellStyle name="60% - ส่วนที่ถูกเน้น1 2" xfId="331" xr:uid="{00000000-0005-0000-0000-00004A010000}"/>
    <cellStyle name="60% - ส่วนที่ถูกเน้น2" xfId="332" xr:uid="{00000000-0005-0000-0000-00004B010000}"/>
    <cellStyle name="60% - ส่วนที่ถูกเน้น2 2" xfId="333" xr:uid="{00000000-0005-0000-0000-00004C010000}"/>
    <cellStyle name="60% - ส่วนที่ถูกเน้น3" xfId="334" xr:uid="{00000000-0005-0000-0000-00004D010000}"/>
    <cellStyle name="60% - ส่วนที่ถูกเน้น3 2" xfId="335" xr:uid="{00000000-0005-0000-0000-00004E010000}"/>
    <cellStyle name="60% - ส่วนที่ถูกเน้น4" xfId="336" xr:uid="{00000000-0005-0000-0000-00004F010000}"/>
    <cellStyle name="60% - ส่วนที่ถูกเน้น4 2" xfId="337" xr:uid="{00000000-0005-0000-0000-000050010000}"/>
    <cellStyle name="60% - ส่วนที่ถูกเน้น5" xfId="338" xr:uid="{00000000-0005-0000-0000-000051010000}"/>
    <cellStyle name="60% - ส่วนที่ถูกเน้น5 2" xfId="339" xr:uid="{00000000-0005-0000-0000-000052010000}"/>
    <cellStyle name="60% - ส่วนที่ถูกเน้น6" xfId="340" xr:uid="{00000000-0005-0000-0000-000053010000}"/>
    <cellStyle name="60% - ส่วนที่ถูกเน้น6 2" xfId="341" xr:uid="{00000000-0005-0000-0000-000054010000}"/>
    <cellStyle name="75" xfId="342" xr:uid="{00000000-0005-0000-0000-000055010000}"/>
    <cellStyle name="75 10" xfId="343" xr:uid="{00000000-0005-0000-0000-000056010000}"/>
    <cellStyle name="75 11" xfId="344" xr:uid="{00000000-0005-0000-0000-000057010000}"/>
    <cellStyle name="75 2" xfId="345" xr:uid="{00000000-0005-0000-0000-000058010000}"/>
    <cellStyle name="75 3" xfId="346" xr:uid="{00000000-0005-0000-0000-000059010000}"/>
    <cellStyle name="75 4" xfId="347" xr:uid="{00000000-0005-0000-0000-00005A010000}"/>
    <cellStyle name="75 5" xfId="348" xr:uid="{00000000-0005-0000-0000-00005B010000}"/>
    <cellStyle name="75 6" xfId="349" xr:uid="{00000000-0005-0000-0000-00005C010000}"/>
    <cellStyle name="75 7" xfId="350" xr:uid="{00000000-0005-0000-0000-00005D010000}"/>
    <cellStyle name="75 8" xfId="351" xr:uid="{00000000-0005-0000-0000-00005E010000}"/>
    <cellStyle name="75 9" xfId="352" xr:uid="{00000000-0005-0000-0000-00005F010000}"/>
    <cellStyle name="_x0002_-_x0002_Ä_x0001_‡_x0003_0_x0002_P_x0003_ _x0002_X_x0003_·_x0002_®_x0003_@_x0002_p_x0003_ª_x0002_¨_x0010_!_x0002__x0003_&quot;_x0001_ÄÇ_x0002__x000e__x0003_ _x0002_é_x0002_Ä_x0001_‡_x0003_Ë_x0002_H_x0003_ _x0002_X" xfId="353" xr:uid="{00000000-0005-0000-0000-000060010000}"/>
    <cellStyle name="_x0002_-_x0002_Ä_x0001_‡_x0003_0_x0002_P_x0003_ _x0002_X_x0003_·_x0002_®_x0003_@_x0002_p_x0003_ª_x0002_¨_x0010_!_x0002__x0003_&quot;_x0001_ÄÇ_x0002__x000e__x0003_ _x0002_é_x0002_Ä_x0001_‡_x0003_Ë_x0002_H_x0003_ _x0002_X 2" xfId="354" xr:uid="{00000000-0005-0000-0000-000061010000}"/>
    <cellStyle name="AA FRAME" xfId="355" xr:uid="{00000000-0005-0000-0000-000062010000}"/>
    <cellStyle name="AA FRAME 10" xfId="356" xr:uid="{00000000-0005-0000-0000-000063010000}"/>
    <cellStyle name="AA FRAME 11" xfId="357" xr:uid="{00000000-0005-0000-0000-000064010000}"/>
    <cellStyle name="AA FRAME 2" xfId="358" xr:uid="{00000000-0005-0000-0000-000065010000}"/>
    <cellStyle name="AA FRAME 3" xfId="359" xr:uid="{00000000-0005-0000-0000-000066010000}"/>
    <cellStyle name="AA FRAME 4" xfId="360" xr:uid="{00000000-0005-0000-0000-000067010000}"/>
    <cellStyle name="AA FRAME 5" xfId="361" xr:uid="{00000000-0005-0000-0000-000068010000}"/>
    <cellStyle name="AA FRAME 6" xfId="362" xr:uid="{00000000-0005-0000-0000-000069010000}"/>
    <cellStyle name="AA FRAME 7" xfId="363" xr:uid="{00000000-0005-0000-0000-00006A010000}"/>
    <cellStyle name="AA FRAME 8" xfId="364" xr:uid="{00000000-0005-0000-0000-00006B010000}"/>
    <cellStyle name="AA FRAME 9" xfId="365" xr:uid="{00000000-0005-0000-0000-00006C010000}"/>
    <cellStyle name="AA HEADING" xfId="366" xr:uid="{00000000-0005-0000-0000-00006D010000}"/>
    <cellStyle name="AA HEADING 10" xfId="367" xr:uid="{00000000-0005-0000-0000-00006E010000}"/>
    <cellStyle name="AA HEADING 11" xfId="368" xr:uid="{00000000-0005-0000-0000-00006F010000}"/>
    <cellStyle name="AA HEADING 2" xfId="369" xr:uid="{00000000-0005-0000-0000-000070010000}"/>
    <cellStyle name="AA HEADING 3" xfId="370" xr:uid="{00000000-0005-0000-0000-000071010000}"/>
    <cellStyle name="AA HEADING 4" xfId="371" xr:uid="{00000000-0005-0000-0000-000072010000}"/>
    <cellStyle name="AA HEADING 5" xfId="372" xr:uid="{00000000-0005-0000-0000-000073010000}"/>
    <cellStyle name="AA HEADING 6" xfId="373" xr:uid="{00000000-0005-0000-0000-000074010000}"/>
    <cellStyle name="AA HEADING 7" xfId="374" xr:uid="{00000000-0005-0000-0000-000075010000}"/>
    <cellStyle name="AA HEADING 8" xfId="375" xr:uid="{00000000-0005-0000-0000-000076010000}"/>
    <cellStyle name="AA HEADING 9" xfId="376" xr:uid="{00000000-0005-0000-0000-000077010000}"/>
    <cellStyle name="AA INITIALS" xfId="377" xr:uid="{00000000-0005-0000-0000-000078010000}"/>
    <cellStyle name="AA INITIALS 10" xfId="378" xr:uid="{00000000-0005-0000-0000-000079010000}"/>
    <cellStyle name="AA INITIALS 11" xfId="379" xr:uid="{00000000-0005-0000-0000-00007A010000}"/>
    <cellStyle name="AA INITIALS 2" xfId="380" xr:uid="{00000000-0005-0000-0000-00007B010000}"/>
    <cellStyle name="AA INITIALS 3" xfId="381" xr:uid="{00000000-0005-0000-0000-00007C010000}"/>
    <cellStyle name="AA INITIALS 4" xfId="382" xr:uid="{00000000-0005-0000-0000-00007D010000}"/>
    <cellStyle name="AA INITIALS 5" xfId="383" xr:uid="{00000000-0005-0000-0000-00007E010000}"/>
    <cellStyle name="AA INITIALS 6" xfId="384" xr:uid="{00000000-0005-0000-0000-00007F010000}"/>
    <cellStyle name="AA INITIALS 7" xfId="385" xr:uid="{00000000-0005-0000-0000-000080010000}"/>
    <cellStyle name="AA INITIALS 8" xfId="386" xr:uid="{00000000-0005-0000-0000-000081010000}"/>
    <cellStyle name="AA INITIALS 9" xfId="387" xr:uid="{00000000-0005-0000-0000-000082010000}"/>
    <cellStyle name="AA INPUT" xfId="388" xr:uid="{00000000-0005-0000-0000-000083010000}"/>
    <cellStyle name="AA INPUT 10" xfId="389" xr:uid="{00000000-0005-0000-0000-000084010000}"/>
    <cellStyle name="AA INPUT 11" xfId="390" xr:uid="{00000000-0005-0000-0000-000085010000}"/>
    <cellStyle name="AA INPUT 2" xfId="391" xr:uid="{00000000-0005-0000-0000-000086010000}"/>
    <cellStyle name="AA INPUT 3" xfId="392" xr:uid="{00000000-0005-0000-0000-000087010000}"/>
    <cellStyle name="AA INPUT 4" xfId="393" xr:uid="{00000000-0005-0000-0000-000088010000}"/>
    <cellStyle name="AA INPUT 5" xfId="394" xr:uid="{00000000-0005-0000-0000-000089010000}"/>
    <cellStyle name="AA INPUT 6" xfId="395" xr:uid="{00000000-0005-0000-0000-00008A010000}"/>
    <cellStyle name="AA INPUT 7" xfId="396" xr:uid="{00000000-0005-0000-0000-00008B010000}"/>
    <cellStyle name="AA INPUT 8" xfId="397" xr:uid="{00000000-0005-0000-0000-00008C010000}"/>
    <cellStyle name="AA INPUT 9" xfId="398" xr:uid="{00000000-0005-0000-0000-00008D010000}"/>
    <cellStyle name="AA LOCK" xfId="399" xr:uid="{00000000-0005-0000-0000-00008E010000}"/>
    <cellStyle name="AA LOCK 10" xfId="400" xr:uid="{00000000-0005-0000-0000-00008F010000}"/>
    <cellStyle name="AA LOCK 11" xfId="401" xr:uid="{00000000-0005-0000-0000-000090010000}"/>
    <cellStyle name="AA LOCK 2" xfId="402" xr:uid="{00000000-0005-0000-0000-000091010000}"/>
    <cellStyle name="AA LOCK 3" xfId="403" xr:uid="{00000000-0005-0000-0000-000092010000}"/>
    <cellStyle name="AA LOCK 4" xfId="404" xr:uid="{00000000-0005-0000-0000-000093010000}"/>
    <cellStyle name="AA LOCK 5" xfId="405" xr:uid="{00000000-0005-0000-0000-000094010000}"/>
    <cellStyle name="AA LOCK 6" xfId="406" xr:uid="{00000000-0005-0000-0000-000095010000}"/>
    <cellStyle name="AA LOCK 7" xfId="407" xr:uid="{00000000-0005-0000-0000-000096010000}"/>
    <cellStyle name="AA LOCK 8" xfId="408" xr:uid="{00000000-0005-0000-0000-000097010000}"/>
    <cellStyle name="AA LOCK 9" xfId="409" xr:uid="{00000000-0005-0000-0000-000098010000}"/>
    <cellStyle name="AA MGR NAME" xfId="410" xr:uid="{00000000-0005-0000-0000-000099010000}"/>
    <cellStyle name="AA MGR NAME 10" xfId="411" xr:uid="{00000000-0005-0000-0000-00009A010000}"/>
    <cellStyle name="AA MGR NAME 11" xfId="412" xr:uid="{00000000-0005-0000-0000-00009B010000}"/>
    <cellStyle name="AA MGR NAME 2" xfId="413" xr:uid="{00000000-0005-0000-0000-00009C010000}"/>
    <cellStyle name="AA MGR NAME 3" xfId="414" xr:uid="{00000000-0005-0000-0000-00009D010000}"/>
    <cellStyle name="AA MGR NAME 4" xfId="415" xr:uid="{00000000-0005-0000-0000-00009E010000}"/>
    <cellStyle name="AA MGR NAME 5" xfId="416" xr:uid="{00000000-0005-0000-0000-00009F010000}"/>
    <cellStyle name="AA MGR NAME 6" xfId="417" xr:uid="{00000000-0005-0000-0000-0000A0010000}"/>
    <cellStyle name="AA MGR NAME 7" xfId="418" xr:uid="{00000000-0005-0000-0000-0000A1010000}"/>
    <cellStyle name="AA MGR NAME 8" xfId="419" xr:uid="{00000000-0005-0000-0000-0000A2010000}"/>
    <cellStyle name="AA MGR NAME 9" xfId="420" xr:uid="{00000000-0005-0000-0000-0000A3010000}"/>
    <cellStyle name="AA NORMAL" xfId="421" xr:uid="{00000000-0005-0000-0000-0000A4010000}"/>
    <cellStyle name="AA NORMAL 10" xfId="422" xr:uid="{00000000-0005-0000-0000-0000A5010000}"/>
    <cellStyle name="AA NORMAL 11" xfId="423" xr:uid="{00000000-0005-0000-0000-0000A6010000}"/>
    <cellStyle name="AA NORMAL 2" xfId="424" xr:uid="{00000000-0005-0000-0000-0000A7010000}"/>
    <cellStyle name="AA NORMAL 3" xfId="425" xr:uid="{00000000-0005-0000-0000-0000A8010000}"/>
    <cellStyle name="AA NORMAL 4" xfId="426" xr:uid="{00000000-0005-0000-0000-0000A9010000}"/>
    <cellStyle name="AA NORMAL 5" xfId="427" xr:uid="{00000000-0005-0000-0000-0000AA010000}"/>
    <cellStyle name="AA NORMAL 6" xfId="428" xr:uid="{00000000-0005-0000-0000-0000AB010000}"/>
    <cellStyle name="AA NORMAL 7" xfId="429" xr:uid="{00000000-0005-0000-0000-0000AC010000}"/>
    <cellStyle name="AA NORMAL 8" xfId="430" xr:uid="{00000000-0005-0000-0000-0000AD010000}"/>
    <cellStyle name="AA NORMAL 9" xfId="431" xr:uid="{00000000-0005-0000-0000-0000AE010000}"/>
    <cellStyle name="AA NUMBER" xfId="432" xr:uid="{00000000-0005-0000-0000-0000AF010000}"/>
    <cellStyle name="AA NUMBER 10" xfId="433" xr:uid="{00000000-0005-0000-0000-0000B0010000}"/>
    <cellStyle name="AA NUMBER 11" xfId="434" xr:uid="{00000000-0005-0000-0000-0000B1010000}"/>
    <cellStyle name="AA NUMBER 2" xfId="435" xr:uid="{00000000-0005-0000-0000-0000B2010000}"/>
    <cellStyle name="AA NUMBER 3" xfId="436" xr:uid="{00000000-0005-0000-0000-0000B3010000}"/>
    <cellStyle name="AA NUMBER 4" xfId="437" xr:uid="{00000000-0005-0000-0000-0000B4010000}"/>
    <cellStyle name="AA NUMBER 5" xfId="438" xr:uid="{00000000-0005-0000-0000-0000B5010000}"/>
    <cellStyle name="AA NUMBER 6" xfId="439" xr:uid="{00000000-0005-0000-0000-0000B6010000}"/>
    <cellStyle name="AA NUMBER 7" xfId="440" xr:uid="{00000000-0005-0000-0000-0000B7010000}"/>
    <cellStyle name="AA NUMBER 8" xfId="441" xr:uid="{00000000-0005-0000-0000-0000B8010000}"/>
    <cellStyle name="AA NUMBER 9" xfId="442" xr:uid="{00000000-0005-0000-0000-0000B9010000}"/>
    <cellStyle name="AA NUMBER2" xfId="443" xr:uid="{00000000-0005-0000-0000-0000BA010000}"/>
    <cellStyle name="AA NUMBER2 10" xfId="444" xr:uid="{00000000-0005-0000-0000-0000BB010000}"/>
    <cellStyle name="AA NUMBER2 11" xfId="445" xr:uid="{00000000-0005-0000-0000-0000BC010000}"/>
    <cellStyle name="AA NUMBER2 2" xfId="446" xr:uid="{00000000-0005-0000-0000-0000BD010000}"/>
    <cellStyle name="AA NUMBER2 3" xfId="447" xr:uid="{00000000-0005-0000-0000-0000BE010000}"/>
    <cellStyle name="AA NUMBER2 4" xfId="448" xr:uid="{00000000-0005-0000-0000-0000BF010000}"/>
    <cellStyle name="AA NUMBER2 5" xfId="449" xr:uid="{00000000-0005-0000-0000-0000C0010000}"/>
    <cellStyle name="AA NUMBER2 6" xfId="450" xr:uid="{00000000-0005-0000-0000-0000C1010000}"/>
    <cellStyle name="AA NUMBER2 7" xfId="451" xr:uid="{00000000-0005-0000-0000-0000C2010000}"/>
    <cellStyle name="AA NUMBER2 8" xfId="452" xr:uid="{00000000-0005-0000-0000-0000C3010000}"/>
    <cellStyle name="AA NUMBER2 9" xfId="453" xr:uid="{00000000-0005-0000-0000-0000C4010000}"/>
    <cellStyle name="AA QUESTION" xfId="454" xr:uid="{00000000-0005-0000-0000-0000C5010000}"/>
    <cellStyle name="AA QUESTION 10" xfId="455" xr:uid="{00000000-0005-0000-0000-0000C6010000}"/>
    <cellStyle name="AA QUESTION 11" xfId="456" xr:uid="{00000000-0005-0000-0000-0000C7010000}"/>
    <cellStyle name="AA QUESTION 2" xfId="457" xr:uid="{00000000-0005-0000-0000-0000C8010000}"/>
    <cellStyle name="AA QUESTION 3" xfId="458" xr:uid="{00000000-0005-0000-0000-0000C9010000}"/>
    <cellStyle name="AA QUESTION 4" xfId="459" xr:uid="{00000000-0005-0000-0000-0000CA010000}"/>
    <cellStyle name="AA QUESTION 5" xfId="460" xr:uid="{00000000-0005-0000-0000-0000CB010000}"/>
    <cellStyle name="AA QUESTION 6" xfId="461" xr:uid="{00000000-0005-0000-0000-0000CC010000}"/>
    <cellStyle name="AA QUESTION 7" xfId="462" xr:uid="{00000000-0005-0000-0000-0000CD010000}"/>
    <cellStyle name="AA QUESTION 8" xfId="463" xr:uid="{00000000-0005-0000-0000-0000CE010000}"/>
    <cellStyle name="AA QUESTION 9" xfId="464" xr:uid="{00000000-0005-0000-0000-0000CF010000}"/>
    <cellStyle name="AA SHADE" xfId="465" xr:uid="{00000000-0005-0000-0000-0000D0010000}"/>
    <cellStyle name="AA SHADE 10" xfId="466" xr:uid="{00000000-0005-0000-0000-0000D1010000}"/>
    <cellStyle name="AA SHADE 11" xfId="467" xr:uid="{00000000-0005-0000-0000-0000D2010000}"/>
    <cellStyle name="AA SHADE 2" xfId="468" xr:uid="{00000000-0005-0000-0000-0000D3010000}"/>
    <cellStyle name="AA SHADE 3" xfId="469" xr:uid="{00000000-0005-0000-0000-0000D4010000}"/>
    <cellStyle name="AA SHADE 4" xfId="470" xr:uid="{00000000-0005-0000-0000-0000D5010000}"/>
    <cellStyle name="AA SHADE 5" xfId="471" xr:uid="{00000000-0005-0000-0000-0000D6010000}"/>
    <cellStyle name="AA SHADE 6" xfId="472" xr:uid="{00000000-0005-0000-0000-0000D7010000}"/>
    <cellStyle name="AA SHADE 7" xfId="473" xr:uid="{00000000-0005-0000-0000-0000D8010000}"/>
    <cellStyle name="AA SHADE 8" xfId="474" xr:uid="{00000000-0005-0000-0000-0000D9010000}"/>
    <cellStyle name="AA SHADE 9" xfId="475" xr:uid="{00000000-0005-0000-0000-0000DA010000}"/>
    <cellStyle name="Accent1 2" xfId="476" xr:uid="{00000000-0005-0000-0000-0000DB010000}"/>
    <cellStyle name="Accent1 2 2" xfId="477" xr:uid="{00000000-0005-0000-0000-0000DC010000}"/>
    <cellStyle name="Accent1 2 3" xfId="478" xr:uid="{00000000-0005-0000-0000-0000DD010000}"/>
    <cellStyle name="Accent1 3" xfId="479" xr:uid="{00000000-0005-0000-0000-0000DE010000}"/>
    <cellStyle name="Accent2 2" xfId="480" xr:uid="{00000000-0005-0000-0000-0000DF010000}"/>
    <cellStyle name="Accent2 2 2" xfId="481" xr:uid="{00000000-0005-0000-0000-0000E0010000}"/>
    <cellStyle name="Accent2 2 3" xfId="482" xr:uid="{00000000-0005-0000-0000-0000E1010000}"/>
    <cellStyle name="Accent2 3" xfId="483" xr:uid="{00000000-0005-0000-0000-0000E2010000}"/>
    <cellStyle name="Accent3 2" xfId="484" xr:uid="{00000000-0005-0000-0000-0000E3010000}"/>
    <cellStyle name="Accent3 2 2" xfId="485" xr:uid="{00000000-0005-0000-0000-0000E4010000}"/>
    <cellStyle name="Accent3 2 3" xfId="486" xr:uid="{00000000-0005-0000-0000-0000E5010000}"/>
    <cellStyle name="Accent3 3" xfId="487" xr:uid="{00000000-0005-0000-0000-0000E6010000}"/>
    <cellStyle name="Accent4 2" xfId="488" xr:uid="{00000000-0005-0000-0000-0000E7010000}"/>
    <cellStyle name="Accent4 2 2" xfId="489" xr:uid="{00000000-0005-0000-0000-0000E8010000}"/>
    <cellStyle name="Accent4 2 3" xfId="490" xr:uid="{00000000-0005-0000-0000-0000E9010000}"/>
    <cellStyle name="Accent4 3" xfId="491" xr:uid="{00000000-0005-0000-0000-0000EA010000}"/>
    <cellStyle name="Accent5 2" xfId="492" xr:uid="{00000000-0005-0000-0000-0000EB010000}"/>
    <cellStyle name="Accent5 3" xfId="493" xr:uid="{00000000-0005-0000-0000-0000EC010000}"/>
    <cellStyle name="Accent6 2" xfId="494" xr:uid="{00000000-0005-0000-0000-0000ED010000}"/>
    <cellStyle name="Accent6 2 2" xfId="495" xr:uid="{00000000-0005-0000-0000-0000EE010000}"/>
    <cellStyle name="Accent6 2 3" xfId="496" xr:uid="{00000000-0005-0000-0000-0000EF010000}"/>
    <cellStyle name="Accent6 3" xfId="497" xr:uid="{00000000-0005-0000-0000-0000F0010000}"/>
    <cellStyle name="Assumption" xfId="498" xr:uid="{00000000-0005-0000-0000-0000F1010000}"/>
    <cellStyle name="AssumptionPercent" xfId="499" xr:uid="{00000000-0005-0000-0000-0000F2010000}"/>
    <cellStyle name="Bad 2" xfId="500" xr:uid="{00000000-0005-0000-0000-0000F3010000}"/>
    <cellStyle name="Bad 2 2" xfId="501" xr:uid="{00000000-0005-0000-0000-0000F4010000}"/>
    <cellStyle name="Bad 2 3" xfId="502" xr:uid="{00000000-0005-0000-0000-0000F5010000}"/>
    <cellStyle name="Bad 3" xfId="503" xr:uid="{00000000-0005-0000-0000-0000F6010000}"/>
    <cellStyle name="Banner" xfId="504" xr:uid="{00000000-0005-0000-0000-0000F7010000}"/>
    <cellStyle name="Banner 2" xfId="505" xr:uid="{00000000-0005-0000-0000-0000F8010000}"/>
    <cellStyle name="Banner+Inconsistent" xfId="506" xr:uid="{00000000-0005-0000-0000-0000F9010000}"/>
    <cellStyle name="Body" xfId="507" xr:uid="{00000000-0005-0000-0000-0000FA010000}"/>
    <cellStyle name="Body 2" xfId="508" xr:uid="{00000000-0005-0000-0000-0000FB010000}"/>
    <cellStyle name="Border" xfId="509" xr:uid="{00000000-0005-0000-0000-0000FC010000}"/>
    <cellStyle name="Calc Currency (0)" xfId="510" xr:uid="{00000000-0005-0000-0000-0000FD010000}"/>
    <cellStyle name="Calc Currency (2)" xfId="511" xr:uid="{00000000-0005-0000-0000-0000FE010000}"/>
    <cellStyle name="Calc Percent (0)" xfId="512" xr:uid="{00000000-0005-0000-0000-0000FF010000}"/>
    <cellStyle name="Calc Percent (1)" xfId="513" xr:uid="{00000000-0005-0000-0000-000000020000}"/>
    <cellStyle name="Calc Percent (2)" xfId="514" xr:uid="{00000000-0005-0000-0000-000001020000}"/>
    <cellStyle name="Calc Units (0)" xfId="515" xr:uid="{00000000-0005-0000-0000-000002020000}"/>
    <cellStyle name="Calc Units (1)" xfId="516" xr:uid="{00000000-0005-0000-0000-000003020000}"/>
    <cellStyle name="Calc Units (2)" xfId="517" xr:uid="{00000000-0005-0000-0000-000004020000}"/>
    <cellStyle name="Calculation 2" xfId="518" xr:uid="{00000000-0005-0000-0000-000005020000}"/>
    <cellStyle name="Calculation 2 2" xfId="519" xr:uid="{00000000-0005-0000-0000-000006020000}"/>
    <cellStyle name="Calculation 2 3" xfId="520" xr:uid="{00000000-0005-0000-0000-000007020000}"/>
    <cellStyle name="Calculation 2 4" xfId="521" xr:uid="{00000000-0005-0000-0000-000008020000}"/>
    <cellStyle name="Calculation 2 5" xfId="522" xr:uid="{00000000-0005-0000-0000-000009020000}"/>
    <cellStyle name="Calculation 2 6" xfId="523" xr:uid="{00000000-0005-0000-0000-00000A020000}"/>
    <cellStyle name="Calculation 3" xfId="524" xr:uid="{00000000-0005-0000-0000-00000B020000}"/>
    <cellStyle name="Calculation 4" xfId="525" xr:uid="{00000000-0005-0000-0000-00000C020000}"/>
    <cellStyle name="category" xfId="526" xr:uid="{00000000-0005-0000-0000-00000D020000}"/>
    <cellStyle name="Check Cell 2" xfId="527" xr:uid="{00000000-0005-0000-0000-00000E020000}"/>
    <cellStyle name="Check Cell 3" xfId="528" xr:uid="{00000000-0005-0000-0000-00000F020000}"/>
    <cellStyle name="Comma" xfId="529" builtinId="3"/>
    <cellStyle name="Comma  - Style7" xfId="530" xr:uid="{00000000-0005-0000-0000-000011020000}"/>
    <cellStyle name="Comma  - Style8" xfId="531" xr:uid="{00000000-0005-0000-0000-000012020000}"/>
    <cellStyle name="Comma [00]" xfId="532" xr:uid="{00000000-0005-0000-0000-000013020000}"/>
    <cellStyle name="Comma 10" xfId="533" xr:uid="{00000000-0005-0000-0000-000014020000}"/>
    <cellStyle name="Comma 10 2" xfId="534" xr:uid="{00000000-0005-0000-0000-000015020000}"/>
    <cellStyle name="Comma 10 2 2" xfId="535" xr:uid="{00000000-0005-0000-0000-000016020000}"/>
    <cellStyle name="Comma 10 2 2 2" xfId="536" xr:uid="{00000000-0005-0000-0000-000017020000}"/>
    <cellStyle name="Comma 10 2 3" xfId="537" xr:uid="{00000000-0005-0000-0000-000018020000}"/>
    <cellStyle name="Comma 10 3" xfId="538" xr:uid="{00000000-0005-0000-0000-000019020000}"/>
    <cellStyle name="Comma 10 3 2" xfId="539" xr:uid="{00000000-0005-0000-0000-00001A020000}"/>
    <cellStyle name="Comma 10 3 3" xfId="540" xr:uid="{00000000-0005-0000-0000-00001B020000}"/>
    <cellStyle name="Comma 10 3 3 2" xfId="541" xr:uid="{00000000-0005-0000-0000-00001C020000}"/>
    <cellStyle name="Comma 10 4" xfId="542" xr:uid="{00000000-0005-0000-0000-00001D020000}"/>
    <cellStyle name="Comma 10_rat111a101b-09t-งบ" xfId="543" xr:uid="{00000000-0005-0000-0000-00001E020000}"/>
    <cellStyle name="Comma 100" xfId="3046" xr:uid="{384CE3D5-B4AD-43BD-A1B3-E8148450D882}"/>
    <cellStyle name="Comma 108" xfId="544" xr:uid="{00000000-0005-0000-0000-00001F020000}"/>
    <cellStyle name="Comma 11" xfId="545" xr:uid="{00000000-0005-0000-0000-000020020000}"/>
    <cellStyle name="Comma 11 2" xfId="546" xr:uid="{00000000-0005-0000-0000-000021020000}"/>
    <cellStyle name="Comma 11 2 2" xfId="547" xr:uid="{00000000-0005-0000-0000-000022020000}"/>
    <cellStyle name="Comma 11 2 2 2" xfId="548" xr:uid="{00000000-0005-0000-0000-000023020000}"/>
    <cellStyle name="Comma 11 2 3" xfId="549" xr:uid="{00000000-0005-0000-0000-000024020000}"/>
    <cellStyle name="Comma 11 3" xfId="550" xr:uid="{00000000-0005-0000-0000-000025020000}"/>
    <cellStyle name="Comma 11 3 2" xfId="551" xr:uid="{00000000-0005-0000-0000-000026020000}"/>
    <cellStyle name="Comma 11 4" xfId="552" xr:uid="{00000000-0005-0000-0000-000027020000}"/>
    <cellStyle name="Comma 11 4 2" xfId="553" xr:uid="{00000000-0005-0000-0000-000028020000}"/>
    <cellStyle name="Comma 11 5" xfId="554" xr:uid="{00000000-0005-0000-0000-000029020000}"/>
    <cellStyle name="Comma 12" xfId="555" xr:uid="{00000000-0005-0000-0000-00002A020000}"/>
    <cellStyle name="Comma 12 2" xfId="556" xr:uid="{00000000-0005-0000-0000-00002B020000}"/>
    <cellStyle name="Comma 12 2 2" xfId="557" xr:uid="{00000000-0005-0000-0000-00002C020000}"/>
    <cellStyle name="Comma 12 2 2 2" xfId="558" xr:uid="{00000000-0005-0000-0000-00002D020000}"/>
    <cellStyle name="Comma 12 2 2 3" xfId="559" xr:uid="{00000000-0005-0000-0000-00002E020000}"/>
    <cellStyle name="Comma 12 2 3" xfId="560" xr:uid="{00000000-0005-0000-0000-00002F020000}"/>
    <cellStyle name="Comma 12 2 4" xfId="561" xr:uid="{00000000-0005-0000-0000-000030020000}"/>
    <cellStyle name="Comma 12 2 5" xfId="562" xr:uid="{00000000-0005-0000-0000-000031020000}"/>
    <cellStyle name="Comma 12 2 5 2" xfId="563" xr:uid="{00000000-0005-0000-0000-000032020000}"/>
    <cellStyle name="Comma 12 2 5 2 2" xfId="564" xr:uid="{00000000-0005-0000-0000-000033020000}"/>
    <cellStyle name="Comma 12 2 5 2 3" xfId="565" xr:uid="{00000000-0005-0000-0000-000034020000}"/>
    <cellStyle name="Comma 12 2 5 2 4" xfId="566" xr:uid="{00000000-0005-0000-0000-000035020000}"/>
    <cellStyle name="Comma 12 2 6" xfId="567" xr:uid="{00000000-0005-0000-0000-000036020000}"/>
    <cellStyle name="Comma 12 2 7" xfId="568" xr:uid="{00000000-0005-0000-0000-000037020000}"/>
    <cellStyle name="Comma 12 3" xfId="569" xr:uid="{00000000-0005-0000-0000-000038020000}"/>
    <cellStyle name="Comma 12 3 2" xfId="570" xr:uid="{00000000-0005-0000-0000-000039020000}"/>
    <cellStyle name="Comma 12 4" xfId="571" xr:uid="{00000000-0005-0000-0000-00003A020000}"/>
    <cellStyle name="Comma 12 4 2" xfId="572" xr:uid="{00000000-0005-0000-0000-00003B020000}"/>
    <cellStyle name="Comma 12 4 3" xfId="573" xr:uid="{00000000-0005-0000-0000-00003C020000}"/>
    <cellStyle name="Comma 12 4 4" xfId="574" xr:uid="{00000000-0005-0000-0000-00003D020000}"/>
    <cellStyle name="Comma 12 4 5" xfId="575" xr:uid="{00000000-0005-0000-0000-00003E020000}"/>
    <cellStyle name="Comma 12 4 6" xfId="576" xr:uid="{00000000-0005-0000-0000-00003F020000}"/>
    <cellStyle name="Comma 12 4 7" xfId="577" xr:uid="{00000000-0005-0000-0000-000040020000}"/>
    <cellStyle name="Comma 12 4 7 2" xfId="578" xr:uid="{00000000-0005-0000-0000-000041020000}"/>
    <cellStyle name="Comma 12 4 7 2 2" xfId="579" xr:uid="{00000000-0005-0000-0000-000042020000}"/>
    <cellStyle name="Comma 12 4 7 2 3" xfId="580" xr:uid="{00000000-0005-0000-0000-000043020000}"/>
    <cellStyle name="Comma 12 4 7 2 4" xfId="581" xr:uid="{00000000-0005-0000-0000-000044020000}"/>
    <cellStyle name="Comma 12 4 8" xfId="582" xr:uid="{00000000-0005-0000-0000-000045020000}"/>
    <cellStyle name="Comma 12 4 9" xfId="583" xr:uid="{00000000-0005-0000-0000-000046020000}"/>
    <cellStyle name="Comma 12 5" xfId="584" xr:uid="{00000000-0005-0000-0000-000047020000}"/>
    <cellStyle name="Comma 13" xfId="585" xr:uid="{00000000-0005-0000-0000-000048020000}"/>
    <cellStyle name="Comma 13 2" xfId="586" xr:uid="{00000000-0005-0000-0000-000049020000}"/>
    <cellStyle name="Comma 13 2 2" xfId="587" xr:uid="{00000000-0005-0000-0000-00004A020000}"/>
    <cellStyle name="Comma 13 3" xfId="588" xr:uid="{00000000-0005-0000-0000-00004B020000}"/>
    <cellStyle name="Comma 13 4" xfId="589" xr:uid="{00000000-0005-0000-0000-00004C020000}"/>
    <cellStyle name="Comma 13 5" xfId="590" xr:uid="{00000000-0005-0000-0000-00004D020000}"/>
    <cellStyle name="Comma 14" xfId="591" xr:uid="{00000000-0005-0000-0000-00004E020000}"/>
    <cellStyle name="Comma 14 2" xfId="592" xr:uid="{00000000-0005-0000-0000-00004F020000}"/>
    <cellStyle name="Comma 14 2 2" xfId="593" xr:uid="{00000000-0005-0000-0000-000050020000}"/>
    <cellStyle name="Comma 14 2 3" xfId="594" xr:uid="{00000000-0005-0000-0000-000051020000}"/>
    <cellStyle name="Comma 14 3" xfId="595" xr:uid="{00000000-0005-0000-0000-000052020000}"/>
    <cellStyle name="Comma 14 4" xfId="596" xr:uid="{00000000-0005-0000-0000-000053020000}"/>
    <cellStyle name="Comma 15" xfId="597" xr:uid="{00000000-0005-0000-0000-000054020000}"/>
    <cellStyle name="Comma 15 2" xfId="598" xr:uid="{00000000-0005-0000-0000-000055020000}"/>
    <cellStyle name="Comma 15 2 2" xfId="599" xr:uid="{00000000-0005-0000-0000-000056020000}"/>
    <cellStyle name="Comma 15 3" xfId="600" xr:uid="{00000000-0005-0000-0000-000057020000}"/>
    <cellStyle name="Comma 15 4" xfId="601" xr:uid="{00000000-0005-0000-0000-000058020000}"/>
    <cellStyle name="Comma 16" xfId="602" xr:uid="{00000000-0005-0000-0000-000059020000}"/>
    <cellStyle name="Comma 17" xfId="603" xr:uid="{00000000-0005-0000-0000-00005A020000}"/>
    <cellStyle name="Comma 18" xfId="604" xr:uid="{00000000-0005-0000-0000-00005B020000}"/>
    <cellStyle name="Comma 19" xfId="605" xr:uid="{00000000-0005-0000-0000-00005C020000}"/>
    <cellStyle name="Comma 2" xfId="606" xr:uid="{00000000-0005-0000-0000-00005D020000}"/>
    <cellStyle name="Comma 2 10" xfId="607" xr:uid="{00000000-0005-0000-0000-00005E020000}"/>
    <cellStyle name="Comma 2 10 2" xfId="608" xr:uid="{00000000-0005-0000-0000-00005F020000}"/>
    <cellStyle name="Comma 2 11" xfId="609" xr:uid="{00000000-0005-0000-0000-000060020000}"/>
    <cellStyle name="Comma 2 11 2" xfId="610" xr:uid="{00000000-0005-0000-0000-000061020000}"/>
    <cellStyle name="Comma 2 12" xfId="611" xr:uid="{00000000-0005-0000-0000-000062020000}"/>
    <cellStyle name="Comma 2 13" xfId="612" xr:uid="{00000000-0005-0000-0000-000063020000}"/>
    <cellStyle name="Comma 2 13 2" xfId="613" xr:uid="{00000000-0005-0000-0000-000064020000}"/>
    <cellStyle name="Comma 2 13 3" xfId="614" xr:uid="{00000000-0005-0000-0000-000065020000}"/>
    <cellStyle name="Comma 2 14" xfId="615" xr:uid="{00000000-0005-0000-0000-000066020000}"/>
    <cellStyle name="Comma 2 14 2" xfId="616" xr:uid="{00000000-0005-0000-0000-000067020000}"/>
    <cellStyle name="Comma 2 14 3" xfId="617" xr:uid="{00000000-0005-0000-0000-000068020000}"/>
    <cellStyle name="Comma 2 15" xfId="618" xr:uid="{00000000-0005-0000-0000-000069020000}"/>
    <cellStyle name="Comma 2 16" xfId="619" xr:uid="{00000000-0005-0000-0000-00006A020000}"/>
    <cellStyle name="Comma 2 2" xfId="620" xr:uid="{00000000-0005-0000-0000-00006B020000}"/>
    <cellStyle name="Comma 2 2 2" xfId="621" xr:uid="{00000000-0005-0000-0000-00006C020000}"/>
    <cellStyle name="Comma 2 2 2 2" xfId="622" xr:uid="{00000000-0005-0000-0000-00006D020000}"/>
    <cellStyle name="Comma 2 2 2 2 2" xfId="623" xr:uid="{00000000-0005-0000-0000-00006E020000}"/>
    <cellStyle name="Comma 2 2 2 2 3" xfId="624" xr:uid="{00000000-0005-0000-0000-00006F020000}"/>
    <cellStyle name="Comma 2 2 2 3" xfId="625" xr:uid="{00000000-0005-0000-0000-000070020000}"/>
    <cellStyle name="Comma 2 2 2 4" xfId="626" xr:uid="{00000000-0005-0000-0000-000071020000}"/>
    <cellStyle name="Comma 2 2 2 5" xfId="627" xr:uid="{00000000-0005-0000-0000-000072020000}"/>
    <cellStyle name="Comma 2 2 2 6" xfId="628" xr:uid="{00000000-0005-0000-0000-000073020000}"/>
    <cellStyle name="Comma 2 2 2 7" xfId="629" xr:uid="{00000000-0005-0000-0000-000074020000}"/>
    <cellStyle name="Comma 2 2 3" xfId="630" xr:uid="{00000000-0005-0000-0000-000075020000}"/>
    <cellStyle name="Comma 2 2 3 2" xfId="631" xr:uid="{00000000-0005-0000-0000-000076020000}"/>
    <cellStyle name="Comma 2 2 3 3" xfId="632" xr:uid="{00000000-0005-0000-0000-000077020000}"/>
    <cellStyle name="Comma 2 2 3 4" xfId="633" xr:uid="{00000000-0005-0000-0000-000078020000}"/>
    <cellStyle name="Comma 2 2 4" xfId="634" xr:uid="{00000000-0005-0000-0000-000079020000}"/>
    <cellStyle name="Comma 2 2 5" xfId="635" xr:uid="{00000000-0005-0000-0000-00007A020000}"/>
    <cellStyle name="Comma 2 2 6" xfId="636" xr:uid="{00000000-0005-0000-0000-00007B020000}"/>
    <cellStyle name="Comma 2 3" xfId="637" xr:uid="{00000000-0005-0000-0000-00007C020000}"/>
    <cellStyle name="Comma 2 3 2" xfId="638" xr:uid="{00000000-0005-0000-0000-00007D020000}"/>
    <cellStyle name="Comma 2 3 3" xfId="639" xr:uid="{00000000-0005-0000-0000-00007E020000}"/>
    <cellStyle name="Comma 2 3 3 2" xfId="640" xr:uid="{00000000-0005-0000-0000-00007F020000}"/>
    <cellStyle name="Comma 2 3 3 2 2" xfId="641" xr:uid="{00000000-0005-0000-0000-000080020000}"/>
    <cellStyle name="Comma 2 3 3 2 3" xfId="642" xr:uid="{00000000-0005-0000-0000-000081020000}"/>
    <cellStyle name="Comma 2 3 4" xfId="643" xr:uid="{00000000-0005-0000-0000-000082020000}"/>
    <cellStyle name="Comma 2 3 5" xfId="644" xr:uid="{00000000-0005-0000-0000-000083020000}"/>
    <cellStyle name="Comma 2 3 5 2" xfId="645" xr:uid="{00000000-0005-0000-0000-000084020000}"/>
    <cellStyle name="Comma 2 3 5 3" xfId="646" xr:uid="{00000000-0005-0000-0000-000085020000}"/>
    <cellStyle name="Comma 2 3 6" xfId="647" xr:uid="{00000000-0005-0000-0000-000086020000}"/>
    <cellStyle name="Comma 2 3 6 2" xfId="648" xr:uid="{00000000-0005-0000-0000-000087020000}"/>
    <cellStyle name="Comma 2 3 6 3" xfId="649" xr:uid="{00000000-0005-0000-0000-000088020000}"/>
    <cellStyle name="Comma 2 3 7" xfId="650" xr:uid="{00000000-0005-0000-0000-000089020000}"/>
    <cellStyle name="Comma 2 3 8" xfId="651" xr:uid="{00000000-0005-0000-0000-00008A020000}"/>
    <cellStyle name="Comma 2 3 9" xfId="652" xr:uid="{00000000-0005-0000-0000-00008B020000}"/>
    <cellStyle name="Comma 2 4" xfId="653" xr:uid="{00000000-0005-0000-0000-00008C020000}"/>
    <cellStyle name="Comma 2 4 2" xfId="654" xr:uid="{00000000-0005-0000-0000-00008D020000}"/>
    <cellStyle name="Comma 2 4 3" xfId="655" xr:uid="{00000000-0005-0000-0000-00008E020000}"/>
    <cellStyle name="Comma 2 4 4" xfId="656" xr:uid="{00000000-0005-0000-0000-00008F020000}"/>
    <cellStyle name="Comma 2 4 5" xfId="657" xr:uid="{00000000-0005-0000-0000-000090020000}"/>
    <cellStyle name="Comma 2 4 6" xfId="658" xr:uid="{00000000-0005-0000-0000-000091020000}"/>
    <cellStyle name="Comma 2 5" xfId="659" xr:uid="{00000000-0005-0000-0000-000092020000}"/>
    <cellStyle name="Comma 2 5 2" xfId="660" xr:uid="{00000000-0005-0000-0000-000093020000}"/>
    <cellStyle name="Comma 2 5 2 2" xfId="661" xr:uid="{00000000-0005-0000-0000-000094020000}"/>
    <cellStyle name="Comma 2 5 2 3" xfId="662" xr:uid="{00000000-0005-0000-0000-000095020000}"/>
    <cellStyle name="Comma 2 5 3" xfId="663" xr:uid="{00000000-0005-0000-0000-000096020000}"/>
    <cellStyle name="Comma 2 5 4" xfId="664" xr:uid="{00000000-0005-0000-0000-000097020000}"/>
    <cellStyle name="Comma 2 5 5" xfId="665" xr:uid="{00000000-0005-0000-0000-000098020000}"/>
    <cellStyle name="Comma 2 6" xfId="666" xr:uid="{00000000-0005-0000-0000-000099020000}"/>
    <cellStyle name="Comma 2 6 2" xfId="667" xr:uid="{00000000-0005-0000-0000-00009A020000}"/>
    <cellStyle name="Comma 2 6 3" xfId="668" xr:uid="{00000000-0005-0000-0000-00009B020000}"/>
    <cellStyle name="Comma 2 6 4" xfId="669" xr:uid="{00000000-0005-0000-0000-00009C020000}"/>
    <cellStyle name="Comma 2 7" xfId="670" xr:uid="{00000000-0005-0000-0000-00009D020000}"/>
    <cellStyle name="Comma 2 7 2" xfId="671" xr:uid="{00000000-0005-0000-0000-00009E020000}"/>
    <cellStyle name="Comma 2 7 3" xfId="672" xr:uid="{00000000-0005-0000-0000-00009F020000}"/>
    <cellStyle name="Comma 2 8" xfId="673" xr:uid="{00000000-0005-0000-0000-0000A0020000}"/>
    <cellStyle name="Comma 2 8 2" xfId="674" xr:uid="{00000000-0005-0000-0000-0000A1020000}"/>
    <cellStyle name="Comma 2 8 3" xfId="675" xr:uid="{00000000-0005-0000-0000-0000A2020000}"/>
    <cellStyle name="Comma 2 9" xfId="676" xr:uid="{00000000-0005-0000-0000-0000A3020000}"/>
    <cellStyle name="Comma 2 9 2" xfId="677" xr:uid="{00000000-0005-0000-0000-0000A4020000}"/>
    <cellStyle name="Comma 2_~gl60" xfId="678" xr:uid="{00000000-0005-0000-0000-0000A5020000}"/>
    <cellStyle name="Comma 20" xfId="679" xr:uid="{00000000-0005-0000-0000-0000A6020000}"/>
    <cellStyle name="Comma 21" xfId="680" xr:uid="{00000000-0005-0000-0000-0000A7020000}"/>
    <cellStyle name="Comma 21 2" xfId="681" xr:uid="{00000000-0005-0000-0000-0000A8020000}"/>
    <cellStyle name="Comma 21 2 2" xfId="682" xr:uid="{00000000-0005-0000-0000-0000A9020000}"/>
    <cellStyle name="Comma 21 2 2 2" xfId="683" xr:uid="{00000000-0005-0000-0000-0000AA020000}"/>
    <cellStyle name="Comma 21 3" xfId="684" xr:uid="{00000000-0005-0000-0000-0000AB020000}"/>
    <cellStyle name="Comma 21 3 2" xfId="685" xr:uid="{00000000-0005-0000-0000-0000AC020000}"/>
    <cellStyle name="Comma 22" xfId="686" xr:uid="{00000000-0005-0000-0000-0000AD020000}"/>
    <cellStyle name="Comma 22 2" xfId="687" xr:uid="{00000000-0005-0000-0000-0000AE020000}"/>
    <cellStyle name="Comma 22 2 2" xfId="688" xr:uid="{00000000-0005-0000-0000-0000AF020000}"/>
    <cellStyle name="Comma 22 2 2 10" xfId="689" xr:uid="{00000000-0005-0000-0000-0000B0020000}"/>
    <cellStyle name="Comma 22 2 2 11" xfId="690" xr:uid="{00000000-0005-0000-0000-0000B1020000}"/>
    <cellStyle name="Comma 22 2 2 12" xfId="691" xr:uid="{00000000-0005-0000-0000-0000B2020000}"/>
    <cellStyle name="Comma 22 2 2 2" xfId="692" xr:uid="{00000000-0005-0000-0000-0000B3020000}"/>
    <cellStyle name="Comma 22 2 2 3" xfId="693" xr:uid="{00000000-0005-0000-0000-0000B4020000}"/>
    <cellStyle name="Comma 22 2 2 4" xfId="694" xr:uid="{00000000-0005-0000-0000-0000B5020000}"/>
    <cellStyle name="Comma 22 2 2 5" xfId="695" xr:uid="{00000000-0005-0000-0000-0000B6020000}"/>
    <cellStyle name="Comma 22 2 2 6" xfId="696" xr:uid="{00000000-0005-0000-0000-0000B7020000}"/>
    <cellStyle name="Comma 22 2 2 7" xfId="697" xr:uid="{00000000-0005-0000-0000-0000B8020000}"/>
    <cellStyle name="Comma 22 2 2 8" xfId="698" xr:uid="{00000000-0005-0000-0000-0000B9020000}"/>
    <cellStyle name="Comma 22 2 2 9" xfId="699" xr:uid="{00000000-0005-0000-0000-0000BA020000}"/>
    <cellStyle name="Comma 22 2 3" xfId="700" xr:uid="{00000000-0005-0000-0000-0000BB020000}"/>
    <cellStyle name="Comma 22 2 4" xfId="701" xr:uid="{00000000-0005-0000-0000-0000BC020000}"/>
    <cellStyle name="Comma 22 3" xfId="702" xr:uid="{00000000-0005-0000-0000-0000BD020000}"/>
    <cellStyle name="Comma 22 4" xfId="703" xr:uid="{00000000-0005-0000-0000-0000BE020000}"/>
    <cellStyle name="Comma 23" xfId="704" xr:uid="{00000000-0005-0000-0000-0000BF020000}"/>
    <cellStyle name="Comma 24" xfId="705" xr:uid="{00000000-0005-0000-0000-0000C0020000}"/>
    <cellStyle name="Comma 24 2" xfId="706" xr:uid="{00000000-0005-0000-0000-0000C1020000}"/>
    <cellStyle name="Comma 25" xfId="707" xr:uid="{00000000-0005-0000-0000-0000C2020000}"/>
    <cellStyle name="Comma 25 2" xfId="708" xr:uid="{00000000-0005-0000-0000-0000C3020000}"/>
    <cellStyle name="Comma 25 2 2" xfId="709" xr:uid="{00000000-0005-0000-0000-0000C4020000}"/>
    <cellStyle name="Comma 25 2 3" xfId="710" xr:uid="{00000000-0005-0000-0000-0000C5020000}"/>
    <cellStyle name="Comma 25 3" xfId="711" xr:uid="{00000000-0005-0000-0000-0000C6020000}"/>
    <cellStyle name="Comma 25 4" xfId="712" xr:uid="{00000000-0005-0000-0000-0000C7020000}"/>
    <cellStyle name="Comma 26" xfId="713" xr:uid="{00000000-0005-0000-0000-0000C8020000}"/>
    <cellStyle name="Comma 26 2" xfId="714" xr:uid="{00000000-0005-0000-0000-0000C9020000}"/>
    <cellStyle name="Comma 26 2 2" xfId="715" xr:uid="{00000000-0005-0000-0000-0000CA020000}"/>
    <cellStyle name="Comma 26 2 3" xfId="716" xr:uid="{00000000-0005-0000-0000-0000CB020000}"/>
    <cellStyle name="Comma 26 2 4" xfId="717" xr:uid="{00000000-0005-0000-0000-0000CC020000}"/>
    <cellStyle name="Comma 26 3" xfId="718" xr:uid="{00000000-0005-0000-0000-0000CD020000}"/>
    <cellStyle name="Comma 26 3 2" xfId="719" xr:uid="{00000000-0005-0000-0000-0000CE020000}"/>
    <cellStyle name="Comma 26 3 2 2" xfId="720" xr:uid="{00000000-0005-0000-0000-0000CF020000}"/>
    <cellStyle name="Comma 26 3 3" xfId="721" xr:uid="{00000000-0005-0000-0000-0000D0020000}"/>
    <cellStyle name="Comma 26 4" xfId="722" xr:uid="{00000000-0005-0000-0000-0000D1020000}"/>
    <cellStyle name="Comma 26 4 2" xfId="723" xr:uid="{00000000-0005-0000-0000-0000D2020000}"/>
    <cellStyle name="Comma 26 5" xfId="724" xr:uid="{00000000-0005-0000-0000-0000D3020000}"/>
    <cellStyle name="Comma 26 5 2" xfId="725" xr:uid="{00000000-0005-0000-0000-0000D4020000}"/>
    <cellStyle name="Comma 26 5 3" xfId="726" xr:uid="{00000000-0005-0000-0000-0000D5020000}"/>
    <cellStyle name="Comma 26 6" xfId="727" xr:uid="{00000000-0005-0000-0000-0000D6020000}"/>
    <cellStyle name="Comma 26 6 2" xfId="728" xr:uid="{00000000-0005-0000-0000-0000D7020000}"/>
    <cellStyle name="Comma 26 6 3" xfId="729" xr:uid="{00000000-0005-0000-0000-0000D8020000}"/>
    <cellStyle name="Comma 27" xfId="730" xr:uid="{00000000-0005-0000-0000-0000D9020000}"/>
    <cellStyle name="Comma 27 2" xfId="731" xr:uid="{00000000-0005-0000-0000-0000DA020000}"/>
    <cellStyle name="Comma 27 2 2" xfId="732" xr:uid="{00000000-0005-0000-0000-0000DB020000}"/>
    <cellStyle name="Comma 27 2 3" xfId="733" xr:uid="{00000000-0005-0000-0000-0000DC020000}"/>
    <cellStyle name="Comma 27 3" xfId="734" xr:uid="{00000000-0005-0000-0000-0000DD020000}"/>
    <cellStyle name="Comma 27 3 2" xfId="735" xr:uid="{00000000-0005-0000-0000-0000DE020000}"/>
    <cellStyle name="Comma 27 4" xfId="736" xr:uid="{00000000-0005-0000-0000-0000DF020000}"/>
    <cellStyle name="Comma 27 5" xfId="737" xr:uid="{00000000-0005-0000-0000-0000E0020000}"/>
    <cellStyle name="Comma 27 6" xfId="738" xr:uid="{00000000-0005-0000-0000-0000E1020000}"/>
    <cellStyle name="Comma 27_SFC_30.09.2012 Auditt Q3 4" xfId="739" xr:uid="{00000000-0005-0000-0000-0000E2020000}"/>
    <cellStyle name="Comma 28" xfId="740" xr:uid="{00000000-0005-0000-0000-0000E3020000}"/>
    <cellStyle name="Comma 28 2" xfId="741" xr:uid="{00000000-0005-0000-0000-0000E4020000}"/>
    <cellStyle name="Comma 28 3" xfId="742" xr:uid="{00000000-0005-0000-0000-0000E5020000}"/>
    <cellStyle name="Comma 28 4" xfId="743" xr:uid="{00000000-0005-0000-0000-0000E6020000}"/>
    <cellStyle name="Comma 28 5" xfId="744" xr:uid="{00000000-0005-0000-0000-0000E7020000}"/>
    <cellStyle name="Comma 28 6" xfId="745" xr:uid="{00000000-0005-0000-0000-0000E8020000}"/>
    <cellStyle name="Comma 29" xfId="746" xr:uid="{00000000-0005-0000-0000-0000E9020000}"/>
    <cellStyle name="Comma 29 10" xfId="747" xr:uid="{00000000-0005-0000-0000-0000EA020000}"/>
    <cellStyle name="Comma 29 11" xfId="748" xr:uid="{00000000-0005-0000-0000-0000EB020000}"/>
    <cellStyle name="Comma 29 2" xfId="749" xr:uid="{00000000-0005-0000-0000-0000EC020000}"/>
    <cellStyle name="Comma 29 2 2" xfId="750" xr:uid="{00000000-0005-0000-0000-0000ED020000}"/>
    <cellStyle name="Comma 29 2 2 2" xfId="751" xr:uid="{00000000-0005-0000-0000-0000EE020000}"/>
    <cellStyle name="Comma 29 2 2 2 2" xfId="752" xr:uid="{00000000-0005-0000-0000-0000EF020000}"/>
    <cellStyle name="Comma 29 2 2 3" xfId="753" xr:uid="{00000000-0005-0000-0000-0000F0020000}"/>
    <cellStyle name="Comma 29 2 2 3 2" xfId="754" xr:uid="{00000000-0005-0000-0000-0000F1020000}"/>
    <cellStyle name="Comma 29 2 2 3 3" xfId="755" xr:uid="{00000000-0005-0000-0000-0000F2020000}"/>
    <cellStyle name="Comma 29 2 2 3 4" xfId="756" xr:uid="{00000000-0005-0000-0000-0000F3020000}"/>
    <cellStyle name="Comma 29 2 2 3 5" xfId="757" xr:uid="{00000000-0005-0000-0000-0000F4020000}"/>
    <cellStyle name="Comma 29 2 2 3 6" xfId="758" xr:uid="{00000000-0005-0000-0000-0000F5020000}"/>
    <cellStyle name="Comma 29 2 2 3 6 2" xfId="759" xr:uid="{00000000-0005-0000-0000-0000F6020000}"/>
    <cellStyle name="Comma 29 2 2 3 6 2 2" xfId="760" xr:uid="{00000000-0005-0000-0000-0000F7020000}"/>
    <cellStyle name="Comma 29 2 2 3 6 2 3" xfId="761" xr:uid="{00000000-0005-0000-0000-0000F8020000}"/>
    <cellStyle name="Comma 29 2 2 3 6 2 4" xfId="762" xr:uid="{00000000-0005-0000-0000-0000F9020000}"/>
    <cellStyle name="Comma 29 2 2 3 7" xfId="763" xr:uid="{00000000-0005-0000-0000-0000FA020000}"/>
    <cellStyle name="Comma 29 2 2 3 8" xfId="764" xr:uid="{00000000-0005-0000-0000-0000FB020000}"/>
    <cellStyle name="Comma 29 2 2 3 9" xfId="765" xr:uid="{00000000-0005-0000-0000-0000FC020000}"/>
    <cellStyle name="Comma 29 2 2 4" xfId="766" xr:uid="{00000000-0005-0000-0000-0000FD020000}"/>
    <cellStyle name="Comma 29 2 2 5" xfId="767" xr:uid="{00000000-0005-0000-0000-0000FE020000}"/>
    <cellStyle name="Comma 29 2 2 6" xfId="768" xr:uid="{00000000-0005-0000-0000-0000FF020000}"/>
    <cellStyle name="Comma 29 2 2 7" xfId="769" xr:uid="{00000000-0005-0000-0000-000000030000}"/>
    <cellStyle name="Comma 29 2 3" xfId="770" xr:uid="{00000000-0005-0000-0000-000001030000}"/>
    <cellStyle name="Comma 29 3" xfId="771" xr:uid="{00000000-0005-0000-0000-000002030000}"/>
    <cellStyle name="Comma 29 3 2" xfId="772" xr:uid="{00000000-0005-0000-0000-000003030000}"/>
    <cellStyle name="Comma 29 4" xfId="773" xr:uid="{00000000-0005-0000-0000-000004030000}"/>
    <cellStyle name="Comma 29 4 2" xfId="774" xr:uid="{00000000-0005-0000-0000-000005030000}"/>
    <cellStyle name="Comma 29 5" xfId="775" xr:uid="{00000000-0005-0000-0000-000006030000}"/>
    <cellStyle name="Comma 29 5 2" xfId="776" xr:uid="{00000000-0005-0000-0000-000007030000}"/>
    <cellStyle name="Comma 29 6" xfId="777" xr:uid="{00000000-0005-0000-0000-000008030000}"/>
    <cellStyle name="Comma 29 6 2" xfId="778" xr:uid="{00000000-0005-0000-0000-000009030000}"/>
    <cellStyle name="Comma 29 7" xfId="779" xr:uid="{00000000-0005-0000-0000-00000A030000}"/>
    <cellStyle name="Comma 29 8" xfId="780" xr:uid="{00000000-0005-0000-0000-00000B030000}"/>
    <cellStyle name="Comma 29 9" xfId="781" xr:uid="{00000000-0005-0000-0000-00000C030000}"/>
    <cellStyle name="Comma 3" xfId="782" xr:uid="{00000000-0005-0000-0000-00000D030000}"/>
    <cellStyle name="Comma 3 2" xfId="783" xr:uid="{00000000-0005-0000-0000-00000E030000}"/>
    <cellStyle name="Comma 3 2 2" xfId="784" xr:uid="{00000000-0005-0000-0000-00000F030000}"/>
    <cellStyle name="Comma 3 2 3" xfId="785" xr:uid="{00000000-0005-0000-0000-000010030000}"/>
    <cellStyle name="Comma 3 2 3 2" xfId="786" xr:uid="{00000000-0005-0000-0000-000011030000}"/>
    <cellStyle name="Comma 3 2 3 3" xfId="787" xr:uid="{00000000-0005-0000-0000-000012030000}"/>
    <cellStyle name="Comma 3 2 4" xfId="788" xr:uid="{00000000-0005-0000-0000-000013030000}"/>
    <cellStyle name="Comma 3 2 5" xfId="789" xr:uid="{00000000-0005-0000-0000-000014030000}"/>
    <cellStyle name="Comma 3 2 6" xfId="790" xr:uid="{00000000-0005-0000-0000-000015030000}"/>
    <cellStyle name="Comma 3 2 7" xfId="791" xr:uid="{00000000-0005-0000-0000-000016030000}"/>
    <cellStyle name="Comma 3 3" xfId="792" xr:uid="{00000000-0005-0000-0000-000017030000}"/>
    <cellStyle name="Comma 3 3 2" xfId="793" xr:uid="{00000000-0005-0000-0000-000018030000}"/>
    <cellStyle name="Comma 3 3 3" xfId="794" xr:uid="{00000000-0005-0000-0000-000019030000}"/>
    <cellStyle name="Comma 3 3 4" xfId="795" xr:uid="{00000000-0005-0000-0000-00001A030000}"/>
    <cellStyle name="Comma 3 4" xfId="796" xr:uid="{00000000-0005-0000-0000-00001B030000}"/>
    <cellStyle name="Comma 3 4 2" xfId="797" xr:uid="{00000000-0005-0000-0000-00001C030000}"/>
    <cellStyle name="Comma 3 4 2 2" xfId="798" xr:uid="{00000000-0005-0000-0000-00001D030000}"/>
    <cellStyle name="Comma 3 4 2 3" xfId="799" xr:uid="{00000000-0005-0000-0000-00001E030000}"/>
    <cellStyle name="Comma 3 4 3" xfId="800" xr:uid="{00000000-0005-0000-0000-00001F030000}"/>
    <cellStyle name="Comma 3 5" xfId="801" xr:uid="{00000000-0005-0000-0000-000020030000}"/>
    <cellStyle name="Comma 3 5 2" xfId="802" xr:uid="{00000000-0005-0000-0000-000021030000}"/>
    <cellStyle name="Comma 3 6" xfId="803" xr:uid="{00000000-0005-0000-0000-000022030000}"/>
    <cellStyle name="Comma 3 6 2" xfId="804" xr:uid="{00000000-0005-0000-0000-000023030000}"/>
    <cellStyle name="Comma 3 7" xfId="805" xr:uid="{00000000-0005-0000-0000-000024030000}"/>
    <cellStyle name="Comma 3 7 2" xfId="806" xr:uid="{00000000-0005-0000-0000-000025030000}"/>
    <cellStyle name="Comma 3 8" xfId="807" xr:uid="{00000000-0005-0000-0000-000026030000}"/>
    <cellStyle name="Comma 3 8 2" xfId="808" xr:uid="{00000000-0005-0000-0000-000027030000}"/>
    <cellStyle name="Comma 3 9" xfId="809" xr:uid="{00000000-0005-0000-0000-000028030000}"/>
    <cellStyle name="Comma 3_ค่าใช้จ่ายอื่นๆใน NOTE  (AMC ส่งให้)" xfId="810" xr:uid="{00000000-0005-0000-0000-000029030000}"/>
    <cellStyle name="Comma 30" xfId="811" xr:uid="{00000000-0005-0000-0000-00002A030000}"/>
    <cellStyle name="Comma 30 2" xfId="812" xr:uid="{00000000-0005-0000-0000-00002B030000}"/>
    <cellStyle name="Comma 30 2 2" xfId="813" xr:uid="{00000000-0005-0000-0000-00002C030000}"/>
    <cellStyle name="Comma 30 2 2 2" xfId="814" xr:uid="{00000000-0005-0000-0000-00002D030000}"/>
    <cellStyle name="Comma 30 2 3" xfId="815" xr:uid="{00000000-0005-0000-0000-00002E030000}"/>
    <cellStyle name="Comma 30 2 4" xfId="816" xr:uid="{00000000-0005-0000-0000-00002F030000}"/>
    <cellStyle name="Comma 30 3" xfId="817" xr:uid="{00000000-0005-0000-0000-000030030000}"/>
    <cellStyle name="Comma 30 3 2" xfId="818" xr:uid="{00000000-0005-0000-0000-000031030000}"/>
    <cellStyle name="Comma 30 3 2 2" xfId="819" xr:uid="{00000000-0005-0000-0000-000032030000}"/>
    <cellStyle name="Comma 30 3 2 3" xfId="820" xr:uid="{00000000-0005-0000-0000-000033030000}"/>
    <cellStyle name="Comma 30 4" xfId="821" xr:uid="{00000000-0005-0000-0000-000034030000}"/>
    <cellStyle name="Comma 31" xfId="822" xr:uid="{00000000-0005-0000-0000-000035030000}"/>
    <cellStyle name="Comma 31 2" xfId="823" xr:uid="{00000000-0005-0000-0000-000036030000}"/>
    <cellStyle name="Comma 31 3" xfId="824" xr:uid="{00000000-0005-0000-0000-000037030000}"/>
    <cellStyle name="Comma 31 4" xfId="825" xr:uid="{00000000-0005-0000-0000-000038030000}"/>
    <cellStyle name="Comma 31 5" xfId="826" xr:uid="{00000000-0005-0000-0000-000039030000}"/>
    <cellStyle name="Comma 31 6" xfId="827" xr:uid="{00000000-0005-0000-0000-00003A030000}"/>
    <cellStyle name="Comma 31 6 2" xfId="828" xr:uid="{00000000-0005-0000-0000-00003B030000}"/>
    <cellStyle name="Comma 31 6 3" xfId="829" xr:uid="{00000000-0005-0000-0000-00003C030000}"/>
    <cellStyle name="Comma 31 7" xfId="830" xr:uid="{00000000-0005-0000-0000-00003D030000}"/>
    <cellStyle name="Comma 31 7 2" xfId="831" xr:uid="{00000000-0005-0000-0000-00003E030000}"/>
    <cellStyle name="Comma 31 8" xfId="832" xr:uid="{00000000-0005-0000-0000-00003F030000}"/>
    <cellStyle name="Comma 32" xfId="833" xr:uid="{00000000-0005-0000-0000-000040030000}"/>
    <cellStyle name="Comma 32 10" xfId="834" xr:uid="{00000000-0005-0000-0000-000041030000}"/>
    <cellStyle name="Comma 32 2" xfId="835" xr:uid="{00000000-0005-0000-0000-000042030000}"/>
    <cellStyle name="Comma 32 2 2" xfId="836" xr:uid="{00000000-0005-0000-0000-000043030000}"/>
    <cellStyle name="Comma 32 2 3" xfId="837" xr:uid="{00000000-0005-0000-0000-000044030000}"/>
    <cellStyle name="Comma 32 2 4" xfId="838" xr:uid="{00000000-0005-0000-0000-000045030000}"/>
    <cellStyle name="Comma 32 3" xfId="839" xr:uid="{00000000-0005-0000-0000-000046030000}"/>
    <cellStyle name="Comma 32 3 2" xfId="840" xr:uid="{00000000-0005-0000-0000-000047030000}"/>
    <cellStyle name="Comma 32 4" xfId="841" xr:uid="{00000000-0005-0000-0000-000048030000}"/>
    <cellStyle name="Comma 32 5" xfId="842" xr:uid="{00000000-0005-0000-0000-000049030000}"/>
    <cellStyle name="Comma 32 6" xfId="843" xr:uid="{00000000-0005-0000-0000-00004A030000}"/>
    <cellStyle name="Comma 32 7" xfId="844" xr:uid="{00000000-0005-0000-0000-00004B030000}"/>
    <cellStyle name="Comma 32 8" xfId="845" xr:uid="{00000000-0005-0000-0000-00004C030000}"/>
    <cellStyle name="Comma 32 9" xfId="846" xr:uid="{00000000-0005-0000-0000-00004D030000}"/>
    <cellStyle name="Comma 33" xfId="847" xr:uid="{00000000-0005-0000-0000-00004E030000}"/>
    <cellStyle name="Comma 33 2" xfId="848" xr:uid="{00000000-0005-0000-0000-00004F030000}"/>
    <cellStyle name="Comma 33 2 2" xfId="849" xr:uid="{00000000-0005-0000-0000-000050030000}"/>
    <cellStyle name="Comma 33 3" xfId="850" xr:uid="{00000000-0005-0000-0000-000051030000}"/>
    <cellStyle name="Comma 33 3 2" xfId="851" xr:uid="{00000000-0005-0000-0000-000052030000}"/>
    <cellStyle name="Comma 33 4" xfId="852" xr:uid="{00000000-0005-0000-0000-000053030000}"/>
    <cellStyle name="Comma 33 5" xfId="853" xr:uid="{00000000-0005-0000-0000-000054030000}"/>
    <cellStyle name="Comma 33 6" xfId="854" xr:uid="{00000000-0005-0000-0000-000055030000}"/>
    <cellStyle name="Comma 33 7" xfId="855" xr:uid="{00000000-0005-0000-0000-000056030000}"/>
    <cellStyle name="Comma 33 8" xfId="856" xr:uid="{00000000-0005-0000-0000-000057030000}"/>
    <cellStyle name="Comma 34" xfId="857" xr:uid="{00000000-0005-0000-0000-000058030000}"/>
    <cellStyle name="Comma 34 2" xfId="858" xr:uid="{00000000-0005-0000-0000-000059030000}"/>
    <cellStyle name="Comma 34 2 2" xfId="859" xr:uid="{00000000-0005-0000-0000-00005A030000}"/>
    <cellStyle name="Comma 34 2 3" xfId="860" xr:uid="{00000000-0005-0000-0000-00005B030000}"/>
    <cellStyle name="Comma 34 2 4" xfId="861" xr:uid="{00000000-0005-0000-0000-00005C030000}"/>
    <cellStyle name="Comma 34 2 4 2" xfId="862" xr:uid="{00000000-0005-0000-0000-00005D030000}"/>
    <cellStyle name="Comma 34 2 4 3" xfId="863" xr:uid="{00000000-0005-0000-0000-00005E030000}"/>
    <cellStyle name="Comma 34 2 4 3 2" xfId="864" xr:uid="{00000000-0005-0000-0000-00005F030000}"/>
    <cellStyle name="Comma 34 2 4 3 3" xfId="865" xr:uid="{00000000-0005-0000-0000-000060030000}"/>
    <cellStyle name="Comma 34 2 4 3 4" xfId="866" xr:uid="{00000000-0005-0000-0000-000061030000}"/>
    <cellStyle name="Comma 34 2 5" xfId="867" xr:uid="{00000000-0005-0000-0000-000062030000}"/>
    <cellStyle name="Comma 34 2 6" xfId="868" xr:uid="{00000000-0005-0000-0000-000063030000}"/>
    <cellStyle name="Comma 34 3" xfId="869" xr:uid="{00000000-0005-0000-0000-000064030000}"/>
    <cellStyle name="Comma 34 4" xfId="870" xr:uid="{00000000-0005-0000-0000-000065030000}"/>
    <cellStyle name="Comma 34 5" xfId="871" xr:uid="{00000000-0005-0000-0000-000066030000}"/>
    <cellStyle name="Comma 34 5 2" xfId="872" xr:uid="{00000000-0005-0000-0000-000067030000}"/>
    <cellStyle name="Comma 34 5 3" xfId="873" xr:uid="{00000000-0005-0000-0000-000068030000}"/>
    <cellStyle name="Comma 34 6" xfId="874" xr:uid="{00000000-0005-0000-0000-000069030000}"/>
    <cellStyle name="Comma 34 6 2" xfId="875" xr:uid="{00000000-0005-0000-0000-00006A030000}"/>
    <cellStyle name="Comma 34 6 3" xfId="876" xr:uid="{00000000-0005-0000-0000-00006B030000}"/>
    <cellStyle name="Comma 34 7" xfId="877" xr:uid="{00000000-0005-0000-0000-00006C030000}"/>
    <cellStyle name="Comma 34 8" xfId="878" xr:uid="{00000000-0005-0000-0000-00006D030000}"/>
    <cellStyle name="Comma 35" xfId="879" xr:uid="{00000000-0005-0000-0000-00006E030000}"/>
    <cellStyle name="Comma 35 2" xfId="880" xr:uid="{00000000-0005-0000-0000-00006F030000}"/>
    <cellStyle name="Comma 35 2 2" xfId="881" xr:uid="{00000000-0005-0000-0000-000070030000}"/>
    <cellStyle name="Comma 35 2 3" xfId="882" xr:uid="{00000000-0005-0000-0000-000071030000}"/>
    <cellStyle name="Comma 35 3" xfId="883" xr:uid="{00000000-0005-0000-0000-000072030000}"/>
    <cellStyle name="Comma 35 4" xfId="884" xr:uid="{00000000-0005-0000-0000-000073030000}"/>
    <cellStyle name="Comma 35 5" xfId="885" xr:uid="{00000000-0005-0000-0000-000074030000}"/>
    <cellStyle name="Comma 36" xfId="886" xr:uid="{00000000-0005-0000-0000-000075030000}"/>
    <cellStyle name="Comma 36 2" xfId="887" xr:uid="{00000000-0005-0000-0000-000076030000}"/>
    <cellStyle name="Comma 36 2 2" xfId="888" xr:uid="{00000000-0005-0000-0000-000077030000}"/>
    <cellStyle name="Comma 36 2 2 2" xfId="889" xr:uid="{00000000-0005-0000-0000-000078030000}"/>
    <cellStyle name="Comma 36 2 2 2 2" xfId="890" xr:uid="{00000000-0005-0000-0000-000079030000}"/>
    <cellStyle name="Comma 36 2 2 3" xfId="891" xr:uid="{00000000-0005-0000-0000-00007A030000}"/>
    <cellStyle name="Comma 36 2 3" xfId="892" xr:uid="{00000000-0005-0000-0000-00007B030000}"/>
    <cellStyle name="Comma 36 2 3 2" xfId="893" xr:uid="{00000000-0005-0000-0000-00007C030000}"/>
    <cellStyle name="Comma 36 2 4" xfId="894" xr:uid="{00000000-0005-0000-0000-00007D030000}"/>
    <cellStyle name="Comma 36 2 4 2" xfId="895" xr:uid="{00000000-0005-0000-0000-00007E030000}"/>
    <cellStyle name="Comma 36 2 4 3" xfId="896" xr:uid="{00000000-0005-0000-0000-00007F030000}"/>
    <cellStyle name="Comma 36 2 5" xfId="897" xr:uid="{00000000-0005-0000-0000-000080030000}"/>
    <cellStyle name="Comma 36 3" xfId="898" xr:uid="{00000000-0005-0000-0000-000081030000}"/>
    <cellStyle name="Comma 36 3 2" xfId="899" xr:uid="{00000000-0005-0000-0000-000082030000}"/>
    <cellStyle name="Comma 36 3 2 2" xfId="900" xr:uid="{00000000-0005-0000-0000-000083030000}"/>
    <cellStyle name="Comma 36 3 3" xfId="901" xr:uid="{00000000-0005-0000-0000-000084030000}"/>
    <cellStyle name="Comma 36 4" xfId="902" xr:uid="{00000000-0005-0000-0000-000085030000}"/>
    <cellStyle name="Comma 36 4 2" xfId="903" xr:uid="{00000000-0005-0000-0000-000086030000}"/>
    <cellStyle name="Comma 36 4 3" xfId="904" xr:uid="{00000000-0005-0000-0000-000087030000}"/>
    <cellStyle name="Comma 36 4 4" xfId="905" xr:uid="{00000000-0005-0000-0000-000088030000}"/>
    <cellStyle name="Comma 36 4 5" xfId="906" xr:uid="{00000000-0005-0000-0000-000089030000}"/>
    <cellStyle name="Comma 36 5" xfId="907" xr:uid="{00000000-0005-0000-0000-00008A030000}"/>
    <cellStyle name="Comma 36 5 2" xfId="908" xr:uid="{00000000-0005-0000-0000-00008B030000}"/>
    <cellStyle name="Comma 36 5 3" xfId="909" xr:uid="{00000000-0005-0000-0000-00008C030000}"/>
    <cellStyle name="Comma 36 6" xfId="910" xr:uid="{00000000-0005-0000-0000-00008D030000}"/>
    <cellStyle name="Comma 36 6 2" xfId="911" xr:uid="{00000000-0005-0000-0000-00008E030000}"/>
    <cellStyle name="Comma 36 6 3" xfId="912" xr:uid="{00000000-0005-0000-0000-00008F030000}"/>
    <cellStyle name="Comma 36 7" xfId="913" xr:uid="{00000000-0005-0000-0000-000090030000}"/>
    <cellStyle name="Comma 37" xfId="914" xr:uid="{00000000-0005-0000-0000-000091030000}"/>
    <cellStyle name="Comma 37 2" xfId="915" xr:uid="{00000000-0005-0000-0000-000092030000}"/>
    <cellStyle name="Comma 37 2 2" xfId="916" xr:uid="{00000000-0005-0000-0000-000093030000}"/>
    <cellStyle name="Comma 37 2 2 2" xfId="917" xr:uid="{00000000-0005-0000-0000-000094030000}"/>
    <cellStyle name="Comma 37 2 2 2 2" xfId="918" xr:uid="{00000000-0005-0000-0000-000095030000}"/>
    <cellStyle name="Comma 37 2 2 3" xfId="919" xr:uid="{00000000-0005-0000-0000-000096030000}"/>
    <cellStyle name="Comma 37 2 3" xfId="920" xr:uid="{00000000-0005-0000-0000-000097030000}"/>
    <cellStyle name="Comma 37 2 3 2" xfId="921" xr:uid="{00000000-0005-0000-0000-000098030000}"/>
    <cellStyle name="Comma 37 2 4" xfId="922" xr:uid="{00000000-0005-0000-0000-000099030000}"/>
    <cellStyle name="Comma 37 2 5" xfId="923" xr:uid="{00000000-0005-0000-0000-00009A030000}"/>
    <cellStyle name="Comma 37 3" xfId="924" xr:uid="{00000000-0005-0000-0000-00009B030000}"/>
    <cellStyle name="Comma 37 3 2" xfId="925" xr:uid="{00000000-0005-0000-0000-00009C030000}"/>
    <cellStyle name="Comma 37 3 2 2" xfId="926" xr:uid="{00000000-0005-0000-0000-00009D030000}"/>
    <cellStyle name="Comma 37 3 3" xfId="927" xr:uid="{00000000-0005-0000-0000-00009E030000}"/>
    <cellStyle name="Comma 37 3 4" xfId="928" xr:uid="{00000000-0005-0000-0000-00009F030000}"/>
    <cellStyle name="Comma 37 4" xfId="929" xr:uid="{00000000-0005-0000-0000-0000A0030000}"/>
    <cellStyle name="Comma 37 4 2" xfId="930" xr:uid="{00000000-0005-0000-0000-0000A1030000}"/>
    <cellStyle name="Comma 37 4 3" xfId="931" xr:uid="{00000000-0005-0000-0000-0000A2030000}"/>
    <cellStyle name="Comma 37 5" xfId="932" xr:uid="{00000000-0005-0000-0000-0000A3030000}"/>
    <cellStyle name="Comma 37 6" xfId="933" xr:uid="{00000000-0005-0000-0000-0000A4030000}"/>
    <cellStyle name="Comma 37 6 2" xfId="934" xr:uid="{00000000-0005-0000-0000-0000A5030000}"/>
    <cellStyle name="Comma 37 6 3" xfId="935" xr:uid="{00000000-0005-0000-0000-0000A6030000}"/>
    <cellStyle name="Comma 37 7" xfId="936" xr:uid="{00000000-0005-0000-0000-0000A7030000}"/>
    <cellStyle name="Comma 37 8" xfId="937" xr:uid="{00000000-0005-0000-0000-0000A8030000}"/>
    <cellStyle name="Comma 38" xfId="938" xr:uid="{00000000-0005-0000-0000-0000A9030000}"/>
    <cellStyle name="Comma 38 2" xfId="939" xr:uid="{00000000-0005-0000-0000-0000AA030000}"/>
    <cellStyle name="Comma 38 2 2" xfId="940" xr:uid="{00000000-0005-0000-0000-0000AB030000}"/>
    <cellStyle name="Comma 38 2 2 2" xfId="941" xr:uid="{00000000-0005-0000-0000-0000AC030000}"/>
    <cellStyle name="Comma 38 2 2 2 2" xfId="942" xr:uid="{00000000-0005-0000-0000-0000AD030000}"/>
    <cellStyle name="Comma 38 2 2 3" xfId="943" xr:uid="{00000000-0005-0000-0000-0000AE030000}"/>
    <cellStyle name="Comma 38 2 3" xfId="944" xr:uid="{00000000-0005-0000-0000-0000AF030000}"/>
    <cellStyle name="Comma 38 2 3 2" xfId="945" xr:uid="{00000000-0005-0000-0000-0000B0030000}"/>
    <cellStyle name="Comma 38 2 4" xfId="946" xr:uid="{00000000-0005-0000-0000-0000B1030000}"/>
    <cellStyle name="Comma 38 3" xfId="947" xr:uid="{00000000-0005-0000-0000-0000B2030000}"/>
    <cellStyle name="Comma 38 3 2" xfId="948" xr:uid="{00000000-0005-0000-0000-0000B3030000}"/>
    <cellStyle name="Comma 38 3 2 2" xfId="949" xr:uid="{00000000-0005-0000-0000-0000B4030000}"/>
    <cellStyle name="Comma 38 3 3" xfId="950" xr:uid="{00000000-0005-0000-0000-0000B5030000}"/>
    <cellStyle name="Comma 38 4" xfId="951" xr:uid="{00000000-0005-0000-0000-0000B6030000}"/>
    <cellStyle name="Comma 38 4 2" xfId="952" xr:uid="{00000000-0005-0000-0000-0000B7030000}"/>
    <cellStyle name="Comma 38 4 3" xfId="953" xr:uid="{00000000-0005-0000-0000-0000B8030000}"/>
    <cellStyle name="Comma 38 4 3 2" xfId="954" xr:uid="{00000000-0005-0000-0000-0000B9030000}"/>
    <cellStyle name="Comma 38 4 3 3" xfId="955" xr:uid="{00000000-0005-0000-0000-0000BA030000}"/>
    <cellStyle name="Comma 38 5" xfId="956" xr:uid="{00000000-0005-0000-0000-0000BB030000}"/>
    <cellStyle name="Comma 38 6" xfId="957" xr:uid="{00000000-0005-0000-0000-0000BC030000}"/>
    <cellStyle name="Comma 38 7" xfId="958" xr:uid="{00000000-0005-0000-0000-0000BD030000}"/>
    <cellStyle name="Comma 39" xfId="959" xr:uid="{00000000-0005-0000-0000-0000BE030000}"/>
    <cellStyle name="Comma 39 2" xfId="960" xr:uid="{00000000-0005-0000-0000-0000BF030000}"/>
    <cellStyle name="Comma 39 2 2" xfId="961" xr:uid="{00000000-0005-0000-0000-0000C0030000}"/>
    <cellStyle name="Comma 39 2 2 2" xfId="962" xr:uid="{00000000-0005-0000-0000-0000C1030000}"/>
    <cellStyle name="Comma 39 2 2 2 2" xfId="963" xr:uid="{00000000-0005-0000-0000-0000C2030000}"/>
    <cellStyle name="Comma 39 2 2 3" xfId="964" xr:uid="{00000000-0005-0000-0000-0000C3030000}"/>
    <cellStyle name="Comma 39 2 3" xfId="965" xr:uid="{00000000-0005-0000-0000-0000C4030000}"/>
    <cellStyle name="Comma 39 2 3 2" xfId="966" xr:uid="{00000000-0005-0000-0000-0000C5030000}"/>
    <cellStyle name="Comma 39 2 4" xfId="967" xr:uid="{00000000-0005-0000-0000-0000C6030000}"/>
    <cellStyle name="Comma 39 2 5" xfId="968" xr:uid="{00000000-0005-0000-0000-0000C7030000}"/>
    <cellStyle name="Comma 39 3" xfId="969" xr:uid="{00000000-0005-0000-0000-0000C8030000}"/>
    <cellStyle name="Comma 39 3 2" xfId="970" xr:uid="{00000000-0005-0000-0000-0000C9030000}"/>
    <cellStyle name="Comma 39 3 2 2" xfId="971" xr:uid="{00000000-0005-0000-0000-0000CA030000}"/>
    <cellStyle name="Comma 39 3 3" xfId="972" xr:uid="{00000000-0005-0000-0000-0000CB030000}"/>
    <cellStyle name="Comma 39 4" xfId="973" xr:uid="{00000000-0005-0000-0000-0000CC030000}"/>
    <cellStyle name="Comma 39 4 2" xfId="974" xr:uid="{00000000-0005-0000-0000-0000CD030000}"/>
    <cellStyle name="Comma 39 4 3" xfId="975" xr:uid="{00000000-0005-0000-0000-0000CE030000}"/>
    <cellStyle name="Comma 39 4 4" xfId="976" xr:uid="{00000000-0005-0000-0000-0000CF030000}"/>
    <cellStyle name="Comma 39 5" xfId="977" xr:uid="{00000000-0005-0000-0000-0000D0030000}"/>
    <cellStyle name="Comma 39 6" xfId="978" xr:uid="{00000000-0005-0000-0000-0000D1030000}"/>
    <cellStyle name="Comma 39 7" xfId="979" xr:uid="{00000000-0005-0000-0000-0000D2030000}"/>
    <cellStyle name="Comma 4" xfId="980" xr:uid="{00000000-0005-0000-0000-0000D3030000}"/>
    <cellStyle name="Comma 4 2" xfId="981" xr:uid="{00000000-0005-0000-0000-0000D4030000}"/>
    <cellStyle name="Comma 4 2 2" xfId="982" xr:uid="{00000000-0005-0000-0000-0000D5030000}"/>
    <cellStyle name="Comma 4 2 2 2" xfId="983" xr:uid="{00000000-0005-0000-0000-0000D6030000}"/>
    <cellStyle name="Comma 4 2 2 2 2" xfId="984" xr:uid="{00000000-0005-0000-0000-0000D7030000}"/>
    <cellStyle name="Comma 4 2 2 2 2 2" xfId="985" xr:uid="{00000000-0005-0000-0000-0000D8030000}"/>
    <cellStyle name="Comma 4 2 2 2 3" xfId="986" xr:uid="{00000000-0005-0000-0000-0000D9030000}"/>
    <cellStyle name="Comma 4 2 2 3" xfId="987" xr:uid="{00000000-0005-0000-0000-0000DA030000}"/>
    <cellStyle name="Comma 4 2 2 3 2" xfId="988" xr:uid="{00000000-0005-0000-0000-0000DB030000}"/>
    <cellStyle name="Comma 4 2 2 4" xfId="989" xr:uid="{00000000-0005-0000-0000-0000DC030000}"/>
    <cellStyle name="Comma 4 2 3" xfId="990" xr:uid="{00000000-0005-0000-0000-0000DD030000}"/>
    <cellStyle name="Comma 4 2 3 2" xfId="991" xr:uid="{00000000-0005-0000-0000-0000DE030000}"/>
    <cellStyle name="Comma 4 2 3 2 2" xfId="992" xr:uid="{00000000-0005-0000-0000-0000DF030000}"/>
    <cellStyle name="Comma 4 2 3 3" xfId="993" xr:uid="{00000000-0005-0000-0000-0000E0030000}"/>
    <cellStyle name="Comma 4 2 3 4" xfId="994" xr:uid="{00000000-0005-0000-0000-0000E1030000}"/>
    <cellStyle name="Comma 4 2 3 5" xfId="995" xr:uid="{00000000-0005-0000-0000-0000E2030000}"/>
    <cellStyle name="Comma 4 2 4" xfId="996" xr:uid="{00000000-0005-0000-0000-0000E3030000}"/>
    <cellStyle name="Comma 4 2 4 2" xfId="997" xr:uid="{00000000-0005-0000-0000-0000E4030000}"/>
    <cellStyle name="Comma 4 2 5" xfId="998" xr:uid="{00000000-0005-0000-0000-0000E5030000}"/>
    <cellStyle name="Comma 4 2 6" xfId="999" xr:uid="{00000000-0005-0000-0000-0000E6030000}"/>
    <cellStyle name="Comma 4 2 7" xfId="1000" xr:uid="{00000000-0005-0000-0000-0000E7030000}"/>
    <cellStyle name="Comma 4 3" xfId="1001" xr:uid="{00000000-0005-0000-0000-0000E8030000}"/>
    <cellStyle name="Comma 4 3 2" xfId="1002" xr:uid="{00000000-0005-0000-0000-0000E9030000}"/>
    <cellStyle name="Comma 4 3 3" xfId="1003" xr:uid="{00000000-0005-0000-0000-0000EA030000}"/>
    <cellStyle name="Comma 4 3 4" xfId="1004" xr:uid="{00000000-0005-0000-0000-0000EB030000}"/>
    <cellStyle name="Comma 4 3 4 2" xfId="1005" xr:uid="{00000000-0005-0000-0000-0000EC030000}"/>
    <cellStyle name="Comma 4 3 4 3" xfId="1006" xr:uid="{00000000-0005-0000-0000-0000ED030000}"/>
    <cellStyle name="Comma 4 4" xfId="1007" xr:uid="{00000000-0005-0000-0000-0000EE030000}"/>
    <cellStyle name="Comma 4 4 2" xfId="1008" xr:uid="{00000000-0005-0000-0000-0000EF030000}"/>
    <cellStyle name="Comma 4 4 2 2" xfId="1009" xr:uid="{00000000-0005-0000-0000-0000F0030000}"/>
    <cellStyle name="Comma 4 4 2 2 2" xfId="1010" xr:uid="{00000000-0005-0000-0000-0000F1030000}"/>
    <cellStyle name="Comma 4 4 2 3" xfId="1011" xr:uid="{00000000-0005-0000-0000-0000F2030000}"/>
    <cellStyle name="Comma 4 4 3" xfId="1012" xr:uid="{00000000-0005-0000-0000-0000F3030000}"/>
    <cellStyle name="Comma 4 4 3 2" xfId="1013" xr:uid="{00000000-0005-0000-0000-0000F4030000}"/>
    <cellStyle name="Comma 4 4 4" xfId="1014" xr:uid="{00000000-0005-0000-0000-0000F5030000}"/>
    <cellStyle name="Comma 4 4 5" xfId="1015" xr:uid="{00000000-0005-0000-0000-0000F6030000}"/>
    <cellStyle name="Comma 4 5" xfId="1016" xr:uid="{00000000-0005-0000-0000-0000F7030000}"/>
    <cellStyle name="Comma 4 5 2" xfId="1017" xr:uid="{00000000-0005-0000-0000-0000F8030000}"/>
    <cellStyle name="Comma 4 5 2 2" xfId="1018" xr:uid="{00000000-0005-0000-0000-0000F9030000}"/>
    <cellStyle name="Comma 4 5 3" xfId="1019" xr:uid="{00000000-0005-0000-0000-0000FA030000}"/>
    <cellStyle name="Comma 4 5 4" xfId="1020" xr:uid="{00000000-0005-0000-0000-0000FB030000}"/>
    <cellStyle name="Comma 4 6" xfId="1021" xr:uid="{00000000-0005-0000-0000-0000FC030000}"/>
    <cellStyle name="Comma 4 6 2" xfId="1022" xr:uid="{00000000-0005-0000-0000-0000FD030000}"/>
    <cellStyle name="Comma 4 7" xfId="1023" xr:uid="{00000000-0005-0000-0000-0000FE030000}"/>
    <cellStyle name="Comma 4 8" xfId="1024" xr:uid="{00000000-0005-0000-0000-0000FF030000}"/>
    <cellStyle name="Comma 4_RTB-B 12.54" xfId="1025" xr:uid="{00000000-0005-0000-0000-000000040000}"/>
    <cellStyle name="Comma 40" xfId="1026" xr:uid="{00000000-0005-0000-0000-000001040000}"/>
    <cellStyle name="Comma 40 2" xfId="1027" xr:uid="{00000000-0005-0000-0000-000002040000}"/>
    <cellStyle name="Comma 40 2 2" xfId="1028" xr:uid="{00000000-0005-0000-0000-000003040000}"/>
    <cellStyle name="Comma 40 3" xfId="1029" xr:uid="{00000000-0005-0000-0000-000004040000}"/>
    <cellStyle name="Comma 40 4" xfId="1030" xr:uid="{00000000-0005-0000-0000-000005040000}"/>
    <cellStyle name="Comma 40 5" xfId="1031" xr:uid="{00000000-0005-0000-0000-000006040000}"/>
    <cellStyle name="Comma 41" xfId="1032" xr:uid="{00000000-0005-0000-0000-000007040000}"/>
    <cellStyle name="Comma 41 2" xfId="1033" xr:uid="{00000000-0005-0000-0000-000008040000}"/>
    <cellStyle name="Comma 41 3" xfId="1034" xr:uid="{00000000-0005-0000-0000-000009040000}"/>
    <cellStyle name="Comma 41 4" xfId="1035" xr:uid="{00000000-0005-0000-0000-00000A040000}"/>
    <cellStyle name="Comma 41 4 2" xfId="1036" xr:uid="{00000000-0005-0000-0000-00000B040000}"/>
    <cellStyle name="Comma 41 4 3" xfId="1037" xr:uid="{00000000-0005-0000-0000-00000C040000}"/>
    <cellStyle name="Comma 41 5" xfId="1038" xr:uid="{00000000-0005-0000-0000-00000D040000}"/>
    <cellStyle name="Comma 42" xfId="1039" xr:uid="{00000000-0005-0000-0000-00000E040000}"/>
    <cellStyle name="Comma 42 2" xfId="1040" xr:uid="{00000000-0005-0000-0000-00000F040000}"/>
    <cellStyle name="Comma 42 2 2" xfId="1041" xr:uid="{00000000-0005-0000-0000-000010040000}"/>
    <cellStyle name="Comma 42 2 3" xfId="1042" xr:uid="{00000000-0005-0000-0000-000011040000}"/>
    <cellStyle name="Comma 42 3" xfId="1043" xr:uid="{00000000-0005-0000-0000-000012040000}"/>
    <cellStyle name="Comma 42 3 2" xfId="1044" xr:uid="{00000000-0005-0000-0000-000013040000}"/>
    <cellStyle name="Comma 42 3 3" xfId="1045" xr:uid="{00000000-0005-0000-0000-000014040000}"/>
    <cellStyle name="Comma 42 4" xfId="1046" xr:uid="{00000000-0005-0000-0000-000015040000}"/>
    <cellStyle name="Comma 42 4 2" xfId="1047" xr:uid="{00000000-0005-0000-0000-000016040000}"/>
    <cellStyle name="Comma 42 4 3" xfId="1048" xr:uid="{00000000-0005-0000-0000-000017040000}"/>
    <cellStyle name="Comma 42 5" xfId="1049" xr:uid="{00000000-0005-0000-0000-000018040000}"/>
    <cellStyle name="Comma 42 6" xfId="1050" xr:uid="{00000000-0005-0000-0000-000019040000}"/>
    <cellStyle name="Comma 43" xfId="1051" xr:uid="{00000000-0005-0000-0000-00001A040000}"/>
    <cellStyle name="Comma 43 2" xfId="1052" xr:uid="{00000000-0005-0000-0000-00001B040000}"/>
    <cellStyle name="Comma 43 3" xfId="1053" xr:uid="{00000000-0005-0000-0000-00001C040000}"/>
    <cellStyle name="Comma 43 3 2" xfId="1054" xr:uid="{00000000-0005-0000-0000-00001D040000}"/>
    <cellStyle name="Comma 43 3 3" xfId="1055" xr:uid="{00000000-0005-0000-0000-00001E040000}"/>
    <cellStyle name="Comma 43 4" xfId="1056" xr:uid="{00000000-0005-0000-0000-00001F040000}"/>
    <cellStyle name="Comma 44" xfId="1057" xr:uid="{00000000-0005-0000-0000-000020040000}"/>
    <cellStyle name="Comma 44 2" xfId="1058" xr:uid="{00000000-0005-0000-0000-000021040000}"/>
    <cellStyle name="Comma 44 2 2" xfId="1059" xr:uid="{00000000-0005-0000-0000-000022040000}"/>
    <cellStyle name="Comma 44 2 2 2" xfId="1060" xr:uid="{00000000-0005-0000-0000-000023040000}"/>
    <cellStyle name="Comma 44 2 3" xfId="1061" xr:uid="{00000000-0005-0000-0000-000024040000}"/>
    <cellStyle name="Comma 44 2 4" xfId="1062" xr:uid="{00000000-0005-0000-0000-000025040000}"/>
    <cellStyle name="Comma 44 2 5" xfId="1063" xr:uid="{00000000-0005-0000-0000-000026040000}"/>
    <cellStyle name="Comma 44 3" xfId="1064" xr:uid="{00000000-0005-0000-0000-000027040000}"/>
    <cellStyle name="Comma 44 3 2" xfId="1065" xr:uid="{00000000-0005-0000-0000-000028040000}"/>
    <cellStyle name="Comma 44 4" xfId="1066" xr:uid="{00000000-0005-0000-0000-000029040000}"/>
    <cellStyle name="Comma 44 5" xfId="1067" xr:uid="{00000000-0005-0000-0000-00002A040000}"/>
    <cellStyle name="Comma 45" xfId="1068" xr:uid="{00000000-0005-0000-0000-00002B040000}"/>
    <cellStyle name="Comma 45 2" xfId="1069" xr:uid="{00000000-0005-0000-0000-00002C040000}"/>
    <cellStyle name="Comma 45 3" xfId="1070" xr:uid="{00000000-0005-0000-0000-00002D040000}"/>
    <cellStyle name="Comma 45 3 2" xfId="1071" xr:uid="{00000000-0005-0000-0000-00002E040000}"/>
    <cellStyle name="Comma 45 3 3" xfId="1072" xr:uid="{00000000-0005-0000-0000-00002F040000}"/>
    <cellStyle name="Comma 45 4" xfId="1073" xr:uid="{00000000-0005-0000-0000-000030040000}"/>
    <cellStyle name="Comma 45 5" xfId="1074" xr:uid="{00000000-0005-0000-0000-000031040000}"/>
    <cellStyle name="Comma 45 5 2" xfId="1075" xr:uid="{00000000-0005-0000-0000-000032040000}"/>
    <cellStyle name="Comma 45 5 3" xfId="1076" xr:uid="{00000000-0005-0000-0000-000033040000}"/>
    <cellStyle name="Comma 46" xfId="1077" xr:uid="{00000000-0005-0000-0000-000034040000}"/>
    <cellStyle name="Comma 46 2" xfId="1078" xr:uid="{00000000-0005-0000-0000-000035040000}"/>
    <cellStyle name="Comma 46 2 2" xfId="1079" xr:uid="{00000000-0005-0000-0000-000036040000}"/>
    <cellStyle name="Comma 46 2 3" xfId="1080" xr:uid="{00000000-0005-0000-0000-000037040000}"/>
    <cellStyle name="Comma 46 3" xfId="1081" xr:uid="{00000000-0005-0000-0000-000038040000}"/>
    <cellStyle name="Comma 47" xfId="1082" xr:uid="{00000000-0005-0000-0000-000039040000}"/>
    <cellStyle name="Comma 47 2" xfId="1083" xr:uid="{00000000-0005-0000-0000-00003A040000}"/>
    <cellStyle name="Comma 47 3" xfId="1084" xr:uid="{00000000-0005-0000-0000-00003B040000}"/>
    <cellStyle name="Comma 47 4" xfId="1085" xr:uid="{00000000-0005-0000-0000-00003C040000}"/>
    <cellStyle name="Comma 47 4 2" xfId="1086" xr:uid="{00000000-0005-0000-0000-00003D040000}"/>
    <cellStyle name="Comma 47 4 3" xfId="1087" xr:uid="{00000000-0005-0000-0000-00003E040000}"/>
    <cellStyle name="Comma 48" xfId="1088" xr:uid="{00000000-0005-0000-0000-00003F040000}"/>
    <cellStyle name="Comma 48 2" xfId="1089" xr:uid="{00000000-0005-0000-0000-000040040000}"/>
    <cellStyle name="Comma 48 3" xfId="1090" xr:uid="{00000000-0005-0000-0000-000041040000}"/>
    <cellStyle name="Comma 49" xfId="1091" xr:uid="{00000000-0005-0000-0000-000042040000}"/>
    <cellStyle name="Comma 49 2" xfId="1092" xr:uid="{00000000-0005-0000-0000-000043040000}"/>
    <cellStyle name="Comma 5" xfId="1093" xr:uid="{00000000-0005-0000-0000-000044040000}"/>
    <cellStyle name="Comma 5 2" xfId="1094" xr:uid="{00000000-0005-0000-0000-000045040000}"/>
    <cellStyle name="Comma 5 2 2" xfId="1095" xr:uid="{00000000-0005-0000-0000-000046040000}"/>
    <cellStyle name="Comma 5 2 3" xfId="1096" xr:uid="{00000000-0005-0000-0000-000047040000}"/>
    <cellStyle name="Comma 5 2 4" xfId="1097" xr:uid="{00000000-0005-0000-0000-000048040000}"/>
    <cellStyle name="Comma 5 2 4 2" xfId="1098" xr:uid="{00000000-0005-0000-0000-000049040000}"/>
    <cellStyle name="Comma 5 2 4 3" xfId="1099" xr:uid="{00000000-0005-0000-0000-00004A040000}"/>
    <cellStyle name="Comma 5 2 5" xfId="1100" xr:uid="{00000000-0005-0000-0000-00004B040000}"/>
    <cellStyle name="Comma 5 3" xfId="1101" xr:uid="{00000000-0005-0000-0000-00004C040000}"/>
    <cellStyle name="Comma 5 3 2" xfId="1102" xr:uid="{00000000-0005-0000-0000-00004D040000}"/>
    <cellStyle name="Comma 5 3 2 2" xfId="1103" xr:uid="{00000000-0005-0000-0000-00004E040000}"/>
    <cellStyle name="Comma 5 3 2 3" xfId="1104" xr:uid="{00000000-0005-0000-0000-00004F040000}"/>
    <cellStyle name="Comma 5 3 3" xfId="1105" xr:uid="{00000000-0005-0000-0000-000050040000}"/>
    <cellStyle name="Comma 5 3 3 2" xfId="1106" xr:uid="{00000000-0005-0000-0000-000051040000}"/>
    <cellStyle name="Comma 5 3 3 3" xfId="1107" xr:uid="{00000000-0005-0000-0000-000052040000}"/>
    <cellStyle name="Comma 5 3 4" xfId="1108" xr:uid="{00000000-0005-0000-0000-000053040000}"/>
    <cellStyle name="Comma 5 3 4 2" xfId="1109" xr:uid="{00000000-0005-0000-0000-000054040000}"/>
    <cellStyle name="Comma 5 3 4 3" xfId="1110" xr:uid="{00000000-0005-0000-0000-000055040000}"/>
    <cellStyle name="Comma 5 3 5" xfId="1111" xr:uid="{00000000-0005-0000-0000-000056040000}"/>
    <cellStyle name="Comma 5 4" xfId="1112" xr:uid="{00000000-0005-0000-0000-000057040000}"/>
    <cellStyle name="Comma 5 4 2" xfId="1113" xr:uid="{00000000-0005-0000-0000-000058040000}"/>
    <cellStyle name="Comma 5 5" xfId="1114" xr:uid="{00000000-0005-0000-0000-000059040000}"/>
    <cellStyle name="Comma 5 6" xfId="1115" xr:uid="{00000000-0005-0000-0000-00005A040000}"/>
    <cellStyle name="Comma 5 7" xfId="1116" xr:uid="{00000000-0005-0000-0000-00005B040000}"/>
    <cellStyle name="Comma 5_SFC_31.10.2010" xfId="1117" xr:uid="{00000000-0005-0000-0000-00005C040000}"/>
    <cellStyle name="Comma 50" xfId="1118" xr:uid="{00000000-0005-0000-0000-00005D040000}"/>
    <cellStyle name="Comma 50 2" xfId="1119" xr:uid="{00000000-0005-0000-0000-00005E040000}"/>
    <cellStyle name="Comma 50 3" xfId="1120" xr:uid="{00000000-0005-0000-0000-00005F040000}"/>
    <cellStyle name="Comma 50 4" xfId="1121" xr:uid="{00000000-0005-0000-0000-000060040000}"/>
    <cellStyle name="Comma 51" xfId="1122" xr:uid="{00000000-0005-0000-0000-000061040000}"/>
    <cellStyle name="Comma 51 2" xfId="1123" xr:uid="{00000000-0005-0000-0000-000062040000}"/>
    <cellStyle name="Comma 52" xfId="1124" xr:uid="{00000000-0005-0000-0000-000063040000}"/>
    <cellStyle name="Comma 52 2" xfId="1125" xr:uid="{00000000-0005-0000-0000-000064040000}"/>
    <cellStyle name="Comma 53" xfId="1126" xr:uid="{00000000-0005-0000-0000-000065040000}"/>
    <cellStyle name="Comma 54" xfId="1127" xr:uid="{00000000-0005-0000-0000-000066040000}"/>
    <cellStyle name="Comma 55" xfId="1128" xr:uid="{00000000-0005-0000-0000-000067040000}"/>
    <cellStyle name="Comma 55 2" xfId="1129" xr:uid="{00000000-0005-0000-0000-000068040000}"/>
    <cellStyle name="Comma 55 3" xfId="1130" xr:uid="{00000000-0005-0000-0000-000069040000}"/>
    <cellStyle name="Comma 56" xfId="1131" xr:uid="{00000000-0005-0000-0000-00006A040000}"/>
    <cellStyle name="Comma 57" xfId="1132" xr:uid="{00000000-0005-0000-0000-00006B040000}"/>
    <cellStyle name="Comma 58" xfId="1133" xr:uid="{00000000-0005-0000-0000-00006C040000}"/>
    <cellStyle name="Comma 59" xfId="1134" xr:uid="{00000000-0005-0000-0000-00006D040000}"/>
    <cellStyle name="Comma 6" xfId="1135" xr:uid="{00000000-0005-0000-0000-00006E040000}"/>
    <cellStyle name="Comma 6 2" xfId="1136" xr:uid="{00000000-0005-0000-0000-00006F040000}"/>
    <cellStyle name="Comma 6 2 2" xfId="1137" xr:uid="{00000000-0005-0000-0000-000070040000}"/>
    <cellStyle name="Comma 6 2 3" xfId="1138" xr:uid="{00000000-0005-0000-0000-000071040000}"/>
    <cellStyle name="Comma 6 2 3 2" xfId="1139" xr:uid="{00000000-0005-0000-0000-000072040000}"/>
    <cellStyle name="Comma 6 2 3 3" xfId="1140" xr:uid="{00000000-0005-0000-0000-000073040000}"/>
    <cellStyle name="Comma 6 2 3 4" xfId="1141" xr:uid="{00000000-0005-0000-0000-000074040000}"/>
    <cellStyle name="Comma 6 2 4" xfId="1142" xr:uid="{00000000-0005-0000-0000-000075040000}"/>
    <cellStyle name="Comma 6 2 5" xfId="1143" xr:uid="{00000000-0005-0000-0000-000076040000}"/>
    <cellStyle name="Comma 6 3" xfId="1144" xr:uid="{00000000-0005-0000-0000-000077040000}"/>
    <cellStyle name="Comma 6 3 2" xfId="1145" xr:uid="{00000000-0005-0000-0000-000078040000}"/>
    <cellStyle name="Comma 6 4" xfId="1146" xr:uid="{00000000-0005-0000-0000-000079040000}"/>
    <cellStyle name="Comma 6 5" xfId="1147" xr:uid="{00000000-0005-0000-0000-00007A040000}"/>
    <cellStyle name="Comma 6 6" xfId="1148" xr:uid="{00000000-0005-0000-0000-00007B040000}"/>
    <cellStyle name="Comma 6 6 2" xfId="1149" xr:uid="{00000000-0005-0000-0000-00007C040000}"/>
    <cellStyle name="Comma 6 6 3" xfId="1150" xr:uid="{00000000-0005-0000-0000-00007D040000}"/>
    <cellStyle name="Comma 6 7" xfId="1151" xr:uid="{00000000-0005-0000-0000-00007E040000}"/>
    <cellStyle name="Comma 6 7 2" xfId="1152" xr:uid="{00000000-0005-0000-0000-00007F040000}"/>
    <cellStyle name="Comma 6 8" xfId="1153" xr:uid="{00000000-0005-0000-0000-000080040000}"/>
    <cellStyle name="Comma 60" xfId="1154" xr:uid="{00000000-0005-0000-0000-000081040000}"/>
    <cellStyle name="Comma 61" xfId="1155" xr:uid="{00000000-0005-0000-0000-000082040000}"/>
    <cellStyle name="Comma 62" xfId="1156" xr:uid="{00000000-0005-0000-0000-000083040000}"/>
    <cellStyle name="Comma 63" xfId="1157" xr:uid="{00000000-0005-0000-0000-000084040000}"/>
    <cellStyle name="Comma 63 2" xfId="1158" xr:uid="{00000000-0005-0000-0000-000085040000}"/>
    <cellStyle name="Comma 63 3" xfId="1159" xr:uid="{00000000-0005-0000-0000-000086040000}"/>
    <cellStyle name="Comma 64" xfId="1160" xr:uid="{00000000-0005-0000-0000-000087040000}"/>
    <cellStyle name="Comma 64 2" xfId="1161" xr:uid="{00000000-0005-0000-0000-000088040000}"/>
    <cellStyle name="Comma 64 3" xfId="1162" xr:uid="{00000000-0005-0000-0000-000089040000}"/>
    <cellStyle name="Comma 65" xfId="1163" xr:uid="{00000000-0005-0000-0000-00008A040000}"/>
    <cellStyle name="Comma 65 2" xfId="1164" xr:uid="{00000000-0005-0000-0000-00008B040000}"/>
    <cellStyle name="Comma 65 3" xfId="1165" xr:uid="{00000000-0005-0000-0000-00008C040000}"/>
    <cellStyle name="Comma 66" xfId="1166" xr:uid="{00000000-0005-0000-0000-00008D040000}"/>
    <cellStyle name="Comma 66 2" xfId="1167" xr:uid="{00000000-0005-0000-0000-00008E040000}"/>
    <cellStyle name="Comma 66 3" xfId="1168" xr:uid="{00000000-0005-0000-0000-00008F040000}"/>
    <cellStyle name="Comma 67" xfId="1169" xr:uid="{00000000-0005-0000-0000-000090040000}"/>
    <cellStyle name="Comma 67 2" xfId="1170" xr:uid="{00000000-0005-0000-0000-000091040000}"/>
    <cellStyle name="Comma 67 2 2" xfId="1171" xr:uid="{00000000-0005-0000-0000-000092040000}"/>
    <cellStyle name="Comma 67 2 3" xfId="1172" xr:uid="{00000000-0005-0000-0000-000093040000}"/>
    <cellStyle name="Comma 67 3" xfId="1173" xr:uid="{00000000-0005-0000-0000-000094040000}"/>
    <cellStyle name="Comma 67 4" xfId="1174" xr:uid="{00000000-0005-0000-0000-000095040000}"/>
    <cellStyle name="Comma 68" xfId="1175" xr:uid="{00000000-0005-0000-0000-000096040000}"/>
    <cellStyle name="Comma 68 2" xfId="1176" xr:uid="{00000000-0005-0000-0000-000097040000}"/>
    <cellStyle name="Comma 68 2 2" xfId="1177" xr:uid="{00000000-0005-0000-0000-000098040000}"/>
    <cellStyle name="Comma 68 3" xfId="1178" xr:uid="{00000000-0005-0000-0000-000099040000}"/>
    <cellStyle name="Comma 69" xfId="1179" xr:uid="{00000000-0005-0000-0000-00009A040000}"/>
    <cellStyle name="Comma 7" xfId="1180" xr:uid="{00000000-0005-0000-0000-00009B040000}"/>
    <cellStyle name="Comma 7 2" xfId="1181" xr:uid="{00000000-0005-0000-0000-00009C040000}"/>
    <cellStyle name="Comma 7 2 2" xfId="1182" xr:uid="{00000000-0005-0000-0000-00009D040000}"/>
    <cellStyle name="Comma 7 3" xfId="1183" xr:uid="{00000000-0005-0000-0000-00009E040000}"/>
    <cellStyle name="Comma 7 3 2" xfId="1184" xr:uid="{00000000-0005-0000-0000-00009F040000}"/>
    <cellStyle name="Comma 7 4" xfId="1185" xr:uid="{00000000-0005-0000-0000-0000A0040000}"/>
    <cellStyle name="Comma 70" xfId="1186" xr:uid="{00000000-0005-0000-0000-0000A1040000}"/>
    <cellStyle name="Comma 71" xfId="1187" xr:uid="{00000000-0005-0000-0000-0000A2040000}"/>
    <cellStyle name="Comma 72" xfId="1188" xr:uid="{00000000-0005-0000-0000-0000A3040000}"/>
    <cellStyle name="Comma 73" xfId="1189" xr:uid="{00000000-0005-0000-0000-0000A4040000}"/>
    <cellStyle name="Comma 74" xfId="1190" xr:uid="{00000000-0005-0000-0000-0000A5040000}"/>
    <cellStyle name="Comma 75" xfId="1191" xr:uid="{00000000-0005-0000-0000-0000A6040000}"/>
    <cellStyle name="Comma 76" xfId="3044" xr:uid="{2C842001-D236-408F-9FE8-6E92888413AB}"/>
    <cellStyle name="Comma 79" xfId="1192" xr:uid="{00000000-0005-0000-0000-0000A7040000}"/>
    <cellStyle name="Comma 79 2" xfId="1193" xr:uid="{00000000-0005-0000-0000-0000A8040000}"/>
    <cellStyle name="Comma 8" xfId="1194" xr:uid="{00000000-0005-0000-0000-0000A9040000}"/>
    <cellStyle name="Comma 8 2" xfId="1195" xr:uid="{00000000-0005-0000-0000-0000AA040000}"/>
    <cellStyle name="Comma 8 2 2" xfId="1196" xr:uid="{00000000-0005-0000-0000-0000AB040000}"/>
    <cellStyle name="Comma 8 3" xfId="1197" xr:uid="{00000000-0005-0000-0000-0000AC040000}"/>
    <cellStyle name="Comma 8 3 2" xfId="1198" xr:uid="{00000000-0005-0000-0000-0000AD040000}"/>
    <cellStyle name="Comma 8 3 3" xfId="1199" xr:uid="{00000000-0005-0000-0000-0000AE040000}"/>
    <cellStyle name="Comma 8 3 4" xfId="1200" xr:uid="{00000000-0005-0000-0000-0000AF040000}"/>
    <cellStyle name="Comma 8 4" xfId="1201" xr:uid="{00000000-0005-0000-0000-0000B0040000}"/>
    <cellStyle name="Comma 8_rat111a101b-09t-งบ" xfId="1202" xr:uid="{00000000-0005-0000-0000-0000B1040000}"/>
    <cellStyle name="Comma 83" xfId="1203" xr:uid="{00000000-0005-0000-0000-0000B2040000}"/>
    <cellStyle name="Comma 83 2" xfId="1204" xr:uid="{00000000-0005-0000-0000-0000B3040000}"/>
    <cellStyle name="Comma 87" xfId="1205" xr:uid="{00000000-0005-0000-0000-0000B4040000}"/>
    <cellStyle name="Comma 87 2" xfId="1206" xr:uid="{00000000-0005-0000-0000-0000B5040000}"/>
    <cellStyle name="Comma 9" xfId="1207" xr:uid="{00000000-0005-0000-0000-0000B6040000}"/>
    <cellStyle name="Comma 9 2" xfId="1208" xr:uid="{00000000-0005-0000-0000-0000B7040000}"/>
    <cellStyle name="Comma 9 2 2" xfId="1209" xr:uid="{00000000-0005-0000-0000-0000B8040000}"/>
    <cellStyle name="Comma 9 2 2 2" xfId="1210" xr:uid="{00000000-0005-0000-0000-0000B9040000}"/>
    <cellStyle name="Comma 9 2 2 3" xfId="1211" xr:uid="{00000000-0005-0000-0000-0000BA040000}"/>
    <cellStyle name="Comma 9 2 3" xfId="1212" xr:uid="{00000000-0005-0000-0000-0000BB040000}"/>
    <cellStyle name="Comma 9 3" xfId="1213" xr:uid="{00000000-0005-0000-0000-0000BC040000}"/>
    <cellStyle name="Comma 9 3 2" xfId="1214" xr:uid="{00000000-0005-0000-0000-0000BD040000}"/>
    <cellStyle name="Comma 9 4" xfId="1215" xr:uid="{00000000-0005-0000-0000-0000BE040000}"/>
    <cellStyle name="Comma 9_WP T-SPMQ3'51" xfId="1216" xr:uid="{00000000-0005-0000-0000-0000BF040000}"/>
    <cellStyle name="Comma 96" xfId="1217" xr:uid="{00000000-0005-0000-0000-0000C0040000}"/>
    <cellStyle name="comma zerodec" xfId="1218" xr:uid="{00000000-0005-0000-0000-0000C1040000}"/>
    <cellStyle name="comma zerodec 10" xfId="1219" xr:uid="{00000000-0005-0000-0000-0000C2040000}"/>
    <cellStyle name="comma zerodec 11" xfId="1220" xr:uid="{00000000-0005-0000-0000-0000C3040000}"/>
    <cellStyle name="comma zerodec 12" xfId="1221" xr:uid="{00000000-0005-0000-0000-0000C4040000}"/>
    <cellStyle name="comma zerodec 2" xfId="1222" xr:uid="{00000000-0005-0000-0000-0000C5040000}"/>
    <cellStyle name="comma zerodec 2 2" xfId="1223" xr:uid="{00000000-0005-0000-0000-0000C6040000}"/>
    <cellStyle name="comma zerodec 3" xfId="1224" xr:uid="{00000000-0005-0000-0000-0000C7040000}"/>
    <cellStyle name="comma zerodec 4" xfId="1225" xr:uid="{00000000-0005-0000-0000-0000C8040000}"/>
    <cellStyle name="comma zerodec 5" xfId="1226" xr:uid="{00000000-0005-0000-0000-0000C9040000}"/>
    <cellStyle name="comma zerodec 6" xfId="1227" xr:uid="{00000000-0005-0000-0000-0000CA040000}"/>
    <cellStyle name="comma zerodec 7" xfId="1228" xr:uid="{00000000-0005-0000-0000-0000CB040000}"/>
    <cellStyle name="comma zerodec 8" xfId="1229" xr:uid="{00000000-0005-0000-0000-0000CC040000}"/>
    <cellStyle name="comma zerodec 9" xfId="1230" xr:uid="{00000000-0005-0000-0000-0000CD040000}"/>
    <cellStyle name="Comma0" xfId="1231" xr:uid="{00000000-0005-0000-0000-0000CE040000}"/>
    <cellStyle name="Comments" xfId="1232" xr:uid="{00000000-0005-0000-0000-0000CF040000}"/>
    <cellStyle name="Comments 2" xfId="1233" xr:uid="{00000000-0005-0000-0000-0000D0040000}"/>
    <cellStyle name="Counter" xfId="1234" xr:uid="{00000000-0005-0000-0000-0000D1040000}"/>
    <cellStyle name="Currency [0] 2" xfId="1235" xr:uid="{00000000-0005-0000-0000-0000D2040000}"/>
    <cellStyle name="Currency [0] U" xfId="1236" xr:uid="{00000000-0005-0000-0000-0000D3040000}"/>
    <cellStyle name="Currency [00]" xfId="1237" xr:uid="{00000000-0005-0000-0000-0000D4040000}"/>
    <cellStyle name="Currency [2]" xfId="1238" xr:uid="{00000000-0005-0000-0000-0000D5040000}"/>
    <cellStyle name="Currency [2] U" xfId="1239" xr:uid="{00000000-0005-0000-0000-0000D6040000}"/>
    <cellStyle name="Currency 2" xfId="1240" xr:uid="{00000000-0005-0000-0000-0000D7040000}"/>
    <cellStyle name="Currency 2 2" xfId="1241" xr:uid="{00000000-0005-0000-0000-0000D8040000}"/>
    <cellStyle name="Currency 3" xfId="1242" xr:uid="{00000000-0005-0000-0000-0000D9040000}"/>
    <cellStyle name="Currency 3 2" xfId="1243" xr:uid="{00000000-0005-0000-0000-0000DA040000}"/>
    <cellStyle name="Currency 4" xfId="1244" xr:uid="{00000000-0005-0000-0000-0000DB040000}"/>
    <cellStyle name="Currency 4 2" xfId="1245" xr:uid="{00000000-0005-0000-0000-0000DC040000}"/>
    <cellStyle name="Currency 5" xfId="1246" xr:uid="{00000000-0005-0000-0000-0000DD040000}"/>
    <cellStyle name="Currency 6" xfId="1247" xr:uid="{00000000-0005-0000-0000-0000DE040000}"/>
    <cellStyle name="Currency(000)" xfId="1248" xr:uid="{00000000-0005-0000-0000-0000DF040000}"/>
    <cellStyle name="Currency(000) 2" xfId="1249" xr:uid="{00000000-0005-0000-0000-0000E0040000}"/>
    <cellStyle name="Currency0" xfId="1250" xr:uid="{00000000-0005-0000-0000-0000E1040000}"/>
    <cellStyle name="Currency1" xfId="1251" xr:uid="{00000000-0005-0000-0000-0000E2040000}"/>
    <cellStyle name="Currency1 10" xfId="1252" xr:uid="{00000000-0005-0000-0000-0000E3040000}"/>
    <cellStyle name="Currency1 11" xfId="1253" xr:uid="{00000000-0005-0000-0000-0000E4040000}"/>
    <cellStyle name="Currency1 12" xfId="1254" xr:uid="{00000000-0005-0000-0000-0000E5040000}"/>
    <cellStyle name="Currency1 2" xfId="1255" xr:uid="{00000000-0005-0000-0000-0000E6040000}"/>
    <cellStyle name="Currency1 2 2" xfId="1256" xr:uid="{00000000-0005-0000-0000-0000E7040000}"/>
    <cellStyle name="Currency1 3" xfId="1257" xr:uid="{00000000-0005-0000-0000-0000E8040000}"/>
    <cellStyle name="Currency1 4" xfId="1258" xr:uid="{00000000-0005-0000-0000-0000E9040000}"/>
    <cellStyle name="Currency1 5" xfId="1259" xr:uid="{00000000-0005-0000-0000-0000EA040000}"/>
    <cellStyle name="Currency1 6" xfId="1260" xr:uid="{00000000-0005-0000-0000-0000EB040000}"/>
    <cellStyle name="Currency1 7" xfId="1261" xr:uid="{00000000-0005-0000-0000-0000EC040000}"/>
    <cellStyle name="Currency1 8" xfId="1262" xr:uid="{00000000-0005-0000-0000-0000ED040000}"/>
    <cellStyle name="Currency1 9" xfId="1263" xr:uid="{00000000-0005-0000-0000-0000EE040000}"/>
    <cellStyle name="Custom - Style8" xfId="1264" xr:uid="{00000000-0005-0000-0000-0000EF040000}"/>
    <cellStyle name="Date" xfId="1265" xr:uid="{00000000-0005-0000-0000-0000F0040000}"/>
    <cellStyle name="Date 2" xfId="1266" xr:uid="{00000000-0005-0000-0000-0000F1040000}"/>
    <cellStyle name="Date Short" xfId="1267" xr:uid="{00000000-0005-0000-0000-0000F2040000}"/>
    <cellStyle name="Date U" xfId="1268" xr:uid="{00000000-0005-0000-0000-0000F3040000}"/>
    <cellStyle name="Date_KMP P&amp;L Aug 08" xfId="1269" xr:uid="{00000000-0005-0000-0000-0000F4040000}"/>
    <cellStyle name="DATUM" xfId="1270" xr:uid="{00000000-0005-0000-0000-0000F5040000}"/>
    <cellStyle name="Decimal [0]" xfId="1271" xr:uid="{00000000-0005-0000-0000-0000F6040000}"/>
    <cellStyle name="Decimal [2]" xfId="1272" xr:uid="{00000000-0005-0000-0000-0000F7040000}"/>
    <cellStyle name="Decimal [2] U" xfId="1273" xr:uid="{00000000-0005-0000-0000-0000F8040000}"/>
    <cellStyle name="Decimal [4]" xfId="1274" xr:uid="{00000000-0005-0000-0000-0000F9040000}"/>
    <cellStyle name="Decimal [4] U" xfId="1275" xr:uid="{00000000-0005-0000-0000-0000FA040000}"/>
    <cellStyle name="Define your own named style" xfId="1276" xr:uid="{00000000-0005-0000-0000-0000FB040000}"/>
    <cellStyle name="Define your own named style 2" xfId="1277" xr:uid="{00000000-0005-0000-0000-0000FC040000}"/>
    <cellStyle name="Dollar (zero dec)" xfId="1278" xr:uid="{00000000-0005-0000-0000-0000FD040000}"/>
    <cellStyle name="Dollar (zero dec) 10" xfId="1279" xr:uid="{00000000-0005-0000-0000-0000FE040000}"/>
    <cellStyle name="Dollar (zero dec) 11" xfId="1280" xr:uid="{00000000-0005-0000-0000-0000FF040000}"/>
    <cellStyle name="Dollar (zero dec) 12" xfId="1281" xr:uid="{00000000-0005-0000-0000-000000050000}"/>
    <cellStyle name="Dollar (zero dec) 2" xfId="1282" xr:uid="{00000000-0005-0000-0000-000001050000}"/>
    <cellStyle name="Dollar (zero dec) 3" xfId="1283" xr:uid="{00000000-0005-0000-0000-000002050000}"/>
    <cellStyle name="Dollar (zero dec) 4" xfId="1284" xr:uid="{00000000-0005-0000-0000-000003050000}"/>
    <cellStyle name="Dollar (zero dec) 5" xfId="1285" xr:uid="{00000000-0005-0000-0000-000004050000}"/>
    <cellStyle name="Dollar (zero dec) 6" xfId="1286" xr:uid="{00000000-0005-0000-0000-000005050000}"/>
    <cellStyle name="Dollar (zero dec) 7" xfId="1287" xr:uid="{00000000-0005-0000-0000-000006050000}"/>
    <cellStyle name="Dollar (zero dec) 8" xfId="1288" xr:uid="{00000000-0005-0000-0000-000007050000}"/>
    <cellStyle name="Dollar (zero dec) 9" xfId="1289" xr:uid="{00000000-0005-0000-0000-000008050000}"/>
    <cellStyle name="Dollars" xfId="1290" xr:uid="{00000000-0005-0000-0000-000009050000}"/>
    <cellStyle name="Draw lines around data in range" xfId="1291" xr:uid="{00000000-0005-0000-0000-00000A050000}"/>
    <cellStyle name="Draw lines around data in range 2" xfId="1292" xr:uid="{00000000-0005-0000-0000-00000B050000}"/>
    <cellStyle name="Draw shadow and lines within range" xfId="1293" xr:uid="{00000000-0005-0000-0000-00000C050000}"/>
    <cellStyle name="Draw shadow and lines within range 2" xfId="1294" xr:uid="{00000000-0005-0000-0000-00000D050000}"/>
    <cellStyle name="E&amp;Y House" xfId="1295" xr:uid="{00000000-0005-0000-0000-00000E050000}"/>
    <cellStyle name="E&amp;Y House 2" xfId="1296" xr:uid="{00000000-0005-0000-0000-00000F050000}"/>
    <cellStyle name="E&amp;Y House 2 2" xfId="1297" xr:uid="{00000000-0005-0000-0000-000010050000}"/>
    <cellStyle name="E&amp;Y House 3" xfId="1298" xr:uid="{00000000-0005-0000-0000-000011050000}"/>
    <cellStyle name="E&amp;Y House 3 2" xfId="1299" xr:uid="{00000000-0005-0000-0000-000012050000}"/>
    <cellStyle name="E&amp;Y House 3 3" xfId="1300" xr:uid="{00000000-0005-0000-0000-000013050000}"/>
    <cellStyle name="E&amp;Y House 4" xfId="1301" xr:uid="{00000000-0005-0000-0000-000014050000}"/>
    <cellStyle name="Enlarge title text, yellow on blue" xfId="1302" xr:uid="{00000000-0005-0000-0000-000015050000}"/>
    <cellStyle name="Enlarge title text, yellow on blue 2" xfId="1303" xr:uid="{00000000-0005-0000-0000-000016050000}"/>
    <cellStyle name="Enter Currency (0)" xfId="1304" xr:uid="{00000000-0005-0000-0000-000017050000}"/>
    <cellStyle name="Enter Currency (2)" xfId="1305" xr:uid="{00000000-0005-0000-0000-000018050000}"/>
    <cellStyle name="Enter Units (0)" xfId="1306" xr:uid="{00000000-0005-0000-0000-000019050000}"/>
    <cellStyle name="Enter Units (1)" xfId="1307" xr:uid="{00000000-0005-0000-0000-00001A050000}"/>
    <cellStyle name="Enter Units (2)" xfId="1308" xr:uid="{00000000-0005-0000-0000-00001B050000}"/>
    <cellStyle name="Euro" xfId="1309" xr:uid="{00000000-0005-0000-0000-00001C050000}"/>
    <cellStyle name="Explanatory Text 2" xfId="1310" xr:uid="{00000000-0005-0000-0000-00001D050000}"/>
    <cellStyle name="Explanatory Text 3" xfId="1311" xr:uid="{00000000-0005-0000-0000-00001E050000}"/>
    <cellStyle name="Fill" xfId="1312" xr:uid="{00000000-0005-0000-0000-00001F050000}"/>
    <cellStyle name="Fill 2" xfId="1313" xr:uid="{00000000-0005-0000-0000-000020050000}"/>
    <cellStyle name="Fixed" xfId="1314" xr:uid="{00000000-0005-0000-0000-000021050000}"/>
    <cellStyle name="Flag" xfId="1315" xr:uid="{00000000-0005-0000-0000-000022050000}"/>
    <cellStyle name="Format a column of totals" xfId="1316" xr:uid="{00000000-0005-0000-0000-000023050000}"/>
    <cellStyle name="Format a column of totals 2" xfId="1317" xr:uid="{00000000-0005-0000-0000-000024050000}"/>
    <cellStyle name="Format a row of totals" xfId="1318" xr:uid="{00000000-0005-0000-0000-000025050000}"/>
    <cellStyle name="Format a row of totals 2" xfId="1319" xr:uid="{00000000-0005-0000-0000-000026050000}"/>
    <cellStyle name="Format text as bold, black on yellow" xfId="1320" xr:uid="{00000000-0005-0000-0000-000027050000}"/>
    <cellStyle name="Format text as bold, black on yellow 2" xfId="1321" xr:uid="{00000000-0005-0000-0000-000028050000}"/>
    <cellStyle name="Good 2" xfId="1322" xr:uid="{00000000-0005-0000-0000-000029050000}"/>
    <cellStyle name="Good 2 2" xfId="1323" xr:uid="{00000000-0005-0000-0000-00002A050000}"/>
    <cellStyle name="Good 2 3" xfId="1324" xr:uid="{00000000-0005-0000-0000-00002B050000}"/>
    <cellStyle name="Good 3" xfId="1325" xr:uid="{00000000-0005-0000-0000-00002C050000}"/>
    <cellStyle name="Grey" xfId="1326" xr:uid="{00000000-0005-0000-0000-00002D050000}"/>
    <cellStyle name="Grey 2" xfId="1327" xr:uid="{00000000-0005-0000-0000-00002E050000}"/>
    <cellStyle name="Grey 2 2" xfId="1328" xr:uid="{00000000-0005-0000-0000-00002F050000}"/>
    <cellStyle name="HEADER" xfId="1329" xr:uid="{00000000-0005-0000-0000-000030050000}"/>
    <cellStyle name="Header - Style1" xfId="1330" xr:uid="{00000000-0005-0000-0000-000031050000}"/>
    <cellStyle name="Header - Style1 2" xfId="1331" xr:uid="{00000000-0005-0000-0000-000032050000}"/>
    <cellStyle name="Header - Style1 3" xfId="1332" xr:uid="{00000000-0005-0000-0000-000033050000}"/>
    <cellStyle name="Header Budget" xfId="1333" xr:uid="{00000000-0005-0000-0000-000034050000}"/>
    <cellStyle name="Header Budget 2" xfId="1334" xr:uid="{00000000-0005-0000-0000-000035050000}"/>
    <cellStyle name="Header Leader" xfId="1335" xr:uid="{00000000-0005-0000-0000-000036050000}"/>
    <cellStyle name="Header Leader 2" xfId="1336" xr:uid="{00000000-0005-0000-0000-000037050000}"/>
    <cellStyle name="Header Variance" xfId="1337" xr:uid="{00000000-0005-0000-0000-000038050000}"/>
    <cellStyle name="Header Variance 2" xfId="1338" xr:uid="{00000000-0005-0000-0000-000039050000}"/>
    <cellStyle name="Header1" xfId="1339" xr:uid="{00000000-0005-0000-0000-00003A050000}"/>
    <cellStyle name="Header1 10" xfId="1340" xr:uid="{00000000-0005-0000-0000-00003B050000}"/>
    <cellStyle name="Header1 10 2" xfId="1341" xr:uid="{00000000-0005-0000-0000-00003C050000}"/>
    <cellStyle name="Header1 11" xfId="1342" xr:uid="{00000000-0005-0000-0000-00003D050000}"/>
    <cellStyle name="Header1 11 2" xfId="1343" xr:uid="{00000000-0005-0000-0000-00003E050000}"/>
    <cellStyle name="Header1 12" xfId="1344" xr:uid="{00000000-0005-0000-0000-00003F050000}"/>
    <cellStyle name="Header1 12 2" xfId="1345" xr:uid="{00000000-0005-0000-0000-000040050000}"/>
    <cellStyle name="Header1 13" xfId="1346" xr:uid="{00000000-0005-0000-0000-000041050000}"/>
    <cellStyle name="Header1 2" xfId="1347" xr:uid="{00000000-0005-0000-0000-000042050000}"/>
    <cellStyle name="Header1 2 2" xfId="1348" xr:uid="{00000000-0005-0000-0000-000043050000}"/>
    <cellStyle name="Header1 3" xfId="1349" xr:uid="{00000000-0005-0000-0000-000044050000}"/>
    <cellStyle name="Header1 3 2" xfId="1350" xr:uid="{00000000-0005-0000-0000-000045050000}"/>
    <cellStyle name="Header1 4" xfId="1351" xr:uid="{00000000-0005-0000-0000-000046050000}"/>
    <cellStyle name="Header1 4 2" xfId="1352" xr:uid="{00000000-0005-0000-0000-000047050000}"/>
    <cellStyle name="Header1 5" xfId="1353" xr:uid="{00000000-0005-0000-0000-000048050000}"/>
    <cellStyle name="Header1 5 2" xfId="1354" xr:uid="{00000000-0005-0000-0000-000049050000}"/>
    <cellStyle name="Header1 6" xfId="1355" xr:uid="{00000000-0005-0000-0000-00004A050000}"/>
    <cellStyle name="Header1 6 2" xfId="1356" xr:uid="{00000000-0005-0000-0000-00004B050000}"/>
    <cellStyle name="Header1 7" xfId="1357" xr:uid="{00000000-0005-0000-0000-00004C050000}"/>
    <cellStyle name="Header1 7 2" xfId="1358" xr:uid="{00000000-0005-0000-0000-00004D050000}"/>
    <cellStyle name="Header1 8" xfId="1359" xr:uid="{00000000-0005-0000-0000-00004E050000}"/>
    <cellStyle name="Header1 8 2" xfId="1360" xr:uid="{00000000-0005-0000-0000-00004F050000}"/>
    <cellStyle name="Header1 9" xfId="1361" xr:uid="{00000000-0005-0000-0000-000050050000}"/>
    <cellStyle name="Header1 9 2" xfId="1362" xr:uid="{00000000-0005-0000-0000-000051050000}"/>
    <cellStyle name="Header2" xfId="1363" xr:uid="{00000000-0005-0000-0000-000052050000}"/>
    <cellStyle name="Header2 10" xfId="1364" xr:uid="{00000000-0005-0000-0000-000053050000}"/>
    <cellStyle name="Header2 11" xfId="1365" xr:uid="{00000000-0005-0000-0000-000054050000}"/>
    <cellStyle name="Header2 12" xfId="1366" xr:uid="{00000000-0005-0000-0000-000055050000}"/>
    <cellStyle name="Header2 2" xfId="1367" xr:uid="{00000000-0005-0000-0000-000056050000}"/>
    <cellStyle name="Header2 2 2" xfId="1368" xr:uid="{00000000-0005-0000-0000-000057050000}"/>
    <cellStyle name="Header2 3" xfId="1369" xr:uid="{00000000-0005-0000-0000-000058050000}"/>
    <cellStyle name="Header2 4" xfId="1370" xr:uid="{00000000-0005-0000-0000-000059050000}"/>
    <cellStyle name="Header2 5" xfId="1371" xr:uid="{00000000-0005-0000-0000-00005A050000}"/>
    <cellStyle name="Header2 6" xfId="1372" xr:uid="{00000000-0005-0000-0000-00005B050000}"/>
    <cellStyle name="Header2 7" xfId="1373" xr:uid="{00000000-0005-0000-0000-00005C050000}"/>
    <cellStyle name="Header2 8" xfId="1374" xr:uid="{00000000-0005-0000-0000-00005D050000}"/>
    <cellStyle name="Header2 9" xfId="1375" xr:uid="{00000000-0005-0000-0000-00005E050000}"/>
    <cellStyle name="Header3" xfId="1376" xr:uid="{00000000-0005-0000-0000-00005F050000}"/>
    <cellStyle name="Header3 2" xfId="1377" xr:uid="{00000000-0005-0000-0000-000060050000}"/>
    <cellStyle name="Heading" xfId="1378" xr:uid="{00000000-0005-0000-0000-000061050000}"/>
    <cellStyle name="Heading 1 2" xfId="1379" xr:uid="{00000000-0005-0000-0000-000062050000}"/>
    <cellStyle name="Heading 1 2 2" xfId="1380" xr:uid="{00000000-0005-0000-0000-000063050000}"/>
    <cellStyle name="Heading 1 2 3" xfId="1381" xr:uid="{00000000-0005-0000-0000-000064050000}"/>
    <cellStyle name="Heading 1 3" xfId="1382" xr:uid="{00000000-0005-0000-0000-000065050000}"/>
    <cellStyle name="Heading 2 2" xfId="1383" xr:uid="{00000000-0005-0000-0000-000066050000}"/>
    <cellStyle name="Heading 2 2 2" xfId="1384" xr:uid="{00000000-0005-0000-0000-000067050000}"/>
    <cellStyle name="Heading 2 2 3" xfId="1385" xr:uid="{00000000-0005-0000-0000-000068050000}"/>
    <cellStyle name="Heading 2 3" xfId="1386" xr:uid="{00000000-0005-0000-0000-000069050000}"/>
    <cellStyle name="Heading 2a" xfId="1387" xr:uid="{00000000-0005-0000-0000-00006A050000}"/>
    <cellStyle name="Heading 2a 2" xfId="1388" xr:uid="{00000000-0005-0000-0000-00006B050000}"/>
    <cellStyle name="Heading 3 2" xfId="1389" xr:uid="{00000000-0005-0000-0000-00006C050000}"/>
    <cellStyle name="Heading 3 2 2" xfId="1390" xr:uid="{00000000-0005-0000-0000-00006D050000}"/>
    <cellStyle name="Heading 3 2 3" xfId="1391" xr:uid="{00000000-0005-0000-0000-00006E050000}"/>
    <cellStyle name="Heading 3 3" xfId="1392" xr:uid="{00000000-0005-0000-0000-00006F050000}"/>
    <cellStyle name="Heading 4 2" xfId="1393" xr:uid="{00000000-0005-0000-0000-000070050000}"/>
    <cellStyle name="Heading 4 2 2" xfId="1394" xr:uid="{00000000-0005-0000-0000-000071050000}"/>
    <cellStyle name="Heading 4 2 3" xfId="1395" xr:uid="{00000000-0005-0000-0000-000072050000}"/>
    <cellStyle name="Heading 4 3" xfId="1396" xr:uid="{00000000-0005-0000-0000-000073050000}"/>
    <cellStyle name="Heading 5" xfId="1397" xr:uid="{00000000-0005-0000-0000-000074050000}"/>
    <cellStyle name="Heading 5 2" xfId="1398" xr:uid="{00000000-0005-0000-0000-000075050000}"/>
    <cellStyle name="Heading 6" xfId="1399" xr:uid="{00000000-0005-0000-0000-000076050000}"/>
    <cellStyle name="Heading 6 2" xfId="1400" xr:uid="{00000000-0005-0000-0000-000077050000}"/>
    <cellStyle name="HEADING1" xfId="1401" xr:uid="{00000000-0005-0000-0000-000078050000}"/>
    <cellStyle name="Heading1 1" xfId="1402" xr:uid="{00000000-0005-0000-0000-000079050000}"/>
    <cellStyle name="Heading2" xfId="1403" xr:uid="{00000000-0005-0000-0000-00007A050000}"/>
    <cellStyle name="Heading2 2" xfId="1404" xr:uid="{00000000-0005-0000-0000-00007B050000}"/>
    <cellStyle name="HEADING2 3" xfId="1405" xr:uid="{00000000-0005-0000-0000-00007C050000}"/>
    <cellStyle name="HEADING2 4" xfId="1406" xr:uid="{00000000-0005-0000-0000-00007D050000}"/>
    <cellStyle name="HEADING2 5" xfId="1407" xr:uid="{00000000-0005-0000-0000-00007E050000}"/>
    <cellStyle name="Heading3" xfId="1408" xr:uid="{00000000-0005-0000-0000-00007F050000}"/>
    <cellStyle name="Heading3 2" xfId="1409" xr:uid="{00000000-0005-0000-0000-000080050000}"/>
    <cellStyle name="Heading4" xfId="1410" xr:uid="{00000000-0005-0000-0000-000081050000}"/>
    <cellStyle name="Heading4 2" xfId="1411" xr:uid="{00000000-0005-0000-0000-000082050000}"/>
    <cellStyle name="Hyperlink 2" xfId="1412" xr:uid="{00000000-0005-0000-0000-000083050000}"/>
    <cellStyle name="Hyperlink 2 2" xfId="1413" xr:uid="{00000000-0005-0000-0000-000084050000}"/>
    <cellStyle name="Hyperlink 2 2 2" xfId="1414" xr:uid="{00000000-0005-0000-0000-000085050000}"/>
    <cellStyle name="Hyperlink 2 3" xfId="1415" xr:uid="{00000000-0005-0000-0000-000086050000}"/>
    <cellStyle name="Hyperlink 2 4" xfId="1416" xr:uid="{00000000-0005-0000-0000-000087050000}"/>
    <cellStyle name="Hyperlink 2 5" xfId="3041" xr:uid="{2B90DE91-A3A4-4F0D-A21F-33AEC07505E0}"/>
    <cellStyle name="Hyperlink 3" xfId="1417" xr:uid="{00000000-0005-0000-0000-000088050000}"/>
    <cellStyle name="Hyperlink 3 2" xfId="1418" xr:uid="{00000000-0005-0000-0000-000089050000}"/>
    <cellStyle name="Hyperlink 4" xfId="1419" xr:uid="{00000000-0005-0000-0000-00008A050000}"/>
    <cellStyle name="Hyperlink 5" xfId="1420" xr:uid="{00000000-0005-0000-0000-00008B050000}"/>
    <cellStyle name="Hyperlink 6" xfId="1421" xr:uid="{00000000-0005-0000-0000-00008C050000}"/>
    <cellStyle name="InconsistentFormulae" xfId="1422" xr:uid="{00000000-0005-0000-0000-00008D050000}"/>
    <cellStyle name="InconsistentFormulae 2" xfId="1423" xr:uid="{00000000-0005-0000-0000-00008E050000}"/>
    <cellStyle name="Input [yellow]" xfId="1424" xr:uid="{00000000-0005-0000-0000-00008F050000}"/>
    <cellStyle name="Input [yellow] 2" xfId="1425" xr:uid="{00000000-0005-0000-0000-000090050000}"/>
    <cellStyle name="Input [yellow] 2 2" xfId="1426" xr:uid="{00000000-0005-0000-0000-000091050000}"/>
    <cellStyle name="Input [yellow] 2 3" xfId="1427" xr:uid="{00000000-0005-0000-0000-000092050000}"/>
    <cellStyle name="Input [yellow] 3" xfId="1428" xr:uid="{00000000-0005-0000-0000-000093050000}"/>
    <cellStyle name="Input 2" xfId="1429" xr:uid="{00000000-0005-0000-0000-000094050000}"/>
    <cellStyle name="Input 2 2" xfId="1430" xr:uid="{00000000-0005-0000-0000-000095050000}"/>
    <cellStyle name="Input 2 3" xfId="1431" xr:uid="{00000000-0005-0000-0000-000096050000}"/>
    <cellStyle name="Input 2 4" xfId="1432" xr:uid="{00000000-0005-0000-0000-000097050000}"/>
    <cellStyle name="Input 2 5" xfId="1433" xr:uid="{00000000-0005-0000-0000-000098050000}"/>
    <cellStyle name="Input 2 6" xfId="1434" xr:uid="{00000000-0005-0000-0000-000099050000}"/>
    <cellStyle name="Input 3" xfId="1435" xr:uid="{00000000-0005-0000-0000-00009A050000}"/>
    <cellStyle name="Input 4" xfId="1436" xr:uid="{00000000-0005-0000-0000-00009B050000}"/>
    <cellStyle name="Internal link" xfId="1437" xr:uid="{00000000-0005-0000-0000-00009C050000}"/>
    <cellStyle name="Internal link 2" xfId="1438" xr:uid="{00000000-0005-0000-0000-00009D050000}"/>
    <cellStyle name="Internal link 2 2" xfId="1439" xr:uid="{00000000-0005-0000-0000-00009E050000}"/>
    <cellStyle name="Internal link 2 3" xfId="1440" xr:uid="{00000000-0005-0000-0000-00009F050000}"/>
    <cellStyle name="Internal link 3" xfId="1441" xr:uid="{00000000-0005-0000-0000-0000A0050000}"/>
    <cellStyle name="Internal link 4" xfId="1442" xr:uid="{00000000-0005-0000-0000-0000A1050000}"/>
    <cellStyle name="KeyModelOutput" xfId="1443" xr:uid="{00000000-0005-0000-0000-0000A2050000}"/>
    <cellStyle name="KeyModelOutput 2" xfId="1444" xr:uid="{00000000-0005-0000-0000-0000A3050000}"/>
    <cellStyle name="KPMG Heading 1" xfId="1445" xr:uid="{00000000-0005-0000-0000-0000A4050000}"/>
    <cellStyle name="KPMG Heading 2" xfId="1446" xr:uid="{00000000-0005-0000-0000-0000A5050000}"/>
    <cellStyle name="KPMG Heading 3" xfId="1447" xr:uid="{00000000-0005-0000-0000-0000A6050000}"/>
    <cellStyle name="KPMG Heading 4" xfId="1448" xr:uid="{00000000-0005-0000-0000-0000A7050000}"/>
    <cellStyle name="KPMG Normal" xfId="1449" xr:uid="{00000000-0005-0000-0000-0000A8050000}"/>
    <cellStyle name="KPMG Normal 2" xfId="1450" xr:uid="{00000000-0005-0000-0000-0000A9050000}"/>
    <cellStyle name="KPMG Normal Text" xfId="1451" xr:uid="{00000000-0005-0000-0000-0000AA050000}"/>
    <cellStyle name="KPMG Normal Text 2" xfId="1452" xr:uid="{00000000-0005-0000-0000-0000AB050000}"/>
    <cellStyle name="Line_Key" xfId="1453" xr:uid="{00000000-0005-0000-0000-0000AC050000}"/>
    <cellStyle name="Link Currency (0)" xfId="1454" xr:uid="{00000000-0005-0000-0000-0000AD050000}"/>
    <cellStyle name="Link Currency (2)" xfId="1455" xr:uid="{00000000-0005-0000-0000-0000AE050000}"/>
    <cellStyle name="Link Units (0)" xfId="1456" xr:uid="{00000000-0005-0000-0000-0000AF050000}"/>
    <cellStyle name="Link Units (1)" xfId="1457" xr:uid="{00000000-0005-0000-0000-0000B0050000}"/>
    <cellStyle name="Link Units (2)" xfId="1458" xr:uid="{00000000-0005-0000-0000-0000B1050000}"/>
    <cellStyle name="Linked Cell 2" xfId="1459" xr:uid="{00000000-0005-0000-0000-0000B2050000}"/>
    <cellStyle name="Linked Cell 2 2" xfId="1460" xr:uid="{00000000-0005-0000-0000-0000B3050000}"/>
    <cellStyle name="Linked Cell 2 3" xfId="1461" xr:uid="{00000000-0005-0000-0000-0000B4050000}"/>
    <cellStyle name="Linked Cell 3" xfId="1462" xr:uid="{00000000-0005-0000-0000-0000B5050000}"/>
    <cellStyle name="Millares [0]_Contr. Sales" xfId="1463" xr:uid="{00000000-0005-0000-0000-0000B6050000}"/>
    <cellStyle name="Millares_Contr. Sales" xfId="1464" xr:uid="{00000000-0005-0000-0000-0000B7050000}"/>
    <cellStyle name="Model" xfId="1465" xr:uid="{00000000-0005-0000-0000-0000B8050000}"/>
    <cellStyle name="Moneda [0]_Contr. Sales" xfId="1466" xr:uid="{00000000-0005-0000-0000-0000B9050000}"/>
    <cellStyle name="Moneda_Contr. Sales" xfId="1467" xr:uid="{00000000-0005-0000-0000-0000BA050000}"/>
    <cellStyle name="Monétaire [0]_PERSONAL" xfId="1468" xr:uid="{00000000-0005-0000-0000-0000BB050000}"/>
    <cellStyle name="Monétaire_PERSONAL" xfId="1469" xr:uid="{00000000-0005-0000-0000-0000BC050000}"/>
    <cellStyle name="NEE" xfId="1470" xr:uid="{00000000-0005-0000-0000-0000BD050000}"/>
    <cellStyle name="Neutral 2" xfId="1471" xr:uid="{00000000-0005-0000-0000-0000BE050000}"/>
    <cellStyle name="Neutral 2 2" xfId="1472" xr:uid="{00000000-0005-0000-0000-0000BF050000}"/>
    <cellStyle name="Neutral 2 3" xfId="1473" xr:uid="{00000000-0005-0000-0000-0000C0050000}"/>
    <cellStyle name="Neutral 3" xfId="1474" xr:uid="{00000000-0005-0000-0000-0000C1050000}"/>
    <cellStyle name="New Times Roman" xfId="1475" xr:uid="{00000000-0005-0000-0000-0000C2050000}"/>
    <cellStyle name="no dec" xfId="1476" xr:uid="{00000000-0005-0000-0000-0000C3050000}"/>
    <cellStyle name="no dec 10" xfId="1477" xr:uid="{00000000-0005-0000-0000-0000C4050000}"/>
    <cellStyle name="no dec 11" xfId="1478" xr:uid="{00000000-0005-0000-0000-0000C5050000}"/>
    <cellStyle name="no dec 2" xfId="1479" xr:uid="{00000000-0005-0000-0000-0000C6050000}"/>
    <cellStyle name="no dec 3" xfId="1480" xr:uid="{00000000-0005-0000-0000-0000C7050000}"/>
    <cellStyle name="no dec 4" xfId="1481" xr:uid="{00000000-0005-0000-0000-0000C8050000}"/>
    <cellStyle name="no dec 5" xfId="1482" xr:uid="{00000000-0005-0000-0000-0000C9050000}"/>
    <cellStyle name="no dec 6" xfId="1483" xr:uid="{00000000-0005-0000-0000-0000CA050000}"/>
    <cellStyle name="no dec 7" xfId="1484" xr:uid="{00000000-0005-0000-0000-0000CB050000}"/>
    <cellStyle name="no dec 8" xfId="1485" xr:uid="{00000000-0005-0000-0000-0000CC050000}"/>
    <cellStyle name="no dec 9" xfId="1486" xr:uid="{00000000-0005-0000-0000-0000CD050000}"/>
    <cellStyle name="Normal" xfId="0" builtinId="0"/>
    <cellStyle name="Normal - Style1" xfId="1487" xr:uid="{00000000-0005-0000-0000-0000CF050000}"/>
    <cellStyle name="Normal - Style1 2" xfId="1488" xr:uid="{00000000-0005-0000-0000-0000D0050000}"/>
    <cellStyle name="Normal - Style1 2 2" xfId="1489" xr:uid="{00000000-0005-0000-0000-0000D1050000}"/>
    <cellStyle name="Normal (%)" xfId="1490" xr:uid="{00000000-0005-0000-0000-0000D2050000}"/>
    <cellStyle name="Normal (£m)" xfId="1491" xr:uid="{00000000-0005-0000-0000-0000D3050000}"/>
    <cellStyle name="Normal (£m) 2" xfId="1492" xr:uid="{00000000-0005-0000-0000-0000D4050000}"/>
    <cellStyle name="Normal (x)" xfId="1493" xr:uid="{00000000-0005-0000-0000-0000D5050000}"/>
    <cellStyle name="Normal 10" xfId="1494" xr:uid="{00000000-0005-0000-0000-0000D6050000}"/>
    <cellStyle name="Normal 10 2" xfId="1495" xr:uid="{00000000-0005-0000-0000-0000D7050000}"/>
    <cellStyle name="Normal 10 2 2" xfId="1496" xr:uid="{00000000-0005-0000-0000-0000D8050000}"/>
    <cellStyle name="Normal 10 2 2 2" xfId="1497" xr:uid="{00000000-0005-0000-0000-0000D9050000}"/>
    <cellStyle name="Normal 10 2 3" xfId="1498" xr:uid="{00000000-0005-0000-0000-0000DA050000}"/>
    <cellStyle name="Normal 10 2 3 2" xfId="1499" xr:uid="{00000000-0005-0000-0000-0000DB050000}"/>
    <cellStyle name="Normal 10 2 3 2 2" xfId="1500" xr:uid="{00000000-0005-0000-0000-0000DC050000}"/>
    <cellStyle name="Normal 10 2 3 2 3" xfId="1501" xr:uid="{00000000-0005-0000-0000-0000DD050000}"/>
    <cellStyle name="Normal 10 2 4" xfId="1502" xr:uid="{00000000-0005-0000-0000-0000DE050000}"/>
    <cellStyle name="Normal 10 2 5" xfId="1503" xr:uid="{00000000-0005-0000-0000-0000DF050000}"/>
    <cellStyle name="Normal 10 3" xfId="1504" xr:uid="{00000000-0005-0000-0000-0000E0050000}"/>
    <cellStyle name="Normal 10 3 2" xfId="1505" xr:uid="{00000000-0005-0000-0000-0000E1050000}"/>
    <cellStyle name="Normal 10 4" xfId="1506" xr:uid="{00000000-0005-0000-0000-0000E2050000}"/>
    <cellStyle name="Normal 10 4 2" xfId="1507" xr:uid="{00000000-0005-0000-0000-0000E3050000}"/>
    <cellStyle name="Normal 10 4 3" xfId="1508" xr:uid="{00000000-0005-0000-0000-0000E4050000}"/>
    <cellStyle name="Normal 10 4 3 2" xfId="1509" xr:uid="{00000000-0005-0000-0000-0000E5050000}"/>
    <cellStyle name="Normal 10 4 3 3" xfId="1510" xr:uid="{00000000-0005-0000-0000-0000E6050000}"/>
    <cellStyle name="Normal 10 5" xfId="1511" xr:uid="{00000000-0005-0000-0000-0000E7050000}"/>
    <cellStyle name="Normal 10_SFCD2012 Q1 AP" xfId="1512" xr:uid="{00000000-0005-0000-0000-0000E8050000}"/>
    <cellStyle name="Normal 100" xfId="1513" xr:uid="{00000000-0005-0000-0000-0000E9050000}"/>
    <cellStyle name="Normal 101" xfId="1514" xr:uid="{00000000-0005-0000-0000-0000EA050000}"/>
    <cellStyle name="Normal 102" xfId="1515" xr:uid="{00000000-0005-0000-0000-0000EB050000}"/>
    <cellStyle name="Normal 103" xfId="1516" xr:uid="{00000000-0005-0000-0000-0000EC050000}"/>
    <cellStyle name="Normal 104" xfId="1517" xr:uid="{00000000-0005-0000-0000-0000ED050000}"/>
    <cellStyle name="Normal 105" xfId="1518" xr:uid="{00000000-0005-0000-0000-0000EE050000}"/>
    <cellStyle name="Normal 106" xfId="1519" xr:uid="{00000000-0005-0000-0000-0000EF050000}"/>
    <cellStyle name="Normal 107" xfId="1520" xr:uid="{00000000-0005-0000-0000-0000F0050000}"/>
    <cellStyle name="Normal 107 2" xfId="1521" xr:uid="{00000000-0005-0000-0000-0000F1050000}"/>
    <cellStyle name="Normal 107 3" xfId="1522" xr:uid="{00000000-0005-0000-0000-0000F2050000}"/>
    <cellStyle name="Normal 108" xfId="1523" xr:uid="{00000000-0005-0000-0000-0000F3050000}"/>
    <cellStyle name="Normal 108 2" xfId="1524" xr:uid="{00000000-0005-0000-0000-0000F4050000}"/>
    <cellStyle name="Normal 108 3" xfId="1525" xr:uid="{00000000-0005-0000-0000-0000F5050000}"/>
    <cellStyle name="Normal 109" xfId="1526" xr:uid="{00000000-0005-0000-0000-0000F6050000}"/>
    <cellStyle name="Normal 109 2" xfId="1527" xr:uid="{00000000-0005-0000-0000-0000F7050000}"/>
    <cellStyle name="Normal 109 3" xfId="1528" xr:uid="{00000000-0005-0000-0000-0000F8050000}"/>
    <cellStyle name="Normal 11" xfId="1529" xr:uid="{00000000-0005-0000-0000-0000F9050000}"/>
    <cellStyle name="Normal 11 2" xfId="1530" xr:uid="{00000000-0005-0000-0000-0000FA050000}"/>
    <cellStyle name="Normal 11 2 2" xfId="1531" xr:uid="{00000000-0005-0000-0000-0000FB050000}"/>
    <cellStyle name="Normal 11 2 2 2" xfId="1532" xr:uid="{00000000-0005-0000-0000-0000FC050000}"/>
    <cellStyle name="Normal 11 2 2 3" xfId="1533" xr:uid="{00000000-0005-0000-0000-0000FD050000}"/>
    <cellStyle name="Normal 11 2 2 3 2" xfId="1534" xr:uid="{00000000-0005-0000-0000-0000FE050000}"/>
    <cellStyle name="Normal 11 2 2 3 3" xfId="1535" xr:uid="{00000000-0005-0000-0000-0000FF050000}"/>
    <cellStyle name="Normal 11 2 3" xfId="1536" xr:uid="{00000000-0005-0000-0000-000000060000}"/>
    <cellStyle name="Normal 11 2 4" xfId="1537" xr:uid="{00000000-0005-0000-0000-000001060000}"/>
    <cellStyle name="Normal 11 3" xfId="1538" xr:uid="{00000000-0005-0000-0000-000002060000}"/>
    <cellStyle name="Normal 11 3 2" xfId="1539" xr:uid="{00000000-0005-0000-0000-000003060000}"/>
    <cellStyle name="Normal 11 3 3" xfId="1540" xr:uid="{00000000-0005-0000-0000-000004060000}"/>
    <cellStyle name="Normal 11 3 4" xfId="1541" xr:uid="{00000000-0005-0000-0000-000005060000}"/>
    <cellStyle name="Normal 11 3 4 2" xfId="1542" xr:uid="{00000000-0005-0000-0000-000006060000}"/>
    <cellStyle name="Normal 11 3 4 3" xfId="1543" xr:uid="{00000000-0005-0000-0000-000007060000}"/>
    <cellStyle name="Normal 11 4" xfId="1544" xr:uid="{00000000-0005-0000-0000-000008060000}"/>
    <cellStyle name="Normal 11_SFCD2012 Q1 AP" xfId="1545" xr:uid="{00000000-0005-0000-0000-000009060000}"/>
    <cellStyle name="Normal 110" xfId="1546" xr:uid="{00000000-0005-0000-0000-00000A060000}"/>
    <cellStyle name="Normal 110 2" xfId="1547" xr:uid="{00000000-0005-0000-0000-00000B060000}"/>
    <cellStyle name="Normal 110 3" xfId="1548" xr:uid="{00000000-0005-0000-0000-00000C060000}"/>
    <cellStyle name="Normal 111" xfId="1549" xr:uid="{00000000-0005-0000-0000-00000D060000}"/>
    <cellStyle name="Normal 111 2" xfId="1550" xr:uid="{00000000-0005-0000-0000-00000E060000}"/>
    <cellStyle name="Normal 111 2 2" xfId="1551" xr:uid="{00000000-0005-0000-0000-00000F060000}"/>
    <cellStyle name="Normal 111 2 3" xfId="1552" xr:uid="{00000000-0005-0000-0000-000010060000}"/>
    <cellStyle name="Normal 111 3" xfId="1553" xr:uid="{00000000-0005-0000-0000-000011060000}"/>
    <cellStyle name="Normal 111 4" xfId="1554" xr:uid="{00000000-0005-0000-0000-000012060000}"/>
    <cellStyle name="Normal 112" xfId="1555" xr:uid="{00000000-0005-0000-0000-000013060000}"/>
    <cellStyle name="Normal 112 2" xfId="1556" xr:uid="{00000000-0005-0000-0000-000014060000}"/>
    <cellStyle name="Normal 113" xfId="1557" xr:uid="{00000000-0005-0000-0000-000015060000}"/>
    <cellStyle name="Normal 114" xfId="1558" xr:uid="{00000000-0005-0000-0000-000016060000}"/>
    <cellStyle name="Normal 115" xfId="1559" xr:uid="{00000000-0005-0000-0000-000017060000}"/>
    <cellStyle name="Normal 116" xfId="1560" xr:uid="{00000000-0005-0000-0000-000018060000}"/>
    <cellStyle name="Normal 117" xfId="1561" xr:uid="{00000000-0005-0000-0000-000019060000}"/>
    <cellStyle name="Normal 118" xfId="1562" xr:uid="{00000000-0005-0000-0000-00001A060000}"/>
    <cellStyle name="Normal 119" xfId="1563" xr:uid="{00000000-0005-0000-0000-00001B060000}"/>
    <cellStyle name="Normal 12" xfId="1564" xr:uid="{00000000-0005-0000-0000-00001C060000}"/>
    <cellStyle name="Normal 12 2" xfId="1565" xr:uid="{00000000-0005-0000-0000-00001D060000}"/>
    <cellStyle name="Normal 12 2 2" xfId="1566" xr:uid="{00000000-0005-0000-0000-00001E060000}"/>
    <cellStyle name="Normal 12 2 2 2" xfId="1567" xr:uid="{00000000-0005-0000-0000-00001F060000}"/>
    <cellStyle name="Normal 12 2 2 3" xfId="1568" xr:uid="{00000000-0005-0000-0000-000020060000}"/>
    <cellStyle name="Normal 12 2 2 3 2" xfId="1569" xr:uid="{00000000-0005-0000-0000-000021060000}"/>
    <cellStyle name="Normal 12 2 2 3 3" xfId="1570" xr:uid="{00000000-0005-0000-0000-000022060000}"/>
    <cellStyle name="Normal 12 3" xfId="1571" xr:uid="{00000000-0005-0000-0000-000023060000}"/>
    <cellStyle name="Normal 12 3 2" xfId="1572" xr:uid="{00000000-0005-0000-0000-000024060000}"/>
    <cellStyle name="Normal 12 3 3" xfId="1573" xr:uid="{00000000-0005-0000-0000-000025060000}"/>
    <cellStyle name="Normal 12 3 4" xfId="1574" xr:uid="{00000000-0005-0000-0000-000026060000}"/>
    <cellStyle name="Normal 12 3 4 2" xfId="1575" xr:uid="{00000000-0005-0000-0000-000027060000}"/>
    <cellStyle name="Normal 12 3 4 3" xfId="1576" xr:uid="{00000000-0005-0000-0000-000028060000}"/>
    <cellStyle name="Normal 12 4" xfId="1577" xr:uid="{00000000-0005-0000-0000-000029060000}"/>
    <cellStyle name="Normal 12 5" xfId="1578" xr:uid="{00000000-0005-0000-0000-00002A060000}"/>
    <cellStyle name="Normal 12 6" xfId="1579" xr:uid="{00000000-0005-0000-0000-00002B060000}"/>
    <cellStyle name="Normal 12_Input_Vat-BKP-02_55" xfId="1580" xr:uid="{00000000-0005-0000-0000-00002C060000}"/>
    <cellStyle name="Normal 120" xfId="1581" xr:uid="{00000000-0005-0000-0000-00002D060000}"/>
    <cellStyle name="Normal 121" xfId="3043" xr:uid="{B1BD5708-B063-448A-A179-48DE4872157C}"/>
    <cellStyle name="Normal 13" xfId="1582" xr:uid="{00000000-0005-0000-0000-00002E060000}"/>
    <cellStyle name="Normal 13 2" xfId="1583" xr:uid="{00000000-0005-0000-0000-00002F060000}"/>
    <cellStyle name="Normal 13 2 2" xfId="1584" xr:uid="{00000000-0005-0000-0000-000030060000}"/>
    <cellStyle name="Normal 13 2 3" xfId="1585" xr:uid="{00000000-0005-0000-0000-000031060000}"/>
    <cellStyle name="Normal 13 3" xfId="1586" xr:uid="{00000000-0005-0000-0000-000032060000}"/>
    <cellStyle name="Normal 13 3 2" xfId="1587" xr:uid="{00000000-0005-0000-0000-000033060000}"/>
    <cellStyle name="Normal 13 3 2 2" xfId="1588" xr:uid="{00000000-0005-0000-0000-000034060000}"/>
    <cellStyle name="Normal 13 4" xfId="1589" xr:uid="{00000000-0005-0000-0000-000035060000}"/>
    <cellStyle name="Normal 13 4 2" xfId="1590" xr:uid="{00000000-0005-0000-0000-000036060000}"/>
    <cellStyle name="Normal 13 5" xfId="1591" xr:uid="{00000000-0005-0000-0000-000037060000}"/>
    <cellStyle name="Normal 13 6" xfId="1592" xr:uid="{00000000-0005-0000-0000-000038060000}"/>
    <cellStyle name="Normal 13 7" xfId="1593" xr:uid="{00000000-0005-0000-0000-000039060000}"/>
    <cellStyle name="Normal 13_SFCD2012 Q1 AP" xfId="1594" xr:uid="{00000000-0005-0000-0000-00003A060000}"/>
    <cellStyle name="Normal 135" xfId="3040" xr:uid="{0EDA1D7E-B489-4FC4-B010-6A7FFE68827E}"/>
    <cellStyle name="Normal 139" xfId="1595" xr:uid="{00000000-0005-0000-0000-00003B060000}"/>
    <cellStyle name="Normal 14" xfId="1596" xr:uid="{00000000-0005-0000-0000-00003C060000}"/>
    <cellStyle name="Normal 14 2" xfId="1597" xr:uid="{00000000-0005-0000-0000-00003D060000}"/>
    <cellStyle name="Normal 14 2 2" xfId="1598" xr:uid="{00000000-0005-0000-0000-00003E060000}"/>
    <cellStyle name="Normal 14 2 3" xfId="1599" xr:uid="{00000000-0005-0000-0000-00003F060000}"/>
    <cellStyle name="Normal 14 3" xfId="1600" xr:uid="{00000000-0005-0000-0000-000040060000}"/>
    <cellStyle name="Normal 14 4" xfId="1601" xr:uid="{00000000-0005-0000-0000-000041060000}"/>
    <cellStyle name="Normal 14 4 2" xfId="1602" xr:uid="{00000000-0005-0000-0000-000042060000}"/>
    <cellStyle name="Normal 14 5" xfId="1603" xr:uid="{00000000-0005-0000-0000-000043060000}"/>
    <cellStyle name="Normal 14 5 2" xfId="1604" xr:uid="{00000000-0005-0000-0000-000044060000}"/>
    <cellStyle name="Normal 14_REC-PKT" xfId="1605" xr:uid="{00000000-0005-0000-0000-000045060000}"/>
    <cellStyle name="Normal 15" xfId="1606" xr:uid="{00000000-0005-0000-0000-000046060000}"/>
    <cellStyle name="Normal 15 2" xfId="1607" xr:uid="{00000000-0005-0000-0000-000047060000}"/>
    <cellStyle name="Normal 15 2 2" xfId="1608" xr:uid="{00000000-0005-0000-0000-000048060000}"/>
    <cellStyle name="Normal 15 2 3" xfId="1609" xr:uid="{00000000-0005-0000-0000-000049060000}"/>
    <cellStyle name="Normal 15 2 3 2" xfId="1610" xr:uid="{00000000-0005-0000-0000-00004A060000}"/>
    <cellStyle name="Normal 15 2 4" xfId="1611" xr:uid="{00000000-0005-0000-0000-00004B060000}"/>
    <cellStyle name="Normal 15 2 5" xfId="1612" xr:uid="{00000000-0005-0000-0000-00004C060000}"/>
    <cellStyle name="Normal 15 3" xfId="1613" xr:uid="{00000000-0005-0000-0000-00004D060000}"/>
    <cellStyle name="Normal 15 3 2" xfId="1614" xr:uid="{00000000-0005-0000-0000-00004E060000}"/>
    <cellStyle name="Normal 15 3 3" xfId="1615" xr:uid="{00000000-0005-0000-0000-00004F060000}"/>
    <cellStyle name="Normal 15 4" xfId="1616" xr:uid="{00000000-0005-0000-0000-000050060000}"/>
    <cellStyle name="Normal 15 4 2" xfId="1617" xr:uid="{00000000-0005-0000-0000-000051060000}"/>
    <cellStyle name="Normal 15 4 3" xfId="1618" xr:uid="{00000000-0005-0000-0000-000052060000}"/>
    <cellStyle name="Normal 15 5" xfId="1619" xr:uid="{00000000-0005-0000-0000-000053060000}"/>
    <cellStyle name="Normal 15 6" xfId="1620" xr:uid="{00000000-0005-0000-0000-000054060000}"/>
    <cellStyle name="Normal 15_REC-PKT" xfId="1621" xr:uid="{00000000-0005-0000-0000-000055060000}"/>
    <cellStyle name="Normal 16" xfId="1622" xr:uid="{00000000-0005-0000-0000-000056060000}"/>
    <cellStyle name="Normal 16 2" xfId="1623" xr:uid="{00000000-0005-0000-0000-000057060000}"/>
    <cellStyle name="Normal 16 2 2" xfId="1624" xr:uid="{00000000-0005-0000-0000-000058060000}"/>
    <cellStyle name="Normal 16 3" xfId="1625" xr:uid="{00000000-0005-0000-0000-000059060000}"/>
    <cellStyle name="Normal 16 4" xfId="1626" xr:uid="{00000000-0005-0000-0000-00005A060000}"/>
    <cellStyle name="Normal 16 5" xfId="1627" xr:uid="{00000000-0005-0000-0000-00005B060000}"/>
    <cellStyle name="Normal 17" xfId="1628" xr:uid="{00000000-0005-0000-0000-00005C060000}"/>
    <cellStyle name="Normal 17 2" xfId="1629" xr:uid="{00000000-0005-0000-0000-00005D060000}"/>
    <cellStyle name="Normal 17 2 2" xfId="1630" xr:uid="{00000000-0005-0000-0000-00005E060000}"/>
    <cellStyle name="Normal 17 2 3" xfId="1631" xr:uid="{00000000-0005-0000-0000-00005F060000}"/>
    <cellStyle name="Normal 17 2 4" xfId="1632" xr:uid="{00000000-0005-0000-0000-000060060000}"/>
    <cellStyle name="Normal 17 2 4 2" xfId="1633" xr:uid="{00000000-0005-0000-0000-000061060000}"/>
    <cellStyle name="Normal 17 2 4 3" xfId="1634" xr:uid="{00000000-0005-0000-0000-000062060000}"/>
    <cellStyle name="Normal 17 2 4 4" xfId="1635" xr:uid="{00000000-0005-0000-0000-000063060000}"/>
    <cellStyle name="Normal 17 2 4 4 2" xfId="1636" xr:uid="{00000000-0005-0000-0000-000064060000}"/>
    <cellStyle name="Normal 17 2 5" xfId="1637" xr:uid="{00000000-0005-0000-0000-000065060000}"/>
    <cellStyle name="Normal 17 2 5 2" xfId="1638" xr:uid="{00000000-0005-0000-0000-000066060000}"/>
    <cellStyle name="Normal 17 2 6" xfId="1639" xr:uid="{00000000-0005-0000-0000-000067060000}"/>
    <cellStyle name="Normal 17 3" xfId="1640" xr:uid="{00000000-0005-0000-0000-000068060000}"/>
    <cellStyle name="Normal 17 3 2" xfId="1641" xr:uid="{00000000-0005-0000-0000-000069060000}"/>
    <cellStyle name="Normal 17 3 3" xfId="1642" xr:uid="{00000000-0005-0000-0000-00006A060000}"/>
    <cellStyle name="Normal 17 3 4" xfId="1643" xr:uid="{00000000-0005-0000-0000-00006B060000}"/>
    <cellStyle name="Normal 17 4" xfId="1644" xr:uid="{00000000-0005-0000-0000-00006C060000}"/>
    <cellStyle name="Normal 17 4 2" xfId="1645" xr:uid="{00000000-0005-0000-0000-00006D060000}"/>
    <cellStyle name="Normal 17 4 3" xfId="1646" xr:uid="{00000000-0005-0000-0000-00006E060000}"/>
    <cellStyle name="Normal 17 4 4" xfId="1647" xr:uid="{00000000-0005-0000-0000-00006F060000}"/>
    <cellStyle name="Normal 17 5" xfId="1648" xr:uid="{00000000-0005-0000-0000-000070060000}"/>
    <cellStyle name="Normal 17_BKP AP AR Related 31122011" xfId="1649" xr:uid="{00000000-0005-0000-0000-000071060000}"/>
    <cellStyle name="Normal 18" xfId="1650" xr:uid="{00000000-0005-0000-0000-000072060000}"/>
    <cellStyle name="Normal 18 2" xfId="1651" xr:uid="{00000000-0005-0000-0000-000073060000}"/>
    <cellStyle name="Normal 18 2 2" xfId="1652" xr:uid="{00000000-0005-0000-0000-000074060000}"/>
    <cellStyle name="Normal 18 2 3" xfId="1653" xr:uid="{00000000-0005-0000-0000-000075060000}"/>
    <cellStyle name="Normal 18 3" xfId="1654" xr:uid="{00000000-0005-0000-0000-000076060000}"/>
    <cellStyle name="Normal 18 4" xfId="1655" xr:uid="{00000000-0005-0000-0000-000077060000}"/>
    <cellStyle name="Normal 18 5" xfId="1656" xr:uid="{00000000-0005-0000-0000-000078060000}"/>
    <cellStyle name="Normal 18 6" xfId="1657" xr:uid="{00000000-0005-0000-0000-000079060000}"/>
    <cellStyle name="Normal 19" xfId="1658" xr:uid="{00000000-0005-0000-0000-00007A060000}"/>
    <cellStyle name="Normal 19 2" xfId="1659" xr:uid="{00000000-0005-0000-0000-00007B060000}"/>
    <cellStyle name="Normal 19 2 2" xfId="1660" xr:uid="{00000000-0005-0000-0000-00007C060000}"/>
    <cellStyle name="Normal 19 2 3" xfId="1661" xr:uid="{00000000-0005-0000-0000-00007D060000}"/>
    <cellStyle name="Normal 19 3" xfId="1662" xr:uid="{00000000-0005-0000-0000-00007E060000}"/>
    <cellStyle name="Normal 19 4" xfId="1663" xr:uid="{00000000-0005-0000-0000-00007F060000}"/>
    <cellStyle name="Normal 19 5" xfId="1664" xr:uid="{00000000-0005-0000-0000-000080060000}"/>
    <cellStyle name="Normal 2" xfId="1665" xr:uid="{00000000-0005-0000-0000-000081060000}"/>
    <cellStyle name="Normal 2 10" xfId="1666" xr:uid="{00000000-0005-0000-0000-000082060000}"/>
    <cellStyle name="Normal 2 10 2" xfId="1667" xr:uid="{00000000-0005-0000-0000-000083060000}"/>
    <cellStyle name="Normal 2 11" xfId="1668" xr:uid="{00000000-0005-0000-0000-000084060000}"/>
    <cellStyle name="Normal 2 11 2" xfId="1669" xr:uid="{00000000-0005-0000-0000-000085060000}"/>
    <cellStyle name="Normal 2 12" xfId="1670" xr:uid="{00000000-0005-0000-0000-000086060000}"/>
    <cellStyle name="Normal 2 13" xfId="1671" xr:uid="{00000000-0005-0000-0000-000087060000}"/>
    <cellStyle name="Normal 2 14" xfId="1672" xr:uid="{00000000-0005-0000-0000-000088060000}"/>
    <cellStyle name="Normal 2 2" xfId="1673" xr:uid="{00000000-0005-0000-0000-000089060000}"/>
    <cellStyle name="Normal 2 2 2" xfId="1674" xr:uid="{00000000-0005-0000-0000-00008A060000}"/>
    <cellStyle name="Normal 2 2 2 2" xfId="1675" xr:uid="{00000000-0005-0000-0000-00008B060000}"/>
    <cellStyle name="Normal 2 2 2 2 2" xfId="1676" xr:uid="{00000000-0005-0000-0000-00008C060000}"/>
    <cellStyle name="Normal 2 2 2 2 3" xfId="1677" xr:uid="{00000000-0005-0000-0000-00008D060000}"/>
    <cellStyle name="Normal 2 2 2 3" xfId="1678" xr:uid="{00000000-0005-0000-0000-00008E060000}"/>
    <cellStyle name="Normal 2 2 2 4" xfId="1679" xr:uid="{00000000-0005-0000-0000-00008F060000}"/>
    <cellStyle name="Normal 2 2 3" xfId="1680" xr:uid="{00000000-0005-0000-0000-000090060000}"/>
    <cellStyle name="Normal 2 2 3 2" xfId="1681" xr:uid="{00000000-0005-0000-0000-000091060000}"/>
    <cellStyle name="Normal 2 2 3 2 2" xfId="1682" xr:uid="{00000000-0005-0000-0000-000092060000}"/>
    <cellStyle name="Normal 2 2 3 2 2 2" xfId="1683" xr:uid="{00000000-0005-0000-0000-000093060000}"/>
    <cellStyle name="Normal 2 2 3 2 2 2 2" xfId="1684" xr:uid="{00000000-0005-0000-0000-000094060000}"/>
    <cellStyle name="Normal 2 2 3 2 2 3" xfId="1685" xr:uid="{00000000-0005-0000-0000-000095060000}"/>
    <cellStyle name="Normal 2 2 3 2 3" xfId="1686" xr:uid="{00000000-0005-0000-0000-000096060000}"/>
    <cellStyle name="Normal 2 2 3 2 3 2" xfId="1687" xr:uid="{00000000-0005-0000-0000-000097060000}"/>
    <cellStyle name="Normal 2 2 3 2 4" xfId="1688" xr:uid="{00000000-0005-0000-0000-000098060000}"/>
    <cellStyle name="Normal 2 2 3 3" xfId="1689" xr:uid="{00000000-0005-0000-0000-000099060000}"/>
    <cellStyle name="Normal 2 2 3 3 2" xfId="1690" xr:uid="{00000000-0005-0000-0000-00009A060000}"/>
    <cellStyle name="Normal 2 2 3 3 2 2" xfId="1691" xr:uid="{00000000-0005-0000-0000-00009B060000}"/>
    <cellStyle name="Normal 2 2 3 3 3" xfId="1692" xr:uid="{00000000-0005-0000-0000-00009C060000}"/>
    <cellStyle name="Normal 2 2 3 4" xfId="1693" xr:uid="{00000000-0005-0000-0000-00009D060000}"/>
    <cellStyle name="Normal 2 2 3 4 2" xfId="1694" xr:uid="{00000000-0005-0000-0000-00009E060000}"/>
    <cellStyle name="Normal 2 2 3 5" xfId="1695" xr:uid="{00000000-0005-0000-0000-00009F060000}"/>
    <cellStyle name="Normal 2 2 3 6" xfId="1696" xr:uid="{00000000-0005-0000-0000-0000A0060000}"/>
    <cellStyle name="Normal 2 2 3 7" xfId="1697" xr:uid="{00000000-0005-0000-0000-0000A1060000}"/>
    <cellStyle name="Normal 2 2 4" xfId="1698" xr:uid="{00000000-0005-0000-0000-0000A2060000}"/>
    <cellStyle name="Normal 2 2 4 2" xfId="1699" xr:uid="{00000000-0005-0000-0000-0000A3060000}"/>
    <cellStyle name="Normal 2 2 4 3" xfId="1700" xr:uid="{00000000-0005-0000-0000-0000A4060000}"/>
    <cellStyle name="Normal 2 2 4 4" xfId="1701" xr:uid="{00000000-0005-0000-0000-0000A5060000}"/>
    <cellStyle name="Normal 2 2 4 5" xfId="1702" xr:uid="{00000000-0005-0000-0000-0000A6060000}"/>
    <cellStyle name="Normal 2 2 5" xfId="1703" xr:uid="{00000000-0005-0000-0000-0000A7060000}"/>
    <cellStyle name="Normal 2 2 5 2" xfId="1704" xr:uid="{00000000-0005-0000-0000-0000A8060000}"/>
    <cellStyle name="Normal 2 2 5 2 2" xfId="1705" xr:uid="{00000000-0005-0000-0000-0000A9060000}"/>
    <cellStyle name="Normal 2 2 5 2 2 2" xfId="1706" xr:uid="{00000000-0005-0000-0000-0000AA060000}"/>
    <cellStyle name="Normal 2 2 5 2 3" xfId="1707" xr:uid="{00000000-0005-0000-0000-0000AB060000}"/>
    <cellStyle name="Normal 2 2 5 3" xfId="1708" xr:uid="{00000000-0005-0000-0000-0000AC060000}"/>
    <cellStyle name="Normal 2 2 5 3 2" xfId="1709" xr:uid="{00000000-0005-0000-0000-0000AD060000}"/>
    <cellStyle name="Normal 2 2 5 4" xfId="1710" xr:uid="{00000000-0005-0000-0000-0000AE060000}"/>
    <cellStyle name="Normal 2 2 5 5" xfId="1711" xr:uid="{00000000-0005-0000-0000-0000AF060000}"/>
    <cellStyle name="Normal 2 2 5 6" xfId="1712" xr:uid="{00000000-0005-0000-0000-0000B0060000}"/>
    <cellStyle name="Normal 2 2 6" xfId="1713" xr:uid="{00000000-0005-0000-0000-0000B1060000}"/>
    <cellStyle name="Normal 2 2 6 2" xfId="1714" xr:uid="{00000000-0005-0000-0000-0000B2060000}"/>
    <cellStyle name="Normal 2 2 6 2 2" xfId="1715" xr:uid="{00000000-0005-0000-0000-0000B3060000}"/>
    <cellStyle name="Normal 2 2 6 3" xfId="1716" xr:uid="{00000000-0005-0000-0000-0000B4060000}"/>
    <cellStyle name="Normal 2 2 6 4" xfId="1717" xr:uid="{00000000-0005-0000-0000-0000B5060000}"/>
    <cellStyle name="Normal 2 2 7" xfId="1718" xr:uid="{00000000-0005-0000-0000-0000B6060000}"/>
    <cellStyle name="Normal 2 2 7 2" xfId="1719" xr:uid="{00000000-0005-0000-0000-0000B7060000}"/>
    <cellStyle name="Normal 2 2 7 3" xfId="1720" xr:uid="{00000000-0005-0000-0000-0000B8060000}"/>
    <cellStyle name="Normal 2 2 8" xfId="1721" xr:uid="{00000000-0005-0000-0000-0000B9060000}"/>
    <cellStyle name="Normal 2 2 8 2" xfId="1722" xr:uid="{00000000-0005-0000-0000-0000BA060000}"/>
    <cellStyle name="Normal 2 2 9" xfId="1723" xr:uid="{00000000-0005-0000-0000-0000BB060000}"/>
    <cellStyle name="Normal 2 2_AP- SFC_31.12.2010" xfId="1724" xr:uid="{00000000-0005-0000-0000-0000BC060000}"/>
    <cellStyle name="Normal 2 3" xfId="1725" xr:uid="{00000000-0005-0000-0000-0000BD060000}"/>
    <cellStyle name="Normal 2 3 2" xfId="1726" xr:uid="{00000000-0005-0000-0000-0000BE060000}"/>
    <cellStyle name="Normal 2 3 2 2" xfId="1727" xr:uid="{00000000-0005-0000-0000-0000BF060000}"/>
    <cellStyle name="Normal 2 3 2 3" xfId="1728" xr:uid="{00000000-0005-0000-0000-0000C0060000}"/>
    <cellStyle name="Normal 2 3 2 4" xfId="1729" xr:uid="{00000000-0005-0000-0000-0000C1060000}"/>
    <cellStyle name="Normal 2 3 2 4 2" xfId="1730" xr:uid="{00000000-0005-0000-0000-0000C2060000}"/>
    <cellStyle name="Normal 2 3 2 4 3" xfId="1731" xr:uid="{00000000-0005-0000-0000-0000C3060000}"/>
    <cellStyle name="Normal 2 3 2 5" xfId="1732" xr:uid="{00000000-0005-0000-0000-0000C4060000}"/>
    <cellStyle name="Normal 2 3 3" xfId="1733" xr:uid="{00000000-0005-0000-0000-0000C5060000}"/>
    <cellStyle name="Normal 2 3 3 2" xfId="1734" xr:uid="{00000000-0005-0000-0000-0000C6060000}"/>
    <cellStyle name="Normal 2 3 3 2 2" xfId="1735" xr:uid="{00000000-0005-0000-0000-0000C7060000}"/>
    <cellStyle name="Normal 2 3 3 3" xfId="1736" xr:uid="{00000000-0005-0000-0000-0000C8060000}"/>
    <cellStyle name="Normal 2 3 3 4" xfId="1737" xr:uid="{00000000-0005-0000-0000-0000C9060000}"/>
    <cellStyle name="Normal 2 3 4" xfId="1738" xr:uid="{00000000-0005-0000-0000-0000CA060000}"/>
    <cellStyle name="Normal 2 3 5" xfId="1739" xr:uid="{00000000-0005-0000-0000-0000CB060000}"/>
    <cellStyle name="Normal 2 3_SFCD2012 Q1 AP" xfId="1740" xr:uid="{00000000-0005-0000-0000-0000CC060000}"/>
    <cellStyle name="Normal 2 4" xfId="1741" xr:uid="{00000000-0005-0000-0000-0000CD060000}"/>
    <cellStyle name="Normal 2 4 2" xfId="1742" xr:uid="{00000000-0005-0000-0000-0000CE060000}"/>
    <cellStyle name="Normal 2 4 2 2" xfId="1743" xr:uid="{00000000-0005-0000-0000-0000CF060000}"/>
    <cellStyle name="Normal 2 4 2 3" xfId="1744" xr:uid="{00000000-0005-0000-0000-0000D0060000}"/>
    <cellStyle name="Normal 2 4 3" xfId="1745" xr:uid="{00000000-0005-0000-0000-0000D1060000}"/>
    <cellStyle name="Normal 2 4 3 2" xfId="1746" xr:uid="{00000000-0005-0000-0000-0000D2060000}"/>
    <cellStyle name="Normal 2 4 4" xfId="1747" xr:uid="{00000000-0005-0000-0000-0000D3060000}"/>
    <cellStyle name="Normal 2 4 5" xfId="1748" xr:uid="{00000000-0005-0000-0000-0000D4060000}"/>
    <cellStyle name="Normal 2 4 6" xfId="1749" xr:uid="{00000000-0005-0000-0000-0000D5060000}"/>
    <cellStyle name="Normal 2 4_REC-PKT" xfId="1750" xr:uid="{00000000-0005-0000-0000-0000D6060000}"/>
    <cellStyle name="Normal 2 5" xfId="1751" xr:uid="{00000000-0005-0000-0000-0000D7060000}"/>
    <cellStyle name="Normal 2 5 2" xfId="1752" xr:uid="{00000000-0005-0000-0000-0000D8060000}"/>
    <cellStyle name="Normal 2 5 3" xfId="1753" xr:uid="{00000000-0005-0000-0000-0000D9060000}"/>
    <cellStyle name="Normal 2 5 4" xfId="1754" xr:uid="{00000000-0005-0000-0000-0000DA060000}"/>
    <cellStyle name="Normal 2 5 5" xfId="1755" xr:uid="{00000000-0005-0000-0000-0000DB060000}"/>
    <cellStyle name="Normal 2 5 6" xfId="1756" xr:uid="{00000000-0005-0000-0000-0000DC060000}"/>
    <cellStyle name="Normal 2 5_REC-PKT" xfId="1757" xr:uid="{00000000-0005-0000-0000-0000DD060000}"/>
    <cellStyle name="Normal 2 6" xfId="1758" xr:uid="{00000000-0005-0000-0000-0000DE060000}"/>
    <cellStyle name="Normal 2 6 2" xfId="1759" xr:uid="{00000000-0005-0000-0000-0000DF060000}"/>
    <cellStyle name="Normal 2 6 3" xfId="1760" xr:uid="{00000000-0005-0000-0000-0000E0060000}"/>
    <cellStyle name="Normal 2 6 3 2" xfId="1761" xr:uid="{00000000-0005-0000-0000-0000E1060000}"/>
    <cellStyle name="Normal 2 6 3 3" xfId="1762" xr:uid="{00000000-0005-0000-0000-0000E2060000}"/>
    <cellStyle name="Normal 2 6 4" xfId="1763" xr:uid="{00000000-0005-0000-0000-0000E3060000}"/>
    <cellStyle name="Normal 2 6 4 2" xfId="1764" xr:uid="{00000000-0005-0000-0000-0000E4060000}"/>
    <cellStyle name="Normal 2 6 4 3" xfId="1765" xr:uid="{00000000-0005-0000-0000-0000E5060000}"/>
    <cellStyle name="Normal 2 6 5" xfId="1766" xr:uid="{00000000-0005-0000-0000-0000E6060000}"/>
    <cellStyle name="Normal 2 6 5 2" xfId="1767" xr:uid="{00000000-0005-0000-0000-0000E7060000}"/>
    <cellStyle name="Normal 2 6 5 3" xfId="1768" xr:uid="{00000000-0005-0000-0000-0000E8060000}"/>
    <cellStyle name="Normal 2 7" xfId="1769" xr:uid="{00000000-0005-0000-0000-0000E9060000}"/>
    <cellStyle name="Normal 2 7 2" xfId="1770" xr:uid="{00000000-0005-0000-0000-0000EA060000}"/>
    <cellStyle name="Normal 2 7 3" xfId="1771" xr:uid="{00000000-0005-0000-0000-0000EB060000}"/>
    <cellStyle name="Normal 2 7 4" xfId="1772" xr:uid="{00000000-0005-0000-0000-0000EC060000}"/>
    <cellStyle name="Normal 2 8" xfId="1773" xr:uid="{00000000-0005-0000-0000-0000ED060000}"/>
    <cellStyle name="Normal 2 8 2" xfId="1774" xr:uid="{00000000-0005-0000-0000-0000EE060000}"/>
    <cellStyle name="Normal 2 9" xfId="1775" xr:uid="{00000000-0005-0000-0000-0000EF060000}"/>
    <cellStyle name="Normal 2 9 2" xfId="1776" xr:uid="{00000000-0005-0000-0000-0000F0060000}"/>
    <cellStyle name="Normal 2 9 3" xfId="1777" xr:uid="{00000000-0005-0000-0000-0000F1060000}"/>
    <cellStyle name="Normal 2__Input_Vat-BKP-06-K.Update" xfId="1778" xr:uid="{00000000-0005-0000-0000-0000F2060000}"/>
    <cellStyle name="Normal 20" xfId="1779" xr:uid="{00000000-0005-0000-0000-0000F3060000}"/>
    <cellStyle name="Normal 20 2" xfId="1780" xr:uid="{00000000-0005-0000-0000-0000F4060000}"/>
    <cellStyle name="Normal 20 2 2" xfId="1781" xr:uid="{00000000-0005-0000-0000-0000F5060000}"/>
    <cellStyle name="Normal 20 2 2 2" xfId="1782" xr:uid="{00000000-0005-0000-0000-0000F6060000}"/>
    <cellStyle name="Normal 20 2 2 2 2" xfId="1783" xr:uid="{00000000-0005-0000-0000-0000F7060000}"/>
    <cellStyle name="Normal 20 2 2 3" xfId="1784" xr:uid="{00000000-0005-0000-0000-0000F8060000}"/>
    <cellStyle name="Normal 20 2 2 4" xfId="1785" xr:uid="{00000000-0005-0000-0000-0000F9060000}"/>
    <cellStyle name="Normal 20 2 3" xfId="1786" xr:uid="{00000000-0005-0000-0000-0000FA060000}"/>
    <cellStyle name="Normal 20 2 3 2" xfId="1787" xr:uid="{00000000-0005-0000-0000-0000FB060000}"/>
    <cellStyle name="Normal 20 2 4" xfId="1788" xr:uid="{00000000-0005-0000-0000-0000FC060000}"/>
    <cellStyle name="Normal 20 2 5" xfId="1789" xr:uid="{00000000-0005-0000-0000-0000FD060000}"/>
    <cellStyle name="Normal 20 3" xfId="1790" xr:uid="{00000000-0005-0000-0000-0000FE060000}"/>
    <cellStyle name="Normal 20 3 2" xfId="1791" xr:uid="{00000000-0005-0000-0000-0000FF060000}"/>
    <cellStyle name="Normal 20 3 2 2" xfId="1792" xr:uid="{00000000-0005-0000-0000-000000070000}"/>
    <cellStyle name="Normal 20 3 3" xfId="1793" xr:uid="{00000000-0005-0000-0000-000001070000}"/>
    <cellStyle name="Normal 20 3 4" xfId="1794" xr:uid="{00000000-0005-0000-0000-000002070000}"/>
    <cellStyle name="Normal 20 3 5" xfId="1795" xr:uid="{00000000-0005-0000-0000-000003070000}"/>
    <cellStyle name="Normal 20 4" xfId="1796" xr:uid="{00000000-0005-0000-0000-000004070000}"/>
    <cellStyle name="Normal 20 4 2" xfId="1797" xr:uid="{00000000-0005-0000-0000-000005070000}"/>
    <cellStyle name="Normal 20 5" xfId="1798" xr:uid="{00000000-0005-0000-0000-000006070000}"/>
    <cellStyle name="Normal 20 6" xfId="1799" xr:uid="{00000000-0005-0000-0000-000007070000}"/>
    <cellStyle name="Normal 21" xfId="1800" xr:uid="{00000000-0005-0000-0000-000008070000}"/>
    <cellStyle name="Normal 21 2" xfId="1801" xr:uid="{00000000-0005-0000-0000-000009070000}"/>
    <cellStyle name="Normal 21 2 2" xfId="1802" xr:uid="{00000000-0005-0000-0000-00000A070000}"/>
    <cellStyle name="Normal 21 2 2 2" xfId="1803" xr:uid="{00000000-0005-0000-0000-00000B070000}"/>
    <cellStyle name="Normal 21 2 2 2 2" xfId="1804" xr:uid="{00000000-0005-0000-0000-00000C070000}"/>
    <cellStyle name="Normal 21 2 2 3" xfId="1805" xr:uid="{00000000-0005-0000-0000-00000D070000}"/>
    <cellStyle name="Normal 21 2 3" xfId="1806" xr:uid="{00000000-0005-0000-0000-00000E070000}"/>
    <cellStyle name="Normal 21 2 3 2" xfId="1807" xr:uid="{00000000-0005-0000-0000-00000F070000}"/>
    <cellStyle name="Normal 21 2 4" xfId="1808" xr:uid="{00000000-0005-0000-0000-000010070000}"/>
    <cellStyle name="Normal 21 3" xfId="1809" xr:uid="{00000000-0005-0000-0000-000011070000}"/>
    <cellStyle name="Normal 21 3 2" xfId="1810" xr:uid="{00000000-0005-0000-0000-000012070000}"/>
    <cellStyle name="Normal 21 3 2 2" xfId="1811" xr:uid="{00000000-0005-0000-0000-000013070000}"/>
    <cellStyle name="Normal 21 3 3" xfId="1812" xr:uid="{00000000-0005-0000-0000-000014070000}"/>
    <cellStyle name="Normal 21 3 4" xfId="1813" xr:uid="{00000000-0005-0000-0000-000015070000}"/>
    <cellStyle name="Normal 21 4" xfId="1814" xr:uid="{00000000-0005-0000-0000-000016070000}"/>
    <cellStyle name="Normal 21 4 2" xfId="1815" xr:uid="{00000000-0005-0000-0000-000017070000}"/>
    <cellStyle name="Normal 21 5" xfId="1816" xr:uid="{00000000-0005-0000-0000-000018070000}"/>
    <cellStyle name="Normal 21 6" xfId="1817" xr:uid="{00000000-0005-0000-0000-000019070000}"/>
    <cellStyle name="Normal 22" xfId="1818" xr:uid="{00000000-0005-0000-0000-00001A070000}"/>
    <cellStyle name="Normal 22 2" xfId="1819" xr:uid="{00000000-0005-0000-0000-00001B070000}"/>
    <cellStyle name="Normal 22 2 2" xfId="1820" xr:uid="{00000000-0005-0000-0000-00001C070000}"/>
    <cellStyle name="Normal 22 2 2 2" xfId="1821" xr:uid="{00000000-0005-0000-0000-00001D070000}"/>
    <cellStyle name="Normal 22 2 2 2 2" xfId="1822" xr:uid="{00000000-0005-0000-0000-00001E070000}"/>
    <cellStyle name="Normal 22 2 2 3" xfId="1823" xr:uid="{00000000-0005-0000-0000-00001F070000}"/>
    <cellStyle name="Normal 22 2 3" xfId="1824" xr:uid="{00000000-0005-0000-0000-000020070000}"/>
    <cellStyle name="Normal 22 2 3 2" xfId="1825" xr:uid="{00000000-0005-0000-0000-000021070000}"/>
    <cellStyle name="Normal 22 2 4" xfId="1826" xr:uid="{00000000-0005-0000-0000-000022070000}"/>
    <cellStyle name="Normal 22 3" xfId="1827" xr:uid="{00000000-0005-0000-0000-000023070000}"/>
    <cellStyle name="Normal 22 3 2" xfId="1828" xr:uid="{00000000-0005-0000-0000-000024070000}"/>
    <cellStyle name="Normal 22 3 2 2" xfId="1829" xr:uid="{00000000-0005-0000-0000-000025070000}"/>
    <cellStyle name="Normal 22 3 3" xfId="1830" xr:uid="{00000000-0005-0000-0000-000026070000}"/>
    <cellStyle name="Normal 22 4" xfId="1831" xr:uid="{00000000-0005-0000-0000-000027070000}"/>
    <cellStyle name="Normal 22 4 2" xfId="1832" xr:uid="{00000000-0005-0000-0000-000028070000}"/>
    <cellStyle name="Normal 22 4 3" xfId="1833" xr:uid="{00000000-0005-0000-0000-000029070000}"/>
    <cellStyle name="Normal 22 5" xfId="1834" xr:uid="{00000000-0005-0000-0000-00002A070000}"/>
    <cellStyle name="Normal 22 6" xfId="1835" xr:uid="{00000000-0005-0000-0000-00002B070000}"/>
    <cellStyle name="Normal 23" xfId="1836" xr:uid="{00000000-0005-0000-0000-00002C070000}"/>
    <cellStyle name="Normal 23 2" xfId="1837" xr:uid="{00000000-0005-0000-0000-00002D070000}"/>
    <cellStyle name="Normal 23 2 2" xfId="1838" xr:uid="{00000000-0005-0000-0000-00002E070000}"/>
    <cellStyle name="Normal 23 2 2 2" xfId="1839" xr:uid="{00000000-0005-0000-0000-00002F070000}"/>
    <cellStyle name="Normal 23 2 2 2 2" xfId="1840" xr:uid="{00000000-0005-0000-0000-000030070000}"/>
    <cellStyle name="Normal 23 2 2 3" xfId="1841" xr:uid="{00000000-0005-0000-0000-000031070000}"/>
    <cellStyle name="Normal 23 2 3" xfId="1842" xr:uid="{00000000-0005-0000-0000-000032070000}"/>
    <cellStyle name="Normal 23 2 3 2" xfId="1843" xr:uid="{00000000-0005-0000-0000-000033070000}"/>
    <cellStyle name="Normal 23 2 4" xfId="1844" xr:uid="{00000000-0005-0000-0000-000034070000}"/>
    <cellStyle name="Normal 23 2 5" xfId="1845" xr:uid="{00000000-0005-0000-0000-000035070000}"/>
    <cellStyle name="Normal 23 3" xfId="1846" xr:uid="{00000000-0005-0000-0000-000036070000}"/>
    <cellStyle name="Normal 23 3 2" xfId="1847" xr:uid="{00000000-0005-0000-0000-000037070000}"/>
    <cellStyle name="Normal 23 3 2 2" xfId="1848" xr:uid="{00000000-0005-0000-0000-000038070000}"/>
    <cellStyle name="Normal 23 3 3" xfId="1849" xr:uid="{00000000-0005-0000-0000-000039070000}"/>
    <cellStyle name="Normal 23 3 4" xfId="1850" xr:uid="{00000000-0005-0000-0000-00003A070000}"/>
    <cellStyle name="Normal 23 3 5" xfId="1851" xr:uid="{00000000-0005-0000-0000-00003B070000}"/>
    <cellStyle name="Normal 23 3 6" xfId="1852" xr:uid="{00000000-0005-0000-0000-00003C070000}"/>
    <cellStyle name="Normal 23 4" xfId="1853" xr:uid="{00000000-0005-0000-0000-00003D070000}"/>
    <cellStyle name="Normal 23 4 2" xfId="1854" xr:uid="{00000000-0005-0000-0000-00003E070000}"/>
    <cellStyle name="Normal 23 5" xfId="1855" xr:uid="{00000000-0005-0000-0000-00003F070000}"/>
    <cellStyle name="Normal 23 6" xfId="1856" xr:uid="{00000000-0005-0000-0000-000040070000}"/>
    <cellStyle name="Normal 23 7" xfId="1857" xr:uid="{00000000-0005-0000-0000-000041070000}"/>
    <cellStyle name="Normal 23 8" xfId="1858" xr:uid="{00000000-0005-0000-0000-000042070000}"/>
    <cellStyle name="Normal 23 9" xfId="1859" xr:uid="{00000000-0005-0000-0000-000043070000}"/>
    <cellStyle name="Normal 24" xfId="1860" xr:uid="{00000000-0005-0000-0000-000044070000}"/>
    <cellStyle name="Normal 24 2" xfId="1861" xr:uid="{00000000-0005-0000-0000-000045070000}"/>
    <cellStyle name="Normal 24 3" xfId="1862" xr:uid="{00000000-0005-0000-0000-000046070000}"/>
    <cellStyle name="Normal 24 3 2" xfId="1863" xr:uid="{00000000-0005-0000-0000-000047070000}"/>
    <cellStyle name="Normal 24 3 3" xfId="1864" xr:uid="{00000000-0005-0000-0000-000048070000}"/>
    <cellStyle name="Normal 24 4" xfId="1865" xr:uid="{00000000-0005-0000-0000-000049070000}"/>
    <cellStyle name="Normal 24 5" xfId="1866" xr:uid="{00000000-0005-0000-0000-00004A070000}"/>
    <cellStyle name="Normal 24 6" xfId="1867" xr:uid="{00000000-0005-0000-0000-00004B070000}"/>
    <cellStyle name="Normal 24 6 2" xfId="1868" xr:uid="{00000000-0005-0000-0000-00004C070000}"/>
    <cellStyle name="Normal 24 6 3" xfId="1869" xr:uid="{00000000-0005-0000-0000-00004D070000}"/>
    <cellStyle name="Normal 25" xfId="1870" xr:uid="{00000000-0005-0000-0000-00004E070000}"/>
    <cellStyle name="Normal 25 2" xfId="1871" xr:uid="{00000000-0005-0000-0000-00004F070000}"/>
    <cellStyle name="Normal 25 3" xfId="1872" xr:uid="{00000000-0005-0000-0000-000050070000}"/>
    <cellStyle name="Normal 25 4" xfId="1873" xr:uid="{00000000-0005-0000-0000-000051070000}"/>
    <cellStyle name="Normal 26" xfId="1874" xr:uid="{00000000-0005-0000-0000-000052070000}"/>
    <cellStyle name="Normal 26 2" xfId="1875" xr:uid="{00000000-0005-0000-0000-000053070000}"/>
    <cellStyle name="Normal 26 3" xfId="1876" xr:uid="{00000000-0005-0000-0000-000054070000}"/>
    <cellStyle name="Normal 27" xfId="1877" xr:uid="{00000000-0005-0000-0000-000055070000}"/>
    <cellStyle name="Normal 27 2" xfId="1878" xr:uid="{00000000-0005-0000-0000-000056070000}"/>
    <cellStyle name="Normal 27 3" xfId="1879" xr:uid="{00000000-0005-0000-0000-000057070000}"/>
    <cellStyle name="Normal 27 4" xfId="1880" xr:uid="{00000000-0005-0000-0000-000058070000}"/>
    <cellStyle name="Normal 27 5" xfId="1881" xr:uid="{00000000-0005-0000-0000-000059070000}"/>
    <cellStyle name="Normal 27 6" xfId="1882" xr:uid="{00000000-0005-0000-0000-00005A070000}"/>
    <cellStyle name="Normal 27 6 2" xfId="1883" xr:uid="{00000000-0005-0000-0000-00005B070000}"/>
    <cellStyle name="Normal 27 6 2 2" xfId="1884" xr:uid="{00000000-0005-0000-0000-00005C070000}"/>
    <cellStyle name="Normal 27 6 2 3" xfId="1885" xr:uid="{00000000-0005-0000-0000-00005D070000}"/>
    <cellStyle name="Normal 27 7" xfId="1886" xr:uid="{00000000-0005-0000-0000-00005E070000}"/>
    <cellStyle name="Normal 27 8" xfId="1887" xr:uid="{00000000-0005-0000-0000-00005F070000}"/>
    <cellStyle name="Normal 27 8 2" xfId="1888" xr:uid="{00000000-0005-0000-0000-000060070000}"/>
    <cellStyle name="Normal 27 8 3" xfId="1889" xr:uid="{00000000-0005-0000-0000-000061070000}"/>
    <cellStyle name="Normal 28" xfId="1890" xr:uid="{00000000-0005-0000-0000-000062070000}"/>
    <cellStyle name="Normal 28 2" xfId="1891" xr:uid="{00000000-0005-0000-0000-000063070000}"/>
    <cellStyle name="Normal 28 2 2" xfId="1892" xr:uid="{00000000-0005-0000-0000-000064070000}"/>
    <cellStyle name="Normal 28 2 2 2" xfId="1893" xr:uid="{00000000-0005-0000-0000-000065070000}"/>
    <cellStyle name="Normal 28 2 3" xfId="1894" xr:uid="{00000000-0005-0000-0000-000066070000}"/>
    <cellStyle name="Normal 28 3" xfId="1895" xr:uid="{00000000-0005-0000-0000-000067070000}"/>
    <cellStyle name="Normal 28 3 2" xfId="1896" xr:uid="{00000000-0005-0000-0000-000068070000}"/>
    <cellStyle name="Normal 28 3 3" xfId="1897" xr:uid="{00000000-0005-0000-0000-000069070000}"/>
    <cellStyle name="Normal 28 3 4" xfId="1898" xr:uid="{00000000-0005-0000-0000-00006A070000}"/>
    <cellStyle name="Normal 28 4" xfId="1899" xr:uid="{00000000-0005-0000-0000-00006B070000}"/>
    <cellStyle name="Normal 29" xfId="1900" xr:uid="{00000000-0005-0000-0000-00006C070000}"/>
    <cellStyle name="Normal 29 2" xfId="1901" xr:uid="{00000000-0005-0000-0000-00006D070000}"/>
    <cellStyle name="Normal 29 2 2" xfId="1902" xr:uid="{00000000-0005-0000-0000-00006E070000}"/>
    <cellStyle name="Normal 29 3" xfId="1903" xr:uid="{00000000-0005-0000-0000-00006F070000}"/>
    <cellStyle name="Normal 29 4" xfId="1904" xr:uid="{00000000-0005-0000-0000-000070070000}"/>
    <cellStyle name="Normal 29 5" xfId="1905" xr:uid="{00000000-0005-0000-0000-000071070000}"/>
    <cellStyle name="Normal 29 5 2" xfId="1906" xr:uid="{00000000-0005-0000-0000-000072070000}"/>
    <cellStyle name="Normal 29 5 3" xfId="1907" xr:uid="{00000000-0005-0000-0000-000073070000}"/>
    <cellStyle name="Normal 3" xfId="1908" xr:uid="{00000000-0005-0000-0000-000074070000}"/>
    <cellStyle name="Normal 3 10" xfId="1909" xr:uid="{00000000-0005-0000-0000-000075070000}"/>
    <cellStyle name="Normal 3 11" xfId="1910" xr:uid="{00000000-0005-0000-0000-000076070000}"/>
    <cellStyle name="Normal 3 2" xfId="1911" xr:uid="{00000000-0005-0000-0000-000077070000}"/>
    <cellStyle name="Normal 3 2 2" xfId="1912" xr:uid="{00000000-0005-0000-0000-000078070000}"/>
    <cellStyle name="Normal 3 2 2 2" xfId="1913" xr:uid="{00000000-0005-0000-0000-000079070000}"/>
    <cellStyle name="Normal 3 2 2 2 2" xfId="1914" xr:uid="{00000000-0005-0000-0000-00007A070000}"/>
    <cellStyle name="Normal 3 2 2 3" xfId="1915" xr:uid="{00000000-0005-0000-0000-00007B070000}"/>
    <cellStyle name="Normal 3 2 2 3 2" xfId="1916" xr:uid="{00000000-0005-0000-0000-00007C070000}"/>
    <cellStyle name="Normal 3 2 3" xfId="1917" xr:uid="{00000000-0005-0000-0000-00007D070000}"/>
    <cellStyle name="Normal 3 2 4" xfId="1918" xr:uid="{00000000-0005-0000-0000-00007E070000}"/>
    <cellStyle name="Normal 3 2_SFCD2012 Q1 AP" xfId="1919" xr:uid="{00000000-0005-0000-0000-00007F070000}"/>
    <cellStyle name="Normal 3 3" xfId="1920" xr:uid="{00000000-0005-0000-0000-000080070000}"/>
    <cellStyle name="Normal 3 3 2" xfId="1921" xr:uid="{00000000-0005-0000-0000-000081070000}"/>
    <cellStyle name="Normal 3 3 2 2" xfId="1922" xr:uid="{00000000-0005-0000-0000-000082070000}"/>
    <cellStyle name="Normal 3 3 3" xfId="1923" xr:uid="{00000000-0005-0000-0000-000083070000}"/>
    <cellStyle name="Normal 3 3 3 2" xfId="1924" xr:uid="{00000000-0005-0000-0000-000084070000}"/>
    <cellStyle name="Normal 3 3 4" xfId="1925" xr:uid="{00000000-0005-0000-0000-000085070000}"/>
    <cellStyle name="Normal 3 3 4 2" xfId="1926" xr:uid="{00000000-0005-0000-0000-000086070000}"/>
    <cellStyle name="Normal 3 3 5" xfId="1927" xr:uid="{00000000-0005-0000-0000-000087070000}"/>
    <cellStyle name="Normal 3 4" xfId="1928" xr:uid="{00000000-0005-0000-0000-000088070000}"/>
    <cellStyle name="Normal 3 4 2" xfId="1929" xr:uid="{00000000-0005-0000-0000-000089070000}"/>
    <cellStyle name="Normal 3 4 2 2" xfId="1930" xr:uid="{00000000-0005-0000-0000-00008A070000}"/>
    <cellStyle name="Normal 3 4 3" xfId="1931" xr:uid="{00000000-0005-0000-0000-00008B070000}"/>
    <cellStyle name="Normal 3 5" xfId="1932" xr:uid="{00000000-0005-0000-0000-00008C070000}"/>
    <cellStyle name="Normal 3 5 2" xfId="1933" xr:uid="{00000000-0005-0000-0000-00008D070000}"/>
    <cellStyle name="Normal 3 5 3" xfId="1934" xr:uid="{00000000-0005-0000-0000-00008E070000}"/>
    <cellStyle name="Normal 3 5 4" xfId="1935" xr:uid="{00000000-0005-0000-0000-00008F070000}"/>
    <cellStyle name="Normal 3 5 5" xfId="1936" xr:uid="{00000000-0005-0000-0000-000090070000}"/>
    <cellStyle name="Normal 3 6" xfId="1937" xr:uid="{00000000-0005-0000-0000-000091070000}"/>
    <cellStyle name="Normal 3 6 2" xfId="1938" xr:uid="{00000000-0005-0000-0000-000092070000}"/>
    <cellStyle name="Normal 3 6 3" xfId="1939" xr:uid="{00000000-0005-0000-0000-000093070000}"/>
    <cellStyle name="Normal 3 7" xfId="1940" xr:uid="{00000000-0005-0000-0000-000094070000}"/>
    <cellStyle name="Normal 3 7 2" xfId="1941" xr:uid="{00000000-0005-0000-0000-000095070000}"/>
    <cellStyle name="Normal 3 7 3" xfId="1942" xr:uid="{00000000-0005-0000-0000-000096070000}"/>
    <cellStyle name="Normal 3 7 4" xfId="1943" xr:uid="{00000000-0005-0000-0000-000097070000}"/>
    <cellStyle name="Normal 3 8" xfId="1944" xr:uid="{00000000-0005-0000-0000-000098070000}"/>
    <cellStyle name="Normal 3 8 2" xfId="1945" xr:uid="{00000000-0005-0000-0000-000099070000}"/>
    <cellStyle name="Normal 3 8 3" xfId="1946" xr:uid="{00000000-0005-0000-0000-00009A070000}"/>
    <cellStyle name="Normal 3 9" xfId="1947" xr:uid="{00000000-0005-0000-0000-00009B070000}"/>
    <cellStyle name="Normal 3_~gl60" xfId="1948" xr:uid="{00000000-0005-0000-0000-00009C070000}"/>
    <cellStyle name="Normal 30" xfId="1949" xr:uid="{00000000-0005-0000-0000-00009D070000}"/>
    <cellStyle name="Normal 30 2" xfId="1950" xr:uid="{00000000-0005-0000-0000-00009E070000}"/>
    <cellStyle name="Normal 30 3" xfId="1951" xr:uid="{00000000-0005-0000-0000-00009F070000}"/>
    <cellStyle name="Normal 31" xfId="1952" xr:uid="{00000000-0005-0000-0000-0000A0070000}"/>
    <cellStyle name="Normal 31 2" xfId="1953" xr:uid="{00000000-0005-0000-0000-0000A1070000}"/>
    <cellStyle name="Normal 31 2 2" xfId="1954" xr:uid="{00000000-0005-0000-0000-0000A2070000}"/>
    <cellStyle name="Normal 31 3" xfId="1955" xr:uid="{00000000-0005-0000-0000-0000A3070000}"/>
    <cellStyle name="Normal 31 4" xfId="1956" xr:uid="{00000000-0005-0000-0000-0000A4070000}"/>
    <cellStyle name="Normal 32" xfId="1957" xr:uid="{00000000-0005-0000-0000-0000A5070000}"/>
    <cellStyle name="Normal 32 2" xfId="1958" xr:uid="{00000000-0005-0000-0000-0000A6070000}"/>
    <cellStyle name="Normal 32 2 2" xfId="1959" xr:uid="{00000000-0005-0000-0000-0000A7070000}"/>
    <cellStyle name="Normal 32 2 3" xfId="1960" xr:uid="{00000000-0005-0000-0000-0000A8070000}"/>
    <cellStyle name="Normal 32 3" xfId="1961" xr:uid="{00000000-0005-0000-0000-0000A9070000}"/>
    <cellStyle name="Normal 32 4" xfId="1962" xr:uid="{00000000-0005-0000-0000-0000AA070000}"/>
    <cellStyle name="Normal 33" xfId="1963" xr:uid="{00000000-0005-0000-0000-0000AB070000}"/>
    <cellStyle name="Normal 33 2" xfId="1964" xr:uid="{00000000-0005-0000-0000-0000AC070000}"/>
    <cellStyle name="Normal 33 3" xfId="1965" xr:uid="{00000000-0005-0000-0000-0000AD070000}"/>
    <cellStyle name="Normal 33 3 2" xfId="1966" xr:uid="{00000000-0005-0000-0000-0000AE070000}"/>
    <cellStyle name="Normal 33 4" xfId="1967" xr:uid="{00000000-0005-0000-0000-0000AF070000}"/>
    <cellStyle name="Normal 33 5" xfId="1968" xr:uid="{00000000-0005-0000-0000-0000B0070000}"/>
    <cellStyle name="Normal 33 5 2" xfId="1969" xr:uid="{00000000-0005-0000-0000-0000B1070000}"/>
    <cellStyle name="Normal 33 5 3" xfId="1970" xr:uid="{00000000-0005-0000-0000-0000B2070000}"/>
    <cellStyle name="Normal 34" xfId="1971" xr:uid="{00000000-0005-0000-0000-0000B3070000}"/>
    <cellStyle name="Normal 34 2" xfId="1972" xr:uid="{00000000-0005-0000-0000-0000B4070000}"/>
    <cellStyle name="Normal 34 2 2" xfId="1973" xr:uid="{00000000-0005-0000-0000-0000B5070000}"/>
    <cellStyle name="Normal 34 2 3" xfId="1974" xr:uid="{00000000-0005-0000-0000-0000B6070000}"/>
    <cellStyle name="Normal 34 2 4" xfId="1975" xr:uid="{00000000-0005-0000-0000-0000B7070000}"/>
    <cellStyle name="Normal 34 3" xfId="1976" xr:uid="{00000000-0005-0000-0000-0000B8070000}"/>
    <cellStyle name="Normal 34 4" xfId="1977" xr:uid="{00000000-0005-0000-0000-0000B9070000}"/>
    <cellStyle name="Normal 34 4 2" xfId="1978" xr:uid="{00000000-0005-0000-0000-0000BA070000}"/>
    <cellStyle name="Normal 34 4 3" xfId="1979" xr:uid="{00000000-0005-0000-0000-0000BB070000}"/>
    <cellStyle name="Normal 35" xfId="1980" xr:uid="{00000000-0005-0000-0000-0000BC070000}"/>
    <cellStyle name="Normal 35 2" xfId="1981" xr:uid="{00000000-0005-0000-0000-0000BD070000}"/>
    <cellStyle name="Normal 35 2 2" xfId="1982" xr:uid="{00000000-0005-0000-0000-0000BE070000}"/>
    <cellStyle name="Normal 35 3" xfId="1983" xr:uid="{00000000-0005-0000-0000-0000BF070000}"/>
    <cellStyle name="Normal 35 3 2" xfId="1984" xr:uid="{00000000-0005-0000-0000-0000C0070000}"/>
    <cellStyle name="Normal 35 4" xfId="1985" xr:uid="{00000000-0005-0000-0000-0000C1070000}"/>
    <cellStyle name="Normal 35 5" xfId="1986" xr:uid="{00000000-0005-0000-0000-0000C2070000}"/>
    <cellStyle name="Normal 35 5 2" xfId="1987" xr:uid="{00000000-0005-0000-0000-0000C3070000}"/>
    <cellStyle name="Normal 35 5 3" xfId="1988" xr:uid="{00000000-0005-0000-0000-0000C4070000}"/>
    <cellStyle name="Normal 36" xfId="1989" xr:uid="{00000000-0005-0000-0000-0000C5070000}"/>
    <cellStyle name="Normal 36 2" xfId="1990" xr:uid="{00000000-0005-0000-0000-0000C6070000}"/>
    <cellStyle name="Normal 36 2 2" xfId="1991" xr:uid="{00000000-0005-0000-0000-0000C7070000}"/>
    <cellStyle name="Normal 36 3" xfId="1992" xr:uid="{00000000-0005-0000-0000-0000C8070000}"/>
    <cellStyle name="Normal 36 4" xfId="1993" xr:uid="{00000000-0005-0000-0000-0000C9070000}"/>
    <cellStyle name="Normal 36 4 2" xfId="1994" xr:uid="{00000000-0005-0000-0000-0000CA070000}"/>
    <cellStyle name="Normal 36 4 3" xfId="1995" xr:uid="{00000000-0005-0000-0000-0000CB070000}"/>
    <cellStyle name="Normal 36 5" xfId="1996" xr:uid="{00000000-0005-0000-0000-0000CC070000}"/>
    <cellStyle name="Normal 36 6" xfId="1997" xr:uid="{00000000-0005-0000-0000-0000CD070000}"/>
    <cellStyle name="Normal 36 6 2" xfId="1998" xr:uid="{00000000-0005-0000-0000-0000CE070000}"/>
    <cellStyle name="Normal 36 6 3" xfId="1999" xr:uid="{00000000-0005-0000-0000-0000CF070000}"/>
    <cellStyle name="Normal 37" xfId="2000" xr:uid="{00000000-0005-0000-0000-0000D0070000}"/>
    <cellStyle name="Normal 37 2" xfId="2001" xr:uid="{00000000-0005-0000-0000-0000D1070000}"/>
    <cellStyle name="Normal 37 2 2" xfId="2002" xr:uid="{00000000-0005-0000-0000-0000D2070000}"/>
    <cellStyle name="Normal 37 3" xfId="2003" xr:uid="{00000000-0005-0000-0000-0000D3070000}"/>
    <cellStyle name="Normal 37 4" xfId="2004" xr:uid="{00000000-0005-0000-0000-0000D4070000}"/>
    <cellStyle name="Normal 37 4 2" xfId="2005" xr:uid="{00000000-0005-0000-0000-0000D5070000}"/>
    <cellStyle name="Normal 37 4 3" xfId="2006" xr:uid="{00000000-0005-0000-0000-0000D6070000}"/>
    <cellStyle name="Normal 38" xfId="2007" xr:uid="{00000000-0005-0000-0000-0000D7070000}"/>
    <cellStyle name="Normal 38 2" xfId="2008" xr:uid="{00000000-0005-0000-0000-0000D8070000}"/>
    <cellStyle name="Normal 38 2 2" xfId="2009" xr:uid="{00000000-0005-0000-0000-0000D9070000}"/>
    <cellStyle name="Normal 38 3" xfId="2010" xr:uid="{00000000-0005-0000-0000-0000DA070000}"/>
    <cellStyle name="Normal 38 4" xfId="2011" xr:uid="{00000000-0005-0000-0000-0000DB070000}"/>
    <cellStyle name="Normal 38 5" xfId="2012" xr:uid="{00000000-0005-0000-0000-0000DC070000}"/>
    <cellStyle name="Normal 38 5 2" xfId="2013" xr:uid="{00000000-0005-0000-0000-0000DD070000}"/>
    <cellStyle name="Normal 38 5 3" xfId="2014" xr:uid="{00000000-0005-0000-0000-0000DE070000}"/>
    <cellStyle name="Normal 39" xfId="2015" xr:uid="{00000000-0005-0000-0000-0000DF070000}"/>
    <cellStyle name="Normal 39 2" xfId="2016" xr:uid="{00000000-0005-0000-0000-0000E0070000}"/>
    <cellStyle name="Normal 39 3" xfId="2017" xr:uid="{00000000-0005-0000-0000-0000E1070000}"/>
    <cellStyle name="Normal 39 3 2" xfId="2018" xr:uid="{00000000-0005-0000-0000-0000E2070000}"/>
    <cellStyle name="Normal 39 3 3" xfId="2019" xr:uid="{00000000-0005-0000-0000-0000E3070000}"/>
    <cellStyle name="Normal 39 4" xfId="2020" xr:uid="{00000000-0005-0000-0000-0000E4070000}"/>
    <cellStyle name="Normal 39 5" xfId="2021" xr:uid="{00000000-0005-0000-0000-0000E5070000}"/>
    <cellStyle name="Normal 39 5 2" xfId="2022" xr:uid="{00000000-0005-0000-0000-0000E6070000}"/>
    <cellStyle name="Normal 39 5 3" xfId="2023" xr:uid="{00000000-0005-0000-0000-0000E7070000}"/>
    <cellStyle name="Normal 4" xfId="2024" xr:uid="{00000000-0005-0000-0000-0000E8070000}"/>
    <cellStyle name="Normal 4 2" xfId="2025" xr:uid="{00000000-0005-0000-0000-0000E9070000}"/>
    <cellStyle name="Normal 4 2 2" xfId="2026" xr:uid="{00000000-0005-0000-0000-0000EA070000}"/>
    <cellStyle name="Normal 4 2 2 2" xfId="2027" xr:uid="{00000000-0005-0000-0000-0000EB070000}"/>
    <cellStyle name="Normal 4 2 2 2 2" xfId="2028" xr:uid="{00000000-0005-0000-0000-0000EC070000}"/>
    <cellStyle name="Normal 4 2 2 2 3" xfId="2029" xr:uid="{00000000-0005-0000-0000-0000ED070000}"/>
    <cellStyle name="Normal 4 2 2 3" xfId="2030" xr:uid="{00000000-0005-0000-0000-0000EE070000}"/>
    <cellStyle name="Normal 4 2 2 3 2" xfId="2031" xr:uid="{00000000-0005-0000-0000-0000EF070000}"/>
    <cellStyle name="Normal 4 2 2 3 3" xfId="2032" xr:uid="{00000000-0005-0000-0000-0000F0070000}"/>
    <cellStyle name="Normal 4 2 2 4" xfId="2033" xr:uid="{00000000-0005-0000-0000-0000F1070000}"/>
    <cellStyle name="Normal 4 2 2 5" xfId="2034" xr:uid="{00000000-0005-0000-0000-0000F2070000}"/>
    <cellStyle name="Normal 4 2 3" xfId="2035" xr:uid="{00000000-0005-0000-0000-0000F3070000}"/>
    <cellStyle name="Normal 4 2 3 2" xfId="2036" xr:uid="{00000000-0005-0000-0000-0000F4070000}"/>
    <cellStyle name="Normal 4 2 3 3" xfId="2037" xr:uid="{00000000-0005-0000-0000-0000F5070000}"/>
    <cellStyle name="Normal 4 2 4" xfId="2038" xr:uid="{00000000-0005-0000-0000-0000F6070000}"/>
    <cellStyle name="Normal 4 2 4 2" xfId="2039" xr:uid="{00000000-0005-0000-0000-0000F7070000}"/>
    <cellStyle name="Normal 4 2 5" xfId="2040" xr:uid="{00000000-0005-0000-0000-0000F8070000}"/>
    <cellStyle name="Normal 4 2 6" xfId="2041" xr:uid="{00000000-0005-0000-0000-0000F9070000}"/>
    <cellStyle name="Normal 4 2 7" xfId="2042" xr:uid="{00000000-0005-0000-0000-0000FA070000}"/>
    <cellStyle name="Normal 4 3" xfId="2043" xr:uid="{00000000-0005-0000-0000-0000FB070000}"/>
    <cellStyle name="Normal 4 3 2" xfId="2044" xr:uid="{00000000-0005-0000-0000-0000FC070000}"/>
    <cellStyle name="Normal 4 3 3" xfId="2045" xr:uid="{00000000-0005-0000-0000-0000FD070000}"/>
    <cellStyle name="Normal 4 4" xfId="2046" xr:uid="{00000000-0005-0000-0000-0000FE070000}"/>
    <cellStyle name="Normal 4 4 2" xfId="2047" xr:uid="{00000000-0005-0000-0000-0000FF070000}"/>
    <cellStyle name="Normal 4 4 3" xfId="2048" xr:uid="{00000000-0005-0000-0000-000000080000}"/>
    <cellStyle name="Normal 4 4 4" xfId="2049" xr:uid="{00000000-0005-0000-0000-000001080000}"/>
    <cellStyle name="Normal 4 5" xfId="2050" xr:uid="{00000000-0005-0000-0000-000002080000}"/>
    <cellStyle name="Normal 4 5 2" xfId="2051" xr:uid="{00000000-0005-0000-0000-000003080000}"/>
    <cellStyle name="Normal 4 5 3" xfId="2052" xr:uid="{00000000-0005-0000-0000-000004080000}"/>
    <cellStyle name="Normal 4 6" xfId="2053" xr:uid="{00000000-0005-0000-0000-000005080000}"/>
    <cellStyle name="Normal 4 6 2" xfId="2054" xr:uid="{00000000-0005-0000-0000-000006080000}"/>
    <cellStyle name="Normal 4 6 3" xfId="2055" xr:uid="{00000000-0005-0000-0000-000007080000}"/>
    <cellStyle name="Normal 4 6 4" xfId="2056" xr:uid="{00000000-0005-0000-0000-000008080000}"/>
    <cellStyle name="Normal 4 6 5" xfId="2057" xr:uid="{00000000-0005-0000-0000-000009080000}"/>
    <cellStyle name="Normal 4 6 6" xfId="2058" xr:uid="{00000000-0005-0000-0000-00000A080000}"/>
    <cellStyle name="Normal 4 7" xfId="2059" xr:uid="{00000000-0005-0000-0000-00000B080000}"/>
    <cellStyle name="Normal 4 8" xfId="2060" xr:uid="{00000000-0005-0000-0000-00000C080000}"/>
    <cellStyle name="Normal 4 9" xfId="2061" xr:uid="{00000000-0005-0000-0000-00000D080000}"/>
    <cellStyle name="Normal 4_AP- SFC_31.12.2010" xfId="2062" xr:uid="{00000000-0005-0000-0000-00000E080000}"/>
    <cellStyle name="Normal 40" xfId="2063" xr:uid="{00000000-0005-0000-0000-00000F080000}"/>
    <cellStyle name="Normal 40 2" xfId="2064" xr:uid="{00000000-0005-0000-0000-000010080000}"/>
    <cellStyle name="Normal 40 2 2" xfId="2065" xr:uid="{00000000-0005-0000-0000-000011080000}"/>
    <cellStyle name="Normal 40 3" xfId="2066" xr:uid="{00000000-0005-0000-0000-000012080000}"/>
    <cellStyle name="Normal 40 3 2" xfId="2067" xr:uid="{00000000-0005-0000-0000-000013080000}"/>
    <cellStyle name="Normal 40 4" xfId="2068" xr:uid="{00000000-0005-0000-0000-000014080000}"/>
    <cellStyle name="Normal 40 5" xfId="2069" xr:uid="{00000000-0005-0000-0000-000015080000}"/>
    <cellStyle name="Normal 40 6" xfId="2070" xr:uid="{00000000-0005-0000-0000-000016080000}"/>
    <cellStyle name="Normal 40 6 2" xfId="2071" xr:uid="{00000000-0005-0000-0000-000017080000}"/>
    <cellStyle name="Normal 40 6 3" xfId="2072" xr:uid="{00000000-0005-0000-0000-000018080000}"/>
    <cellStyle name="Normal 41" xfId="2073" xr:uid="{00000000-0005-0000-0000-000019080000}"/>
    <cellStyle name="Normal 41 2" xfId="2074" xr:uid="{00000000-0005-0000-0000-00001A080000}"/>
    <cellStyle name="Normal 41 3" xfId="2075" xr:uid="{00000000-0005-0000-0000-00001B080000}"/>
    <cellStyle name="Normal 41 4" xfId="2076" xr:uid="{00000000-0005-0000-0000-00001C080000}"/>
    <cellStyle name="Normal 41 5" xfId="2077" xr:uid="{00000000-0005-0000-0000-00001D080000}"/>
    <cellStyle name="Normal 41 5 2" xfId="2078" xr:uid="{00000000-0005-0000-0000-00001E080000}"/>
    <cellStyle name="Normal 41 5 3" xfId="2079" xr:uid="{00000000-0005-0000-0000-00001F080000}"/>
    <cellStyle name="Normal 42" xfId="2080" xr:uid="{00000000-0005-0000-0000-000020080000}"/>
    <cellStyle name="Normal 42 2" xfId="2081" xr:uid="{00000000-0005-0000-0000-000021080000}"/>
    <cellStyle name="Normal 42 3" xfId="2082" xr:uid="{00000000-0005-0000-0000-000022080000}"/>
    <cellStyle name="Normal 42 4" xfId="2083" xr:uid="{00000000-0005-0000-0000-000023080000}"/>
    <cellStyle name="Normal 42 4 2" xfId="2084" xr:uid="{00000000-0005-0000-0000-000024080000}"/>
    <cellStyle name="Normal 42 4 3" xfId="2085" xr:uid="{00000000-0005-0000-0000-000025080000}"/>
    <cellStyle name="Normal 43" xfId="2086" xr:uid="{00000000-0005-0000-0000-000026080000}"/>
    <cellStyle name="Normal 43 2" xfId="2087" xr:uid="{00000000-0005-0000-0000-000027080000}"/>
    <cellStyle name="Normal 43 3" xfId="2088" xr:uid="{00000000-0005-0000-0000-000028080000}"/>
    <cellStyle name="Normal 43 3 2" xfId="2089" xr:uid="{00000000-0005-0000-0000-000029080000}"/>
    <cellStyle name="Normal 43 3 3" xfId="2090" xr:uid="{00000000-0005-0000-0000-00002A080000}"/>
    <cellStyle name="Normal 44" xfId="2091" xr:uid="{00000000-0005-0000-0000-00002B080000}"/>
    <cellStyle name="Normal 44 2" xfId="2092" xr:uid="{00000000-0005-0000-0000-00002C080000}"/>
    <cellStyle name="Normal 44 3" xfId="2093" xr:uid="{00000000-0005-0000-0000-00002D080000}"/>
    <cellStyle name="Normal 44 3 2" xfId="2094" xr:uid="{00000000-0005-0000-0000-00002E080000}"/>
    <cellStyle name="Normal 44 3 3" xfId="2095" xr:uid="{00000000-0005-0000-0000-00002F080000}"/>
    <cellStyle name="Normal 45" xfId="2096" xr:uid="{00000000-0005-0000-0000-000030080000}"/>
    <cellStyle name="Normal 45 2" xfId="2097" xr:uid="{00000000-0005-0000-0000-000031080000}"/>
    <cellStyle name="Normal 45 3" xfId="2098" xr:uid="{00000000-0005-0000-0000-000032080000}"/>
    <cellStyle name="Normal 45 3 2" xfId="2099" xr:uid="{00000000-0005-0000-0000-000033080000}"/>
    <cellStyle name="Normal 45 3 3" xfId="2100" xr:uid="{00000000-0005-0000-0000-000034080000}"/>
    <cellStyle name="Normal 46" xfId="2101" xr:uid="{00000000-0005-0000-0000-000035080000}"/>
    <cellStyle name="Normal 46 2" xfId="2102" xr:uid="{00000000-0005-0000-0000-000036080000}"/>
    <cellStyle name="Normal 46 3" xfId="2103" xr:uid="{00000000-0005-0000-0000-000037080000}"/>
    <cellStyle name="Normal 46 3 2" xfId="2104" xr:uid="{00000000-0005-0000-0000-000038080000}"/>
    <cellStyle name="Normal 46 3 3" xfId="2105" xr:uid="{00000000-0005-0000-0000-000039080000}"/>
    <cellStyle name="Normal 47" xfId="2106" xr:uid="{00000000-0005-0000-0000-00003A080000}"/>
    <cellStyle name="Normal 47 2" xfId="2107" xr:uid="{00000000-0005-0000-0000-00003B080000}"/>
    <cellStyle name="Normal 47 3" xfId="2108" xr:uid="{00000000-0005-0000-0000-00003C080000}"/>
    <cellStyle name="Normal 47 3 2" xfId="2109" xr:uid="{00000000-0005-0000-0000-00003D080000}"/>
    <cellStyle name="Normal 47 3 3" xfId="2110" xr:uid="{00000000-0005-0000-0000-00003E080000}"/>
    <cellStyle name="Normal 48" xfId="2111" xr:uid="{00000000-0005-0000-0000-00003F080000}"/>
    <cellStyle name="Normal 48 2" xfId="2112" xr:uid="{00000000-0005-0000-0000-000040080000}"/>
    <cellStyle name="Normal 48 3" xfId="2113" xr:uid="{00000000-0005-0000-0000-000041080000}"/>
    <cellStyle name="Normal 49" xfId="2114" xr:uid="{00000000-0005-0000-0000-000042080000}"/>
    <cellStyle name="Normal 49 2" xfId="2115" xr:uid="{00000000-0005-0000-0000-000043080000}"/>
    <cellStyle name="Normal 5" xfId="2116" xr:uid="{00000000-0005-0000-0000-000044080000}"/>
    <cellStyle name="Normal 5 10" xfId="3047" xr:uid="{0356B23B-B906-4513-B6E2-8E1B34736C30}"/>
    <cellStyle name="Normal 5 2" xfId="2117" xr:uid="{00000000-0005-0000-0000-000045080000}"/>
    <cellStyle name="Normal 5 2 2" xfId="2118" xr:uid="{00000000-0005-0000-0000-000046080000}"/>
    <cellStyle name="Normal 5 2 2 2" xfId="2119" xr:uid="{00000000-0005-0000-0000-000047080000}"/>
    <cellStyle name="Normal 5 2 3" xfId="2120" xr:uid="{00000000-0005-0000-0000-000048080000}"/>
    <cellStyle name="Normal 5 2 3 2" xfId="2121" xr:uid="{00000000-0005-0000-0000-000049080000}"/>
    <cellStyle name="Normal 5 2 4" xfId="2122" xr:uid="{00000000-0005-0000-0000-00004A080000}"/>
    <cellStyle name="Normal 5 2 5" xfId="2123" xr:uid="{00000000-0005-0000-0000-00004B080000}"/>
    <cellStyle name="Normal 5 2 6" xfId="2124" xr:uid="{00000000-0005-0000-0000-00004C080000}"/>
    <cellStyle name="Normal 5 3" xfId="2125" xr:uid="{00000000-0005-0000-0000-00004D080000}"/>
    <cellStyle name="Normal 5 3 2" xfId="2126" xr:uid="{00000000-0005-0000-0000-00004E080000}"/>
    <cellStyle name="Normal 5 3 3" xfId="2127" xr:uid="{00000000-0005-0000-0000-00004F080000}"/>
    <cellStyle name="Normal 5 4" xfId="2128" xr:uid="{00000000-0005-0000-0000-000050080000}"/>
    <cellStyle name="Normal 5 4 2" xfId="2129" xr:uid="{00000000-0005-0000-0000-000051080000}"/>
    <cellStyle name="Normal 5 4 3" xfId="2130" xr:uid="{00000000-0005-0000-0000-000052080000}"/>
    <cellStyle name="Normal 5 4 4" xfId="2131" xr:uid="{00000000-0005-0000-0000-000053080000}"/>
    <cellStyle name="Normal 5 5" xfId="2132" xr:uid="{00000000-0005-0000-0000-000054080000}"/>
    <cellStyle name="Normal 5 5 2" xfId="2133" xr:uid="{00000000-0005-0000-0000-000055080000}"/>
    <cellStyle name="Normal 5 5 2 2" xfId="2134" xr:uid="{00000000-0005-0000-0000-000056080000}"/>
    <cellStyle name="Normal 5 5 2 3" xfId="2135" xr:uid="{00000000-0005-0000-0000-000057080000}"/>
    <cellStyle name="Normal 5 5 3" xfId="2136" xr:uid="{00000000-0005-0000-0000-000058080000}"/>
    <cellStyle name="Normal 5 5 4" xfId="2137" xr:uid="{00000000-0005-0000-0000-000059080000}"/>
    <cellStyle name="Normal 5 6" xfId="2138" xr:uid="{00000000-0005-0000-0000-00005A080000}"/>
    <cellStyle name="Normal 5 7" xfId="2139" xr:uid="{00000000-0005-0000-0000-00005B080000}"/>
    <cellStyle name="Normal 5 8" xfId="2140" xr:uid="{00000000-0005-0000-0000-00005C080000}"/>
    <cellStyle name="Normal 5 9" xfId="2141" xr:uid="{00000000-0005-0000-0000-00005D080000}"/>
    <cellStyle name="Normal 50" xfId="2142" xr:uid="{00000000-0005-0000-0000-00005E080000}"/>
    <cellStyle name="Normal 50 2" xfId="2143" xr:uid="{00000000-0005-0000-0000-00005F080000}"/>
    <cellStyle name="Normal 51" xfId="2144" xr:uid="{00000000-0005-0000-0000-000060080000}"/>
    <cellStyle name="Normal 51 2" xfId="2145" xr:uid="{00000000-0005-0000-0000-000061080000}"/>
    <cellStyle name="Normal 52" xfId="2146" xr:uid="{00000000-0005-0000-0000-000062080000}"/>
    <cellStyle name="Normal 52 2" xfId="2147" xr:uid="{00000000-0005-0000-0000-000063080000}"/>
    <cellStyle name="Normal 53" xfId="2148" xr:uid="{00000000-0005-0000-0000-000064080000}"/>
    <cellStyle name="Normal 53 2" xfId="2149" xr:uid="{00000000-0005-0000-0000-000065080000}"/>
    <cellStyle name="Normal 54" xfId="2150" xr:uid="{00000000-0005-0000-0000-000066080000}"/>
    <cellStyle name="Normal 54 2" xfId="2151" xr:uid="{00000000-0005-0000-0000-000067080000}"/>
    <cellStyle name="Normal 55" xfId="2152" xr:uid="{00000000-0005-0000-0000-000068080000}"/>
    <cellStyle name="Normal 56" xfId="2153" xr:uid="{00000000-0005-0000-0000-000069080000}"/>
    <cellStyle name="Normal 57" xfId="2154" xr:uid="{00000000-0005-0000-0000-00006A080000}"/>
    <cellStyle name="Normal 58" xfId="2155" xr:uid="{00000000-0005-0000-0000-00006B080000}"/>
    <cellStyle name="Normal 59" xfId="2156" xr:uid="{00000000-0005-0000-0000-00006C080000}"/>
    <cellStyle name="Normal 6" xfId="2157" xr:uid="{00000000-0005-0000-0000-00006D080000}"/>
    <cellStyle name="Normal 6 2" xfId="2158" xr:uid="{00000000-0005-0000-0000-00006E080000}"/>
    <cellStyle name="Normal 6 2 2" xfId="2159" xr:uid="{00000000-0005-0000-0000-00006F080000}"/>
    <cellStyle name="Normal 6 2 3" xfId="2160" xr:uid="{00000000-0005-0000-0000-000070080000}"/>
    <cellStyle name="Normal 6 2 3 2" xfId="2161" xr:uid="{00000000-0005-0000-0000-000071080000}"/>
    <cellStyle name="Normal 6 2 3 3" xfId="2162" xr:uid="{00000000-0005-0000-0000-000072080000}"/>
    <cellStyle name="Normal 6 2 4" xfId="2163" xr:uid="{00000000-0005-0000-0000-000073080000}"/>
    <cellStyle name="Normal 6 3" xfId="2164" xr:uid="{00000000-0005-0000-0000-000074080000}"/>
    <cellStyle name="Normal 6 3 2" xfId="2165" xr:uid="{00000000-0005-0000-0000-000075080000}"/>
    <cellStyle name="Normal 6 3 3" xfId="2166" xr:uid="{00000000-0005-0000-0000-000076080000}"/>
    <cellStyle name="Normal 6 3 4" xfId="2167" xr:uid="{00000000-0005-0000-0000-000077080000}"/>
    <cellStyle name="Normal 6 3 4 2" xfId="2168" xr:uid="{00000000-0005-0000-0000-000078080000}"/>
    <cellStyle name="Normal 6 3 4 3" xfId="2169" xr:uid="{00000000-0005-0000-0000-000079080000}"/>
    <cellStyle name="Normal 6 4" xfId="2170" xr:uid="{00000000-0005-0000-0000-00007A080000}"/>
    <cellStyle name="Normal 6 4 2" xfId="2171" xr:uid="{00000000-0005-0000-0000-00007B080000}"/>
    <cellStyle name="Normal 6 4 3" xfId="2172" xr:uid="{00000000-0005-0000-0000-00007C080000}"/>
    <cellStyle name="Normal 6 4 4" xfId="2173" xr:uid="{00000000-0005-0000-0000-00007D080000}"/>
    <cellStyle name="Normal 6 5" xfId="2174" xr:uid="{00000000-0005-0000-0000-00007E080000}"/>
    <cellStyle name="Normal 6 5 2" xfId="2175" xr:uid="{00000000-0005-0000-0000-00007F080000}"/>
    <cellStyle name="Normal 6 6" xfId="2176" xr:uid="{00000000-0005-0000-0000-000080080000}"/>
    <cellStyle name="Normal 6 7" xfId="2177" xr:uid="{00000000-0005-0000-0000-000081080000}"/>
    <cellStyle name="Normal 6_SFC_31.10.2010" xfId="2178" xr:uid="{00000000-0005-0000-0000-000082080000}"/>
    <cellStyle name="Normal 60" xfId="2179" xr:uid="{00000000-0005-0000-0000-000083080000}"/>
    <cellStyle name="Normal 60 2" xfId="2180" xr:uid="{00000000-0005-0000-0000-000084080000}"/>
    <cellStyle name="Normal 60 3" xfId="2181" xr:uid="{00000000-0005-0000-0000-000085080000}"/>
    <cellStyle name="Normal 61" xfId="2182" xr:uid="{00000000-0005-0000-0000-000086080000}"/>
    <cellStyle name="Normal 61 2" xfId="2183" xr:uid="{00000000-0005-0000-0000-000087080000}"/>
    <cellStyle name="Normal 61 3" xfId="2184" xr:uid="{00000000-0005-0000-0000-000088080000}"/>
    <cellStyle name="Normal 62" xfId="2185" xr:uid="{00000000-0005-0000-0000-000089080000}"/>
    <cellStyle name="Normal 62 2" xfId="2186" xr:uid="{00000000-0005-0000-0000-00008A080000}"/>
    <cellStyle name="Normal 62 3" xfId="2187" xr:uid="{00000000-0005-0000-0000-00008B080000}"/>
    <cellStyle name="Normal 63" xfId="2188" xr:uid="{00000000-0005-0000-0000-00008C080000}"/>
    <cellStyle name="Normal 63 2" xfId="2189" xr:uid="{00000000-0005-0000-0000-00008D080000}"/>
    <cellStyle name="Normal 63 3" xfId="2190" xr:uid="{00000000-0005-0000-0000-00008E080000}"/>
    <cellStyle name="Normal 64" xfId="2191" xr:uid="{00000000-0005-0000-0000-00008F080000}"/>
    <cellStyle name="Normal 64 2" xfId="2192" xr:uid="{00000000-0005-0000-0000-000090080000}"/>
    <cellStyle name="Normal 64 3" xfId="2193" xr:uid="{00000000-0005-0000-0000-000091080000}"/>
    <cellStyle name="Normal 65" xfId="2194" xr:uid="{00000000-0005-0000-0000-000092080000}"/>
    <cellStyle name="Normal 65 2" xfId="2195" xr:uid="{00000000-0005-0000-0000-000093080000}"/>
    <cellStyle name="Normal 65 3" xfId="2196" xr:uid="{00000000-0005-0000-0000-000094080000}"/>
    <cellStyle name="Normal 66" xfId="2197" xr:uid="{00000000-0005-0000-0000-000095080000}"/>
    <cellStyle name="Normal 66 2" xfId="2198" xr:uid="{00000000-0005-0000-0000-000096080000}"/>
    <cellStyle name="Normal 66 3" xfId="2199" xr:uid="{00000000-0005-0000-0000-000097080000}"/>
    <cellStyle name="Normal 67" xfId="2200" xr:uid="{00000000-0005-0000-0000-000098080000}"/>
    <cellStyle name="Normal 67 2" xfId="2201" xr:uid="{00000000-0005-0000-0000-000099080000}"/>
    <cellStyle name="Normal 67 3" xfId="2202" xr:uid="{00000000-0005-0000-0000-00009A080000}"/>
    <cellStyle name="Normal 68" xfId="2203" xr:uid="{00000000-0005-0000-0000-00009B080000}"/>
    <cellStyle name="Normal 68 2" xfId="2204" xr:uid="{00000000-0005-0000-0000-00009C080000}"/>
    <cellStyle name="Normal 68 3" xfId="2205" xr:uid="{00000000-0005-0000-0000-00009D080000}"/>
    <cellStyle name="Normal 69" xfId="2206" xr:uid="{00000000-0005-0000-0000-00009E080000}"/>
    <cellStyle name="Normal 69 2" xfId="2207" xr:uid="{00000000-0005-0000-0000-00009F080000}"/>
    <cellStyle name="Normal 69 3" xfId="2208" xr:uid="{00000000-0005-0000-0000-0000A0080000}"/>
    <cellStyle name="Normal 7" xfId="2209" xr:uid="{00000000-0005-0000-0000-0000A1080000}"/>
    <cellStyle name="Normal 7 2" xfId="2210" xr:uid="{00000000-0005-0000-0000-0000A2080000}"/>
    <cellStyle name="Normal 7 2 2" xfId="2211" xr:uid="{00000000-0005-0000-0000-0000A3080000}"/>
    <cellStyle name="Normal 7 2 3" xfId="2212" xr:uid="{00000000-0005-0000-0000-0000A4080000}"/>
    <cellStyle name="Normal 7 2 4" xfId="2213" xr:uid="{00000000-0005-0000-0000-0000A5080000}"/>
    <cellStyle name="Normal 7 2 4 2" xfId="2214" xr:uid="{00000000-0005-0000-0000-0000A6080000}"/>
    <cellStyle name="Normal 7 2 4 3" xfId="2215" xr:uid="{00000000-0005-0000-0000-0000A7080000}"/>
    <cellStyle name="Normal 7 3" xfId="2216" xr:uid="{00000000-0005-0000-0000-0000A8080000}"/>
    <cellStyle name="Normal 7 3 2" xfId="2217" xr:uid="{00000000-0005-0000-0000-0000A9080000}"/>
    <cellStyle name="Normal 7 3 3" xfId="2218" xr:uid="{00000000-0005-0000-0000-0000AA080000}"/>
    <cellStyle name="Normal 7 4" xfId="2219" xr:uid="{00000000-0005-0000-0000-0000AB080000}"/>
    <cellStyle name="Normal 7 5" xfId="2220" xr:uid="{00000000-0005-0000-0000-0000AC080000}"/>
    <cellStyle name="Normal 7 6" xfId="2221" xr:uid="{00000000-0005-0000-0000-0000AD080000}"/>
    <cellStyle name="Normal 7 6 2" xfId="2222" xr:uid="{00000000-0005-0000-0000-0000AE080000}"/>
    <cellStyle name="Normal 7 6 3" xfId="2223" xr:uid="{00000000-0005-0000-0000-0000AF080000}"/>
    <cellStyle name="Normal 7_In Put Vat_CTR 2.13" xfId="2224" xr:uid="{00000000-0005-0000-0000-0000B0080000}"/>
    <cellStyle name="Normal 70" xfId="2225" xr:uid="{00000000-0005-0000-0000-0000B1080000}"/>
    <cellStyle name="Normal 70 2" xfId="2226" xr:uid="{00000000-0005-0000-0000-0000B2080000}"/>
    <cellStyle name="Normal 70 3" xfId="2227" xr:uid="{00000000-0005-0000-0000-0000B3080000}"/>
    <cellStyle name="Normal 71" xfId="2228" xr:uid="{00000000-0005-0000-0000-0000B4080000}"/>
    <cellStyle name="Normal 71 2" xfId="2229" xr:uid="{00000000-0005-0000-0000-0000B5080000}"/>
    <cellStyle name="Normal 71 3" xfId="2230" xr:uid="{00000000-0005-0000-0000-0000B6080000}"/>
    <cellStyle name="Normal 72" xfId="2231" xr:uid="{00000000-0005-0000-0000-0000B7080000}"/>
    <cellStyle name="Normal 72 2" xfId="2232" xr:uid="{00000000-0005-0000-0000-0000B8080000}"/>
    <cellStyle name="Normal 72 3" xfId="2233" xr:uid="{00000000-0005-0000-0000-0000B9080000}"/>
    <cellStyle name="Normal 73" xfId="2234" xr:uid="{00000000-0005-0000-0000-0000BA080000}"/>
    <cellStyle name="Normal 73 2" xfId="2235" xr:uid="{00000000-0005-0000-0000-0000BB080000}"/>
    <cellStyle name="Normal 73 3" xfId="2236" xr:uid="{00000000-0005-0000-0000-0000BC080000}"/>
    <cellStyle name="Normal 74" xfId="2237" xr:uid="{00000000-0005-0000-0000-0000BD080000}"/>
    <cellStyle name="Normal 74 2" xfId="2238" xr:uid="{00000000-0005-0000-0000-0000BE080000}"/>
    <cellStyle name="Normal 74 3" xfId="2239" xr:uid="{00000000-0005-0000-0000-0000BF080000}"/>
    <cellStyle name="Normal 75" xfId="2240" xr:uid="{00000000-0005-0000-0000-0000C0080000}"/>
    <cellStyle name="Normal 75 2" xfId="2241" xr:uid="{00000000-0005-0000-0000-0000C1080000}"/>
    <cellStyle name="Normal 75 3" xfId="2242" xr:uid="{00000000-0005-0000-0000-0000C2080000}"/>
    <cellStyle name="Normal 76" xfId="2243" xr:uid="{00000000-0005-0000-0000-0000C3080000}"/>
    <cellStyle name="Normal 76 2" xfId="2244" xr:uid="{00000000-0005-0000-0000-0000C4080000}"/>
    <cellStyle name="Normal 76 3" xfId="2245" xr:uid="{00000000-0005-0000-0000-0000C5080000}"/>
    <cellStyle name="Normal 77" xfId="2246" xr:uid="{00000000-0005-0000-0000-0000C6080000}"/>
    <cellStyle name="Normal 77 2" xfId="2247" xr:uid="{00000000-0005-0000-0000-0000C7080000}"/>
    <cellStyle name="Normal 77 3" xfId="2248" xr:uid="{00000000-0005-0000-0000-0000C8080000}"/>
    <cellStyle name="Normal 78" xfId="2249" xr:uid="{00000000-0005-0000-0000-0000C9080000}"/>
    <cellStyle name="Normal 78 2" xfId="2250" xr:uid="{00000000-0005-0000-0000-0000CA080000}"/>
    <cellStyle name="Normal 78 3" xfId="2251" xr:uid="{00000000-0005-0000-0000-0000CB080000}"/>
    <cellStyle name="Normal 79" xfId="2252" xr:uid="{00000000-0005-0000-0000-0000CC080000}"/>
    <cellStyle name="Normal 79 2" xfId="2253" xr:uid="{00000000-0005-0000-0000-0000CD080000}"/>
    <cellStyle name="Normal 79 3" xfId="2254" xr:uid="{00000000-0005-0000-0000-0000CE080000}"/>
    <cellStyle name="Normal 8" xfId="2255" xr:uid="{00000000-0005-0000-0000-0000CF080000}"/>
    <cellStyle name="Normal 8 2" xfId="2256" xr:uid="{00000000-0005-0000-0000-0000D0080000}"/>
    <cellStyle name="Normal 8 2 2" xfId="2257" xr:uid="{00000000-0005-0000-0000-0000D1080000}"/>
    <cellStyle name="Normal 8 2 3" xfId="2258" xr:uid="{00000000-0005-0000-0000-0000D2080000}"/>
    <cellStyle name="Normal 8 2 3 2" xfId="2259" xr:uid="{00000000-0005-0000-0000-0000D3080000}"/>
    <cellStyle name="Normal 8 2 3 3" xfId="2260" xr:uid="{00000000-0005-0000-0000-0000D4080000}"/>
    <cellStyle name="Normal 8 2 3 4" xfId="2261" xr:uid="{00000000-0005-0000-0000-0000D5080000}"/>
    <cellStyle name="Normal 8 3" xfId="2262" xr:uid="{00000000-0005-0000-0000-0000D6080000}"/>
    <cellStyle name="Normal 8 3 2" xfId="2263" xr:uid="{00000000-0005-0000-0000-0000D7080000}"/>
    <cellStyle name="Normal 8 3 3" xfId="2264" xr:uid="{00000000-0005-0000-0000-0000D8080000}"/>
    <cellStyle name="Normal 8 4" xfId="2265" xr:uid="{00000000-0005-0000-0000-0000D9080000}"/>
    <cellStyle name="Normal 8 4 2" xfId="2266" xr:uid="{00000000-0005-0000-0000-0000DA080000}"/>
    <cellStyle name="Normal 8 5" xfId="2267" xr:uid="{00000000-0005-0000-0000-0000DB080000}"/>
    <cellStyle name="Normal 8 5 2" xfId="2268" xr:uid="{00000000-0005-0000-0000-0000DC080000}"/>
    <cellStyle name="Normal 8 5 3" xfId="2269" xr:uid="{00000000-0005-0000-0000-0000DD080000}"/>
    <cellStyle name="Normal 8_REC-PKT" xfId="2270" xr:uid="{00000000-0005-0000-0000-0000DE080000}"/>
    <cellStyle name="Normal 80" xfId="2271" xr:uid="{00000000-0005-0000-0000-0000DF080000}"/>
    <cellStyle name="Normal 80 2" xfId="2272" xr:uid="{00000000-0005-0000-0000-0000E0080000}"/>
    <cellStyle name="Normal 80 3" xfId="2273" xr:uid="{00000000-0005-0000-0000-0000E1080000}"/>
    <cellStyle name="Normal 81" xfId="2274" xr:uid="{00000000-0005-0000-0000-0000E2080000}"/>
    <cellStyle name="Normal 81 2" xfId="2275" xr:uid="{00000000-0005-0000-0000-0000E3080000}"/>
    <cellStyle name="Normal 81 3" xfId="2276" xr:uid="{00000000-0005-0000-0000-0000E4080000}"/>
    <cellStyle name="Normal 82" xfId="2277" xr:uid="{00000000-0005-0000-0000-0000E5080000}"/>
    <cellStyle name="Normal 82 2" xfId="2278" xr:uid="{00000000-0005-0000-0000-0000E6080000}"/>
    <cellStyle name="Normal 82 3" xfId="2279" xr:uid="{00000000-0005-0000-0000-0000E7080000}"/>
    <cellStyle name="Normal 83" xfId="2280" xr:uid="{00000000-0005-0000-0000-0000E8080000}"/>
    <cellStyle name="Normal 83 2" xfId="2281" xr:uid="{00000000-0005-0000-0000-0000E9080000}"/>
    <cellStyle name="Normal 83 3" xfId="2282" xr:uid="{00000000-0005-0000-0000-0000EA080000}"/>
    <cellStyle name="Normal 84" xfId="2283" xr:uid="{00000000-0005-0000-0000-0000EB080000}"/>
    <cellStyle name="Normal 84 2" xfId="2284" xr:uid="{00000000-0005-0000-0000-0000EC080000}"/>
    <cellStyle name="Normal 84 3" xfId="2285" xr:uid="{00000000-0005-0000-0000-0000ED080000}"/>
    <cellStyle name="Normal 85" xfId="2286" xr:uid="{00000000-0005-0000-0000-0000EE080000}"/>
    <cellStyle name="Normal 85 2" xfId="2287" xr:uid="{00000000-0005-0000-0000-0000EF080000}"/>
    <cellStyle name="Normal 85 3" xfId="2288" xr:uid="{00000000-0005-0000-0000-0000F0080000}"/>
    <cellStyle name="Normal 86" xfId="2289" xr:uid="{00000000-0005-0000-0000-0000F1080000}"/>
    <cellStyle name="Normal 86 2" xfId="2290" xr:uid="{00000000-0005-0000-0000-0000F2080000}"/>
    <cellStyle name="Normal 86 3" xfId="2291" xr:uid="{00000000-0005-0000-0000-0000F3080000}"/>
    <cellStyle name="Normal 87" xfId="2292" xr:uid="{00000000-0005-0000-0000-0000F4080000}"/>
    <cellStyle name="Normal 87 2" xfId="2293" xr:uid="{00000000-0005-0000-0000-0000F5080000}"/>
    <cellStyle name="Normal 87 3" xfId="2294" xr:uid="{00000000-0005-0000-0000-0000F6080000}"/>
    <cellStyle name="Normal 88" xfId="2295" xr:uid="{00000000-0005-0000-0000-0000F7080000}"/>
    <cellStyle name="Normal 88 2" xfId="2296" xr:uid="{00000000-0005-0000-0000-0000F8080000}"/>
    <cellStyle name="Normal 88 3" xfId="2297" xr:uid="{00000000-0005-0000-0000-0000F9080000}"/>
    <cellStyle name="Normal 89" xfId="2298" xr:uid="{00000000-0005-0000-0000-0000FA080000}"/>
    <cellStyle name="Normal 89 2" xfId="2299" xr:uid="{00000000-0005-0000-0000-0000FB080000}"/>
    <cellStyle name="Normal 89 3" xfId="2300" xr:uid="{00000000-0005-0000-0000-0000FC080000}"/>
    <cellStyle name="Normal 9" xfId="2301" xr:uid="{00000000-0005-0000-0000-0000FD080000}"/>
    <cellStyle name="Normal 9 2" xfId="2302" xr:uid="{00000000-0005-0000-0000-0000FE080000}"/>
    <cellStyle name="Normal 9 2 2" xfId="2303" xr:uid="{00000000-0005-0000-0000-0000FF080000}"/>
    <cellStyle name="Normal 9 2 3" xfId="2304" xr:uid="{00000000-0005-0000-0000-000000090000}"/>
    <cellStyle name="Normal 9 2 3 2" xfId="2305" xr:uid="{00000000-0005-0000-0000-000001090000}"/>
    <cellStyle name="Normal 9 2 3 3" xfId="2306" xr:uid="{00000000-0005-0000-0000-000002090000}"/>
    <cellStyle name="Normal 9 2 4" xfId="2307" xr:uid="{00000000-0005-0000-0000-000003090000}"/>
    <cellStyle name="Normal 9 2 5" xfId="2308" xr:uid="{00000000-0005-0000-0000-000004090000}"/>
    <cellStyle name="Normal 9 2 6" xfId="2309" xr:uid="{00000000-0005-0000-0000-000005090000}"/>
    <cellStyle name="Normal 9 3" xfId="2310" xr:uid="{00000000-0005-0000-0000-000006090000}"/>
    <cellStyle name="Normal 9 3 2" xfId="2311" xr:uid="{00000000-0005-0000-0000-000007090000}"/>
    <cellStyle name="Normal 9 3 2 2" xfId="2312" xr:uid="{00000000-0005-0000-0000-000008090000}"/>
    <cellStyle name="Normal 9 3 3" xfId="2313" xr:uid="{00000000-0005-0000-0000-000009090000}"/>
    <cellStyle name="Normal 9 3 4" xfId="2314" xr:uid="{00000000-0005-0000-0000-00000A090000}"/>
    <cellStyle name="Normal 9 3 5" xfId="2315" xr:uid="{00000000-0005-0000-0000-00000B090000}"/>
    <cellStyle name="Normal 9 3 5 2" xfId="2316" xr:uid="{00000000-0005-0000-0000-00000C090000}"/>
    <cellStyle name="Normal 9 3 5 3" xfId="2317" xr:uid="{00000000-0005-0000-0000-00000D090000}"/>
    <cellStyle name="Normal 9 3 6" xfId="2318" xr:uid="{00000000-0005-0000-0000-00000E090000}"/>
    <cellStyle name="Normal 9 4" xfId="2319" xr:uid="{00000000-0005-0000-0000-00000F090000}"/>
    <cellStyle name="Normal 9 4 2" xfId="2320" xr:uid="{00000000-0005-0000-0000-000010090000}"/>
    <cellStyle name="Normal 9 4 3" xfId="2321" xr:uid="{00000000-0005-0000-0000-000011090000}"/>
    <cellStyle name="Normal 9 5" xfId="2322" xr:uid="{00000000-0005-0000-0000-000012090000}"/>
    <cellStyle name="Normal 9 5 2" xfId="2323" xr:uid="{00000000-0005-0000-0000-000013090000}"/>
    <cellStyle name="Normal 9 5 3" xfId="2324" xr:uid="{00000000-0005-0000-0000-000014090000}"/>
    <cellStyle name="Normal 9 6" xfId="2325" xr:uid="{00000000-0005-0000-0000-000015090000}"/>
    <cellStyle name="Normal 9 7" xfId="2326" xr:uid="{00000000-0005-0000-0000-000016090000}"/>
    <cellStyle name="Normal 9_Input Vat NWW-4.12" xfId="2327" xr:uid="{00000000-0005-0000-0000-000017090000}"/>
    <cellStyle name="Normal 90" xfId="2328" xr:uid="{00000000-0005-0000-0000-000018090000}"/>
    <cellStyle name="Normal 90 2" xfId="2329" xr:uid="{00000000-0005-0000-0000-000019090000}"/>
    <cellStyle name="Normal 90 3" xfId="2330" xr:uid="{00000000-0005-0000-0000-00001A090000}"/>
    <cellStyle name="Normal 91" xfId="2331" xr:uid="{00000000-0005-0000-0000-00001B090000}"/>
    <cellStyle name="Normal 91 2" xfId="2332" xr:uid="{00000000-0005-0000-0000-00001C090000}"/>
    <cellStyle name="Normal 91 3" xfId="2333" xr:uid="{00000000-0005-0000-0000-00001D090000}"/>
    <cellStyle name="Normal 92" xfId="2334" xr:uid="{00000000-0005-0000-0000-00001E090000}"/>
    <cellStyle name="Normal 92 2" xfId="2335" xr:uid="{00000000-0005-0000-0000-00001F090000}"/>
    <cellStyle name="Normal 92 3" xfId="2336" xr:uid="{00000000-0005-0000-0000-000020090000}"/>
    <cellStyle name="Normal 93" xfId="2337" xr:uid="{00000000-0005-0000-0000-000021090000}"/>
    <cellStyle name="Normal 93 2" xfId="2338" xr:uid="{00000000-0005-0000-0000-000022090000}"/>
    <cellStyle name="Normal 93 3" xfId="2339" xr:uid="{00000000-0005-0000-0000-000023090000}"/>
    <cellStyle name="Normal 94" xfId="2340" xr:uid="{00000000-0005-0000-0000-000024090000}"/>
    <cellStyle name="Normal 94 2" xfId="2341" xr:uid="{00000000-0005-0000-0000-000025090000}"/>
    <cellStyle name="Normal 94 3" xfId="2342" xr:uid="{00000000-0005-0000-0000-000026090000}"/>
    <cellStyle name="Normal 95" xfId="2343" xr:uid="{00000000-0005-0000-0000-000027090000}"/>
    <cellStyle name="Normal 96" xfId="2344" xr:uid="{00000000-0005-0000-0000-000028090000}"/>
    <cellStyle name="Normal 97" xfId="2345" xr:uid="{00000000-0005-0000-0000-000029090000}"/>
    <cellStyle name="Normal 98" xfId="2346" xr:uid="{00000000-0005-0000-0000-00002A090000}"/>
    <cellStyle name="Normal 98 2" xfId="2347" xr:uid="{00000000-0005-0000-0000-00002B090000}"/>
    <cellStyle name="Normal 98 2 2" xfId="2348" xr:uid="{00000000-0005-0000-0000-00002C090000}"/>
    <cellStyle name="Normal 98 2 3" xfId="2349" xr:uid="{00000000-0005-0000-0000-00002D090000}"/>
    <cellStyle name="Normal 98 3" xfId="2350" xr:uid="{00000000-0005-0000-0000-00002E090000}"/>
    <cellStyle name="Normal 98 4" xfId="2351" xr:uid="{00000000-0005-0000-0000-00002F090000}"/>
    <cellStyle name="Normal 99" xfId="2352" xr:uid="{00000000-0005-0000-0000-000030090000}"/>
    <cellStyle name="Normal 99 2" xfId="2353" xr:uid="{00000000-0005-0000-0000-000031090000}"/>
    <cellStyle name="Normal 99 3" xfId="2354" xr:uid="{00000000-0005-0000-0000-000032090000}"/>
    <cellStyle name="Normal U" xfId="2355" xr:uid="{00000000-0005-0000-0000-000033090000}"/>
    <cellStyle name="Normal U 2" xfId="2356" xr:uid="{00000000-0005-0000-0000-000034090000}"/>
    <cellStyle name="Normale_9639A02C" xfId="2357" xr:uid="{00000000-0005-0000-0000-000035090000}"/>
    <cellStyle name="Note 2" xfId="2358" xr:uid="{00000000-0005-0000-0000-000036090000}"/>
    <cellStyle name="Note 2 2" xfId="2359" xr:uid="{00000000-0005-0000-0000-000037090000}"/>
    <cellStyle name="Note 2 3" xfId="2360" xr:uid="{00000000-0005-0000-0000-000038090000}"/>
    <cellStyle name="Note 2 4" xfId="2361" xr:uid="{00000000-0005-0000-0000-000039090000}"/>
    <cellStyle name="Note 2 5" xfId="2362" xr:uid="{00000000-0005-0000-0000-00003A090000}"/>
    <cellStyle name="Note 2 6" xfId="2363" xr:uid="{00000000-0005-0000-0000-00003B090000}"/>
    <cellStyle name="Note 3" xfId="2364" xr:uid="{00000000-0005-0000-0000-00003C090000}"/>
    <cellStyle name="Note 4" xfId="2365" xr:uid="{00000000-0005-0000-0000-00003D090000}"/>
    <cellStyle name="Note heading" xfId="2366" xr:uid="{00000000-0005-0000-0000-00003E090000}"/>
    <cellStyle name="Note heading 2" xfId="2367" xr:uid="{00000000-0005-0000-0000-00003F090000}"/>
    <cellStyle name="nplode" xfId="2368" xr:uid="{00000000-0005-0000-0000-000040090000}"/>
    <cellStyle name="nplode 2" xfId="2369" xr:uid="{00000000-0005-0000-0000-000041090000}"/>
    <cellStyle name="Output 2" xfId="2370" xr:uid="{00000000-0005-0000-0000-000042090000}"/>
    <cellStyle name="Output 2 2" xfId="2371" xr:uid="{00000000-0005-0000-0000-000043090000}"/>
    <cellStyle name="Output 2 3" xfId="2372" xr:uid="{00000000-0005-0000-0000-000044090000}"/>
    <cellStyle name="Output 2 4" xfId="2373" xr:uid="{00000000-0005-0000-0000-000045090000}"/>
    <cellStyle name="Output 2 5" xfId="2374" xr:uid="{00000000-0005-0000-0000-000046090000}"/>
    <cellStyle name="Output 2 6" xfId="2375" xr:uid="{00000000-0005-0000-0000-000047090000}"/>
    <cellStyle name="Output 3" xfId="2376" xr:uid="{00000000-0005-0000-0000-000048090000}"/>
    <cellStyle name="Output 4" xfId="2377" xr:uid="{00000000-0005-0000-0000-000049090000}"/>
    <cellStyle name="Output Amounts" xfId="2378" xr:uid="{00000000-0005-0000-0000-00004A090000}"/>
    <cellStyle name="Output Amounts 2" xfId="2379" xr:uid="{00000000-0005-0000-0000-00004B090000}"/>
    <cellStyle name="OUTPUT COLUMN HEADINGS" xfId="2380" xr:uid="{00000000-0005-0000-0000-00004C090000}"/>
    <cellStyle name="OUTPUT COLUMN HEADINGS 2" xfId="2381" xr:uid="{00000000-0005-0000-0000-00004D090000}"/>
    <cellStyle name="OUTPUT LINE ITEMS" xfId="2382" xr:uid="{00000000-0005-0000-0000-00004E090000}"/>
    <cellStyle name="OUTPUT LINE ITEMS 2" xfId="2383" xr:uid="{00000000-0005-0000-0000-00004F090000}"/>
    <cellStyle name="OUTPUT REPORT HEADING" xfId="2384" xr:uid="{00000000-0005-0000-0000-000050090000}"/>
    <cellStyle name="OUTPUT REPORT HEADING 2" xfId="2385" xr:uid="{00000000-0005-0000-0000-000051090000}"/>
    <cellStyle name="OUTPUT REPORT TITLE" xfId="2386" xr:uid="{00000000-0005-0000-0000-000052090000}"/>
    <cellStyle name="OUTPUT REPORT TITLE 2" xfId="2387" xr:uid="{00000000-0005-0000-0000-000053090000}"/>
    <cellStyle name="Percent (0)" xfId="2388" xr:uid="{00000000-0005-0000-0000-000054090000}"/>
    <cellStyle name="Percent (0) 2" xfId="2389" xr:uid="{00000000-0005-0000-0000-000055090000}"/>
    <cellStyle name="Percent (0) 2 2" xfId="2390" xr:uid="{00000000-0005-0000-0000-000056090000}"/>
    <cellStyle name="Percent (0) 2 3" xfId="2391" xr:uid="{00000000-0005-0000-0000-000057090000}"/>
    <cellStyle name="Percent (0) 3" xfId="2392" xr:uid="{00000000-0005-0000-0000-000058090000}"/>
    <cellStyle name="Percent (0) 4" xfId="2393" xr:uid="{00000000-0005-0000-0000-000059090000}"/>
    <cellStyle name="Percent [0]" xfId="2394" xr:uid="{00000000-0005-0000-0000-00005A090000}"/>
    <cellStyle name="Percent [0] U" xfId="2395" xr:uid="{00000000-0005-0000-0000-00005B090000}"/>
    <cellStyle name="Percent [0] U 2" xfId="2396" xr:uid="{00000000-0005-0000-0000-00005C090000}"/>
    <cellStyle name="Percent [00]" xfId="2397" xr:uid="{00000000-0005-0000-0000-00005D090000}"/>
    <cellStyle name="Percent [2]" xfId="2398" xr:uid="{00000000-0005-0000-0000-00005E090000}"/>
    <cellStyle name="Percent [2] 10" xfId="2399" xr:uid="{00000000-0005-0000-0000-00005F090000}"/>
    <cellStyle name="Percent [2] 11" xfId="2400" xr:uid="{00000000-0005-0000-0000-000060090000}"/>
    <cellStyle name="Percent [2] 2" xfId="2401" xr:uid="{00000000-0005-0000-0000-000061090000}"/>
    <cellStyle name="Percent [2] 3" xfId="2402" xr:uid="{00000000-0005-0000-0000-000062090000}"/>
    <cellStyle name="Percent [2] 4" xfId="2403" xr:uid="{00000000-0005-0000-0000-000063090000}"/>
    <cellStyle name="Percent [2] 5" xfId="2404" xr:uid="{00000000-0005-0000-0000-000064090000}"/>
    <cellStyle name="Percent [2] 6" xfId="2405" xr:uid="{00000000-0005-0000-0000-000065090000}"/>
    <cellStyle name="Percent [2] 7" xfId="2406" xr:uid="{00000000-0005-0000-0000-000066090000}"/>
    <cellStyle name="Percent [2] 8" xfId="2407" xr:uid="{00000000-0005-0000-0000-000067090000}"/>
    <cellStyle name="Percent [2] 9" xfId="2408" xr:uid="{00000000-0005-0000-0000-000068090000}"/>
    <cellStyle name="Percent [2] U" xfId="2409" xr:uid="{00000000-0005-0000-0000-000069090000}"/>
    <cellStyle name="Percent [2]_0412 TPS 2006 Budget" xfId="2410" xr:uid="{00000000-0005-0000-0000-00006A090000}"/>
    <cellStyle name="Percent 10" xfId="2411" xr:uid="{00000000-0005-0000-0000-00006B090000}"/>
    <cellStyle name="Percent 10 2" xfId="2412" xr:uid="{00000000-0005-0000-0000-00006C090000}"/>
    <cellStyle name="Percent 10 3" xfId="2413" xr:uid="{00000000-0005-0000-0000-00006D090000}"/>
    <cellStyle name="Percent 11" xfId="2414" xr:uid="{00000000-0005-0000-0000-00006E090000}"/>
    <cellStyle name="Percent 11 2" xfId="2415" xr:uid="{00000000-0005-0000-0000-00006F090000}"/>
    <cellStyle name="Percent 11 3" xfId="2416" xr:uid="{00000000-0005-0000-0000-000070090000}"/>
    <cellStyle name="Percent 12" xfId="2417" xr:uid="{00000000-0005-0000-0000-000071090000}"/>
    <cellStyle name="Percent 12 2" xfId="2418" xr:uid="{00000000-0005-0000-0000-000072090000}"/>
    <cellStyle name="Percent 12 3" xfId="2419" xr:uid="{00000000-0005-0000-0000-000073090000}"/>
    <cellStyle name="Percent 13" xfId="2420" xr:uid="{00000000-0005-0000-0000-000074090000}"/>
    <cellStyle name="Percent 13 2" xfId="2421" xr:uid="{00000000-0005-0000-0000-000075090000}"/>
    <cellStyle name="Percent 13 3" xfId="2422" xr:uid="{00000000-0005-0000-0000-000076090000}"/>
    <cellStyle name="Percent 14" xfId="2423" xr:uid="{00000000-0005-0000-0000-000077090000}"/>
    <cellStyle name="Percent 14 2" xfId="2424" xr:uid="{00000000-0005-0000-0000-000078090000}"/>
    <cellStyle name="Percent 14 3" xfId="2425" xr:uid="{00000000-0005-0000-0000-000079090000}"/>
    <cellStyle name="Percent 15" xfId="2426" xr:uid="{00000000-0005-0000-0000-00007A090000}"/>
    <cellStyle name="Percent 15 2" xfId="2427" xr:uid="{00000000-0005-0000-0000-00007B090000}"/>
    <cellStyle name="Percent 15 3" xfId="2428" xr:uid="{00000000-0005-0000-0000-00007C090000}"/>
    <cellStyle name="Percent 16" xfId="2429" xr:uid="{00000000-0005-0000-0000-00007D090000}"/>
    <cellStyle name="Percent 16 2" xfId="2430" xr:uid="{00000000-0005-0000-0000-00007E090000}"/>
    <cellStyle name="Percent 16 3" xfId="2431" xr:uid="{00000000-0005-0000-0000-00007F090000}"/>
    <cellStyle name="Percent 17" xfId="2432" xr:uid="{00000000-0005-0000-0000-000080090000}"/>
    <cellStyle name="Percent 17 2" xfId="2433" xr:uid="{00000000-0005-0000-0000-000081090000}"/>
    <cellStyle name="Percent 17 3" xfId="2434" xr:uid="{00000000-0005-0000-0000-000082090000}"/>
    <cellStyle name="Percent 18" xfId="2435" xr:uid="{00000000-0005-0000-0000-000083090000}"/>
    <cellStyle name="Percent 18 2" xfId="2436" xr:uid="{00000000-0005-0000-0000-000084090000}"/>
    <cellStyle name="Percent 18 3" xfId="2437" xr:uid="{00000000-0005-0000-0000-000085090000}"/>
    <cellStyle name="Percent 19" xfId="2438" xr:uid="{00000000-0005-0000-0000-000086090000}"/>
    <cellStyle name="Percent 19 2" xfId="2439" xr:uid="{00000000-0005-0000-0000-000087090000}"/>
    <cellStyle name="Percent 19 3" xfId="2440" xr:uid="{00000000-0005-0000-0000-000088090000}"/>
    <cellStyle name="Percent 2" xfId="2441" xr:uid="{00000000-0005-0000-0000-000089090000}"/>
    <cellStyle name="Percent 2 2" xfId="2442" xr:uid="{00000000-0005-0000-0000-00008A090000}"/>
    <cellStyle name="Percent 2 2 2" xfId="2443" xr:uid="{00000000-0005-0000-0000-00008B090000}"/>
    <cellStyle name="Percent 2 2 3" xfId="2444" xr:uid="{00000000-0005-0000-0000-00008C090000}"/>
    <cellStyle name="Percent 2 3" xfId="2445" xr:uid="{00000000-0005-0000-0000-00008D090000}"/>
    <cellStyle name="Percent 2 3 2" xfId="2446" xr:uid="{00000000-0005-0000-0000-00008E090000}"/>
    <cellStyle name="Percent 2 4" xfId="2447" xr:uid="{00000000-0005-0000-0000-00008F090000}"/>
    <cellStyle name="Percent 2 5" xfId="2448" xr:uid="{00000000-0005-0000-0000-000090090000}"/>
    <cellStyle name="Percent 2 6" xfId="3042" xr:uid="{849B6AEC-E014-48D3-AC5F-A4CCD02B9A06}"/>
    <cellStyle name="Percent 20" xfId="2449" xr:uid="{00000000-0005-0000-0000-000091090000}"/>
    <cellStyle name="Percent 20 2" xfId="2450" xr:uid="{00000000-0005-0000-0000-000092090000}"/>
    <cellStyle name="Percent 20 3" xfId="2451" xr:uid="{00000000-0005-0000-0000-000093090000}"/>
    <cellStyle name="Percent 21" xfId="2452" xr:uid="{00000000-0005-0000-0000-000094090000}"/>
    <cellStyle name="Percent 21 2" xfId="2453" xr:uid="{00000000-0005-0000-0000-000095090000}"/>
    <cellStyle name="Percent 21 3" xfId="2454" xr:uid="{00000000-0005-0000-0000-000096090000}"/>
    <cellStyle name="Percent 22" xfId="2455" xr:uid="{00000000-0005-0000-0000-000097090000}"/>
    <cellStyle name="Percent 22 2" xfId="2456" xr:uid="{00000000-0005-0000-0000-000098090000}"/>
    <cellStyle name="Percent 22 3" xfId="2457" xr:uid="{00000000-0005-0000-0000-000099090000}"/>
    <cellStyle name="Percent 23" xfId="2458" xr:uid="{00000000-0005-0000-0000-00009A090000}"/>
    <cellStyle name="Percent 23 2" xfId="2459" xr:uid="{00000000-0005-0000-0000-00009B090000}"/>
    <cellStyle name="Percent 23 3" xfId="2460" xr:uid="{00000000-0005-0000-0000-00009C090000}"/>
    <cellStyle name="Percent 24" xfId="2461" xr:uid="{00000000-0005-0000-0000-00009D090000}"/>
    <cellStyle name="Percent 24 2" xfId="2462" xr:uid="{00000000-0005-0000-0000-00009E090000}"/>
    <cellStyle name="Percent 24 3" xfId="2463" xr:uid="{00000000-0005-0000-0000-00009F090000}"/>
    <cellStyle name="Percent 25" xfId="2464" xr:uid="{00000000-0005-0000-0000-0000A0090000}"/>
    <cellStyle name="Percent 25 2" xfId="2465" xr:uid="{00000000-0005-0000-0000-0000A1090000}"/>
    <cellStyle name="Percent 25 3" xfId="2466" xr:uid="{00000000-0005-0000-0000-0000A2090000}"/>
    <cellStyle name="Percent 26" xfId="2467" xr:uid="{00000000-0005-0000-0000-0000A3090000}"/>
    <cellStyle name="Percent 26 2" xfId="2468" xr:uid="{00000000-0005-0000-0000-0000A4090000}"/>
    <cellStyle name="Percent 26 3" xfId="2469" xr:uid="{00000000-0005-0000-0000-0000A5090000}"/>
    <cellStyle name="Percent 27" xfId="2470" xr:uid="{00000000-0005-0000-0000-0000A6090000}"/>
    <cellStyle name="Percent 27 2" xfId="2471" xr:uid="{00000000-0005-0000-0000-0000A7090000}"/>
    <cellStyle name="Percent 27 3" xfId="2472" xr:uid="{00000000-0005-0000-0000-0000A8090000}"/>
    <cellStyle name="Percent 28" xfId="2473" xr:uid="{00000000-0005-0000-0000-0000A9090000}"/>
    <cellStyle name="Percent 28 2" xfId="2474" xr:uid="{00000000-0005-0000-0000-0000AA090000}"/>
    <cellStyle name="Percent 28 3" xfId="2475" xr:uid="{00000000-0005-0000-0000-0000AB090000}"/>
    <cellStyle name="Percent 29" xfId="2476" xr:uid="{00000000-0005-0000-0000-0000AC090000}"/>
    <cellStyle name="Percent 29 2" xfId="2477" xr:uid="{00000000-0005-0000-0000-0000AD090000}"/>
    <cellStyle name="Percent 29 3" xfId="2478" xr:uid="{00000000-0005-0000-0000-0000AE090000}"/>
    <cellStyle name="Percent 3" xfId="2479" xr:uid="{00000000-0005-0000-0000-0000AF090000}"/>
    <cellStyle name="Percent 3 2" xfId="2480" xr:uid="{00000000-0005-0000-0000-0000B0090000}"/>
    <cellStyle name="Percent 3 2 2" xfId="2481" xr:uid="{00000000-0005-0000-0000-0000B1090000}"/>
    <cellStyle name="Percent 3 2 2 2" xfId="2482" xr:uid="{00000000-0005-0000-0000-0000B2090000}"/>
    <cellStyle name="Percent 3 2 3" xfId="2483" xr:uid="{00000000-0005-0000-0000-0000B3090000}"/>
    <cellStyle name="Percent 3 3" xfId="2484" xr:uid="{00000000-0005-0000-0000-0000B4090000}"/>
    <cellStyle name="Percent 3 3 2" xfId="2485" xr:uid="{00000000-0005-0000-0000-0000B5090000}"/>
    <cellStyle name="Percent 3 4" xfId="2486" xr:uid="{00000000-0005-0000-0000-0000B6090000}"/>
    <cellStyle name="Percent 30" xfId="2487" xr:uid="{00000000-0005-0000-0000-0000B7090000}"/>
    <cellStyle name="Percent 30 2" xfId="2488" xr:uid="{00000000-0005-0000-0000-0000B8090000}"/>
    <cellStyle name="Percent 30 3" xfId="2489" xr:uid="{00000000-0005-0000-0000-0000B9090000}"/>
    <cellStyle name="Percent 31" xfId="2490" xr:uid="{00000000-0005-0000-0000-0000BA090000}"/>
    <cellStyle name="Percent 31 2" xfId="2491" xr:uid="{00000000-0005-0000-0000-0000BB090000}"/>
    <cellStyle name="Percent 31 3" xfId="2492" xr:uid="{00000000-0005-0000-0000-0000BC090000}"/>
    <cellStyle name="Percent 32" xfId="2493" xr:uid="{00000000-0005-0000-0000-0000BD090000}"/>
    <cellStyle name="Percent 32 2" xfId="2494" xr:uid="{00000000-0005-0000-0000-0000BE090000}"/>
    <cellStyle name="Percent 32 3" xfId="2495" xr:uid="{00000000-0005-0000-0000-0000BF090000}"/>
    <cellStyle name="Percent 33" xfId="2496" xr:uid="{00000000-0005-0000-0000-0000C0090000}"/>
    <cellStyle name="Percent 33 2" xfId="2497" xr:uid="{00000000-0005-0000-0000-0000C1090000}"/>
    <cellStyle name="Percent 33 3" xfId="2498" xr:uid="{00000000-0005-0000-0000-0000C2090000}"/>
    <cellStyle name="Percent 34" xfId="2499" xr:uid="{00000000-0005-0000-0000-0000C3090000}"/>
    <cellStyle name="Percent 34 2" xfId="2500" xr:uid="{00000000-0005-0000-0000-0000C4090000}"/>
    <cellStyle name="Percent 34 3" xfId="2501" xr:uid="{00000000-0005-0000-0000-0000C5090000}"/>
    <cellStyle name="Percent 35" xfId="2502" xr:uid="{00000000-0005-0000-0000-0000C6090000}"/>
    <cellStyle name="Percent 35 2" xfId="2503" xr:uid="{00000000-0005-0000-0000-0000C7090000}"/>
    <cellStyle name="Percent 35 3" xfId="2504" xr:uid="{00000000-0005-0000-0000-0000C8090000}"/>
    <cellStyle name="Percent 36" xfId="2505" xr:uid="{00000000-0005-0000-0000-0000C9090000}"/>
    <cellStyle name="Percent 36 2" xfId="2506" xr:uid="{00000000-0005-0000-0000-0000CA090000}"/>
    <cellStyle name="Percent 36 3" xfId="2507" xr:uid="{00000000-0005-0000-0000-0000CB090000}"/>
    <cellStyle name="Percent 37" xfId="2508" xr:uid="{00000000-0005-0000-0000-0000CC090000}"/>
    <cellStyle name="Percent 37 2" xfId="2509" xr:uid="{00000000-0005-0000-0000-0000CD090000}"/>
    <cellStyle name="Percent 37 3" xfId="2510" xr:uid="{00000000-0005-0000-0000-0000CE090000}"/>
    <cellStyle name="Percent 38" xfId="2511" xr:uid="{00000000-0005-0000-0000-0000CF090000}"/>
    <cellStyle name="Percent 38 2" xfId="2512" xr:uid="{00000000-0005-0000-0000-0000D0090000}"/>
    <cellStyle name="Percent 38 3" xfId="2513" xr:uid="{00000000-0005-0000-0000-0000D1090000}"/>
    <cellStyle name="Percent 39" xfId="2514" xr:uid="{00000000-0005-0000-0000-0000D2090000}"/>
    <cellStyle name="Percent 39 2" xfId="2515" xr:uid="{00000000-0005-0000-0000-0000D3090000}"/>
    <cellStyle name="Percent 39 3" xfId="2516" xr:uid="{00000000-0005-0000-0000-0000D4090000}"/>
    <cellStyle name="Percent 4" xfId="2517" xr:uid="{00000000-0005-0000-0000-0000D5090000}"/>
    <cellStyle name="Percent 4 2" xfId="2518" xr:uid="{00000000-0005-0000-0000-0000D6090000}"/>
    <cellStyle name="Percent 4 2 2" xfId="2519" xr:uid="{00000000-0005-0000-0000-0000D7090000}"/>
    <cellStyle name="Percent 4 2 2 2" xfId="2520" xr:uid="{00000000-0005-0000-0000-0000D8090000}"/>
    <cellStyle name="Percent 4 2 3" xfId="2521" xr:uid="{00000000-0005-0000-0000-0000D9090000}"/>
    <cellStyle name="Percent 4 2 4" xfId="2522" xr:uid="{00000000-0005-0000-0000-0000DA090000}"/>
    <cellStyle name="Percent 4 3" xfId="2523" xr:uid="{00000000-0005-0000-0000-0000DB090000}"/>
    <cellStyle name="Percent 4 4" xfId="2524" xr:uid="{00000000-0005-0000-0000-0000DC090000}"/>
    <cellStyle name="Percent 4 5" xfId="2525" xr:uid="{00000000-0005-0000-0000-0000DD090000}"/>
    <cellStyle name="Percent 40" xfId="2526" xr:uid="{00000000-0005-0000-0000-0000DE090000}"/>
    <cellStyle name="Percent 40 2" xfId="2527" xr:uid="{00000000-0005-0000-0000-0000DF090000}"/>
    <cellStyle name="Percent 40 3" xfId="2528" xr:uid="{00000000-0005-0000-0000-0000E0090000}"/>
    <cellStyle name="Percent 41" xfId="2529" xr:uid="{00000000-0005-0000-0000-0000E1090000}"/>
    <cellStyle name="Percent 41 2" xfId="2530" xr:uid="{00000000-0005-0000-0000-0000E2090000}"/>
    <cellStyle name="Percent 41 3" xfId="2531" xr:uid="{00000000-0005-0000-0000-0000E3090000}"/>
    <cellStyle name="Percent 42" xfId="2532" xr:uid="{00000000-0005-0000-0000-0000E4090000}"/>
    <cellStyle name="Percent 42 2" xfId="2533" xr:uid="{00000000-0005-0000-0000-0000E5090000}"/>
    <cellStyle name="Percent 42 3" xfId="2534" xr:uid="{00000000-0005-0000-0000-0000E6090000}"/>
    <cellStyle name="Percent 43" xfId="2535" xr:uid="{00000000-0005-0000-0000-0000E7090000}"/>
    <cellStyle name="Percent 43 2" xfId="2536" xr:uid="{00000000-0005-0000-0000-0000E8090000}"/>
    <cellStyle name="Percent 43 3" xfId="2537" xr:uid="{00000000-0005-0000-0000-0000E9090000}"/>
    <cellStyle name="Percent 44" xfId="2538" xr:uid="{00000000-0005-0000-0000-0000EA090000}"/>
    <cellStyle name="Percent 44 2" xfId="2539" xr:uid="{00000000-0005-0000-0000-0000EB090000}"/>
    <cellStyle name="Percent 44 3" xfId="2540" xr:uid="{00000000-0005-0000-0000-0000EC090000}"/>
    <cellStyle name="Percent 45" xfId="2541" xr:uid="{00000000-0005-0000-0000-0000ED090000}"/>
    <cellStyle name="Percent 45 2" xfId="2542" xr:uid="{00000000-0005-0000-0000-0000EE090000}"/>
    <cellStyle name="Percent 45 3" xfId="2543" xr:uid="{00000000-0005-0000-0000-0000EF090000}"/>
    <cellStyle name="Percent 46" xfId="2544" xr:uid="{00000000-0005-0000-0000-0000F0090000}"/>
    <cellStyle name="Percent 46 2" xfId="2545" xr:uid="{00000000-0005-0000-0000-0000F1090000}"/>
    <cellStyle name="Percent 46 3" xfId="2546" xr:uid="{00000000-0005-0000-0000-0000F2090000}"/>
    <cellStyle name="Percent 47" xfId="2547" xr:uid="{00000000-0005-0000-0000-0000F3090000}"/>
    <cellStyle name="Percent 47 2" xfId="2548" xr:uid="{00000000-0005-0000-0000-0000F4090000}"/>
    <cellStyle name="Percent 47 3" xfId="2549" xr:uid="{00000000-0005-0000-0000-0000F5090000}"/>
    <cellStyle name="Percent 48" xfId="2550" xr:uid="{00000000-0005-0000-0000-0000F6090000}"/>
    <cellStyle name="Percent 48 2" xfId="2551" xr:uid="{00000000-0005-0000-0000-0000F7090000}"/>
    <cellStyle name="Percent 48 3" xfId="2552" xr:uid="{00000000-0005-0000-0000-0000F8090000}"/>
    <cellStyle name="Percent 49" xfId="2553" xr:uid="{00000000-0005-0000-0000-0000F9090000}"/>
    <cellStyle name="Percent 49 2" xfId="2554" xr:uid="{00000000-0005-0000-0000-0000FA090000}"/>
    <cellStyle name="Percent 49 3" xfId="2555" xr:uid="{00000000-0005-0000-0000-0000FB090000}"/>
    <cellStyle name="Percent 5" xfId="2556" xr:uid="{00000000-0005-0000-0000-0000FC090000}"/>
    <cellStyle name="Percent 5 2" xfId="2557" xr:uid="{00000000-0005-0000-0000-0000FD090000}"/>
    <cellStyle name="Percent 5 3" xfId="2558" xr:uid="{00000000-0005-0000-0000-0000FE090000}"/>
    <cellStyle name="Percent 5 3 2" xfId="2559" xr:uid="{00000000-0005-0000-0000-0000FF090000}"/>
    <cellStyle name="Percent 5 4" xfId="2560" xr:uid="{00000000-0005-0000-0000-0000000A0000}"/>
    <cellStyle name="Percent 50" xfId="2561" xr:uid="{00000000-0005-0000-0000-0000010A0000}"/>
    <cellStyle name="Percent 50 2" xfId="2562" xr:uid="{00000000-0005-0000-0000-0000020A0000}"/>
    <cellStyle name="Percent 50 3" xfId="2563" xr:uid="{00000000-0005-0000-0000-0000030A0000}"/>
    <cellStyle name="Percent 51" xfId="2564" xr:uid="{00000000-0005-0000-0000-0000040A0000}"/>
    <cellStyle name="Percent 51 2" xfId="2565" xr:uid="{00000000-0005-0000-0000-0000050A0000}"/>
    <cellStyle name="Percent 51 3" xfId="2566" xr:uid="{00000000-0005-0000-0000-0000060A0000}"/>
    <cellStyle name="Percent 52" xfId="2567" xr:uid="{00000000-0005-0000-0000-0000070A0000}"/>
    <cellStyle name="Percent 52 2" xfId="2568" xr:uid="{00000000-0005-0000-0000-0000080A0000}"/>
    <cellStyle name="Percent 52 3" xfId="2569" xr:uid="{00000000-0005-0000-0000-0000090A0000}"/>
    <cellStyle name="Percent 53" xfId="2570" xr:uid="{00000000-0005-0000-0000-00000A0A0000}"/>
    <cellStyle name="Percent 53 2" xfId="2571" xr:uid="{00000000-0005-0000-0000-00000B0A0000}"/>
    <cellStyle name="Percent 53 3" xfId="2572" xr:uid="{00000000-0005-0000-0000-00000C0A0000}"/>
    <cellStyle name="Percent 54" xfId="2573" xr:uid="{00000000-0005-0000-0000-00000D0A0000}"/>
    <cellStyle name="Percent 54 2" xfId="2574" xr:uid="{00000000-0005-0000-0000-00000E0A0000}"/>
    <cellStyle name="Percent 54 3" xfId="2575" xr:uid="{00000000-0005-0000-0000-00000F0A0000}"/>
    <cellStyle name="Percent 55" xfId="2576" xr:uid="{00000000-0005-0000-0000-0000100A0000}"/>
    <cellStyle name="Percent 55 2" xfId="2577" xr:uid="{00000000-0005-0000-0000-0000110A0000}"/>
    <cellStyle name="Percent 55 3" xfId="2578" xr:uid="{00000000-0005-0000-0000-0000120A0000}"/>
    <cellStyle name="Percent 56" xfId="2579" xr:uid="{00000000-0005-0000-0000-0000130A0000}"/>
    <cellStyle name="Percent 56 2" xfId="2580" xr:uid="{00000000-0005-0000-0000-0000140A0000}"/>
    <cellStyle name="Percent 56 3" xfId="2581" xr:uid="{00000000-0005-0000-0000-0000150A0000}"/>
    <cellStyle name="Percent 57" xfId="2582" xr:uid="{00000000-0005-0000-0000-0000160A0000}"/>
    <cellStyle name="Percent 57 2" xfId="2583" xr:uid="{00000000-0005-0000-0000-0000170A0000}"/>
    <cellStyle name="Percent 57 3" xfId="2584" xr:uid="{00000000-0005-0000-0000-0000180A0000}"/>
    <cellStyle name="Percent 58" xfId="2585" xr:uid="{00000000-0005-0000-0000-0000190A0000}"/>
    <cellStyle name="Percent 58 2" xfId="2586" xr:uid="{00000000-0005-0000-0000-00001A0A0000}"/>
    <cellStyle name="Percent 58 3" xfId="2587" xr:uid="{00000000-0005-0000-0000-00001B0A0000}"/>
    <cellStyle name="Percent 59" xfId="2588" xr:uid="{00000000-0005-0000-0000-00001C0A0000}"/>
    <cellStyle name="Percent 59 2" xfId="2589" xr:uid="{00000000-0005-0000-0000-00001D0A0000}"/>
    <cellStyle name="Percent 59 3" xfId="2590" xr:uid="{00000000-0005-0000-0000-00001E0A0000}"/>
    <cellStyle name="Percent 6" xfId="2591" xr:uid="{00000000-0005-0000-0000-00001F0A0000}"/>
    <cellStyle name="Percent 6 2" xfId="2592" xr:uid="{00000000-0005-0000-0000-0000200A0000}"/>
    <cellStyle name="Percent 6 2 2" xfId="2593" xr:uid="{00000000-0005-0000-0000-0000210A0000}"/>
    <cellStyle name="Percent 6 3" xfId="2594" xr:uid="{00000000-0005-0000-0000-0000220A0000}"/>
    <cellStyle name="Percent 6 3 2" xfId="2595" xr:uid="{00000000-0005-0000-0000-0000230A0000}"/>
    <cellStyle name="Percent 60" xfId="2596" xr:uid="{00000000-0005-0000-0000-0000240A0000}"/>
    <cellStyle name="Percent 60 2" xfId="2597" xr:uid="{00000000-0005-0000-0000-0000250A0000}"/>
    <cellStyle name="Percent 60 3" xfId="2598" xr:uid="{00000000-0005-0000-0000-0000260A0000}"/>
    <cellStyle name="Percent 61" xfId="2599" xr:uid="{00000000-0005-0000-0000-0000270A0000}"/>
    <cellStyle name="Percent 61 2" xfId="2600" xr:uid="{00000000-0005-0000-0000-0000280A0000}"/>
    <cellStyle name="Percent 61 3" xfId="2601" xr:uid="{00000000-0005-0000-0000-0000290A0000}"/>
    <cellStyle name="Percent 62" xfId="2602" xr:uid="{00000000-0005-0000-0000-00002A0A0000}"/>
    <cellStyle name="Percent 62 2" xfId="2603" xr:uid="{00000000-0005-0000-0000-00002B0A0000}"/>
    <cellStyle name="Percent 62 3" xfId="2604" xr:uid="{00000000-0005-0000-0000-00002C0A0000}"/>
    <cellStyle name="Percent 63" xfId="2605" xr:uid="{00000000-0005-0000-0000-00002D0A0000}"/>
    <cellStyle name="Percent 63 2" xfId="2606" xr:uid="{00000000-0005-0000-0000-00002E0A0000}"/>
    <cellStyle name="Percent 63 3" xfId="2607" xr:uid="{00000000-0005-0000-0000-00002F0A0000}"/>
    <cellStyle name="Percent 64" xfId="2608" xr:uid="{00000000-0005-0000-0000-0000300A0000}"/>
    <cellStyle name="Percent 64 2" xfId="2609" xr:uid="{00000000-0005-0000-0000-0000310A0000}"/>
    <cellStyle name="Percent 64 3" xfId="2610" xr:uid="{00000000-0005-0000-0000-0000320A0000}"/>
    <cellStyle name="Percent 65" xfId="2611" xr:uid="{00000000-0005-0000-0000-0000330A0000}"/>
    <cellStyle name="Percent 65 2" xfId="2612" xr:uid="{00000000-0005-0000-0000-0000340A0000}"/>
    <cellStyle name="Percent 65 3" xfId="2613" xr:uid="{00000000-0005-0000-0000-0000350A0000}"/>
    <cellStyle name="Percent 66" xfId="2614" xr:uid="{00000000-0005-0000-0000-0000360A0000}"/>
    <cellStyle name="Percent 66 2" xfId="2615" xr:uid="{00000000-0005-0000-0000-0000370A0000}"/>
    <cellStyle name="Percent 66 3" xfId="2616" xr:uid="{00000000-0005-0000-0000-0000380A0000}"/>
    <cellStyle name="Percent 67" xfId="2617" xr:uid="{00000000-0005-0000-0000-0000390A0000}"/>
    <cellStyle name="Percent 67 2" xfId="2618" xr:uid="{00000000-0005-0000-0000-00003A0A0000}"/>
    <cellStyle name="Percent 67 3" xfId="2619" xr:uid="{00000000-0005-0000-0000-00003B0A0000}"/>
    <cellStyle name="Percent 68" xfId="2620" xr:uid="{00000000-0005-0000-0000-00003C0A0000}"/>
    <cellStyle name="Percent 68 2" xfId="2621" xr:uid="{00000000-0005-0000-0000-00003D0A0000}"/>
    <cellStyle name="Percent 68 3" xfId="2622" xr:uid="{00000000-0005-0000-0000-00003E0A0000}"/>
    <cellStyle name="Percent 69" xfId="2623" xr:uid="{00000000-0005-0000-0000-00003F0A0000}"/>
    <cellStyle name="Percent 69 2" xfId="2624" xr:uid="{00000000-0005-0000-0000-0000400A0000}"/>
    <cellStyle name="Percent 69 3" xfId="2625" xr:uid="{00000000-0005-0000-0000-0000410A0000}"/>
    <cellStyle name="Percent 7" xfId="2626" xr:uid="{00000000-0005-0000-0000-0000420A0000}"/>
    <cellStyle name="Percent 7 2" xfId="2627" xr:uid="{00000000-0005-0000-0000-0000430A0000}"/>
    <cellStyle name="Percent 7 2 2" xfId="2628" xr:uid="{00000000-0005-0000-0000-0000440A0000}"/>
    <cellStyle name="Percent 7 2 3" xfId="2629" xr:uid="{00000000-0005-0000-0000-0000450A0000}"/>
    <cellStyle name="Percent 7 3" xfId="2630" xr:uid="{00000000-0005-0000-0000-0000460A0000}"/>
    <cellStyle name="Percent 70" xfId="2631" xr:uid="{00000000-0005-0000-0000-0000470A0000}"/>
    <cellStyle name="Percent 70 2" xfId="2632" xr:uid="{00000000-0005-0000-0000-0000480A0000}"/>
    <cellStyle name="Percent 70 3" xfId="2633" xr:uid="{00000000-0005-0000-0000-0000490A0000}"/>
    <cellStyle name="Percent 71" xfId="2634" xr:uid="{00000000-0005-0000-0000-00004A0A0000}"/>
    <cellStyle name="Percent 71 2" xfId="2635" xr:uid="{00000000-0005-0000-0000-00004B0A0000}"/>
    <cellStyle name="Percent 71 2 2" xfId="2636" xr:uid="{00000000-0005-0000-0000-00004C0A0000}"/>
    <cellStyle name="Percent 71 2 3" xfId="2637" xr:uid="{00000000-0005-0000-0000-00004D0A0000}"/>
    <cellStyle name="Percent 71 3" xfId="2638" xr:uid="{00000000-0005-0000-0000-00004E0A0000}"/>
    <cellStyle name="Percent 71 4" xfId="2639" xr:uid="{00000000-0005-0000-0000-00004F0A0000}"/>
    <cellStyle name="Percent 72" xfId="2640" xr:uid="{00000000-0005-0000-0000-0000500A0000}"/>
    <cellStyle name="Percent 72 2" xfId="2641" xr:uid="{00000000-0005-0000-0000-0000510A0000}"/>
    <cellStyle name="Percent 72 3" xfId="2642" xr:uid="{00000000-0005-0000-0000-0000520A0000}"/>
    <cellStyle name="Percent 73" xfId="2643" xr:uid="{00000000-0005-0000-0000-0000530A0000}"/>
    <cellStyle name="Percent 74" xfId="2644" xr:uid="{00000000-0005-0000-0000-0000540A0000}"/>
    <cellStyle name="Percent 75" xfId="2645" xr:uid="{00000000-0005-0000-0000-0000550A0000}"/>
    <cellStyle name="Percent 76" xfId="2646" xr:uid="{00000000-0005-0000-0000-0000560A0000}"/>
    <cellStyle name="Percent 77" xfId="2647" xr:uid="{00000000-0005-0000-0000-0000570A0000}"/>
    <cellStyle name="Percent 78" xfId="2648" xr:uid="{00000000-0005-0000-0000-0000580A0000}"/>
    <cellStyle name="Percent 79" xfId="2649" xr:uid="{00000000-0005-0000-0000-0000590A0000}"/>
    <cellStyle name="Percent 8" xfId="2650" xr:uid="{00000000-0005-0000-0000-00005A0A0000}"/>
    <cellStyle name="Percent 8 2" xfId="2651" xr:uid="{00000000-0005-0000-0000-00005B0A0000}"/>
    <cellStyle name="Percent 8 3" xfId="2652" xr:uid="{00000000-0005-0000-0000-00005C0A0000}"/>
    <cellStyle name="Percent 80" xfId="3045" xr:uid="{EF3E72A0-3DF0-4E53-9DFB-8B0FF4E9C450}"/>
    <cellStyle name="Percent 9" xfId="2653" xr:uid="{00000000-0005-0000-0000-00005D0A0000}"/>
    <cellStyle name="Percent 9 2" xfId="2654" xr:uid="{00000000-0005-0000-0000-00005E0A0000}"/>
    <cellStyle name="Percent 9 3" xfId="2655" xr:uid="{00000000-0005-0000-0000-00005F0A0000}"/>
    <cellStyle name="Pilkku_BINV" xfId="2656" xr:uid="{00000000-0005-0000-0000-0000600A0000}"/>
    <cellStyle name="PrePop Currency (0)" xfId="2657" xr:uid="{00000000-0005-0000-0000-0000610A0000}"/>
    <cellStyle name="PrePop Currency (2)" xfId="2658" xr:uid="{00000000-0005-0000-0000-0000620A0000}"/>
    <cellStyle name="PrePop Units (0)" xfId="2659" xr:uid="{00000000-0005-0000-0000-0000630A0000}"/>
    <cellStyle name="PrePop Units (1)" xfId="2660" xr:uid="{00000000-0005-0000-0000-0000640A0000}"/>
    <cellStyle name="PrePop Units (2)" xfId="2661" xr:uid="{00000000-0005-0000-0000-0000650A0000}"/>
    <cellStyle name="PSChar" xfId="2662" xr:uid="{00000000-0005-0000-0000-0000660A0000}"/>
    <cellStyle name="PSChar 2" xfId="2663" xr:uid="{00000000-0005-0000-0000-0000670A0000}"/>
    <cellStyle name="PSDate" xfId="2664" xr:uid="{00000000-0005-0000-0000-0000680A0000}"/>
    <cellStyle name="PSDec" xfId="2665" xr:uid="{00000000-0005-0000-0000-0000690A0000}"/>
    <cellStyle name="PSHeading" xfId="2666" xr:uid="{00000000-0005-0000-0000-00006A0A0000}"/>
    <cellStyle name="PSHeading 2" xfId="2667" xr:uid="{00000000-0005-0000-0000-00006B0A0000}"/>
    <cellStyle name="PSInt" xfId="2668" xr:uid="{00000000-0005-0000-0000-00006C0A0000}"/>
    <cellStyle name="PSSpacer" xfId="2669" xr:uid="{00000000-0005-0000-0000-00006D0A0000}"/>
    <cellStyle name="PSSpacer 2" xfId="2670" xr:uid="{00000000-0005-0000-0000-00006E0A0000}"/>
    <cellStyle name="Py?r. luku_BINV" xfId="2671" xr:uid="{00000000-0005-0000-0000-00006F0A0000}"/>
    <cellStyle name="Py?r. valuutta_BINV" xfId="2672" xr:uid="{00000000-0005-0000-0000-0000700A0000}"/>
    <cellStyle name="Quantity" xfId="2673" xr:uid="{00000000-0005-0000-0000-0000710A0000}"/>
    <cellStyle name="Quantity 10" xfId="2674" xr:uid="{00000000-0005-0000-0000-0000720A0000}"/>
    <cellStyle name="Quantity 11" xfId="2675" xr:uid="{00000000-0005-0000-0000-0000730A0000}"/>
    <cellStyle name="Quantity 2" xfId="2676" xr:uid="{00000000-0005-0000-0000-0000740A0000}"/>
    <cellStyle name="Quantity 3" xfId="2677" xr:uid="{00000000-0005-0000-0000-0000750A0000}"/>
    <cellStyle name="Quantity 4" xfId="2678" xr:uid="{00000000-0005-0000-0000-0000760A0000}"/>
    <cellStyle name="Quantity 5" xfId="2679" xr:uid="{00000000-0005-0000-0000-0000770A0000}"/>
    <cellStyle name="Quantity 6" xfId="2680" xr:uid="{00000000-0005-0000-0000-0000780A0000}"/>
    <cellStyle name="Quantity 7" xfId="2681" xr:uid="{00000000-0005-0000-0000-0000790A0000}"/>
    <cellStyle name="Quantity 8" xfId="2682" xr:uid="{00000000-0005-0000-0000-00007A0A0000}"/>
    <cellStyle name="Quantity 9" xfId="2683" xr:uid="{00000000-0005-0000-0000-00007B0A0000}"/>
    <cellStyle name="Quantity_REC-PKT" xfId="2684" xr:uid="{00000000-0005-0000-0000-00007C0A0000}"/>
    <cellStyle name="RangeNames" xfId="2685" xr:uid="{00000000-0005-0000-0000-00007D0A0000}"/>
    <cellStyle name="RangeNames 2" xfId="2686" xr:uid="{00000000-0005-0000-0000-00007E0A0000}"/>
    <cellStyle name="Ratio" xfId="2687" xr:uid="{00000000-0005-0000-0000-00007F0A0000}"/>
    <cellStyle name="ratio - Style2" xfId="2688" xr:uid="{00000000-0005-0000-0000-0000800A0000}"/>
    <cellStyle name="ratio - Style2 2" xfId="2689" xr:uid="{00000000-0005-0000-0000-0000810A0000}"/>
    <cellStyle name="Reset range style to defaults" xfId="2690" xr:uid="{00000000-0005-0000-0000-0000820A0000}"/>
    <cellStyle name="Reset range style to defaults 2" xfId="2691" xr:uid="{00000000-0005-0000-0000-0000830A0000}"/>
    <cellStyle name="Rittichai" xfId="2692" xr:uid="{00000000-0005-0000-0000-0000840A0000}"/>
    <cellStyle name="Rothschild Normal" xfId="2693" xr:uid="{00000000-0005-0000-0000-0000850A0000}"/>
    <cellStyle name="Rothschild Normal 2" xfId="2694" xr:uid="{00000000-0005-0000-0000-0000860A0000}"/>
    <cellStyle name="RowSummary" xfId="2695" xr:uid="{00000000-0005-0000-0000-0000870A0000}"/>
    <cellStyle name="SAPBEXaggData" xfId="2696" xr:uid="{00000000-0005-0000-0000-0000880A0000}"/>
    <cellStyle name="SAPBEXaggData 2" xfId="2697" xr:uid="{00000000-0005-0000-0000-0000890A0000}"/>
    <cellStyle name="SAPBEXaggData 2 2" xfId="2698" xr:uid="{00000000-0005-0000-0000-00008A0A0000}"/>
    <cellStyle name="SAPBEXaggData 2 3" xfId="2699" xr:uid="{00000000-0005-0000-0000-00008B0A0000}"/>
    <cellStyle name="SAPBEXaggData 3" xfId="2700" xr:uid="{00000000-0005-0000-0000-00008C0A0000}"/>
    <cellStyle name="SAPBEXaggData 4" xfId="2701" xr:uid="{00000000-0005-0000-0000-00008D0A0000}"/>
    <cellStyle name="SAPBEXaggDataEmph" xfId="2702" xr:uid="{00000000-0005-0000-0000-00008E0A0000}"/>
    <cellStyle name="SAPBEXaggDataEmph 2" xfId="2703" xr:uid="{00000000-0005-0000-0000-00008F0A0000}"/>
    <cellStyle name="SAPBEXaggItem" xfId="2704" xr:uid="{00000000-0005-0000-0000-0000900A0000}"/>
    <cellStyle name="SAPBEXaggItem 2" xfId="2705" xr:uid="{00000000-0005-0000-0000-0000910A0000}"/>
    <cellStyle name="SAPBEXaggItem 2 2" xfId="2706" xr:uid="{00000000-0005-0000-0000-0000920A0000}"/>
    <cellStyle name="SAPBEXaggItem 2 3" xfId="2707" xr:uid="{00000000-0005-0000-0000-0000930A0000}"/>
    <cellStyle name="SAPBEXaggItem 3" xfId="2708" xr:uid="{00000000-0005-0000-0000-0000940A0000}"/>
    <cellStyle name="SAPBEXaggItem 4" xfId="2709" xr:uid="{00000000-0005-0000-0000-0000950A0000}"/>
    <cellStyle name="SAPBEXaggItemX" xfId="2710" xr:uid="{00000000-0005-0000-0000-0000960A0000}"/>
    <cellStyle name="SAPBEXaggItemX 2" xfId="2711" xr:uid="{00000000-0005-0000-0000-0000970A0000}"/>
    <cellStyle name="SAPBEXchaText" xfId="2712" xr:uid="{00000000-0005-0000-0000-0000980A0000}"/>
    <cellStyle name="SAPBEXchaText 2" xfId="2713" xr:uid="{00000000-0005-0000-0000-0000990A0000}"/>
    <cellStyle name="SAPBEXexcBad7" xfId="2714" xr:uid="{00000000-0005-0000-0000-00009A0A0000}"/>
    <cellStyle name="SAPBEXexcBad7 2" xfId="2715" xr:uid="{00000000-0005-0000-0000-00009B0A0000}"/>
    <cellStyle name="SAPBEXexcBad8" xfId="2716" xr:uid="{00000000-0005-0000-0000-00009C0A0000}"/>
    <cellStyle name="SAPBEXexcBad8 2" xfId="2717" xr:uid="{00000000-0005-0000-0000-00009D0A0000}"/>
    <cellStyle name="SAPBEXexcBad9" xfId="2718" xr:uid="{00000000-0005-0000-0000-00009E0A0000}"/>
    <cellStyle name="SAPBEXexcBad9 2" xfId="2719" xr:uid="{00000000-0005-0000-0000-00009F0A0000}"/>
    <cellStyle name="SAPBEXexcCritical4" xfId="2720" xr:uid="{00000000-0005-0000-0000-0000A00A0000}"/>
    <cellStyle name="SAPBEXexcCritical4 2" xfId="2721" xr:uid="{00000000-0005-0000-0000-0000A10A0000}"/>
    <cellStyle name="SAPBEXexcCritical5" xfId="2722" xr:uid="{00000000-0005-0000-0000-0000A20A0000}"/>
    <cellStyle name="SAPBEXexcCritical5 2" xfId="2723" xr:uid="{00000000-0005-0000-0000-0000A30A0000}"/>
    <cellStyle name="SAPBEXexcCritical6" xfId="2724" xr:uid="{00000000-0005-0000-0000-0000A40A0000}"/>
    <cellStyle name="SAPBEXexcCritical6 2" xfId="2725" xr:uid="{00000000-0005-0000-0000-0000A50A0000}"/>
    <cellStyle name="SAPBEXexcGood1" xfId="2726" xr:uid="{00000000-0005-0000-0000-0000A60A0000}"/>
    <cellStyle name="SAPBEXexcGood1 2" xfId="2727" xr:uid="{00000000-0005-0000-0000-0000A70A0000}"/>
    <cellStyle name="SAPBEXexcGood2" xfId="2728" xr:uid="{00000000-0005-0000-0000-0000A80A0000}"/>
    <cellStyle name="SAPBEXexcGood2 2" xfId="2729" xr:uid="{00000000-0005-0000-0000-0000A90A0000}"/>
    <cellStyle name="SAPBEXexcGood3" xfId="2730" xr:uid="{00000000-0005-0000-0000-0000AA0A0000}"/>
    <cellStyle name="SAPBEXexcGood3 2" xfId="2731" xr:uid="{00000000-0005-0000-0000-0000AB0A0000}"/>
    <cellStyle name="SAPBEXfilterDrill" xfId="2732" xr:uid="{00000000-0005-0000-0000-0000AC0A0000}"/>
    <cellStyle name="SAPBEXfilterDrill 2" xfId="2733" xr:uid="{00000000-0005-0000-0000-0000AD0A0000}"/>
    <cellStyle name="SAPBEXfilterDrill 2 2" xfId="2734" xr:uid="{00000000-0005-0000-0000-0000AE0A0000}"/>
    <cellStyle name="SAPBEXfilterDrill 2 3" xfId="2735" xr:uid="{00000000-0005-0000-0000-0000AF0A0000}"/>
    <cellStyle name="SAPBEXfilterDrill 3" xfId="2736" xr:uid="{00000000-0005-0000-0000-0000B00A0000}"/>
    <cellStyle name="SAPBEXfilterDrill 4" xfId="2737" xr:uid="{00000000-0005-0000-0000-0000B10A0000}"/>
    <cellStyle name="SAPBEXfilterItem" xfId="2738" xr:uid="{00000000-0005-0000-0000-0000B20A0000}"/>
    <cellStyle name="SAPBEXfilterItem 2" xfId="2739" xr:uid="{00000000-0005-0000-0000-0000B30A0000}"/>
    <cellStyle name="SAPBEXfilterText" xfId="2740" xr:uid="{00000000-0005-0000-0000-0000B40A0000}"/>
    <cellStyle name="SAPBEXfilterText 2" xfId="2741" xr:uid="{00000000-0005-0000-0000-0000B50A0000}"/>
    <cellStyle name="SAPBEXformats" xfId="2742" xr:uid="{00000000-0005-0000-0000-0000B60A0000}"/>
    <cellStyle name="SAPBEXformats 2" xfId="2743" xr:uid="{00000000-0005-0000-0000-0000B70A0000}"/>
    <cellStyle name="SAPBEXheaderItem" xfId="2744" xr:uid="{00000000-0005-0000-0000-0000B80A0000}"/>
    <cellStyle name="SAPBEXheaderItem 2" xfId="2745" xr:uid="{00000000-0005-0000-0000-0000B90A0000}"/>
    <cellStyle name="SAPBEXheaderText" xfId="2746" xr:uid="{00000000-0005-0000-0000-0000BA0A0000}"/>
    <cellStyle name="SAPBEXheaderText 2" xfId="2747" xr:uid="{00000000-0005-0000-0000-0000BB0A0000}"/>
    <cellStyle name="SAPBEXHLevel0" xfId="2748" xr:uid="{00000000-0005-0000-0000-0000BC0A0000}"/>
    <cellStyle name="SAPBEXHLevel0 2" xfId="2749" xr:uid="{00000000-0005-0000-0000-0000BD0A0000}"/>
    <cellStyle name="SAPBEXHLevel0X" xfId="2750" xr:uid="{00000000-0005-0000-0000-0000BE0A0000}"/>
    <cellStyle name="SAPBEXHLevel0X 2" xfId="2751" xr:uid="{00000000-0005-0000-0000-0000BF0A0000}"/>
    <cellStyle name="SAPBEXHLevel1" xfId="2752" xr:uid="{00000000-0005-0000-0000-0000C00A0000}"/>
    <cellStyle name="SAPBEXHLevel1 2" xfId="2753" xr:uid="{00000000-0005-0000-0000-0000C10A0000}"/>
    <cellStyle name="SAPBEXHLevel1X" xfId="2754" xr:uid="{00000000-0005-0000-0000-0000C20A0000}"/>
    <cellStyle name="SAPBEXHLevel1X 2" xfId="2755" xr:uid="{00000000-0005-0000-0000-0000C30A0000}"/>
    <cellStyle name="SAPBEXHLevel2" xfId="2756" xr:uid="{00000000-0005-0000-0000-0000C40A0000}"/>
    <cellStyle name="SAPBEXHLevel2 2" xfId="2757" xr:uid="{00000000-0005-0000-0000-0000C50A0000}"/>
    <cellStyle name="SAPBEXHLevel2X" xfId="2758" xr:uid="{00000000-0005-0000-0000-0000C60A0000}"/>
    <cellStyle name="SAPBEXHLevel2X 2" xfId="2759" xr:uid="{00000000-0005-0000-0000-0000C70A0000}"/>
    <cellStyle name="SAPBEXHLevel3" xfId="2760" xr:uid="{00000000-0005-0000-0000-0000C80A0000}"/>
    <cellStyle name="SAPBEXHLevel3 2" xfId="2761" xr:uid="{00000000-0005-0000-0000-0000C90A0000}"/>
    <cellStyle name="SAPBEXHLevel3X" xfId="2762" xr:uid="{00000000-0005-0000-0000-0000CA0A0000}"/>
    <cellStyle name="SAPBEXHLevel3X 2" xfId="2763" xr:uid="{00000000-0005-0000-0000-0000CB0A0000}"/>
    <cellStyle name="SAPBEXresData" xfId="2764" xr:uid="{00000000-0005-0000-0000-0000CC0A0000}"/>
    <cellStyle name="SAPBEXresData 2" xfId="2765" xr:uid="{00000000-0005-0000-0000-0000CD0A0000}"/>
    <cellStyle name="SAPBEXresDataEmph" xfId="2766" xr:uid="{00000000-0005-0000-0000-0000CE0A0000}"/>
    <cellStyle name="SAPBEXresDataEmph 2" xfId="2767" xr:uid="{00000000-0005-0000-0000-0000CF0A0000}"/>
    <cellStyle name="SAPBEXresItem" xfId="2768" xr:uid="{00000000-0005-0000-0000-0000D00A0000}"/>
    <cellStyle name="SAPBEXresItem 2" xfId="2769" xr:uid="{00000000-0005-0000-0000-0000D10A0000}"/>
    <cellStyle name="SAPBEXresItemX" xfId="2770" xr:uid="{00000000-0005-0000-0000-0000D20A0000}"/>
    <cellStyle name="SAPBEXresItemX 2" xfId="2771" xr:uid="{00000000-0005-0000-0000-0000D30A0000}"/>
    <cellStyle name="SAPBEXstdData" xfId="2772" xr:uid="{00000000-0005-0000-0000-0000D40A0000}"/>
    <cellStyle name="SAPBEXstdData 2" xfId="2773" xr:uid="{00000000-0005-0000-0000-0000D50A0000}"/>
    <cellStyle name="SAPBEXstdDataEmph" xfId="2774" xr:uid="{00000000-0005-0000-0000-0000D60A0000}"/>
    <cellStyle name="SAPBEXstdDataEmph 2" xfId="2775" xr:uid="{00000000-0005-0000-0000-0000D70A0000}"/>
    <cellStyle name="SAPBEXstdItem" xfId="2776" xr:uid="{00000000-0005-0000-0000-0000D80A0000}"/>
    <cellStyle name="SAPBEXstdItem 2" xfId="2777" xr:uid="{00000000-0005-0000-0000-0000D90A0000}"/>
    <cellStyle name="SAPBEXstdItemX" xfId="2778" xr:uid="{00000000-0005-0000-0000-0000DA0A0000}"/>
    <cellStyle name="SAPBEXstdItemX 2" xfId="2779" xr:uid="{00000000-0005-0000-0000-0000DB0A0000}"/>
    <cellStyle name="SAPBEXtitle" xfId="2780" xr:uid="{00000000-0005-0000-0000-0000DC0A0000}"/>
    <cellStyle name="SAPBEXtitle 2" xfId="2781" xr:uid="{00000000-0005-0000-0000-0000DD0A0000}"/>
    <cellStyle name="SAPBEXundefined" xfId="2782" xr:uid="{00000000-0005-0000-0000-0000DE0A0000}"/>
    <cellStyle name="SAPBEXundefined 2" xfId="2783" xr:uid="{00000000-0005-0000-0000-0000DF0A0000}"/>
    <cellStyle name="Sensitivity" xfId="2784" xr:uid="{00000000-0005-0000-0000-0000E00A0000}"/>
    <cellStyle name="Sensitivity 2" xfId="2785" xr:uid="{00000000-0005-0000-0000-0000E10A0000}"/>
    <cellStyle name="SheetHeader1" xfId="2786" xr:uid="{00000000-0005-0000-0000-0000E20A0000}"/>
    <cellStyle name="SheetHeader1 2" xfId="2787" xr:uid="{00000000-0005-0000-0000-0000E30A0000}"/>
    <cellStyle name="SheetHeader2" xfId="2788" xr:uid="{00000000-0005-0000-0000-0000E40A0000}"/>
    <cellStyle name="SheetHeader2 2" xfId="2789" xr:uid="{00000000-0005-0000-0000-0000E50A0000}"/>
    <cellStyle name="StandardInput" xfId="2790" xr:uid="{00000000-0005-0000-0000-0000E60A0000}"/>
    <cellStyle name="StandardInput 2" xfId="2791" xr:uid="{00000000-0005-0000-0000-0000E70A0000}"/>
    <cellStyle name="Style 1" xfId="2792" xr:uid="{00000000-0005-0000-0000-0000E80A0000}"/>
    <cellStyle name="Style 1 2" xfId="2793" xr:uid="{00000000-0005-0000-0000-0000E90A0000}"/>
    <cellStyle name="Style 1 2 2" xfId="2794" xr:uid="{00000000-0005-0000-0000-0000EA0A0000}"/>
    <cellStyle name="Style 1 3" xfId="2795" xr:uid="{00000000-0005-0000-0000-0000EB0A0000}"/>
    <cellStyle name="style1" xfId="2796" xr:uid="{00000000-0005-0000-0000-0000EC0A0000}"/>
    <cellStyle name="Style2" xfId="2797" xr:uid="{00000000-0005-0000-0000-0000ED0A0000}"/>
    <cellStyle name="Style2 2" xfId="2798" xr:uid="{00000000-0005-0000-0000-0000EE0A0000}"/>
    <cellStyle name="Style3" xfId="2799" xr:uid="{00000000-0005-0000-0000-0000EF0A0000}"/>
    <cellStyle name="Style3 2" xfId="2800" xr:uid="{00000000-0005-0000-0000-0000F00A0000}"/>
    <cellStyle name="subhead" xfId="2801" xr:uid="{00000000-0005-0000-0000-0000F10A0000}"/>
    <cellStyle name="Subheading" xfId="2802" xr:uid="{00000000-0005-0000-0000-0000F20A0000}"/>
    <cellStyle name="SubheadingBold" xfId="2803" xr:uid="{00000000-0005-0000-0000-0000F30A0000}"/>
    <cellStyle name="Table" xfId="2804" xr:uid="{00000000-0005-0000-0000-0000F40A0000}"/>
    <cellStyle name="Table 2" xfId="2805" xr:uid="{00000000-0005-0000-0000-0000F50A0000}"/>
    <cellStyle name="Table 3" xfId="2806" xr:uid="{00000000-0005-0000-0000-0000F60A0000}"/>
    <cellStyle name="Table 4" xfId="2807" xr:uid="{00000000-0005-0000-0000-0000F70A0000}"/>
    <cellStyle name="Table Heading" xfId="2808" xr:uid="{00000000-0005-0000-0000-0000F80A0000}"/>
    <cellStyle name="Table Heading 2" xfId="2809" xr:uid="{00000000-0005-0000-0000-0000F90A0000}"/>
    <cellStyle name="Table_Heading2" xfId="2810" xr:uid="{00000000-0005-0000-0000-0000FA0A0000}"/>
    <cellStyle name="TBC" xfId="2811" xr:uid="{00000000-0005-0000-0000-0000FB0A0000}"/>
    <cellStyle name="TBC 2" xfId="2812" xr:uid="{00000000-0005-0000-0000-0000FC0A0000}"/>
    <cellStyle name="Text Indent A" xfId="2813" xr:uid="{00000000-0005-0000-0000-0000FD0A0000}"/>
    <cellStyle name="Text Indent B" xfId="2814" xr:uid="{00000000-0005-0000-0000-0000FE0A0000}"/>
    <cellStyle name="Text Indent C" xfId="2815" xr:uid="{00000000-0005-0000-0000-0000FF0A0000}"/>
    <cellStyle name="thousand" xfId="2816" xr:uid="{00000000-0005-0000-0000-0000000B0000}"/>
    <cellStyle name="Tickmark" xfId="2817" xr:uid="{00000000-0005-0000-0000-0000010B0000}"/>
    <cellStyle name="Tickmark 2" xfId="2818" xr:uid="{00000000-0005-0000-0000-0000020B0000}"/>
    <cellStyle name="Times New Roman" xfId="2819" xr:uid="{00000000-0005-0000-0000-0000030B0000}"/>
    <cellStyle name="Title 2" xfId="2820" xr:uid="{00000000-0005-0000-0000-0000040B0000}"/>
    <cellStyle name="Title 2 2" xfId="2821" xr:uid="{00000000-0005-0000-0000-0000050B0000}"/>
    <cellStyle name="Title 2 3" xfId="2822" xr:uid="{00000000-0005-0000-0000-0000060B0000}"/>
    <cellStyle name="Title 3" xfId="2823" xr:uid="{00000000-0005-0000-0000-0000070B0000}"/>
    <cellStyle name="Total 1" xfId="2824" xr:uid="{00000000-0005-0000-0000-0000080B0000}"/>
    <cellStyle name="Total 2" xfId="2825" xr:uid="{00000000-0005-0000-0000-0000090B0000}"/>
    <cellStyle name="Total 2 2" xfId="2826" xr:uid="{00000000-0005-0000-0000-00000A0B0000}"/>
    <cellStyle name="Total 2 3" xfId="2827" xr:uid="{00000000-0005-0000-0000-00000B0B0000}"/>
    <cellStyle name="Total 2 4" xfId="2828" xr:uid="{00000000-0005-0000-0000-00000C0B0000}"/>
    <cellStyle name="Total 2 5" xfId="2829" xr:uid="{00000000-0005-0000-0000-00000D0B0000}"/>
    <cellStyle name="Total 2 6" xfId="2830" xr:uid="{00000000-0005-0000-0000-00000E0B0000}"/>
    <cellStyle name="Total 3" xfId="2831" xr:uid="{00000000-0005-0000-0000-00000F0B0000}"/>
    <cellStyle name="Total 3 2" xfId="2832" xr:uid="{00000000-0005-0000-0000-0000100B0000}"/>
    <cellStyle name="Total 4" xfId="2833" xr:uid="{00000000-0005-0000-0000-0000110B0000}"/>
    <cellStyle name="Total 4 2" xfId="2834" xr:uid="{00000000-0005-0000-0000-0000120B0000}"/>
    <cellStyle name="Transfer out" xfId="2835" xr:uid="{00000000-0005-0000-0000-0000130B0000}"/>
    <cellStyle name="Transfer out 2" xfId="2836" xr:uid="{00000000-0005-0000-0000-0000140B0000}"/>
    <cellStyle name="Transfer out 2 2" xfId="2837" xr:uid="{00000000-0005-0000-0000-0000150B0000}"/>
    <cellStyle name="Transfer out 2 3" xfId="2838" xr:uid="{00000000-0005-0000-0000-0000160B0000}"/>
    <cellStyle name="Transfer out 3" xfId="2839" xr:uid="{00000000-0005-0000-0000-0000170B0000}"/>
    <cellStyle name="Transfer out 4" xfId="2840" xr:uid="{00000000-0005-0000-0000-0000180B0000}"/>
    <cellStyle name="Tusental (0)_pldt" xfId="2841" xr:uid="{00000000-0005-0000-0000-0000190B0000}"/>
    <cellStyle name="Tusental_A-listan (fixad)" xfId="2842" xr:uid="{00000000-0005-0000-0000-00001A0B0000}"/>
    <cellStyle name="Unit" xfId="2843" xr:uid="{00000000-0005-0000-0000-00001B0B0000}"/>
    <cellStyle name="Unit 2" xfId="2844" xr:uid="{00000000-0005-0000-0000-00001C0B0000}"/>
    <cellStyle name="Unprotected" xfId="2845" xr:uid="{00000000-0005-0000-0000-00001D0B0000}"/>
    <cellStyle name="Unprotected 2" xfId="2846" xr:uid="{00000000-0005-0000-0000-00001E0B0000}"/>
    <cellStyle name="User_Defined_A" xfId="2847" xr:uid="{00000000-0005-0000-0000-00001F0B0000}"/>
    <cellStyle name="Valuta (0)_pldt" xfId="2848" xr:uid="{00000000-0005-0000-0000-0000200B0000}"/>
    <cellStyle name="Valuta_NPV" xfId="2849" xr:uid="{00000000-0005-0000-0000-0000210B0000}"/>
    <cellStyle name="Valuutta_BINV" xfId="2850" xr:uid="{00000000-0005-0000-0000-0000220B0000}"/>
    <cellStyle name="Warning" xfId="2851" xr:uid="{00000000-0005-0000-0000-0000230B0000}"/>
    <cellStyle name="Warning 2" xfId="2852" xr:uid="{00000000-0005-0000-0000-0000240B0000}"/>
    <cellStyle name="Warning Text 2" xfId="2853" xr:uid="{00000000-0005-0000-0000-0000250B0000}"/>
    <cellStyle name="Warning Text 3" xfId="2854" xr:uid="{00000000-0005-0000-0000-0000260B0000}"/>
    <cellStyle name="WHead - Style2" xfId="2855" xr:uid="{00000000-0005-0000-0000-0000270B0000}"/>
    <cellStyle name="WHead - Style2 2" xfId="2856" xr:uid="{00000000-0005-0000-0000-0000280B0000}"/>
    <cellStyle name="WHead - Style2 3" xfId="2857" xr:uid="{00000000-0005-0000-0000-0000290B0000}"/>
    <cellStyle name="เครื่องหมายจุลภาค [0]_1" xfId="2858" xr:uid="{00000000-0005-0000-0000-0000350B0000}"/>
    <cellStyle name="เครื่องหมายจุลภาค 10" xfId="2859" xr:uid="{00000000-0005-0000-0000-0000360B0000}"/>
    <cellStyle name="เครื่องหมายจุลภาค 2" xfId="2860" xr:uid="{00000000-0005-0000-0000-0000370B0000}"/>
    <cellStyle name="เครื่องหมายจุลภาค 2 2" xfId="2861" xr:uid="{00000000-0005-0000-0000-0000380B0000}"/>
    <cellStyle name="เครื่องหมายจุลภาค 2 2 2" xfId="2862" xr:uid="{00000000-0005-0000-0000-0000390B0000}"/>
    <cellStyle name="เครื่องหมายจุลภาค 2 2 2 2" xfId="2863" xr:uid="{00000000-0005-0000-0000-00003A0B0000}"/>
    <cellStyle name="เครื่องหมายจุลภาค 2 2 2 3" xfId="2864" xr:uid="{00000000-0005-0000-0000-00003B0B0000}"/>
    <cellStyle name="เครื่องหมายจุลภาค 2 2 2 4" xfId="2865" xr:uid="{00000000-0005-0000-0000-00003C0B0000}"/>
    <cellStyle name="เครื่องหมายจุลภาค 2 2 3" xfId="2866" xr:uid="{00000000-0005-0000-0000-00003D0B0000}"/>
    <cellStyle name="เครื่องหมายจุลภาค 2 2 4" xfId="2867" xr:uid="{00000000-0005-0000-0000-00003E0B0000}"/>
    <cellStyle name="เครื่องหมายจุลภาค 2 2 5" xfId="2868" xr:uid="{00000000-0005-0000-0000-00003F0B0000}"/>
    <cellStyle name="เครื่องหมายจุลภาค 2 3" xfId="2869" xr:uid="{00000000-0005-0000-0000-0000400B0000}"/>
    <cellStyle name="เครื่องหมายจุลภาค 2 4" xfId="2870" xr:uid="{00000000-0005-0000-0000-0000410B0000}"/>
    <cellStyle name="เครื่องหมายจุลภาค 2 5" xfId="2871" xr:uid="{00000000-0005-0000-0000-0000420B0000}"/>
    <cellStyle name="เครื่องหมายจุลภาค 2_~gl60" xfId="2872" xr:uid="{00000000-0005-0000-0000-0000430B0000}"/>
    <cellStyle name="เครื่องหมายจุลภาค 3" xfId="2873" xr:uid="{00000000-0005-0000-0000-0000440B0000}"/>
    <cellStyle name="เครื่องหมายจุลภาค 3 2" xfId="2874" xr:uid="{00000000-0005-0000-0000-0000450B0000}"/>
    <cellStyle name="เครื่องหมายจุลภาค 3 3" xfId="2875" xr:uid="{00000000-0005-0000-0000-0000460B0000}"/>
    <cellStyle name="เครื่องหมายจุลภาค 3 4" xfId="2876" xr:uid="{00000000-0005-0000-0000-0000470B0000}"/>
    <cellStyle name="เครื่องหมายจุลภาค 3_Copy of SFCD@Detail - 12.2010-kung" xfId="2877" xr:uid="{00000000-0005-0000-0000-0000480B0000}"/>
    <cellStyle name="เครื่องหมายจุลภาค 4" xfId="2878" xr:uid="{00000000-0005-0000-0000-0000490B0000}"/>
    <cellStyle name="เครื่องหมายจุลภาค 4 2" xfId="2879" xr:uid="{00000000-0005-0000-0000-00004A0B0000}"/>
    <cellStyle name="เครื่องหมายจุลภาค 4 3" xfId="2880" xr:uid="{00000000-0005-0000-0000-00004B0B0000}"/>
    <cellStyle name="เครื่องหมายจุลภาค 4 4" xfId="2881" xr:uid="{00000000-0005-0000-0000-00004C0B0000}"/>
    <cellStyle name="เครื่องหมายจุลภาค 5" xfId="2882" xr:uid="{00000000-0005-0000-0000-00004D0B0000}"/>
    <cellStyle name="เครื่องหมายจุลภาค 5 2" xfId="2883" xr:uid="{00000000-0005-0000-0000-00004E0B0000}"/>
    <cellStyle name="เครื่องหมายจุลภาค 5 3" xfId="2884" xr:uid="{00000000-0005-0000-0000-00004F0B0000}"/>
    <cellStyle name="เครื่องหมายจุลภาค 5 4" xfId="2885" xr:uid="{00000000-0005-0000-0000-0000500B0000}"/>
    <cellStyle name="เครื่องหมายจุลภาค 6" xfId="2886" xr:uid="{00000000-0005-0000-0000-0000510B0000}"/>
    <cellStyle name="เครื่องหมายจุลภาค 6 2" xfId="2887" xr:uid="{00000000-0005-0000-0000-0000520B0000}"/>
    <cellStyle name="เครื่องหมายจุลภาค 7" xfId="2888" xr:uid="{00000000-0005-0000-0000-0000530B0000}"/>
    <cellStyle name="เครื่องหมายจุลภาค 7 2" xfId="2889" xr:uid="{00000000-0005-0000-0000-0000540B0000}"/>
    <cellStyle name="เครื่องหมายจุลภาค 7 3" xfId="2890" xr:uid="{00000000-0005-0000-0000-0000550B0000}"/>
    <cellStyle name="เครื่องหมายจุลภาค 7 4" xfId="2891" xr:uid="{00000000-0005-0000-0000-0000560B0000}"/>
    <cellStyle name="เครื่องหมายจุลภาค 7 5" xfId="2892" xr:uid="{00000000-0005-0000-0000-0000570B0000}"/>
    <cellStyle name="เครื่องหมายจุลภาค 7 6" xfId="2893" xr:uid="{00000000-0005-0000-0000-0000580B0000}"/>
    <cellStyle name="เครื่องหมายจุลภาค 7 7" xfId="2894" xr:uid="{00000000-0005-0000-0000-0000590B0000}"/>
    <cellStyle name="เครื่องหมายจุลภาค 8" xfId="2895" xr:uid="{00000000-0005-0000-0000-00005A0B0000}"/>
    <cellStyle name="เครื่องหมายจุลภาค 9" xfId="2896" xr:uid="{00000000-0005-0000-0000-00005B0B0000}"/>
    <cellStyle name="เครื่องหมายจุลภาค_01-18-05" xfId="2897" xr:uid="{00000000-0005-0000-0000-00005C0B0000}"/>
    <cellStyle name="เครื่องหมายสกุลเงิน [0]_1" xfId="2898" xr:uid="{00000000-0005-0000-0000-00005D0B0000}"/>
    <cellStyle name="เครื่องหมายสกุลเงิน_1" xfId="2899" xr:uid="{00000000-0005-0000-0000-00005E0B0000}"/>
    <cellStyle name="เชื่อมโยงหลายมิติ" xfId="2900" xr:uid="{00000000-0005-0000-0000-0000610B0000}"/>
    <cellStyle name="เชื่อมโยงหลายมิติ 2" xfId="2901" xr:uid="{00000000-0005-0000-0000-0000620B0000}"/>
    <cellStyle name="เชื่อมโยงหลายมิติ 3" xfId="2902" xr:uid="{00000000-0005-0000-0000-0000630B0000}"/>
    <cellStyle name="เชื่อมโยงหลายมิติ 4" xfId="2903" xr:uid="{00000000-0005-0000-0000-0000640B0000}"/>
    <cellStyle name="เซลล์ตรวจสอบ" xfId="2904" xr:uid="{00000000-0005-0000-0000-0000650B0000}"/>
    <cellStyle name="เซลล์ตรวจสอบ 2" xfId="2905" xr:uid="{00000000-0005-0000-0000-0000660B0000}"/>
    <cellStyle name="เซลล์ที่มีการเชื่อมโยง" xfId="2906" xr:uid="{00000000-0005-0000-0000-0000670B0000}"/>
    <cellStyle name="เซลล์ที่มีการเชื่อมโยง 2" xfId="2907" xr:uid="{00000000-0005-0000-0000-0000680B0000}"/>
    <cellStyle name="เปอร์เซ็นต์_Lead 280203" xfId="2908" xr:uid="{00000000-0005-0000-0000-0000A40B0000}"/>
    <cellStyle name="แย่" xfId="2909" xr:uid="{00000000-0005-0000-0000-0000A90B0000}"/>
    <cellStyle name="แย่ 2" xfId="2910" xr:uid="{00000000-0005-0000-0000-0000AA0B0000}"/>
    <cellStyle name="แสดงผล" xfId="2911" xr:uid="{00000000-0005-0000-0000-0000BF0B0000}"/>
    <cellStyle name="แสดงผล 2" xfId="2912" xr:uid="{00000000-0005-0000-0000-0000C00B0000}"/>
    <cellStyle name="แสดงผล 3" xfId="2913" xr:uid="{00000000-0005-0000-0000-0000C10B0000}"/>
    <cellStyle name="แสดงผล 4" xfId="2914" xr:uid="{00000000-0005-0000-0000-0000C20B0000}"/>
    <cellStyle name="การคำนวณ" xfId="2915" xr:uid="{00000000-0005-0000-0000-00002A0B0000}"/>
    <cellStyle name="การคำนวณ 2" xfId="2916" xr:uid="{00000000-0005-0000-0000-00002B0B0000}"/>
    <cellStyle name="การคำนวณ 3" xfId="2917" xr:uid="{00000000-0005-0000-0000-00002C0B0000}"/>
    <cellStyle name="การคำนวณ 4" xfId="2918" xr:uid="{00000000-0005-0000-0000-00002D0B0000}"/>
    <cellStyle name="ข้อความเตือน" xfId="2919" xr:uid="{00000000-0005-0000-0000-00002E0B0000}"/>
    <cellStyle name="ข้อความเตือน 2" xfId="2920" xr:uid="{00000000-0005-0000-0000-00002F0B0000}"/>
    <cellStyle name="ข้อความอธิบาย" xfId="2921" xr:uid="{00000000-0005-0000-0000-0000300B0000}"/>
    <cellStyle name="ข้อความอธิบาย 2" xfId="2922" xr:uid="{00000000-0005-0000-0000-0000310B0000}"/>
    <cellStyle name="ค@ฏ๋_laroux" xfId="2923" xr:uid="{00000000-0005-0000-0000-0000320B0000}"/>
    <cellStyle name="คdคภฆ์[0]_laroux" xfId="2924" xr:uid="{00000000-0005-0000-0000-0000330B0000}"/>
    <cellStyle name="คdคภฆ์_laroux" xfId="2925" xr:uid="{00000000-0005-0000-0000-0000340B0000}"/>
    <cellStyle name="ชื่อเรื่อง" xfId="2926" xr:uid="{00000000-0005-0000-0000-00005F0B0000}"/>
    <cellStyle name="ชื่อเรื่อง 2" xfId="2927" xr:uid="{00000000-0005-0000-0000-0000600B0000}"/>
    <cellStyle name="ณfน๔ [0]_laroux" xfId="2928" xr:uid="{00000000-0005-0000-0000-0000690B0000}"/>
    <cellStyle name="ณfน๔[0]_laroux" xfId="2929" xr:uid="{00000000-0005-0000-0000-00006A0B0000}"/>
    <cellStyle name="ณfน๔_laroux" xfId="2930" xr:uid="{00000000-0005-0000-0000-00006B0B0000}"/>
    <cellStyle name="ดี" xfId="2931" xr:uid="{00000000-0005-0000-0000-00006C0B0000}"/>
    <cellStyle name="ดี 2" xfId="2932" xr:uid="{00000000-0005-0000-0000-00006D0B0000}"/>
    <cellStyle name="ตามการเชื่อมโยงหลายมิติ" xfId="2933" xr:uid="{00000000-0005-0000-0000-00006E0B0000}"/>
    <cellStyle name="ตามการเชื่อมโยงหลายมิติ 2" xfId="2934" xr:uid="{00000000-0005-0000-0000-00006F0B0000}"/>
    <cellStyle name="ตามการเชื่อมโยงหลายมิติ 3" xfId="2935" xr:uid="{00000000-0005-0000-0000-0000700B0000}"/>
    <cellStyle name="ตามการเชื่อมโยงหลายมิติ 4" xfId="2936" xr:uid="{00000000-0005-0000-0000-0000710B0000}"/>
    <cellStyle name="น้บะภฒ_95" xfId="2937" xr:uid="{00000000-0005-0000-0000-0000720B0000}"/>
    <cellStyle name="ปกติ 10" xfId="2938" xr:uid="{00000000-0005-0000-0000-0000730B0000}"/>
    <cellStyle name="ปกติ 2" xfId="2939" xr:uid="{00000000-0005-0000-0000-0000740B0000}"/>
    <cellStyle name="ปกติ 2 2" xfId="2940" xr:uid="{00000000-0005-0000-0000-0000750B0000}"/>
    <cellStyle name="ปกติ 2 2 2" xfId="2941" xr:uid="{00000000-0005-0000-0000-0000760B0000}"/>
    <cellStyle name="ปกติ 2 2 2 2" xfId="2942" xr:uid="{00000000-0005-0000-0000-0000770B0000}"/>
    <cellStyle name="ปกติ 2 2 3" xfId="2943" xr:uid="{00000000-0005-0000-0000-0000780B0000}"/>
    <cellStyle name="ปกติ 2 2_SFCD2012 Q1 AP" xfId="2944" xr:uid="{00000000-0005-0000-0000-0000790B0000}"/>
    <cellStyle name="ปกติ 2 3" xfId="2945" xr:uid="{00000000-0005-0000-0000-00007A0B0000}"/>
    <cellStyle name="ปกติ 2 3 2" xfId="2946" xr:uid="{00000000-0005-0000-0000-00007B0B0000}"/>
    <cellStyle name="ปกติ 2 3 3" xfId="2947" xr:uid="{00000000-0005-0000-0000-00007C0B0000}"/>
    <cellStyle name="ปกติ 2 3 4" xfId="2948" xr:uid="{00000000-0005-0000-0000-00007D0B0000}"/>
    <cellStyle name="ปกติ 2 4" xfId="2949" xr:uid="{00000000-0005-0000-0000-00007E0B0000}"/>
    <cellStyle name="ปกติ 2 4 2" xfId="2950" xr:uid="{00000000-0005-0000-0000-00007F0B0000}"/>
    <cellStyle name="ปกติ 2 5" xfId="2951" xr:uid="{00000000-0005-0000-0000-0000800B0000}"/>
    <cellStyle name="ปกติ 2 6" xfId="2952" xr:uid="{00000000-0005-0000-0000-0000810B0000}"/>
    <cellStyle name="ปกติ 2 7" xfId="2953" xr:uid="{00000000-0005-0000-0000-0000820B0000}"/>
    <cellStyle name="ปกติ 2 8" xfId="2954" xr:uid="{00000000-0005-0000-0000-0000830B0000}"/>
    <cellStyle name="ปกติ 2__Input_Vat-BKP-06-K.Update" xfId="2955" xr:uid="{00000000-0005-0000-0000-0000840B0000}"/>
    <cellStyle name="ปกติ 3" xfId="2956" xr:uid="{00000000-0005-0000-0000-0000850B0000}"/>
    <cellStyle name="ปกติ 3 2" xfId="2957" xr:uid="{00000000-0005-0000-0000-0000860B0000}"/>
    <cellStyle name="ปกติ 3 2 2" xfId="2958" xr:uid="{00000000-0005-0000-0000-0000870B0000}"/>
    <cellStyle name="ปกติ 3 3" xfId="2959" xr:uid="{00000000-0005-0000-0000-0000880B0000}"/>
    <cellStyle name="ปกติ 3_Aging SFCD" xfId="2960" xr:uid="{00000000-0005-0000-0000-0000890B0000}"/>
    <cellStyle name="ปกติ 4" xfId="2961" xr:uid="{00000000-0005-0000-0000-00008A0B0000}"/>
    <cellStyle name="ปกติ 4 2" xfId="2962" xr:uid="{00000000-0005-0000-0000-00008B0B0000}"/>
    <cellStyle name="ปกติ 4 2 2" xfId="2963" xr:uid="{00000000-0005-0000-0000-00008C0B0000}"/>
    <cellStyle name="ปกติ 4 3" xfId="2964" xr:uid="{00000000-0005-0000-0000-00008D0B0000}"/>
    <cellStyle name="ปกติ 5" xfId="2965" xr:uid="{00000000-0005-0000-0000-00008E0B0000}"/>
    <cellStyle name="ปกติ 5 2" xfId="2966" xr:uid="{00000000-0005-0000-0000-00008F0B0000}"/>
    <cellStyle name="ปกติ 6" xfId="2967" xr:uid="{00000000-0005-0000-0000-0000900B0000}"/>
    <cellStyle name="ปกติ 6 2" xfId="2968" xr:uid="{00000000-0005-0000-0000-0000910B0000}"/>
    <cellStyle name="ปกติ 6 3" xfId="2969" xr:uid="{00000000-0005-0000-0000-0000920B0000}"/>
    <cellStyle name="ปกติ 6 4" xfId="2970" xr:uid="{00000000-0005-0000-0000-0000930B0000}"/>
    <cellStyle name="ปกติ 7" xfId="2971" xr:uid="{00000000-0005-0000-0000-0000940B0000}"/>
    <cellStyle name="ปกติ 7 2" xfId="2972" xr:uid="{00000000-0005-0000-0000-0000950B0000}"/>
    <cellStyle name="ปกติ 7 3" xfId="2973" xr:uid="{00000000-0005-0000-0000-0000960B0000}"/>
    <cellStyle name="ปกติ 7 4" xfId="2974" xr:uid="{00000000-0005-0000-0000-0000970B0000}"/>
    <cellStyle name="ปกติ 8" xfId="2975" xr:uid="{00000000-0005-0000-0000-0000980B0000}"/>
    <cellStyle name="ปกติ 8 2" xfId="2976" xr:uid="{00000000-0005-0000-0000-0000990B0000}"/>
    <cellStyle name="ปกติ 8 3" xfId="2977" xr:uid="{00000000-0005-0000-0000-00009A0B0000}"/>
    <cellStyle name="ปกติ 9" xfId="2978" xr:uid="{00000000-0005-0000-0000-00009B0B0000}"/>
    <cellStyle name="ปกติ 9 2" xfId="2979" xr:uid="{00000000-0005-0000-0000-00009C0B0000}"/>
    <cellStyle name="ปกติ_~gl4F" xfId="2980" xr:uid="{00000000-0005-0000-0000-00009D0B0000}"/>
    <cellStyle name="ป้อนค่า" xfId="2981" xr:uid="{00000000-0005-0000-0000-00009E0B0000}"/>
    <cellStyle name="ป้อนค่า 2" xfId="2982" xr:uid="{00000000-0005-0000-0000-00009F0B0000}"/>
    <cellStyle name="ป้อนค่า 3" xfId="2983" xr:uid="{00000000-0005-0000-0000-0000A00B0000}"/>
    <cellStyle name="ป้อนค่า 4" xfId="2984" xr:uid="{00000000-0005-0000-0000-0000A10B0000}"/>
    <cellStyle name="ปานกลาง" xfId="2985" xr:uid="{00000000-0005-0000-0000-0000A20B0000}"/>
    <cellStyle name="ปานกลาง 2" xfId="2986" xr:uid="{00000000-0005-0000-0000-0000A30B0000}"/>
    <cellStyle name="ผลรวม" xfId="2987" xr:uid="{00000000-0005-0000-0000-0000A50B0000}"/>
    <cellStyle name="ผลรวม 2" xfId="2988" xr:uid="{00000000-0005-0000-0000-0000A60B0000}"/>
    <cellStyle name="ผลรวม 3" xfId="2989" xr:uid="{00000000-0005-0000-0000-0000A70B0000}"/>
    <cellStyle name="ผลรวม 4" xfId="2990" xr:uid="{00000000-0005-0000-0000-0000A80B0000}"/>
    <cellStyle name="ฤธถ [0]_95" xfId="2991" xr:uid="{00000000-0005-0000-0000-0000AB0B0000}"/>
    <cellStyle name="ฤธถ_95" xfId="2992" xr:uid="{00000000-0005-0000-0000-0000AC0B0000}"/>
    <cellStyle name="ล_x000b_ศญ_ฝลฐๆฟตม๖วฅ" xfId="2993" xr:uid="{00000000-0005-0000-0000-0000AD0B0000}"/>
    <cellStyle name="ล๋ศญ [0]_95" xfId="2994" xr:uid="{00000000-0005-0000-0000-0000AE0B0000}"/>
    <cellStyle name="ล๋ศญ_95" xfId="2995" xr:uid="{00000000-0005-0000-0000-0000AF0B0000}"/>
    <cellStyle name="ลักษณะ 1" xfId="2996" xr:uid="{00000000-0005-0000-0000-0000B00B0000}"/>
    <cellStyle name="ลักษณะ 1 2" xfId="2997" xr:uid="{00000000-0005-0000-0000-0000B10B0000}"/>
    <cellStyle name="วฅมุ_4ฟ๙ฝวภ๛" xfId="2998" xr:uid="{00000000-0005-0000-0000-0000B20B0000}"/>
    <cellStyle name="ส่วนที่ถูกเน้น1" xfId="2999" xr:uid="{00000000-0005-0000-0000-0000B30B0000}"/>
    <cellStyle name="ส่วนที่ถูกเน้น1 2" xfId="3000" xr:uid="{00000000-0005-0000-0000-0000B40B0000}"/>
    <cellStyle name="ส่วนที่ถูกเน้น2" xfId="3001" xr:uid="{00000000-0005-0000-0000-0000B50B0000}"/>
    <cellStyle name="ส่วนที่ถูกเน้น2 2" xfId="3002" xr:uid="{00000000-0005-0000-0000-0000B60B0000}"/>
    <cellStyle name="ส่วนที่ถูกเน้น3" xfId="3003" xr:uid="{00000000-0005-0000-0000-0000B70B0000}"/>
    <cellStyle name="ส่วนที่ถูกเน้น3 2" xfId="3004" xr:uid="{00000000-0005-0000-0000-0000B80B0000}"/>
    <cellStyle name="ส่วนที่ถูกเน้น4" xfId="3005" xr:uid="{00000000-0005-0000-0000-0000B90B0000}"/>
    <cellStyle name="ส่วนที่ถูกเน้น4 2" xfId="3006" xr:uid="{00000000-0005-0000-0000-0000BA0B0000}"/>
    <cellStyle name="ส่วนที่ถูกเน้น5" xfId="3007" xr:uid="{00000000-0005-0000-0000-0000BB0B0000}"/>
    <cellStyle name="ส่วนที่ถูกเน้น5 2" xfId="3008" xr:uid="{00000000-0005-0000-0000-0000BC0B0000}"/>
    <cellStyle name="ส่วนที่ถูกเน้น6" xfId="3009" xr:uid="{00000000-0005-0000-0000-0000BD0B0000}"/>
    <cellStyle name="ส่วนที่ถูกเน้น6 2" xfId="3010" xr:uid="{00000000-0005-0000-0000-0000BE0B0000}"/>
    <cellStyle name="หมายเหตุ" xfId="3011" xr:uid="{00000000-0005-0000-0000-0000C30B0000}"/>
    <cellStyle name="หมายเหตุ 10" xfId="3012" xr:uid="{00000000-0005-0000-0000-0000C40B0000}"/>
    <cellStyle name="หมายเหตุ 11" xfId="3013" xr:uid="{00000000-0005-0000-0000-0000C50B0000}"/>
    <cellStyle name="หมายเหตุ 2" xfId="3014" xr:uid="{00000000-0005-0000-0000-0000C60B0000}"/>
    <cellStyle name="หมายเหตุ 2 2" xfId="3015" xr:uid="{00000000-0005-0000-0000-0000C70B0000}"/>
    <cellStyle name="หมายเหตุ 2 3" xfId="3016" xr:uid="{00000000-0005-0000-0000-0000C80B0000}"/>
    <cellStyle name="หมายเหตุ 3" xfId="3017" xr:uid="{00000000-0005-0000-0000-0000C90B0000}"/>
    <cellStyle name="หมายเหตุ 3 2" xfId="3018" xr:uid="{00000000-0005-0000-0000-0000CA0B0000}"/>
    <cellStyle name="หมายเหตุ 3 3" xfId="3019" xr:uid="{00000000-0005-0000-0000-0000CB0B0000}"/>
    <cellStyle name="หมายเหตุ 3 4" xfId="3020" xr:uid="{00000000-0005-0000-0000-0000CC0B0000}"/>
    <cellStyle name="หมายเหตุ 4" xfId="3021" xr:uid="{00000000-0005-0000-0000-0000CD0B0000}"/>
    <cellStyle name="หมายเหตุ 5" xfId="3022" xr:uid="{00000000-0005-0000-0000-0000CE0B0000}"/>
    <cellStyle name="หมายเหตุ 6" xfId="3023" xr:uid="{00000000-0005-0000-0000-0000CF0B0000}"/>
    <cellStyle name="หมายเหตุ 7" xfId="3024" xr:uid="{00000000-0005-0000-0000-0000D00B0000}"/>
    <cellStyle name="หมายเหตุ 8" xfId="3025" xr:uid="{00000000-0005-0000-0000-0000D10B0000}"/>
    <cellStyle name="หมายเหตุ 9" xfId="3026" xr:uid="{00000000-0005-0000-0000-0000D20B0000}"/>
    <cellStyle name="หัวเรื่อง 1" xfId="3027" xr:uid="{00000000-0005-0000-0000-0000D30B0000}"/>
    <cellStyle name="หัวเรื่อง 1 2" xfId="3028" xr:uid="{00000000-0005-0000-0000-0000D40B0000}"/>
    <cellStyle name="หัวเรื่อง 2" xfId="3029" xr:uid="{00000000-0005-0000-0000-0000D50B0000}"/>
    <cellStyle name="หัวเรื่อง 2 2" xfId="3030" xr:uid="{00000000-0005-0000-0000-0000D60B0000}"/>
    <cellStyle name="หัวเรื่อง 3" xfId="3031" xr:uid="{00000000-0005-0000-0000-0000D70B0000}"/>
    <cellStyle name="หัวเรื่อง 3 2" xfId="3032" xr:uid="{00000000-0005-0000-0000-0000D80B0000}"/>
    <cellStyle name="หัวเรื่อง 3 3" xfId="3033" xr:uid="{00000000-0005-0000-0000-0000D90B0000}"/>
    <cellStyle name="หัวเรื่อง 3 4" xfId="3034" xr:uid="{00000000-0005-0000-0000-0000DA0B0000}"/>
    <cellStyle name="หัวเรื่อง 4" xfId="3035" xr:uid="{00000000-0005-0000-0000-0000DB0B0000}"/>
    <cellStyle name="หัวเรื่อง 4 2" xfId="3036" xr:uid="{00000000-0005-0000-0000-0000DC0B0000}"/>
    <cellStyle name="통화 [0]_SGV" xfId="3037" xr:uid="{00000000-0005-0000-0000-0000DD0B0000}"/>
    <cellStyle name="통화_SGV" xfId="3038" xr:uid="{00000000-0005-0000-0000-0000DE0B0000}"/>
    <cellStyle name="표준_SGV" xfId="3039" xr:uid="{00000000-0005-0000-0000-0000DF0B0000}"/>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21" Type="http://schemas.openxmlformats.org/officeDocument/2006/relationships/externalLink" Target="externalLinks/externalLink14.xml"/><Relationship Id="rId34" Type="http://schemas.openxmlformats.org/officeDocument/2006/relationships/externalLink" Target="externalLinks/externalLink27.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5" Type="http://schemas.openxmlformats.org/officeDocument/2006/relationships/worksheet" Target="worksheets/sheet5.xml"/><Relationship Id="rId61" Type="http://schemas.openxmlformats.org/officeDocument/2006/relationships/externalLink" Target="externalLinks/externalLink54.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sharedStrings" Target="sharedStrings.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Documents%20and"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Users\saisamorn\Desktop\Consolidate\From%20KPMG\JWD_Cashflow%20&amp;%20Conso%20by%20Q\Q1'%202014\Conso_NFS_JVK_31Mar2014_V11Sep1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Data\IFRS\Clients\PCS\FS_PCS_2012\Draft%20FS_V2\PCS_Note_FS_Template_2012_V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GAP\AUDIT%20MATTERS\Audit%203_2007\Reconsol\Admin\Pres%20Info%20Pack%20Reconso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3591;&#3610;&#3648;&#3626;&#3619;&#3655;&#3592;&#3649;&#3621;&#3657;&#3623;\&#3609;"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qldbri03\Energy\DOCUME~1\nielsenj\LOCALS~1\Temp\CPS.2003.04BK%20play.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onedrive-global.kpmg.com/PROJECT/Dow%20PJ/Documents%20and%20Settings/420030/Desktop/Financial%20Model/Documents%20and%20Settings/vorachai/Desktop/PTT/PTT%20PE/prices%20Nexant%20v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Consolidate\8)%20Meeting%20&amp;%20%20Report\2016\1)%20Weekly%20CF\JANUARY\16-30%20Jan%202016\Cashflow%20&amp;%20Investment_FY2016_Group.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Y:\Shared\Finance%20and%20Admin\TPS%20II\TPS%20II%20Accounting%20Model\Final%20Townsville%20II%20Accounting%20Mode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Thanawit%20-%20C%20"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Users\Joey\Desktop\KPMG\JWD%20Working%20paper\099_Data\RPT&amp;TB&amp;Segment_31Dec2014_V5Feb15.xlsx" TargetMode="External"/></Relationships>
</file>

<file path=xl/externalLinks/_rels/externalLink12.xml.rels><?xml version="1.0" encoding="UTF-8" standalone="yes"?>
<Relationships xmlns="http://schemas.openxmlformats.org/package/2006/relationships"><Relationship Id="rId2" Type="http://schemas.microsoft.com/office/2019/04/relationships/externalLinkLongPath" Target="https://onedrive-global.kpmg.com/PROJECT/Dow%20PJ/Documents%20and%20Settings/420030/Desktop/Financial%20Model/Documents%20and%20Settings/300053/Desktop/Patrick%20Model%20&amp;%20IDM/Tool&amp;Template%20deliver%2020060208/Tools%20for%20PTT%20-%20CapBudget%20Template%20v1.09%2020060208.xls?714E58EC" TargetMode="External"/><Relationship Id="rId1" Type="http://schemas.openxmlformats.org/officeDocument/2006/relationships/externalLinkPath" Target="file:///\\714E58EC\Tools%20for%20PTT%20-%20CapBudget%20Template%20v1.09%2020060208.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onedrive-global.kpmg.com/Users/skongsawadworakul/AppData/Local/Microsoft/Windows/INetCache/Content.Outlook/HDJCG0V8/JWD_CONSO%20Leadsheet%20Q322%20V1.5.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skongsawadworakul/AppData/Local/Microsoft/Windows/INetCache/Content.Outlook/HDJCG0V8/JWD_CONSO%20Leadsheet%20Q322%20V1.5.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onedrive-global.kpmg.com/PROJECT/Dow%20PJ/Documents%20and%20Settings/420030/Desktop/Financial%20Model/Documents%20and%20Settings/300053/My%20Documents/SternStewart-PTTPE/PTTPE%20model%2015%20Mar%202006-Sensitivity%20v1.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2554\Finished\2554\Agreed&amp;Accepted\Notebook\My%20Documents\2552\Finish\52-&#3610;&#3592;&#3585;.&#3626;&#3618;&#3634;&#3617;%20&#3650;&#3609;&#3595;&#3640;&#361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I:\Users\sngimhoung\Desktop\KPMG\2014\J\JVK_Profoma\JVK_Overseas\1%20TB%20Final\2013%20YE\v9\1%20TB_JVKUSA_THB%202011-2013%20Final%20AR.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Users\sngimhoung\Desktop\KPMG\2014\J\JVK_Profoma\JVK_Overseas\Working%20paper\TB_Final\31%20Mar%202013\TB\3%20TB_JVKCB_THB_20140708_Final.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I:\Consolidate\8)%20Meeting%20&amp;%20%20Report\2016\2)%20Monthly%20PL\9)%20SEPTEMBER%202016\JWD%20Group\@link%20-%20holding-pl-group%20201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I:\Documents%20and%20Settings\roseti\Local%20Settings\Temporary%20Internet%20Files\Content.IE5\AVYTW70V\KPMG\JOB_RATCH\Petronas%20CONSOL%20PACK%2031%20March%202011%20FINAL.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I:\F&amp;A\Treasury\Cash%20Flow%20Forecasts\2011\04%202011%20Oct\Documents%20and%20Settings\wenkartd\Local%20Settings\Temporary%20Internet%20Files\OLK8D\2001Year_Master_Schedules%20ARBTSL.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I:\Users\sngimhoung\Desktop\KPMG\2014\J\JVK_Profoma\JVK_Overseas\Working%20paper\TB_Final\31%20Mar%202013\TB\1%20TB_JVKUSA_THB_20140707_Final.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I:\Users\sngimhoung\Desktop\KPMG\2014\J\JVK_Profoma\JVK_Overseas\Working%20paper\TB_Final\31%20Dec%202013%20-%202011\v6\2%20TB_JVKVT_THB_20140708_Final.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Va5\d\ACCOUNT\CENTER\Pantipa\Ar\LME\LME07-01.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Purchase%20Order1"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Users\klertchai\AppData\Roaming\Microsoft\Excel\Pro%20forma_quarter\Proforma%20Conso_NFS_JVK_31Mar2014_V19Jul14.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erver1\Home\Documents%20and%20Settings\thanawit\Desktop\Picnic%20Marine\Recconcile%20%20va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Y:\Budgets\2002\Budget\ShdOp\02BUDF-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2\usr\hpt_acc2\My%20Documents\&#3594;&#3636;&#3623;\Cost\20070108&#65332;&#65325;DailyReport.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Rcflons0002\Teams\Documents%20and%20Settings\ashley.hein\Desktop\Hedge%20figure.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I:\Users\pchawachaichayo\AppData\Local\Temp\wz8a06\Conso%20file\Conso_NFS_JVK_30Jun2014%20(PL%2014%20Mar%20-%2030%20June)%20V%2011%20Sep%202014.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qldbri03\Energy\MgtReporting\2004\Current\Petra\Finsum.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qldbri03\Energy\MgtReporting\2006\Current\06FinsumServ.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Users\spichetskul\Desktop\JVK\5.%20Working%20Papers\5.3)%20TAS1%20-%20Conso%20NFS\Summary%20All\17Apr2014\Conso_NFS_JVK_31Dec2013_17%20Apr%202014.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s://onedrive-global.kpmg.com/Deepach/Time%20Table/&#3605;&#3634;&#3619;&#3634;&#3591;&#3585;&#3634;&#3619;&#3623;&#3634;&#3591;&#3610;&#3636;&#3621;&#3592;&#3656;&#3634;&#3618;&#3648;&#3594;&#3655;&#3588;%20-%20Year2006%2004-01-2006.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s://onedrive-global.kpmg.com/Deepach/Time%20Table/&#3605;&#3634;&#3619;&#3634;&#3591;&#3585;&#3634;&#3619;&#3623;&#3634;&#3591;&#3610;&#3636;&#3621;&#3592;&#3656;&#3634;&#3618;&#3648;&#3594;&#3655;&#3588;.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I:\FA_Pisit\JWD%20Info%20Logistics\Accounting\Project%20BJL%20parking\Ver1\Acc&amp;Fin\Loan\loanJWD.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I:\jang\hire%20purchase\2008\1804,1805\uob%20%20%20leasing\truck+Tailler.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Rcflons0002\Teams\Reports%202003-2004\P01\Reports\p&amp;l%20DATA%202003%2007.xls" TargetMode="External"/></Relationships>
</file>

<file path=xl/externalLinks/_rels/externalLink40.xml.rels><?xml version="1.0" encoding="UTF-8" standalone="yes"?>
<Relationships xmlns="http://schemas.openxmlformats.org/package/2006/relationships"><Relationship Id="rId1" Type="http://schemas.microsoft.com/office/2006/relationships/xlExternalLinkPath/xlPathMissing" Target="Personal%20net%20worth%20calculator1"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https://onedrive-global.kpmg.com/Users/pichamon/Downloads/CONSO%20TB_RPT_Q3'2021_12.10.21.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https://onedrive-global.kpmg.com/@4.jwd%20asia%20holding%20private/exchange%20rate%20support%20kpmg/Copy%20of%201%20tb%20jvk%20usa%20q4%202014_190115%20final%20afer%20adjust%20-%20r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I:\Users\cchartsatienpong\Documents\JVK\JVK\JVK_Overseas\Converting_TB_Working%20paper\Final\Quarterly%20TB\2014\Q2%202014\2%20JVK%20VIET%20Q2%202014%2020140715.xlsx"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I:\Consolidate\4)%20Consolidated%20FS\4.5)%20Conso%20Q4'15\2)%20Consolidated%20Workpapers\Group%20JWD_RPT-TB-Segment_Q4'15_V24Nov15.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cc2\in%20box\001%20Pook\FS%2044\FS%209-44\audit%200944\00001\Equity-NBCq%2044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Documents%20and%20Settings\SYAIYAS\Local%20Settings\Temporary%20Internet%20Files\Content.Outlook\KPNWOQ5R\President%20Info%20Pack.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Rcflons0002\Teams\Documents%20and%20Settings\ashley.hein\Local%20Settings\Temporary%20Internet%20Files\OLK31\Energex%20Gas%20model%20MKII%20060703v0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I:\Users\nongsaard1\AppData\Local\Microsoft\Windows\Temporary%20Internet%20Files\Content.Outlook\025EL8QC\Conso_NFS_JVK_30Sep2014%20V%2031%20Oct%2014.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I:\Users\sngimhoung\Desktop\KPMG\2014\J\JVK_Profoma\JVK_Overseas\1%20TB%20Final\2013%20YE\v9\3%20TB_JVKCB_THB_20140609.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https://onedrive-global.kpmg.com/Users/parindaw/Desktop/Template%20Pension/Valuation/2015%20Valuation_PW.xlsm"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erver2\usr\Oct07\Apr%202007-%20Mar%202008%20&#65332;L&#65325;%20DailyReport.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Navakun_31.03"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MonthlySMJ.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21942;&#26989;&#37096;\&#28023;&#22806;&#23376;&#20250;&#31038;&#26376;&#27425;&#23455;&#32318;"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_New"/>
      <sheetName val="Adj"/>
      <sheetName val="WP"/>
      <sheetName val="FS"/>
      <sheetName val="CF_Th"/>
      <sheetName val="Note_T"/>
      <sheetName val="10-100"/>
      <sheetName val="Pending "/>
      <sheetName val="FS(Thai)"/>
      <sheetName val="FS (Eng)"/>
      <sheetName val="งบกระแสเงินสด"/>
      <sheetName val="Cash flow"/>
      <sheetName val="Chg. in share(Thai)"/>
      <sheetName val="Chg. in share (eng)"/>
      <sheetName val="Note 12-100"/>
      <sheetName val="Note 12-100 (Eng)"/>
      <sheetName val="UNADJUSTED"/>
      <sheetName val="Sheet1"/>
      <sheetName val="Sheet2"/>
      <sheetName val="Sheet3"/>
      <sheetName val="budget time"/>
      <sheetName val="TAE"/>
      <sheetName val="NEE"/>
      <sheetName val="ประเมินผลงาน"/>
      <sheetName val="Trial Balance-2005"/>
      <sheetName val="Fagor04-A3112t"/>
      <sheetName val="Fagor04-A3112e"/>
      <sheetName val="wbs&amp;wpl"/>
      <sheetName val="AJE"/>
      <sheetName val="RJE"/>
      <sheetName val="3-100"/>
      <sheetName val="6-100"/>
      <sheetName val="6-101"/>
      <sheetName val="6-102"/>
      <sheetName val="6-103"/>
      <sheetName val="8-100"/>
      <sheetName val="9-100"/>
      <sheetName val="9-101"/>
      <sheetName val="payroll "/>
      <sheetName val="Staff payroll 1 "/>
      <sheetName val="Staff payroll  2"/>
      <sheetName val="11-100"/>
      <sheetName val="12-100"/>
      <sheetName val="Test Unit Cost-FG"/>
      <sheetName val="14-100(Inventoty)"/>
      <sheetName val="14-101(Cost Of Sale)"/>
      <sheetName val="14-102(Overhead)"/>
      <sheetName val="14-103(Reconcile cost of sale)"/>
      <sheetName val="14-104(Test LCM)"/>
      <sheetName val="Test System Purchase"/>
      <sheetName val="14-200 A"/>
      <sheetName val="Cut off Sales"/>
      <sheetName val="cut of purchase"/>
      <sheetName val="Analysis ar turnover"/>
      <sheetName val="Payroll"/>
      <sheetName val="Reconcile Vat"/>
      <sheetName val="Test System Sales"/>
      <sheetName val="Analytical GP"/>
      <sheetName val="15-100"/>
      <sheetName val="15-101"/>
      <sheetName val="15-102"/>
      <sheetName val="16-100"/>
      <sheetName val="16-101"/>
      <sheetName val="16-102"/>
      <sheetName val="19-100"/>
      <sheetName val="TMDailyReport"/>
      <sheetName val="JobOrder"/>
      <sheetName val="JobOrderSheet"/>
      <sheetName val="Date"/>
      <sheetName val="Employee"/>
      <sheetName val="Unit"/>
      <sheetName val="Subcontract"/>
      <sheetName val="WorkType"/>
      <sheetName val="ProductName"/>
      <sheetName val="ProductType"/>
      <sheetName val="Customer"/>
      <sheetName val="Mold Makek"/>
      <sheetName val="Quotation Type"/>
      <sheetName val="AJE1"/>
      <sheetName val="AJE2"/>
      <sheetName val="AJE11-14"/>
      <sheetName val="CONSO DATA Q1'18"/>
      <sheetName val="Filter"/>
      <sheetName val="1.2| FORECAST CF (THB)"/>
      <sheetName val="1.2| FORECAST CF (FX)"/>
      <sheetName val="NAME"/>
      <sheetName val="Filler"/>
      <sheetName val="Manual"/>
      <sheetName val="2| Expenses"/>
      <sheetName val="Fiter"/>
      <sheetName val="rp-A3(M) 2016"/>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row r="1">
          <cell r="A1" t="str">
            <v>All Product Name</v>
          </cell>
        </row>
        <row r="2">
          <cell r="A2" t="str">
            <v>HPT Repair</v>
          </cell>
        </row>
        <row r="3">
          <cell r="A3" t="str">
            <v>LK 530Body</v>
          </cell>
        </row>
        <row r="4">
          <cell r="A4" t="str">
            <v>JM 341Base</v>
          </cell>
        </row>
        <row r="5">
          <cell r="A5" t="str">
            <v>JM 889Case</v>
          </cell>
        </row>
        <row r="6">
          <cell r="A6" t="str">
            <v>JM 890Case</v>
          </cell>
        </row>
        <row r="7">
          <cell r="A7" t="str">
            <v>JQ 104Bobbin#4</v>
          </cell>
        </row>
        <row r="8">
          <cell r="A8" t="str">
            <v>JQ 429Body#9</v>
          </cell>
        </row>
        <row r="9">
          <cell r="A9" t="str">
            <v>JQ 429Body#2</v>
          </cell>
        </row>
        <row r="10">
          <cell r="A10" t="str">
            <v>JQ 429Body#7</v>
          </cell>
        </row>
        <row r="11">
          <cell r="A11" t="str">
            <v>JTN 740Case</v>
          </cell>
        </row>
        <row r="12">
          <cell r="A12" t="str">
            <v>JW 482Body</v>
          </cell>
        </row>
        <row r="13">
          <cell r="A13" t="str">
            <v>LS 204Bobbin #2</v>
          </cell>
        </row>
        <row r="14">
          <cell r="A14" t="str">
            <v>LS J04Case #2</v>
          </cell>
        </row>
        <row r="15">
          <cell r="A15" t="str">
            <v>LS J77Case</v>
          </cell>
        </row>
        <row r="16">
          <cell r="A16" t="str">
            <v>mini SD Adptor P35Base</v>
          </cell>
        </row>
        <row r="17">
          <cell r="A17" t="str">
            <v>SDIO K77Slider</v>
          </cell>
        </row>
        <row r="18">
          <cell r="A18" t="str">
            <v>SM30 Bobbin</v>
          </cell>
        </row>
        <row r="19">
          <cell r="A19" t="str">
            <v>Lily Qwerty Key</v>
          </cell>
        </row>
        <row r="20">
          <cell r="A20" t="str">
            <v>SMB35 Bobbin</v>
          </cell>
        </row>
        <row r="21">
          <cell r="A21" t="str">
            <v>Shaft Stacker Left</v>
          </cell>
        </row>
        <row r="22">
          <cell r="A22" t="str">
            <v>Guide FFC</v>
          </cell>
        </row>
        <row r="23">
          <cell r="A23" t="str">
            <v>Bush 2</v>
          </cell>
        </row>
        <row r="24">
          <cell r="A24" t="str">
            <v>H91 Cover</v>
          </cell>
        </row>
        <row r="25">
          <cell r="A25" t="str">
            <v>Spacer3766</v>
          </cell>
        </row>
        <row r="26">
          <cell r="A26" t="str">
            <v>LD388 Card</v>
          </cell>
        </row>
        <row r="27">
          <cell r="A27" t="str">
            <v>JQ 104Bobbin#-9</v>
          </cell>
        </row>
        <row r="28">
          <cell r="A28" t="str">
            <v>LSK582Body</v>
          </cell>
        </row>
        <row r="29">
          <cell r="A29" t="str">
            <v>SPACER4717</v>
          </cell>
        </row>
        <row r="30">
          <cell r="A30" t="str">
            <v>HOUSING4717</v>
          </cell>
        </row>
        <row r="31">
          <cell r="A31" t="str">
            <v>500CAP</v>
          </cell>
        </row>
        <row r="32">
          <cell r="A32" t="str">
            <v>MCAP-4</v>
          </cell>
        </row>
        <row r="33">
          <cell r="A33" t="str">
            <v>2mm Pitch Pulg Inner</v>
          </cell>
        </row>
        <row r="34">
          <cell r="A34" t="str">
            <v>LK887Case#1</v>
          </cell>
        </row>
        <row r="35">
          <cell r="A35" t="str">
            <v>LK887Case#2</v>
          </cell>
        </row>
        <row r="36">
          <cell r="A36" t="str">
            <v>COIL BASE A #1</v>
          </cell>
        </row>
        <row r="37">
          <cell r="A37" t="str">
            <v>COIL BASE A #2</v>
          </cell>
        </row>
        <row r="38">
          <cell r="A38" t="str">
            <v>COIL BASE B #1</v>
          </cell>
        </row>
        <row r="39">
          <cell r="A39" t="str">
            <v>COIL BASE B #2</v>
          </cell>
        </row>
        <row r="40">
          <cell r="A40" t="str">
            <v>LK887Case#12</v>
          </cell>
        </row>
        <row r="41">
          <cell r="A41" t="str">
            <v>LK887Case#13</v>
          </cell>
        </row>
        <row r="42">
          <cell r="A42" t="str">
            <v>LK530Body</v>
          </cell>
        </row>
        <row r="43">
          <cell r="A43" t="str">
            <v>LZJ19Case</v>
          </cell>
        </row>
        <row r="44">
          <cell r="A44" t="str">
            <v>LZ753Base</v>
          </cell>
        </row>
        <row r="45">
          <cell r="A45" t="str">
            <v>JW 482Body#</v>
          </cell>
        </row>
        <row r="46">
          <cell r="A46" t="str">
            <v>LZG10Case</v>
          </cell>
        </row>
        <row r="47">
          <cell r="A47" t="str">
            <v>LK332Card</v>
          </cell>
        </row>
        <row r="48">
          <cell r="A48" t="str">
            <v>149Push Button</v>
          </cell>
        </row>
        <row r="49">
          <cell r="A49" t="str">
            <v>029Push Button</v>
          </cell>
        </row>
        <row r="50">
          <cell r="A50" t="str">
            <v>110Plunger</v>
          </cell>
        </row>
        <row r="51">
          <cell r="A51" t="str">
            <v>Pulley Driven</v>
          </cell>
        </row>
        <row r="52">
          <cell r="A52" t="str">
            <v>Holder Pulley Driven</v>
          </cell>
        </row>
        <row r="53">
          <cell r="A53" t="str">
            <v>Lever Detector Pe</v>
          </cell>
        </row>
        <row r="54">
          <cell r="A54" t="str">
            <v>JW482Body#7</v>
          </cell>
        </row>
        <row r="55">
          <cell r="A55" t="str">
            <v>N9210　4.15Key</v>
          </cell>
        </row>
        <row r="56">
          <cell r="A56" t="str">
            <v>VHB30 Bobbin</v>
          </cell>
        </row>
        <row r="57">
          <cell r="A57" t="str">
            <v>SMF35 Bobbin</v>
          </cell>
        </row>
        <row r="58">
          <cell r="A58" t="str">
            <v>Outer Rotor block H76-754-0000-0</v>
          </cell>
        </row>
        <row r="59">
          <cell r="A59" t="str">
            <v>SMB 35 Bobbin A19-410114</v>
          </cell>
        </row>
        <row r="60">
          <cell r="A60" t="str">
            <v>092 Inne Rotor 662-754-0000-0</v>
          </cell>
        </row>
        <row r="61">
          <cell r="A61" t="str">
            <v>Bobbin CB3-4215-000</v>
          </cell>
        </row>
        <row r="62">
          <cell r="A62" t="str">
            <v>Tokyo Nave 5waykey</v>
          </cell>
        </row>
        <row r="63">
          <cell r="A63" t="str">
            <v>Bobbin 2 V33-0085</v>
          </cell>
        </row>
        <row r="64">
          <cell r="A64" t="str">
            <v>Bobbin 2 V33-0085 #2</v>
          </cell>
        </row>
        <row r="65">
          <cell r="A65" t="str">
            <v>SMJ 35 Bobbin  T19-312180</v>
          </cell>
        </row>
      </sheetData>
      <sheetData sheetId="74" refreshError="1"/>
      <sheetData sheetId="75" refreshError="1">
        <row r="1">
          <cell r="A1" t="str">
            <v>Company Name</v>
          </cell>
        </row>
        <row r="2">
          <cell r="A2" t="str">
            <v>Atex</v>
          </cell>
        </row>
        <row r="3">
          <cell r="A3" t="str">
            <v>Canon</v>
          </cell>
        </row>
        <row r="4">
          <cell r="A4" t="str">
            <v>CASIO</v>
          </cell>
        </row>
        <row r="5">
          <cell r="A5" t="str">
            <v>FDK Corp</v>
          </cell>
        </row>
        <row r="6">
          <cell r="A6" t="str">
            <v>HPT</v>
          </cell>
        </row>
        <row r="7">
          <cell r="A7" t="str">
            <v>KITAGAWA</v>
          </cell>
        </row>
        <row r="8">
          <cell r="A8" t="str">
            <v>METCO</v>
          </cell>
        </row>
        <row r="9">
          <cell r="A9" t="str">
            <v>Nidec Copal</v>
          </cell>
        </row>
        <row r="10">
          <cell r="A10" t="str">
            <v>Panasonic E W K (Khonkhen)</v>
          </cell>
        </row>
        <row r="11">
          <cell r="A11" t="str">
            <v>Panasonic E W T (Thailand)</v>
          </cell>
        </row>
        <row r="12">
          <cell r="A12" t="str">
            <v>SIMA</v>
          </cell>
        </row>
        <row r="13">
          <cell r="A13" t="str">
            <v>Sunarrow</v>
          </cell>
        </row>
        <row r="14">
          <cell r="A14" t="str">
            <v>TIT</v>
          </cell>
        </row>
        <row r="15">
          <cell r="A15" t="str">
            <v>TWIN TECH WELD &amp; TOOL</v>
          </cell>
        </row>
        <row r="16">
          <cell r="A16" t="str">
            <v>YUKA</v>
          </cell>
        </row>
      </sheetData>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DITS"/>
      <sheetName val="1.TB_JWDP"/>
      <sheetName val="1.TB_JWDA"/>
      <sheetName val="1.TB_JPKCS"/>
      <sheetName val="1.TB_JWDPL"/>
      <sheetName val="1.TB_JAPACH"/>
      <sheetName val="1.TB_JVKM"/>
      <sheetName val="1.TB_PCS"/>
      <sheetName val="1.TB_PLP"/>
      <sheetName val="1.TB_PFP"/>
      <sheetName val="1.TB_JVKV"/>
      <sheetName val="1.TB_JVKC"/>
      <sheetName val="1.TB_JVKT"/>
      <sheetName val="1.TB_JVKUSA"/>
      <sheetName val="F|Elim RPT"/>
      <sheetName val="2.Conso"/>
      <sheetName val="3.Adj-Rje"/>
      <sheetName val="Elim_RPT"/>
      <sheetName val="Reconcile RE"/>
      <sheetName val="FV Adjust_Entries"/>
      <sheetName val="NCI Memo"/>
      <sheetName val="Elim_Entries"/>
      <sheetName val="Summary Related"/>
      <sheetName val="1.2|Related parties"/>
      <sheetName val="Asset vs. Liability"/>
      <sheetName val="1.TB_JVKH"/>
      <sheetName val="Expense vs. Revenue"/>
      <sheetName val="A,C,D|Eliminate on consol"/>
      <sheetName val="E|DT on Conso"/>
      <sheetName val="B|Hardware"/>
      <sheetName val="2.Grouping_TB"/>
      <sheetName val="E|Deferred tax"/>
      <sheetName val="B|Intangible"/>
      <sheetName val="1.1|Related parties"/>
      <sheetName val="1.3|Related parties"/>
      <sheetName val="1.4|Related parties"/>
      <sheetName val="2|Cash"/>
      <sheetName val="3|Other invest"/>
      <sheetName val="4|Trade AR"/>
      <sheetName val="5|Other receive"/>
      <sheetName val="6|Short term loan"/>
      <sheetName val="7|Inventories"/>
      <sheetName val="8.1|Invest in Equity"/>
      <sheetName val="8.2|Invest in Equity"/>
      <sheetName val="9|Invest in Subs"/>
      <sheetName val="10|Long term loan"/>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heet2"/>
      <sheetName val="Consolidated"/>
      <sheetName val="new ac in sep"/>
      <sheetName val="6.Reconcililation of RE-Gartoon"/>
      <sheetName val="BS"/>
      <sheetName val="PL"/>
      <sheetName val="TB"/>
      <sheetName val="Index"/>
      <sheetName val="1.1"/>
      <sheetName val="1.2"/>
      <sheetName val="1.3"/>
      <sheetName val="1.4"/>
      <sheetName val="2"/>
      <sheetName val="3"/>
      <sheetName val="4"/>
      <sheetName val="5"/>
      <sheetName val="6"/>
      <sheetName val="7"/>
      <sheetName val="8"/>
      <sheetName val="9"/>
      <sheetName val="10"/>
      <sheetName val="11"/>
      <sheetName val="12"/>
      <sheetName val="13"/>
      <sheetName val="13 .1"/>
      <sheetName val="13 .2 "/>
      <sheetName val="13 .3"/>
      <sheetName val="14"/>
      <sheetName val="15"/>
      <sheetName val="15.1"/>
      <sheetName val="15.2"/>
      <sheetName val="15.3"/>
      <sheetName val="16"/>
      <sheetName val="17"/>
      <sheetName val="17.1"/>
      <sheetName val="17.2"/>
      <sheetName val="17.3"/>
      <sheetName val="18"/>
      <sheetName val="19"/>
      <sheetName val="20"/>
      <sheetName val="21"/>
      <sheetName val="22"/>
      <sheetName val="23"/>
      <sheetName val="23 .1"/>
      <sheetName val="23 .2"/>
      <sheetName val="23 .3"/>
      <sheetName val="24.1"/>
      <sheetName val="24.2"/>
      <sheetName val="25.1"/>
      <sheetName val="25 .2"/>
      <sheetName val="26"/>
      <sheetName val="27"/>
      <sheetName val="28"/>
      <sheetName val="29"/>
      <sheetName val="30"/>
      <sheetName val="31.1"/>
      <sheetName val="31.2"/>
      <sheetName val="32"/>
      <sheetName val="33"/>
      <sheetName val="34"/>
      <sheetName val="34 .1"/>
      <sheetName val="34 .2"/>
      <sheetName val="34 .3"/>
      <sheetName val="35"/>
      <sheetName val="36"/>
      <sheetName val="37"/>
      <sheetName val="38"/>
      <sheetName val="Grouping"/>
      <sheetName val="Filter"/>
      <sheetName val="Manual"/>
      <sheetName val="2|Act (FX)"/>
      <sheetName val="4| Support"/>
      <sheetName val="Criteria rating AR"/>
      <sheetName val="Sheet1"/>
    </sheetNames>
    <sheetDataSet>
      <sheetData sheetId="0">
        <row r="9">
          <cell r="D9" t="str">
            <v>2012</v>
          </cell>
        </row>
        <row r="13">
          <cell r="D13">
            <v>41274</v>
          </cell>
        </row>
        <row r="15">
          <cell r="D15" t="str">
            <v>THB</v>
          </cell>
        </row>
      </sheetData>
      <sheetData sheetId="1"/>
      <sheetData sheetId="2">
        <row r="1">
          <cell r="A1">
            <v>0</v>
          </cell>
          <cell r="C1" t="str">
            <v>Actual/Actual Comparison w/o EIBV</v>
          </cell>
          <cell r="D1" t="str">
            <v>Date of Preparation: 01st September 2011</v>
          </cell>
        </row>
        <row r="2">
          <cell r="A2">
            <v>0</v>
          </cell>
        </row>
        <row r="3">
          <cell r="A3">
            <v>0</v>
          </cell>
          <cell r="C3" t="str">
            <v>Controlling Area</v>
          </cell>
          <cell r="D3" t="str">
            <v>TSIL       TSIL Controlling Area</v>
          </cell>
        </row>
        <row r="4">
          <cell r="A4">
            <v>0</v>
          </cell>
          <cell r="C4" t="str">
            <v>Profit Centre/Group</v>
          </cell>
          <cell r="D4" t="str">
            <v>TSIL Consoidated Group</v>
          </cell>
        </row>
        <row r="5">
          <cell r="A5">
            <v>0</v>
          </cell>
          <cell r="C5" t="str">
            <v>Person Responsible</v>
          </cell>
        </row>
        <row r="6">
          <cell r="A6">
            <v>0</v>
          </cell>
          <cell r="C6" t="str">
            <v>Reporting Period (1)</v>
          </cell>
          <cell r="D6" t="str">
            <v>0 - 12 2011</v>
          </cell>
          <cell r="E6">
            <v>40724</v>
          </cell>
        </row>
        <row r="7">
          <cell r="A7">
            <v>0</v>
          </cell>
          <cell r="C7" t="str">
            <v>Reporting Period (2)</v>
          </cell>
          <cell r="D7" t="str">
            <v>0 - 03 2012</v>
          </cell>
          <cell r="E7">
            <v>40816</v>
          </cell>
        </row>
        <row r="8">
          <cell r="A8">
            <v>0</v>
          </cell>
          <cell r="DQ8" t="str">
            <v>NEW  TB 13 OCT</v>
          </cell>
          <cell r="DV8" t="str">
            <v>1 MONTH NEW</v>
          </cell>
        </row>
        <row r="9">
          <cell r="A9">
            <v>0</v>
          </cell>
          <cell r="D9" t="str">
            <v>Yan Yean Water</v>
          </cell>
          <cell r="F9" t="str">
            <v>Macarthur Water</v>
          </cell>
          <cell r="H9" t="str">
            <v>Yan Yean Equity Stat Elim</v>
          </cell>
          <cell r="J9" t="str">
            <v>Kwinana Power Station</v>
          </cell>
          <cell r="L9" t="str">
            <v>Kemerton Power Station</v>
          </cell>
          <cell r="N9" t="str">
            <v>Kemerton Elim Distb</v>
          </cell>
          <cell r="P9" t="str">
            <v>Collinsville PL Power Station</v>
          </cell>
          <cell r="R9" t="str">
            <v>Collinsville PL Elim Distb</v>
          </cell>
          <cell r="T9" t="str">
            <v>Collinsville BV Power Station</v>
          </cell>
          <cell r="V9" t="str">
            <v>Townsville Power Station</v>
          </cell>
          <cell r="X9" t="str">
            <v>Townsville Elim Distb</v>
          </cell>
          <cell r="Z9" t="str">
            <v>Windy Hill Wind Farm</v>
          </cell>
          <cell r="AB9" t="str">
            <v>Windy Hill Elim Distb</v>
          </cell>
          <cell r="AD9" t="str">
            <v>Toora Wind Farm</v>
          </cell>
          <cell r="AF9" t="str">
            <v>Toora Wind Farm Elim Distb</v>
          </cell>
          <cell r="AH9" t="str">
            <v>Starfish Hill Wind Farm</v>
          </cell>
          <cell r="AJ9" t="str">
            <v>Starfish Hill Elim Distb</v>
          </cell>
          <cell r="AL9" t="str">
            <v>Mt Millar Wind Farm</v>
          </cell>
          <cell r="AN9" t="str">
            <v>TSI Windfarms PL</v>
          </cell>
          <cell r="AP9" t="str">
            <v xml:space="preserve">TS Wind Development PL </v>
          </cell>
          <cell r="AR9" t="str">
            <v>TSI Windfarms Elim Distb</v>
          </cell>
          <cell r="AT9" t="str">
            <v>TSI SA Wind Farms</v>
          </cell>
          <cell r="AV9" t="str">
            <v>TSI SA Wind Farms Elim Distb</v>
          </cell>
          <cell r="AX9" t="str">
            <v xml:space="preserve">Consol Elim TSIL </v>
          </cell>
          <cell r="AZ9" t="str">
            <v>Cons Elim Townsville PL</v>
          </cell>
          <cell r="BB9" t="str">
            <v>Cons Elim Collinsville PL</v>
          </cell>
          <cell r="BD9" t="str">
            <v>Cons Elim Collinsville BV</v>
          </cell>
          <cell r="BF9" t="str">
            <v>Cons Elim TS Energy Kwinana</v>
          </cell>
          <cell r="BH9" t="str">
            <v>Cons Elim Wind Development</v>
          </cell>
          <cell r="BJ9" t="str">
            <v>Cons Elim Yan Yean</v>
          </cell>
          <cell r="BL9" t="str">
            <v>Cons Elim TSIT</v>
          </cell>
          <cell r="BN9" t="str">
            <v>Cons Elim IFML</v>
          </cell>
          <cell r="BP9" t="str">
            <v>Cons Elim TSI Wind Farms PL</v>
          </cell>
          <cell r="BR9" t="str">
            <v>Cons Elim Windy Hill WF</v>
          </cell>
          <cell r="BT9" t="str">
            <v>Cons Elim Toora WF</v>
          </cell>
          <cell r="BV9" t="str">
            <v>Cons Elim Starfish Hill WF</v>
          </cell>
          <cell r="BX9" t="str">
            <v>Cons Elim Mt Millar WF</v>
          </cell>
          <cell r="BZ9" t="str">
            <v>TSIL (+Loy Yang A)</v>
          </cell>
          <cell r="CB9" t="str">
            <v>TSIL Elim TSIL Distb</v>
          </cell>
          <cell r="CD9" t="str">
            <v>Kemerton PL</v>
          </cell>
          <cell r="CF9" t="str">
            <v>Kwinana PL</v>
          </cell>
          <cell r="CH9" t="str">
            <v>Transfield Energy Fund No2</v>
          </cell>
          <cell r="CJ9" t="str">
            <v>Transfield Energy Fund No2 Elim Distb</v>
          </cell>
          <cell r="CL9" t="str">
            <v>TSIT</v>
          </cell>
          <cell r="CN9" t="str">
            <v>IFML</v>
          </cell>
          <cell r="CP9" t="str">
            <v>TSIIL</v>
          </cell>
          <cell r="CR9" t="str">
            <v>Total</v>
          </cell>
          <cell r="CS9" t="str">
            <v>Total</v>
          </cell>
          <cell r="CT9" t="str">
            <v>TSIL Group</v>
          </cell>
          <cell r="CU9" t="str">
            <v>TSIL Group</v>
          </cell>
          <cell r="CV9" t="str">
            <v>Balance Check</v>
          </cell>
          <cell r="CW9" t="str">
            <v>Balance Check</v>
          </cell>
          <cell r="DA9" t="str">
            <v>MAPPING CODE</v>
          </cell>
          <cell r="DB9" t="str">
            <v>AUG 2011</v>
          </cell>
          <cell r="DC9" t="str">
            <v>1 month
SEP 20111 month
SEP 20111 month
SEP 20111 month
SEP 20111 month
SEP 20111 month
SEP 20111 month
SEP 20111 month
SEP 20111 month
SEP 20111 month
SEP 20111 month
SEP 20111 month
SEP 20111 month
SEP 20111 month
SEP 20111 month
SEP 20111 month
SEP 201</v>
          </cell>
          <cell r="DE9" t="str">
            <v>TSIL Group</v>
          </cell>
          <cell r="DF9" t="str">
            <v>TSIL Group</v>
          </cell>
          <cell r="DK9" t="str">
            <v>MAPPING CODE</v>
          </cell>
          <cell r="DL9" t="str">
            <v>3 months
SEP 20113 months
SEP 20113 months
SEP 20113 months
SEP 20113 months
SEP 20113 months
SEP 20113 months
SEP 20113 months
SEP 20113 months
SEP 20113 months
SEP 20113 months
SEP 20113 months
SEP 20113 months
SEP 20113 months
SEP 20113 months
SEP 2011</v>
          </cell>
          <cell r="DQ9">
            <v>40816</v>
          </cell>
          <cell r="DS9" t="str">
            <v>MAPPING CODE</v>
          </cell>
          <cell r="DT9" t="str">
            <v>AUG 2011</v>
          </cell>
          <cell r="DV9">
            <v>40816</v>
          </cell>
        </row>
        <row r="10">
          <cell r="A10">
            <v>0</v>
          </cell>
          <cell r="C10" t="str">
            <v>Revenue and Cost Elements</v>
          </cell>
          <cell r="D10">
            <v>40724</v>
          </cell>
          <cell r="E10">
            <v>40816</v>
          </cell>
          <cell r="F10">
            <v>40724</v>
          </cell>
          <cell r="G10">
            <v>40816</v>
          </cell>
          <cell r="H10">
            <v>40724</v>
          </cell>
          <cell r="I10">
            <v>40816</v>
          </cell>
          <cell r="J10">
            <v>40724</v>
          </cell>
          <cell r="K10">
            <v>40816</v>
          </cell>
          <cell r="L10">
            <v>40724</v>
          </cell>
          <cell r="M10">
            <v>40816</v>
          </cell>
          <cell r="N10">
            <v>40724</v>
          </cell>
          <cell r="O10">
            <v>40816</v>
          </cell>
          <cell r="P10">
            <v>40724</v>
          </cell>
          <cell r="Q10">
            <v>40816</v>
          </cell>
          <cell r="R10">
            <v>40724</v>
          </cell>
          <cell r="S10">
            <v>40816</v>
          </cell>
          <cell r="T10">
            <v>40724</v>
          </cell>
          <cell r="U10">
            <v>40816</v>
          </cell>
          <cell r="V10">
            <v>40724</v>
          </cell>
          <cell r="W10">
            <v>40816</v>
          </cell>
          <cell r="X10">
            <v>40724</v>
          </cell>
          <cell r="Y10">
            <v>40816</v>
          </cell>
          <cell r="Z10">
            <v>40724</v>
          </cell>
          <cell r="AA10">
            <v>40816</v>
          </cell>
          <cell r="AB10">
            <v>40724</v>
          </cell>
          <cell r="AC10">
            <v>40816</v>
          </cell>
          <cell r="AD10">
            <v>40724</v>
          </cell>
          <cell r="AE10">
            <v>40816</v>
          </cell>
          <cell r="AF10">
            <v>40724</v>
          </cell>
          <cell r="AG10">
            <v>40816</v>
          </cell>
          <cell r="AH10">
            <v>40724</v>
          </cell>
          <cell r="AI10">
            <v>40816</v>
          </cell>
          <cell r="AJ10">
            <v>40724</v>
          </cell>
          <cell r="AK10">
            <v>40816</v>
          </cell>
          <cell r="AL10">
            <v>40724</v>
          </cell>
          <cell r="AM10">
            <v>40816</v>
          </cell>
          <cell r="AN10">
            <v>40724</v>
          </cell>
          <cell r="AO10">
            <v>40816</v>
          </cell>
          <cell r="AP10">
            <v>40724</v>
          </cell>
          <cell r="AQ10">
            <v>40816</v>
          </cell>
          <cell r="AR10">
            <v>40724</v>
          </cell>
          <cell r="AS10">
            <v>40816</v>
          </cell>
          <cell r="AT10">
            <v>40724</v>
          </cell>
          <cell r="AU10">
            <v>40816</v>
          </cell>
          <cell r="AV10">
            <v>40724</v>
          </cell>
          <cell r="AW10">
            <v>40816</v>
          </cell>
          <cell r="AX10">
            <v>40724</v>
          </cell>
          <cell r="AY10">
            <v>40816</v>
          </cell>
          <cell r="AZ10">
            <v>40724</v>
          </cell>
          <cell r="BA10">
            <v>40816</v>
          </cell>
          <cell r="BB10">
            <v>40724</v>
          </cell>
          <cell r="BC10">
            <v>40816</v>
          </cell>
          <cell r="BD10">
            <v>40724</v>
          </cell>
          <cell r="BE10">
            <v>40816</v>
          </cell>
          <cell r="BF10">
            <v>40724</v>
          </cell>
          <cell r="BG10">
            <v>40816</v>
          </cell>
          <cell r="BH10">
            <v>40724</v>
          </cell>
          <cell r="BI10">
            <v>40816</v>
          </cell>
          <cell r="BJ10">
            <v>40724</v>
          </cell>
          <cell r="BK10">
            <v>40816</v>
          </cell>
          <cell r="BL10">
            <v>40724</v>
          </cell>
          <cell r="BM10">
            <v>40816</v>
          </cell>
          <cell r="BN10">
            <v>40724</v>
          </cell>
          <cell r="BO10">
            <v>40816</v>
          </cell>
          <cell r="BP10">
            <v>40724</v>
          </cell>
          <cell r="BQ10">
            <v>40816</v>
          </cell>
          <cell r="BR10">
            <v>40724</v>
          </cell>
          <cell r="BS10">
            <v>40816</v>
          </cell>
          <cell r="BT10">
            <v>40724</v>
          </cell>
          <cell r="BU10">
            <v>40816</v>
          </cell>
          <cell r="BV10">
            <v>40724</v>
          </cell>
          <cell r="BW10">
            <v>40816</v>
          </cell>
          <cell r="BX10">
            <v>40724</v>
          </cell>
          <cell r="BY10">
            <v>40816</v>
          </cell>
          <cell r="BZ10">
            <v>40724</v>
          </cell>
          <cell r="CA10">
            <v>40816</v>
          </cell>
          <cell r="CB10">
            <v>40724</v>
          </cell>
          <cell r="CC10">
            <v>40816</v>
          </cell>
          <cell r="CD10">
            <v>40724</v>
          </cell>
          <cell r="CE10">
            <v>40816</v>
          </cell>
          <cell r="CF10">
            <v>40724</v>
          </cell>
          <cell r="CG10">
            <v>40816</v>
          </cell>
          <cell r="CH10">
            <v>40724</v>
          </cell>
          <cell r="CI10">
            <v>40816</v>
          </cell>
          <cell r="CJ10">
            <v>40724</v>
          </cell>
          <cell r="CK10">
            <v>40816</v>
          </cell>
          <cell r="CL10">
            <v>40724</v>
          </cell>
          <cell r="CM10">
            <v>40816</v>
          </cell>
          <cell r="CN10">
            <v>40724</v>
          </cell>
          <cell r="CO10">
            <v>40816</v>
          </cell>
          <cell r="CP10">
            <v>40724</v>
          </cell>
          <cell r="CQ10">
            <v>40816</v>
          </cell>
          <cell r="CR10">
            <v>40724</v>
          </cell>
          <cell r="CS10">
            <v>40816</v>
          </cell>
          <cell r="CT10">
            <v>40724</v>
          </cell>
          <cell r="CU10">
            <v>40816</v>
          </cell>
          <cell r="CV10" t="str">
            <v>(Total-TSIL Group)</v>
          </cell>
          <cell r="CW10" t="str">
            <v>(Total-TSIL Group)</v>
          </cell>
          <cell r="DE10">
            <v>40755</v>
          </cell>
          <cell r="DF10">
            <v>40786</v>
          </cell>
        </row>
        <row r="11">
          <cell r="C11" t="str">
            <v xml:space="preserve">         720901  Misc.Non Oprt. Rev.</v>
          </cell>
        </row>
        <row r="12">
          <cell r="C12" t="str">
            <v>****     Other non Operating Revenues</v>
          </cell>
        </row>
        <row r="13">
          <cell r="C13" t="str">
            <v xml:space="preserve">         720201  Foreign G/L Realised</v>
          </cell>
        </row>
        <row r="14">
          <cell r="C14" t="str">
            <v>****     Foreign Exchange Gain</v>
          </cell>
        </row>
        <row r="15">
          <cell r="C15" t="str">
            <v xml:space="preserve">         710101  Contract Income - External</v>
          </cell>
        </row>
        <row r="16">
          <cell r="C16" t="str">
            <v xml:space="preserve">         711002  Interest Recvd-Inter</v>
          </cell>
        </row>
        <row r="17">
          <cell r="C17" t="str">
            <v xml:space="preserve">         710110  PG Capacity,C&amp;A,FOM,</v>
          </cell>
        </row>
        <row r="18">
          <cell r="C18" t="str">
            <v xml:space="preserve">         710111  Revenue - Power Gen VOM</v>
          </cell>
        </row>
        <row r="19">
          <cell r="C19" t="str">
            <v xml:space="preserve">         710112  Revenue - Power Gen Energy</v>
          </cell>
        </row>
        <row r="20">
          <cell r="C20" t="str">
            <v xml:space="preserve">         710113  Rev - PG Liquid Fuel</v>
          </cell>
        </row>
        <row r="21">
          <cell r="C21" t="str">
            <v xml:space="preserve">         710114  Rev -Bonus / Penalty</v>
          </cell>
        </row>
        <row r="22">
          <cell r="C22" t="str">
            <v xml:space="preserve">         710115  Revenue - Power Gen</v>
          </cell>
        </row>
        <row r="23">
          <cell r="C23" t="str">
            <v>****     Contract Income</v>
          </cell>
        </row>
        <row r="24">
          <cell r="C24" t="str">
            <v xml:space="preserve">         710401  Share of Profits-J V</v>
          </cell>
        </row>
        <row r="25">
          <cell r="C25" t="str">
            <v xml:space="preserve">         720101  Div Received-Externa</v>
          </cell>
        </row>
        <row r="26">
          <cell r="C26" t="str">
            <v xml:space="preserve">         720102  Div Received-Hldg Gr</v>
          </cell>
        </row>
        <row r="27">
          <cell r="C27" t="str">
            <v>****     Share of Profits - Joint Venture</v>
          </cell>
        </row>
        <row r="28">
          <cell r="C28" t="str">
            <v xml:space="preserve">         710502  Mgmt.Fees- Inter Co</v>
          </cell>
        </row>
        <row r="29">
          <cell r="C29" t="str">
            <v>****     Management Fees</v>
          </cell>
        </row>
        <row r="30">
          <cell r="C30" t="str">
            <v xml:space="preserve">         711905  Misc Operating Incom</v>
          </cell>
        </row>
        <row r="31">
          <cell r="C31" t="str">
            <v>****     Other Revenue</v>
          </cell>
        </row>
        <row r="32">
          <cell r="C32" t="str">
            <v>*****    Operating Revenues</v>
          </cell>
        </row>
        <row r="33">
          <cell r="C33" t="str">
            <v xml:space="preserve">         711001  Interest Received- External</v>
          </cell>
        </row>
        <row r="34">
          <cell r="C34" t="str">
            <v xml:space="preserve">         711004  Interest Received - I-Bonds</v>
          </cell>
        </row>
        <row r="35">
          <cell r="C35" t="str">
            <v xml:space="preserve">         711005  Interest Received - Swaps</v>
          </cell>
        </row>
        <row r="36">
          <cell r="C36" t="str">
            <v xml:space="preserve">         711006  Int Received-Assets</v>
          </cell>
        </row>
        <row r="37">
          <cell r="C37" t="str">
            <v>****     Interest Received</v>
          </cell>
        </row>
        <row r="38">
          <cell r="C38" t="str">
            <v>*****    Interest Received</v>
          </cell>
        </row>
        <row r="39">
          <cell r="C39" t="str">
            <v>******   RC Revenues</v>
          </cell>
        </row>
        <row r="40">
          <cell r="C40" t="str">
            <v xml:space="preserve">         810902  Contr Cost - Materia</v>
          </cell>
        </row>
        <row r="41">
          <cell r="C41" t="str">
            <v xml:space="preserve">         810802  Contr Cost-Int Labor</v>
          </cell>
        </row>
        <row r="42">
          <cell r="C42" t="str">
            <v xml:space="preserve">         810803  Contr Cost-Materials</v>
          </cell>
        </row>
        <row r="43">
          <cell r="C43" t="str">
            <v xml:space="preserve">         810809  Contract Cost - Other - SAP</v>
          </cell>
        </row>
        <row r="44">
          <cell r="C44" t="str">
            <v xml:space="preserve">         810808  Contr Cost-Sub Contr</v>
          </cell>
        </row>
        <row r="45">
          <cell r="C45" t="str">
            <v xml:space="preserve">         810844  Contract Cost - PPV</v>
          </cell>
        </row>
        <row r="46">
          <cell r="C46" t="str">
            <v>****     Contract Cost - SAP</v>
          </cell>
        </row>
        <row r="47">
          <cell r="C47" t="str">
            <v xml:space="preserve">         810201  Stock Variance</v>
          </cell>
        </row>
        <row r="48">
          <cell r="C48" t="str">
            <v xml:space="preserve">         810202 Scrap Material</v>
          </cell>
        </row>
        <row r="49">
          <cell r="C49" t="str">
            <v xml:space="preserve">         810203  Stock Revaluation</v>
          </cell>
        </row>
        <row r="50">
          <cell r="C50" t="str">
            <v>****     Stock Variances</v>
          </cell>
        </row>
        <row r="51">
          <cell r="C51" t="str">
            <v xml:space="preserve">         810301  Power Gen - O &amp; M Standard</v>
          </cell>
        </row>
        <row r="52">
          <cell r="C52" t="str">
            <v xml:space="preserve">         810302  Power Gen - Fuel</v>
          </cell>
        </row>
        <row r="53">
          <cell r="C53" t="str">
            <v xml:space="preserve">         810303  Power Gen-Connection</v>
          </cell>
        </row>
        <row r="54">
          <cell r="C54" t="str">
            <v xml:space="preserve">         810304  Power Gen - Electricity</v>
          </cell>
        </row>
        <row r="55">
          <cell r="C55" t="str">
            <v xml:space="preserve">         810305  Power Gen - Owners costs</v>
          </cell>
        </row>
        <row r="56">
          <cell r="C56" t="str">
            <v xml:space="preserve">         810307  Power Gen - Coal</v>
          </cell>
        </row>
        <row r="57">
          <cell r="C57" t="str">
            <v xml:space="preserve">         810308  Power Gen - Water</v>
          </cell>
        </row>
        <row r="58">
          <cell r="C58" t="str">
            <v xml:space="preserve">         810309  Power Gen - Ash Haulage</v>
          </cell>
        </row>
        <row r="59">
          <cell r="C59" t="str">
            <v>****     Cost of Sales - Power Gen</v>
          </cell>
        </row>
        <row r="60">
          <cell r="C60" t="str">
            <v>*****    Direct Costs</v>
          </cell>
        </row>
        <row r="61">
          <cell r="C61" t="str">
            <v xml:space="preserve">         850101  Overhead-Sal &amp; Wages</v>
          </cell>
        </row>
        <row r="62">
          <cell r="C62" t="str">
            <v xml:space="preserve">         850102  Ohead-Sal&amp;Wages-Cont</v>
          </cell>
        </row>
        <row r="63">
          <cell r="C63" t="str">
            <v xml:space="preserve">         850103  Overheads - Directors Fees</v>
          </cell>
        </row>
        <row r="64">
          <cell r="C64" t="str">
            <v xml:space="preserve">         850104  Overhead - FBT</v>
          </cell>
        </row>
        <row r="65">
          <cell r="C65" t="str">
            <v xml:space="preserve">         850106  S&amp;W A/L Clearing</v>
          </cell>
        </row>
        <row r="66">
          <cell r="C66" t="str">
            <v xml:space="preserve">         850107  S&amp;W LSL Clearing</v>
          </cell>
        </row>
        <row r="67">
          <cell r="C67" t="str">
            <v xml:space="preserve">         850109  OH-Staff Ben-FBTable</v>
          </cell>
        </row>
        <row r="68">
          <cell r="C68" t="str">
            <v xml:space="preserve">         850114  Long Term Incentive</v>
          </cell>
        </row>
        <row r="69">
          <cell r="C69" t="str">
            <v xml:space="preserve">         850116  Salaries &amp; Wages Recovery</v>
          </cell>
        </row>
        <row r="70">
          <cell r="C70" t="str">
            <v xml:space="preserve">         850118  Payroll Tax Expense  OH</v>
          </cell>
        </row>
        <row r="71">
          <cell r="C71" t="str">
            <v xml:space="preserve">         850123  Short Term Incentive</v>
          </cell>
        </row>
        <row r="72">
          <cell r="C72" t="str">
            <v>****     Labour ( Man Power Cost )</v>
          </cell>
        </row>
        <row r="73">
          <cell r="C73" t="str">
            <v xml:space="preserve">         850203  Ohead-Parkg Subj FBT</v>
          </cell>
        </row>
        <row r="74">
          <cell r="C74" t="str">
            <v xml:space="preserve">         850204  Ohead-Prkg NSubj FBT</v>
          </cell>
        </row>
        <row r="75">
          <cell r="C75" t="str">
            <v>****     Motor Vehicle expenses</v>
          </cell>
        </row>
        <row r="76">
          <cell r="C76" t="str">
            <v xml:space="preserve">         850303  Staff Recruitment</v>
          </cell>
        </row>
        <row r="77">
          <cell r="C77" t="str">
            <v>****     Other Labour costs</v>
          </cell>
        </row>
        <row r="78">
          <cell r="C78" t="str">
            <v xml:space="preserve">         850305  OH &amp; S Equipment</v>
          </cell>
        </row>
        <row r="79">
          <cell r="C79" t="str">
            <v>****     Other Labour costs</v>
          </cell>
        </row>
        <row r="80">
          <cell r="C80" t="str">
            <v xml:space="preserve">         850401  Travel Local Accommodation</v>
          </cell>
        </row>
        <row r="81">
          <cell r="C81" t="str">
            <v xml:space="preserve">         850402  Travel Local Fares</v>
          </cell>
        </row>
        <row r="82">
          <cell r="C82" t="str">
            <v xml:space="preserve">         850403  Travel Local Car Hire</v>
          </cell>
        </row>
        <row r="83">
          <cell r="C83" t="str">
            <v xml:space="preserve">         850404  Local Entertmt Emply</v>
          </cell>
        </row>
        <row r="84">
          <cell r="C84" t="str">
            <v xml:space="preserve">         850405  Loc Entertmt Non Emp</v>
          </cell>
        </row>
        <row r="85">
          <cell r="C85" t="str">
            <v xml:space="preserve">         850406  Travel Local Other</v>
          </cell>
        </row>
        <row r="86">
          <cell r="C86" t="str">
            <v>****     Travel - Local</v>
          </cell>
        </row>
        <row r="87">
          <cell r="C87" t="str">
            <v xml:space="preserve">         850601  Non Trvl Ent Employe</v>
          </cell>
        </row>
        <row r="88">
          <cell r="C88" t="str">
            <v>****     Entertainment - Non-travel</v>
          </cell>
        </row>
        <row r="89">
          <cell r="C89" t="str">
            <v xml:space="preserve">         850701  Legal Fees - Tax Deductible</v>
          </cell>
        </row>
        <row r="90">
          <cell r="C90" t="str">
            <v xml:space="preserve">         850703  Audit Fees - Tax Deductible</v>
          </cell>
        </row>
        <row r="91">
          <cell r="C91" t="str">
            <v xml:space="preserve">         850705  Occu Hlth&amp;Safty Fees</v>
          </cell>
        </row>
        <row r="92">
          <cell r="C92" t="str">
            <v xml:space="preserve">         850706  Tax Consulting Fees</v>
          </cell>
        </row>
        <row r="93">
          <cell r="C93" t="str">
            <v xml:space="preserve">         850707  Accounting Consulting Fees</v>
          </cell>
        </row>
        <row r="94">
          <cell r="C94" t="str">
            <v xml:space="preserve">         850709  Tender Prep Cons Fee</v>
          </cell>
        </row>
        <row r="95">
          <cell r="C95" t="str">
            <v xml:space="preserve">         850710  Other Consulting Fees</v>
          </cell>
        </row>
        <row r="96">
          <cell r="C96" t="str">
            <v>****     Professional Services</v>
          </cell>
        </row>
        <row r="97">
          <cell r="C97" t="str">
            <v xml:space="preserve">         850801  Rates and Taxes</v>
          </cell>
        </row>
        <row r="98">
          <cell r="C98" t="str">
            <v xml:space="preserve">         850802  Office Rent</v>
          </cell>
        </row>
        <row r="99">
          <cell r="C99" t="str">
            <v xml:space="preserve">         850803  Electricity Gas &amp; Fuel</v>
          </cell>
        </row>
        <row r="100">
          <cell r="C100" t="str">
            <v xml:space="preserve">         850804  Archiving Expenses</v>
          </cell>
        </row>
        <row r="101">
          <cell r="C101" t="str">
            <v>****     Office Services</v>
          </cell>
        </row>
        <row r="102">
          <cell r="C102" t="str">
            <v xml:space="preserve">         850902  Deprec Plant &amp; Equip</v>
          </cell>
        </row>
        <row r="103">
          <cell r="C103" t="str">
            <v xml:space="preserve">         850906  Deprec Hardware</v>
          </cell>
        </row>
        <row r="104">
          <cell r="C104" t="str">
            <v xml:space="preserve">         850907  Depreciation Software</v>
          </cell>
        </row>
        <row r="105">
          <cell r="C105" t="str">
            <v xml:space="preserve">         850911  Dep Rail Rolling Stk</v>
          </cell>
        </row>
        <row r="106">
          <cell r="C106" t="str">
            <v xml:space="preserve">         850920  Depn Pwr - Gas&amp;Steam</v>
          </cell>
        </row>
        <row r="107">
          <cell r="C107" t="str">
            <v xml:space="preserve">         850921  Depn Pwr-Elec Inter</v>
          </cell>
        </row>
        <row r="108">
          <cell r="C108" t="str">
            <v xml:space="preserve">         850922  Depn Pwr - Inst&amp;Crtl</v>
          </cell>
        </row>
        <row r="109">
          <cell r="C109" t="str">
            <v xml:space="preserve">         850923  Depn Pwr - Ancillary</v>
          </cell>
        </row>
        <row r="110">
          <cell r="C110" t="str">
            <v xml:space="preserve">         850924  Depn Pwr - Civil Wks</v>
          </cell>
        </row>
        <row r="111">
          <cell r="C111" t="str">
            <v xml:space="preserve">         850925  Depn Pwr - GST short</v>
          </cell>
        </row>
        <row r="112">
          <cell r="C112" t="str">
            <v xml:space="preserve">         850926  Depn Pwr-Plant&amp;Equip</v>
          </cell>
        </row>
        <row r="113">
          <cell r="C113" t="str">
            <v xml:space="preserve">         850927  Dpn-Lshld Rehab cost</v>
          </cell>
        </row>
        <row r="114">
          <cell r="C114" t="str">
            <v>****     Depreciation</v>
          </cell>
        </row>
        <row r="115">
          <cell r="C115" t="str">
            <v xml:space="preserve">         851001  Amort-Purch Goodwill</v>
          </cell>
        </row>
        <row r="116">
          <cell r="C116" t="str">
            <v xml:space="preserve">         851003  Amort-Deferred Expen</v>
          </cell>
        </row>
        <row r="117">
          <cell r="C117" t="str">
            <v>****     Amortisation</v>
          </cell>
        </row>
        <row r="118">
          <cell r="C118" t="str">
            <v xml:space="preserve">         851201  Fixed Telephone</v>
          </cell>
        </row>
        <row r="119">
          <cell r="C119" t="str">
            <v xml:space="preserve">         851204  Computer Data Line</v>
          </cell>
        </row>
        <row r="120">
          <cell r="C120" t="str">
            <v xml:space="preserve">         851209  Communications</v>
          </cell>
        </row>
        <row r="121">
          <cell r="C121" t="str">
            <v>****     Communications</v>
          </cell>
        </row>
        <row r="122">
          <cell r="C122" t="str">
            <v xml:space="preserve">         851302  Printing</v>
          </cell>
        </row>
        <row r="123">
          <cell r="C123" t="str">
            <v>****     Printing &amp; Stationery</v>
          </cell>
        </row>
        <row r="124">
          <cell r="C124" t="str">
            <v xml:space="preserve">         851401  Advertising</v>
          </cell>
        </row>
        <row r="125">
          <cell r="C125" t="str">
            <v xml:space="preserve">         851402  Sponsorships</v>
          </cell>
        </row>
        <row r="126">
          <cell r="C126" t="str">
            <v xml:space="preserve">         851403  Publications</v>
          </cell>
        </row>
        <row r="127">
          <cell r="C127" t="str">
            <v xml:space="preserve">         851404  Donations</v>
          </cell>
        </row>
        <row r="128">
          <cell r="C128" t="str">
            <v>****     Advertising &amp; Promotion</v>
          </cell>
        </row>
        <row r="129">
          <cell r="C129" t="str">
            <v xml:space="preserve">         851501  Seminars and Conferences</v>
          </cell>
        </row>
        <row r="130">
          <cell r="C130" t="str">
            <v xml:space="preserve">         851502  Membership &amp; Subscriptions</v>
          </cell>
        </row>
        <row r="131">
          <cell r="C131" t="str">
            <v>****     Business Development</v>
          </cell>
        </row>
        <row r="132">
          <cell r="C132" t="str">
            <v xml:space="preserve">         851601  Fees &amp; Permits</v>
          </cell>
        </row>
        <row r="133">
          <cell r="C133" t="str">
            <v xml:space="preserve">         851602  Penalties &amp; Fines</v>
          </cell>
        </row>
        <row r="134">
          <cell r="C134" t="str">
            <v>****     Fees &amp; Permit</v>
          </cell>
        </row>
        <row r="135">
          <cell r="C135" t="str">
            <v xml:space="preserve">         851701  Insurance</v>
          </cell>
        </row>
        <row r="136">
          <cell r="C136" t="str">
            <v>****     Insurance</v>
          </cell>
        </row>
        <row r="137">
          <cell r="C137" t="str">
            <v xml:space="preserve">         851801  MSA Management Fee </v>
          </cell>
        </row>
        <row r="138">
          <cell r="C138" t="str">
            <v xml:space="preserve">         851802  MSA Performance Fee </v>
          </cell>
        </row>
        <row r="139">
          <cell r="C139" t="str">
            <v xml:space="preserve">         851803  MSA Expense Fee </v>
          </cell>
        </row>
        <row r="140">
          <cell r="C140" t="str">
            <v>****     Management Fees</v>
          </cell>
        </row>
        <row r="141">
          <cell r="C141" t="str">
            <v xml:space="preserve">         855003  Bank Charges</v>
          </cell>
        </row>
        <row r="142">
          <cell r="C142" t="str">
            <v xml:space="preserve">         855007  Borrowing Costs</v>
          </cell>
        </row>
        <row r="143">
          <cell r="C143" t="str">
            <v>****     Financing charges</v>
          </cell>
        </row>
        <row r="144">
          <cell r="C144" t="str">
            <v xml:space="preserve">         890602  Site Consumables</v>
          </cell>
        </row>
        <row r="145">
          <cell r="C145" t="str">
            <v>****     Site Specific Overheads</v>
          </cell>
        </row>
        <row r="146">
          <cell r="C146" t="str">
            <v>*****    Overheads</v>
          </cell>
        </row>
        <row r="147">
          <cell r="C147" t="str">
            <v xml:space="preserve">         830201  Dimin in Value of In</v>
          </cell>
        </row>
        <row r="148">
          <cell r="C148" t="str">
            <v xml:space="preserve">         830205  Amortisation -  Powe</v>
          </cell>
        </row>
        <row r="149">
          <cell r="C149" t="str">
            <v xml:space="preserve">         830206  Amortisation - Coal</v>
          </cell>
        </row>
        <row r="150">
          <cell r="C150" t="str">
            <v>****     Dimunition in value of Investments</v>
          </cell>
        </row>
        <row r="151">
          <cell r="C151" t="str">
            <v>*****    Non Operating Expenses</v>
          </cell>
        </row>
        <row r="152">
          <cell r="C152" t="str">
            <v xml:space="preserve">         890101  Bank Interest</v>
          </cell>
        </row>
        <row r="153">
          <cell r="C153" t="str">
            <v xml:space="preserve">         890103  Other External Interest</v>
          </cell>
        </row>
        <row r="154">
          <cell r="C154" t="str">
            <v xml:space="preserve">         890104  Internal Interest</v>
          </cell>
        </row>
        <row r="155">
          <cell r="C155" t="str">
            <v xml:space="preserve">         890105  Interest Paid - I-Bonds</v>
          </cell>
        </row>
        <row r="156">
          <cell r="C156" t="str">
            <v xml:space="preserve">         890106  Interest Paid - Swap</v>
          </cell>
        </row>
        <row r="157">
          <cell r="C157" t="str">
            <v xml:space="preserve">         890109  Interest Paid - Assoc Co1</v>
          </cell>
        </row>
        <row r="158">
          <cell r="C158" t="str">
            <v xml:space="preserve">         890110  Interest Paid - Assoc Co2</v>
          </cell>
        </row>
        <row r="159">
          <cell r="C159" t="str">
            <v>****     Interest</v>
          </cell>
        </row>
        <row r="160">
          <cell r="C160" t="str">
            <v>*****    Interest Paid</v>
          </cell>
        </row>
        <row r="161">
          <cell r="C161" t="str">
            <v xml:space="preserve">         890201  Income Tax Expense</v>
          </cell>
        </row>
        <row r="162">
          <cell r="C162" t="str">
            <v>****     Income tax</v>
          </cell>
        </row>
        <row r="163">
          <cell r="C163" t="str">
            <v>*****    Income Tax</v>
          </cell>
        </row>
        <row r="164">
          <cell r="C164" t="str">
            <v xml:space="preserve">         890301  Div provided for</v>
          </cell>
        </row>
        <row r="165">
          <cell r="C165" t="str">
            <v>****     Dividend provided for or paid</v>
          </cell>
        </row>
        <row r="166">
          <cell r="C166" t="str">
            <v xml:space="preserve">         890701  Minority Interest</v>
          </cell>
        </row>
        <row r="167">
          <cell r="C167" t="str">
            <v>****     Minority Interest</v>
          </cell>
        </row>
        <row r="168">
          <cell r="C168" t="str">
            <v>*****    Dividend and Transfers</v>
          </cell>
        </row>
        <row r="169">
          <cell r="C169" t="str">
            <v>******   Primary Costs</v>
          </cell>
        </row>
        <row r="170">
          <cell r="C170" t="str">
            <v>*******  Transfield Management Profit &amp; Loss</v>
          </cell>
        </row>
        <row r="171">
          <cell r="C171" t="str">
            <v xml:space="preserve">         110101  Petty Cash</v>
          </cell>
        </row>
        <row r="172">
          <cell r="C172" t="str">
            <v xml:space="preserve">         110201  Cash on Deposits</v>
          </cell>
        </row>
        <row r="173">
          <cell r="C173" t="str">
            <v xml:space="preserve">         110931  Cash at Bank (Operat</v>
          </cell>
        </row>
        <row r="174">
          <cell r="C174" t="str">
            <v xml:space="preserve">         110935  Misc Debits - (Op.Ac</v>
          </cell>
        </row>
        <row r="175">
          <cell r="C175" t="str">
            <v>**       Cash on Hand</v>
          </cell>
        </row>
        <row r="176">
          <cell r="C176" t="str">
            <v xml:space="preserve">         111211  Cash at Bank-Kem PA</v>
          </cell>
        </row>
        <row r="177">
          <cell r="C177" t="str">
            <v xml:space="preserve">         112045  Misc. Debits - TWF</v>
          </cell>
        </row>
        <row r="178">
          <cell r="C178" t="str">
            <v xml:space="preserve">         112066  Misc. Credits - MMWF</v>
          </cell>
        </row>
        <row r="179">
          <cell r="C179" t="str">
            <v xml:space="preserve">         112211  Cash at Bnk CBA WHWF</v>
          </cell>
        </row>
        <row r="180">
          <cell r="C180" t="str">
            <v xml:space="preserve">         112221  Cash at Bank CBA TWF</v>
          </cell>
        </row>
        <row r="181">
          <cell r="C181" t="str">
            <v xml:space="preserve">         112231  Cash at Bnk CBA MMWF</v>
          </cell>
        </row>
        <row r="182">
          <cell r="C182" t="str">
            <v xml:space="preserve">         110941  Cash at Bank- COPL</v>
          </cell>
        </row>
        <row r="183">
          <cell r="C183" t="str">
            <v xml:space="preserve">         111215  Misc Debits -Kem PA</v>
          </cell>
        </row>
        <row r="184">
          <cell r="C184" t="str">
            <v xml:space="preserve">         111741  Cash at Bank-CBA</v>
          </cell>
        </row>
        <row r="185">
          <cell r="C185" t="str">
            <v xml:space="preserve">         111742  Unprsntd Chq-CBA - T</v>
          </cell>
        </row>
        <row r="186">
          <cell r="C186" t="str">
            <v xml:space="preserve">         111744  DD/EFT - CBA - TSIL</v>
          </cell>
        </row>
        <row r="187">
          <cell r="C187" t="str">
            <v xml:space="preserve">         111745  Misc Debits -CBA - T</v>
          </cell>
        </row>
        <row r="188">
          <cell r="C188" t="str">
            <v xml:space="preserve">         111811  Cash at Bank CBA  -</v>
          </cell>
        </row>
        <row r="189">
          <cell r="C189" t="str">
            <v xml:space="preserve">         111821  Cash at BankCBA-IFML</v>
          </cell>
        </row>
        <row r="190">
          <cell r="C190" t="str">
            <v xml:space="preserve">         111991  C&amp;B - WBC - IFML</v>
          </cell>
        </row>
        <row r="191">
          <cell r="C191" t="str">
            <v xml:space="preserve">         112007  Cash at Bank - Distribution</v>
          </cell>
        </row>
        <row r="192">
          <cell r="C192" t="str">
            <v xml:space="preserve">         112008  Unprsntd Chq- Dist</v>
          </cell>
        </row>
        <row r="193">
          <cell r="C193" t="str">
            <v xml:space="preserve">         112031  Cash at Bank - WHWF</v>
          </cell>
        </row>
        <row r="194">
          <cell r="C194" t="str">
            <v xml:space="preserve">         112041  Cash at Bank - TWF</v>
          </cell>
        </row>
        <row r="195">
          <cell r="C195" t="str">
            <v xml:space="preserve">         112061  Cash at Bank - MMWF</v>
          </cell>
        </row>
        <row r="196">
          <cell r="C196" t="str">
            <v xml:space="preserve">         112201  Cash at Bank- CBA SF</v>
          </cell>
        </row>
        <row r="197">
          <cell r="C197" t="str">
            <v xml:space="preserve">        600009  PCA Balancing</v>
          </cell>
        </row>
        <row r="198">
          <cell r="C198" t="str">
            <v>**       Cash at Bank</v>
          </cell>
        </row>
        <row r="199">
          <cell r="C199" t="str">
            <v>***      Cash</v>
          </cell>
        </row>
        <row r="200">
          <cell r="C200" t="str">
            <v xml:space="preserve">         111746  Misc Credits-CBA - T</v>
          </cell>
        </row>
        <row r="201">
          <cell r="C201" t="str">
            <v>*        Accrued debtors - Bank Clearing</v>
          </cell>
        </row>
        <row r="202">
          <cell r="C202" t="str">
            <v xml:space="preserve">         120101  Trade Debtors - External</v>
          </cell>
        </row>
        <row r="203">
          <cell r="C203" t="str">
            <v xml:space="preserve">         120103  Trade Debt.- Interco</v>
          </cell>
        </row>
        <row r="204">
          <cell r="C204" t="str">
            <v xml:space="preserve">         120107  Tr Debt-NonSAP Integ</v>
          </cell>
        </row>
        <row r="205">
          <cell r="C205" t="str">
            <v xml:space="preserve">         120109  Trade Debtors Accruals</v>
          </cell>
        </row>
        <row r="206">
          <cell r="C206" t="str">
            <v>**       Debtors</v>
          </cell>
        </row>
        <row r="207">
          <cell r="C207" t="str">
            <v xml:space="preserve">         120902  Loan Notes</v>
          </cell>
        </row>
        <row r="208">
          <cell r="C208" t="str">
            <v xml:space="preserve">         120906  GST Input Tax (SAP)</v>
          </cell>
        </row>
        <row r="209">
          <cell r="C209" t="str">
            <v xml:space="preserve">         120907  Tax Clearing SAP</v>
          </cell>
        </row>
        <row r="210">
          <cell r="C210" t="str">
            <v>**       Other</v>
          </cell>
        </row>
        <row r="211">
          <cell r="C211" t="str">
            <v>***      Receivable</v>
          </cell>
        </row>
        <row r="212">
          <cell r="C212" t="str">
            <v xml:space="preserve">         130105  Stock on Hand - General</v>
          </cell>
        </row>
        <row r="213">
          <cell r="C213" t="str">
            <v xml:space="preserve">         130106  Stock- Gen.- Non SAP</v>
          </cell>
        </row>
        <row r="214">
          <cell r="C214" t="str">
            <v xml:space="preserve">         130108  Loose Tools/Spares</v>
          </cell>
        </row>
        <row r="215">
          <cell r="C215" t="str">
            <v>**       Raw Materials</v>
          </cell>
        </row>
        <row r="216">
          <cell r="C216" t="str">
            <v xml:space="preserve">         130201  Positive WIP</v>
          </cell>
        </row>
        <row r="217">
          <cell r="C217" t="str">
            <v xml:space="preserve">         130202  WIP - Auto Post</v>
          </cell>
        </row>
        <row r="218">
          <cell r="C218" t="str">
            <v xml:space="preserve">         130302  Finshed Good-Non SAP</v>
          </cell>
        </row>
        <row r="219">
          <cell r="C219" t="str">
            <v>**       Work in Progress</v>
          </cell>
        </row>
        <row r="220">
          <cell r="C220" t="str">
            <v>***      Inventory</v>
          </cell>
        </row>
        <row r="221">
          <cell r="C221" t="str">
            <v xml:space="preserve">         190303  Deferred Expense- Bo</v>
          </cell>
        </row>
        <row r="222">
          <cell r="C222" t="str">
            <v>**       Secured Advances to Third Party</v>
          </cell>
        </row>
        <row r="223">
          <cell r="C223" t="str">
            <v xml:space="preserve">         190101  Prepayments</v>
          </cell>
        </row>
        <row r="224">
          <cell r="C224" t="str">
            <v xml:space="preserve">         190105  Bank Guarantee Prepayments</v>
          </cell>
        </row>
        <row r="225">
          <cell r="C225" t="str">
            <v>**       Prepayments</v>
          </cell>
        </row>
        <row r="226">
          <cell r="C226" t="str">
            <v xml:space="preserve">         190201  Deposits</v>
          </cell>
        </row>
        <row r="227">
          <cell r="C227" t="str">
            <v>**       Deposits</v>
          </cell>
        </row>
        <row r="228">
          <cell r="C228" t="str">
            <v>***      Other Current Assets</v>
          </cell>
        </row>
        <row r="229">
          <cell r="C229" t="str">
            <v>****     Current Asset</v>
          </cell>
        </row>
        <row r="230">
          <cell r="C230" t="str">
            <v xml:space="preserve">         230101  Joint Ventures - Investment</v>
          </cell>
        </row>
        <row r="231">
          <cell r="C231" t="str">
            <v xml:space="preserve">         230102  Joint Venture-Profit</v>
          </cell>
        </row>
        <row r="232">
          <cell r="C232" t="str">
            <v>**       Joint Ventures</v>
          </cell>
        </row>
        <row r="233">
          <cell r="C233" t="str">
            <v xml:space="preserve">         230202  Shares - Assoc Comp</v>
          </cell>
        </row>
        <row r="234">
          <cell r="C234" t="str">
            <v xml:space="preserve">         230203  Shares - Unlisted Companies</v>
          </cell>
        </row>
        <row r="235">
          <cell r="C235" t="str">
            <v>**       Shares</v>
          </cell>
        </row>
        <row r="236">
          <cell r="C236" t="str">
            <v>***      Investment</v>
          </cell>
        </row>
        <row r="237">
          <cell r="C237" t="str">
            <v xml:space="preserve">         240102  Land at cost-Non SAP</v>
          </cell>
        </row>
        <row r="238">
          <cell r="C238" t="str">
            <v xml:space="preserve">         240104  Bldg at cost-Non SAP</v>
          </cell>
        </row>
        <row r="239">
          <cell r="C239" t="str">
            <v>**       Land and Buildings at Cost</v>
          </cell>
        </row>
        <row r="240">
          <cell r="C240" t="str">
            <v xml:space="preserve">         240302  Buildings @ Inpdt 92</v>
          </cell>
        </row>
        <row r="241">
          <cell r="C241" t="str">
            <v>**       Land and Buildings at Independent V</v>
          </cell>
        </row>
        <row r="242">
          <cell r="C242" t="str">
            <v xml:space="preserve">         240802  Acc.Depre Bld-NonSAP</v>
          </cell>
        </row>
        <row r="243">
          <cell r="C243" t="str">
            <v>**       Accumulated Depreciation Buildings</v>
          </cell>
        </row>
        <row r="244">
          <cell r="C244" t="str">
            <v xml:space="preserve">         241601  Rehabilitation cost</v>
          </cell>
        </row>
        <row r="245">
          <cell r="C245" t="str">
            <v xml:space="preserve">         240901  Plant and Equipment at cost</v>
          </cell>
        </row>
        <row r="246">
          <cell r="C246" t="str">
            <v xml:space="preserve">         240902  Plant &amp; Equip-NonCon</v>
          </cell>
        </row>
        <row r="247">
          <cell r="C247" t="str">
            <v xml:space="preserve">         240909  Computer Hardware at cost</v>
          </cell>
        </row>
        <row r="248">
          <cell r="C248" t="str">
            <v xml:space="preserve">         240910  Computer H/W -NonCon</v>
          </cell>
        </row>
        <row r="249">
          <cell r="C249" t="str">
            <v xml:space="preserve">         240911  Software at cost</v>
          </cell>
        </row>
        <row r="250">
          <cell r="C250" t="str">
            <v xml:space="preserve">         240912  Software - Non Contr</v>
          </cell>
        </row>
        <row r="251">
          <cell r="C251" t="str">
            <v>**       Plant and Equipment at cost</v>
          </cell>
        </row>
        <row r="252">
          <cell r="C252" t="str">
            <v xml:space="preserve">         241501  Acc.Depre Plnt&amp;Equip</v>
          </cell>
        </row>
        <row r="253">
          <cell r="C253" t="str">
            <v xml:space="preserve">         241502  Ac.Dep Pln&amp;Eq-NonSAP</v>
          </cell>
        </row>
        <row r="254">
          <cell r="C254" t="str">
            <v xml:space="preserve">         241509  Acc.Depre Hardware</v>
          </cell>
        </row>
        <row r="255">
          <cell r="C255" t="str">
            <v xml:space="preserve">         241511  Acc.Depre Software</v>
          </cell>
        </row>
        <row r="256">
          <cell r="C256" t="str">
            <v xml:space="preserve">         241512  Ac Dep Com SW-NonCon</v>
          </cell>
        </row>
        <row r="257">
          <cell r="C257" t="str">
            <v>**       Accumulated Depreciation</v>
          </cell>
        </row>
        <row r="258">
          <cell r="C258" t="str">
            <v xml:space="preserve">         242302  Capital Exp Clearing</v>
          </cell>
        </row>
        <row r="259">
          <cell r="C259" t="str">
            <v>**       Capital Works in Progress</v>
          </cell>
        </row>
        <row r="260">
          <cell r="C260" t="str">
            <v>***      Property Plant &amp; Equipment</v>
          </cell>
        </row>
        <row r="261">
          <cell r="C261" t="str">
            <v xml:space="preserve">         260101  Power - Gas &amp; Steam</v>
          </cell>
        </row>
        <row r="262">
          <cell r="C262" t="str">
            <v xml:space="preserve">         260103  Power - Elec Inter</v>
          </cell>
        </row>
        <row r="263">
          <cell r="C263" t="str">
            <v xml:space="preserve">         260105  Power - Instr &amp; Cont</v>
          </cell>
        </row>
        <row r="264">
          <cell r="C264" t="str">
            <v xml:space="preserve">         260107  Power - Ancillary Systems</v>
          </cell>
        </row>
        <row r="265">
          <cell r="C265" t="str">
            <v xml:space="preserve">         260109  Power - Civil Works</v>
          </cell>
        </row>
        <row r="266">
          <cell r="C266" t="str">
            <v xml:space="preserve">         260111  Power-GST short live</v>
          </cell>
        </row>
        <row r="267">
          <cell r="C267" t="str">
            <v xml:space="preserve">         260113  Power - Plant &amp; Equipement</v>
          </cell>
        </row>
        <row r="268">
          <cell r="C268" t="str">
            <v xml:space="preserve">         260501  AccDep Pwr Gas&amp;Steam</v>
          </cell>
        </row>
        <row r="269">
          <cell r="C269" t="str">
            <v xml:space="preserve">         260503  AccDep Pwr Elec Int</v>
          </cell>
        </row>
        <row r="270">
          <cell r="C270" t="str">
            <v xml:space="preserve">         260505  AccDep Pwr Inst&amp;Ctrl</v>
          </cell>
        </row>
        <row r="271">
          <cell r="C271" t="str">
            <v xml:space="preserve">         260507  AccDep Pwr Ancillary</v>
          </cell>
        </row>
        <row r="272">
          <cell r="C272" t="str">
            <v xml:space="preserve">         260509  AccDep Pwr Civil</v>
          </cell>
        </row>
        <row r="273">
          <cell r="C273" t="str">
            <v xml:space="preserve">         260511  AccDep Pwr GST short</v>
          </cell>
        </row>
        <row r="274">
          <cell r="C274" t="str">
            <v xml:space="preserve">         260513  AccDep Pwr Plant&amp;Equ</v>
          </cell>
        </row>
        <row r="275">
          <cell r="C275" t="str">
            <v xml:space="preserve">         260515  AccDep Pwr Lshd Rehb</v>
          </cell>
        </row>
        <row r="276">
          <cell r="C276" t="str">
            <v>**       Power Generation Assets</v>
          </cell>
        </row>
        <row r="277">
          <cell r="C277" t="str">
            <v>***      Power Generation Assets</v>
          </cell>
        </row>
        <row r="278">
          <cell r="C278" t="str">
            <v xml:space="preserve">         250102  Goodwill - Contr Int</v>
          </cell>
        </row>
        <row r="279">
          <cell r="C279" t="str">
            <v xml:space="preserve">         250109  Power Purchase Agree</v>
          </cell>
        </row>
        <row r="280">
          <cell r="C280" t="str">
            <v xml:space="preserve">         250110  Acc amrtzn-ctrct int</v>
          </cell>
        </row>
        <row r="281">
          <cell r="C281" t="str">
            <v xml:space="preserve">         250119  Accumulated Amortisa</v>
          </cell>
        </row>
        <row r="282">
          <cell r="C282" t="str">
            <v xml:space="preserve">         250120  Coal Purchase Agreem</v>
          </cell>
        </row>
        <row r="283">
          <cell r="C283" t="str">
            <v xml:space="preserve">         250121  Accumulated Amortisa</v>
          </cell>
        </row>
        <row r="284">
          <cell r="C284" t="str">
            <v>**       Goodwill</v>
          </cell>
        </row>
        <row r="285">
          <cell r="C285" t="str">
            <v>***      Intangibles</v>
          </cell>
        </row>
        <row r="286">
          <cell r="C286" t="str">
            <v xml:space="preserve">         290101  Future Income Tax Benefit</v>
          </cell>
        </row>
        <row r="287">
          <cell r="C287" t="str">
            <v>**       Future Income Tax Benefit</v>
          </cell>
        </row>
        <row r="288">
          <cell r="C288" t="str">
            <v xml:space="preserve">         290201  Deposits</v>
          </cell>
        </row>
        <row r="289">
          <cell r="C289" t="str">
            <v xml:space="preserve">         290601  Loan Notes Rcvble NC</v>
          </cell>
        </row>
        <row r="290">
          <cell r="C290" t="str">
            <v>**       Deposits</v>
          </cell>
        </row>
        <row r="291">
          <cell r="C291" t="str">
            <v xml:space="preserve">         290301  Prepayments</v>
          </cell>
        </row>
        <row r="292">
          <cell r="C292" t="str">
            <v>**       Prepayments</v>
          </cell>
        </row>
        <row r="293">
          <cell r="C293" t="str">
            <v xml:space="preserve">         290802  Defer Exp-Borrow Cos</v>
          </cell>
        </row>
        <row r="294">
          <cell r="C294" t="str">
            <v>**       Deferred Expenses - at cost</v>
          </cell>
        </row>
        <row r="295">
          <cell r="C295" t="str">
            <v xml:space="preserve">         290902  Ac Amort Def Exp-Bor</v>
          </cell>
        </row>
        <row r="296">
          <cell r="C296" t="str">
            <v>**       Accumulated Amortisation - Deferred</v>
          </cell>
        </row>
        <row r="297">
          <cell r="C297" t="str">
            <v>***      Other Non Current Assets</v>
          </cell>
        </row>
        <row r="298">
          <cell r="C298" t="str">
            <v>****     Non Current Asset</v>
          </cell>
        </row>
        <row r="299">
          <cell r="C299" t="str">
            <v>*****    Asset</v>
          </cell>
        </row>
        <row r="300">
          <cell r="C300" t="str">
            <v xml:space="preserve">         310101  Trade Creditors - External</v>
          </cell>
        </row>
        <row r="301">
          <cell r="C301" t="str">
            <v xml:space="preserve">         310107  Trade Creditors Accruals</v>
          </cell>
        </row>
        <row r="302">
          <cell r="C302" t="str">
            <v xml:space="preserve">         310108  Tr Cr Accrual-NonSAP</v>
          </cell>
        </row>
        <row r="303">
          <cell r="C303" t="str">
            <v xml:space="preserve">         310110  GR/IR Creditor Accru</v>
          </cell>
        </row>
        <row r="304">
          <cell r="C304" t="str">
            <v xml:space="preserve">         310111  Gd Recv Not Invoiced</v>
          </cell>
        </row>
        <row r="305">
          <cell r="C305" t="str">
            <v xml:space="preserve">         310123  STI bonus accruals</v>
          </cell>
        </row>
        <row r="306">
          <cell r="C306" t="str">
            <v xml:space="preserve">         310120  Other Creditors</v>
          </cell>
        </row>
        <row r="307">
          <cell r="C307" t="str">
            <v>**       Trade Creditors</v>
          </cell>
        </row>
        <row r="308">
          <cell r="C308" t="str">
            <v xml:space="preserve">         310203  Clr. Acct - FBT</v>
          </cell>
        </row>
        <row r="309">
          <cell r="C309" t="str">
            <v xml:space="preserve">         310252  GST Output Tax (SAP)</v>
          </cell>
        </row>
        <row r="310">
          <cell r="C310" t="str">
            <v>**       Other Creditors</v>
          </cell>
        </row>
        <row r="311">
          <cell r="C311" t="str">
            <v xml:space="preserve">         310304  Payr Clr-Wages &amp; Sal</v>
          </cell>
        </row>
        <row r="312">
          <cell r="C312" t="str">
            <v xml:space="preserve">         310305  Payr Clr - Group Tax</v>
          </cell>
        </row>
        <row r="313">
          <cell r="C313" t="str">
            <v xml:space="preserve">         310307  Payr Clr-Payroll Tax</v>
          </cell>
        </row>
        <row r="314">
          <cell r="C314" t="str">
            <v xml:space="preserve">         310324  Payr Clr-Py Cash Ctl</v>
          </cell>
        </row>
        <row r="315">
          <cell r="C315" t="str">
            <v xml:space="preserve">         310329  Payr Clr-WComp Ins P</v>
          </cell>
        </row>
        <row r="316">
          <cell r="C316" t="str">
            <v xml:space="preserve">         310326  LTI Accruals</v>
          </cell>
        </row>
        <row r="317">
          <cell r="C317" t="str">
            <v xml:space="preserve">         310393  PR Clr Share Offer</v>
          </cell>
        </row>
        <row r="318">
          <cell r="C318" t="str">
            <v>**       Other Creditors - Payroll</v>
          </cell>
        </row>
        <row r="319">
          <cell r="C319" t="str">
            <v>***      Creditors</v>
          </cell>
        </row>
        <row r="320">
          <cell r="C320" t="str">
            <v xml:space="preserve">         320100  Vacation Accrual</v>
          </cell>
        </row>
        <row r="321">
          <cell r="C321" t="str">
            <v>**       Annual Leave</v>
          </cell>
        </row>
        <row r="322">
          <cell r="C322" t="str">
            <v xml:space="preserve">         320200  Provisions - Income Tax</v>
          </cell>
        </row>
        <row r="323">
          <cell r="C323" t="str">
            <v xml:space="preserve">         320300  Provisions - Dividend</v>
          </cell>
        </row>
        <row r="324">
          <cell r="C324" t="str">
            <v xml:space="preserve">         320600  Provisions - Sick Leave</v>
          </cell>
        </row>
        <row r="325">
          <cell r="C325" t="str">
            <v xml:space="preserve">         320700  Prvsn-Public Holiday</v>
          </cell>
        </row>
        <row r="326">
          <cell r="C326" t="str">
            <v xml:space="preserve">         320900  Prvsn-Redundancy/Sev</v>
          </cell>
        </row>
        <row r="327">
          <cell r="C327" t="str">
            <v>**       Provisions</v>
          </cell>
        </row>
        <row r="328">
          <cell r="C328" t="str">
            <v>***      Provisions</v>
          </cell>
        </row>
        <row r="329">
          <cell r="C329" t="str">
            <v xml:space="preserve">         348012  TSIL Equity Stat</v>
          </cell>
        </row>
        <row r="330">
          <cell r="C330" t="str">
            <v xml:space="preserve">         348031  INTERCO-AP/AR WDev</v>
          </cell>
        </row>
        <row r="331">
          <cell r="C331" t="str">
            <v xml:space="preserve">         348043  TSI Int Interco</v>
          </cell>
        </row>
        <row r="332">
          <cell r="C332" t="str">
            <v xml:space="preserve">         348205  Transfield Interco</v>
          </cell>
        </row>
        <row r="333">
          <cell r="C333" t="str">
            <v xml:space="preserve">         348211  TSI Trust Interco</v>
          </cell>
        </row>
        <row r="334">
          <cell r="C334" t="str">
            <v xml:space="preserve">         348212  TSI Infra Interco</v>
          </cell>
        </row>
        <row r="335">
          <cell r="C335" t="str">
            <v xml:space="preserve">         348411  TFL Energy Pty Ltd</v>
          </cell>
        </row>
        <row r="336">
          <cell r="C336" t="str">
            <v xml:space="preserve">         348510  INTERCO-AP/AR WF TSI</v>
          </cell>
        </row>
        <row r="337">
          <cell r="C337" t="str">
            <v xml:space="preserve">         348515  INTERCO-AP/AR WH WF</v>
          </cell>
        </row>
        <row r="338">
          <cell r="C338" t="str">
            <v xml:space="preserve">         348520  INTERCO-AP/AR Toora</v>
          </cell>
        </row>
        <row r="339">
          <cell r="C339" t="str">
            <v xml:space="preserve">         348535  INTERCO-AP/AR TSI SA Wind Farms Pty Limited</v>
          </cell>
        </row>
        <row r="340">
          <cell r="C340" t="str">
            <v xml:space="preserve">         348540  INTERCO-AP/AR S.Hill</v>
          </cell>
        </row>
        <row r="341">
          <cell r="C341" t="str">
            <v xml:space="preserve">         348545  INTERCO-AP/AR Mt Mil</v>
          </cell>
        </row>
        <row r="342">
          <cell r="C342" t="str">
            <v xml:space="preserve">         341206  TS Energy PL Interco</v>
          </cell>
        </row>
        <row r="343">
          <cell r="C343" t="str">
            <v xml:space="preserve">         340010  Transfield Interco</v>
          </cell>
        </row>
        <row r="344">
          <cell r="C344" t="str">
            <v xml:space="preserve">         340040  INTERCO-AP/AR TSIL</v>
          </cell>
        </row>
        <row r="345">
          <cell r="C345" t="str">
            <v xml:space="preserve">         340042  INTERCO-AP/AR Kem</v>
          </cell>
        </row>
        <row r="346">
          <cell r="C346" t="str">
            <v xml:space="preserve">         340203  Collinsville Interco</v>
          </cell>
        </row>
        <row r="347">
          <cell r="C347" t="str">
            <v xml:space="preserve">         340209  INTERCO-AP/AR NRG</v>
          </cell>
        </row>
        <row r="348">
          <cell r="C348" t="str">
            <v xml:space="preserve">         340412  Townsville Interco</v>
          </cell>
        </row>
        <row r="349">
          <cell r="C349" t="str">
            <v xml:space="preserve">         330207  Unsec Borrowings</v>
          </cell>
        </row>
        <row r="350">
          <cell r="C350" t="str">
            <v xml:space="preserve">         330208  Unsecured Borrowings</v>
          </cell>
        </row>
        <row r="351">
          <cell r="C351" t="str">
            <v>**       Unsecured Borrowings</v>
          </cell>
        </row>
        <row r="352">
          <cell r="C352" t="str">
            <v>***      Current Borrowings</v>
          </cell>
        </row>
        <row r="353">
          <cell r="C353" t="str">
            <v xml:space="preserve">         330501  Currnt Pwr Gen Borrw</v>
          </cell>
        </row>
        <row r="354">
          <cell r="C354" t="str">
            <v>**       Current Power Generation Borrowings</v>
          </cell>
        </row>
        <row r="355">
          <cell r="C355" t="str">
            <v>***      Current Power Generation Borrowings</v>
          </cell>
        </row>
        <row r="356">
          <cell r="C356" t="str">
            <v xml:space="preserve">        390101  Work In Progress - Negative</v>
          </cell>
        </row>
        <row r="357">
          <cell r="C357" t="str">
            <v>*       Work In Progress</v>
          </cell>
        </row>
        <row r="358">
          <cell r="C358" t="str">
            <v xml:space="preserve">         390301  Intrst Rate Swp Prvn</v>
          </cell>
        </row>
        <row r="359">
          <cell r="C359" t="str">
            <v>**       Rate Swap Provision</v>
          </cell>
        </row>
        <row r="360">
          <cell r="C360" t="str">
            <v>***      Other Current Liabilities</v>
          </cell>
        </row>
        <row r="361">
          <cell r="C361" t="str">
            <v>****     Current Liabilities</v>
          </cell>
        </row>
        <row r="362">
          <cell r="C362" t="str">
            <v xml:space="preserve">         410209  Interco Kwinana P/L</v>
          </cell>
        </row>
        <row r="363">
          <cell r="C363" t="str">
            <v xml:space="preserve">         410303  I/CoLoan -TSEngKwina</v>
          </cell>
        </row>
        <row r="364">
          <cell r="C364" t="str">
            <v xml:space="preserve">         410407  TSIT</v>
          </cell>
        </row>
        <row r="365">
          <cell r="C365" t="str">
            <v xml:space="preserve">         410415  Infra Fund Mgt</v>
          </cell>
        </row>
        <row r="366">
          <cell r="C366" t="str">
            <v xml:space="preserve">         410439  Inter - Collinsville</v>
          </cell>
        </row>
        <row r="367">
          <cell r="C367" t="str">
            <v xml:space="preserve">         410443  Inter-CollinsvilleBV</v>
          </cell>
        </row>
        <row r="368">
          <cell r="C368" t="str">
            <v xml:space="preserve">         410470  Inter -Trans Energy</v>
          </cell>
        </row>
        <row r="369">
          <cell r="C369" t="str">
            <v xml:space="preserve">         410471  Inter - Townsville</v>
          </cell>
        </row>
        <row r="370">
          <cell r="C370" t="str">
            <v xml:space="preserve">         410487  InterCo Loan TS Infr</v>
          </cell>
        </row>
        <row r="371">
          <cell r="C371" t="str">
            <v xml:space="preserve">         410488  InterCo Loan Kem P/L</v>
          </cell>
        </row>
        <row r="372">
          <cell r="C372" t="str">
            <v xml:space="preserve">         410495  Interco Loan-Trans S</v>
          </cell>
        </row>
        <row r="373">
          <cell r="C373" t="str">
            <v xml:space="preserve">         410505  NWT Water Holdings</v>
          </cell>
        </row>
        <row r="374">
          <cell r="C374" t="str">
            <v xml:space="preserve">         410509  Yan Yean Water Holdg</v>
          </cell>
        </row>
        <row r="375">
          <cell r="C375" t="str">
            <v xml:space="preserve">         410513  Assoc Co - Collinsville</v>
          </cell>
        </row>
        <row r="376">
          <cell r="C376" t="str">
            <v xml:space="preserve">         410517  Assoc Co - TSL</v>
          </cell>
        </row>
        <row r="377">
          <cell r="C377" t="str">
            <v xml:space="preserve">         410518  Assoc Co - RH Int</v>
          </cell>
        </row>
        <row r="378">
          <cell r="C378" t="str">
            <v xml:space="preserve">         410440  Inter Company - Tran</v>
          </cell>
        </row>
        <row r="379">
          <cell r="C379" t="str">
            <v>**       Unsecured Borrowings</v>
          </cell>
        </row>
        <row r="380">
          <cell r="C380" t="str">
            <v>***      Borrowings</v>
          </cell>
        </row>
        <row r="381">
          <cell r="C381" t="str">
            <v xml:space="preserve">         420501  Non Curnt Prw Gen BW</v>
          </cell>
        </row>
        <row r="382">
          <cell r="C382" t="str">
            <v>**       Non Current Power Generation Borrow</v>
          </cell>
        </row>
        <row r="383">
          <cell r="C383" t="str">
            <v>***      Non Current Power Generation Borrow</v>
          </cell>
        </row>
        <row r="384">
          <cell r="C384" t="str">
            <v xml:space="preserve">         420100  Prvsn Long Svc Leave</v>
          </cell>
        </row>
        <row r="385">
          <cell r="C385" t="str">
            <v>**       Long Service Leave</v>
          </cell>
        </row>
        <row r="386">
          <cell r="C386" t="str">
            <v xml:space="preserve">         420201  Prvsn Defer Inc Tax</v>
          </cell>
        </row>
        <row r="387">
          <cell r="C387" t="str">
            <v>**       Provision for Deferred Income Tax</v>
          </cell>
        </row>
        <row r="388">
          <cell r="C388" t="str">
            <v xml:space="preserve">         420402  NC prvn-rental mk gd</v>
          </cell>
        </row>
        <row r="389">
          <cell r="C389" t="str">
            <v xml:space="preserve">         420403  Prvn for rehab costs</v>
          </cell>
        </row>
        <row r="390">
          <cell r="C390" t="str">
            <v>**       Other Provisions</v>
          </cell>
        </row>
        <row r="391">
          <cell r="C391" t="str">
            <v>***      Provisions</v>
          </cell>
        </row>
        <row r="392">
          <cell r="C392" t="str">
            <v xml:space="preserve">        490199  Non Cur Cr Acc-Stock</v>
          </cell>
        </row>
        <row r="393">
          <cell r="C393" t="str">
            <v>**       Work In Progress</v>
          </cell>
        </row>
        <row r="394">
          <cell r="C394" t="str">
            <v xml:space="preserve">         490302  Int rate swap Fnlstn</v>
          </cell>
        </row>
        <row r="395">
          <cell r="C395" t="str">
            <v>**       Non-Curr Financial Instruments</v>
          </cell>
        </row>
        <row r="396">
          <cell r="C396" t="str">
            <v xml:space="preserve">         490401  Deferred Sttlmnt-NCr</v>
          </cell>
        </row>
        <row r="397">
          <cell r="C397" t="str">
            <v>**       Other Non-current liability</v>
          </cell>
        </row>
        <row r="398">
          <cell r="C398" t="str">
            <v>***      Other Non Current Liabilities</v>
          </cell>
        </row>
        <row r="399">
          <cell r="C399" t="str">
            <v>****     Non Current Liabilities</v>
          </cell>
        </row>
        <row r="400">
          <cell r="C400" t="str">
            <v xml:space="preserve">         510101  Iss Cap- Ord. Shares</v>
          </cell>
        </row>
        <row r="401">
          <cell r="C401" t="str">
            <v>**       Issued Capital</v>
          </cell>
        </row>
        <row r="402">
          <cell r="C402" t="str">
            <v>***      Share Capital</v>
          </cell>
        </row>
        <row r="403">
          <cell r="C403" t="str">
            <v xml:space="preserve">         520101  Capital Profits Reserve</v>
          </cell>
        </row>
        <row r="404">
          <cell r="C404" t="str">
            <v>**       Capital Profits Reserve</v>
          </cell>
        </row>
        <row r="405">
          <cell r="C405" t="str">
            <v xml:space="preserve">         520201  Asset Revaluation Reserve</v>
          </cell>
        </row>
        <row r="406">
          <cell r="C406" t="str">
            <v>**       Asset Revaluation Reserve</v>
          </cell>
        </row>
        <row r="407">
          <cell r="C407" t="str">
            <v xml:space="preserve">         520902  Interest Swap Reserve</v>
          </cell>
        </row>
        <row r="408">
          <cell r="C408" t="str">
            <v xml:space="preserve">         520903  Hedge Reserve</v>
          </cell>
        </row>
        <row r="409">
          <cell r="C409" t="str">
            <v>**       General Reserve</v>
          </cell>
        </row>
        <row r="410">
          <cell r="C410" t="str">
            <v>***      Reserves</v>
          </cell>
        </row>
        <row r="411">
          <cell r="C411" t="str">
            <v xml:space="preserve">         530101  Retained Profits</v>
          </cell>
        </row>
        <row r="412">
          <cell r="C412" t="str">
            <v xml:space="preserve">         530102  Retained Profits - Non SAP</v>
          </cell>
        </row>
        <row r="413">
          <cell r="C413" t="str">
            <v xml:space="preserve">         530108  Minority Interest</v>
          </cell>
        </row>
        <row r="414">
          <cell r="C414" t="str">
            <v>**       Retained Profits</v>
          </cell>
        </row>
        <row r="415">
          <cell r="C415" t="str">
            <v>***      Retained Profits</v>
          </cell>
        </row>
        <row r="416">
          <cell r="C416" t="str">
            <v>****     Shareholders Equity</v>
          </cell>
        </row>
        <row r="417">
          <cell r="C417" t="str">
            <v>*****    Liabilities</v>
          </cell>
        </row>
        <row r="418">
          <cell r="C418" t="str">
            <v>******   Balance Sheet</v>
          </cell>
        </row>
        <row r="419">
          <cell r="C419" t="str">
            <v>*******  Transfield Balance Sheet</v>
          </cell>
        </row>
        <row r="420">
          <cell r="C420" t="str">
            <v>******** Transfield Management Accounts</v>
          </cell>
        </row>
        <row r="423">
          <cell r="C423" t="str">
            <v>Retained Earnings</v>
          </cell>
        </row>
        <row r="425">
          <cell r="C425" t="str">
            <v>Retained Earnings Check</v>
          </cell>
        </row>
        <row r="426">
          <cell r="C426" t="str">
            <v>Consolidated Eliminations Retained Earings Check</v>
          </cell>
        </row>
        <row r="495">
          <cell r="C495" t="str">
            <v xml:space="preserve">         810203  Stock Revaluation</v>
          </cell>
        </row>
        <row r="496">
          <cell r="C496" t="str">
            <v xml:space="preserve">         851209  Communications</v>
          </cell>
        </row>
        <row r="497">
          <cell r="C497" t="str">
            <v xml:space="preserve">         890109  Interest Paid - Assoc Co1</v>
          </cell>
        </row>
        <row r="498">
          <cell r="C498" t="str">
            <v xml:space="preserve">         890110  Interest Paid - Assoc Co2</v>
          </cell>
        </row>
        <row r="499">
          <cell r="C499" t="str">
            <v xml:space="preserve">         190303  Deferred Expense- Bo</v>
          </cell>
        </row>
        <row r="500">
          <cell r="C500" t="str">
            <v xml:space="preserve">         348031  INTERCO-AP/AR WDev</v>
          </cell>
        </row>
        <row r="501">
          <cell r="C501" t="str">
            <v xml:space="preserve">         410440  Inter Company - Tran</v>
          </cell>
        </row>
      </sheetData>
      <sheetData sheetId="3"/>
      <sheetData sheetId="4"/>
      <sheetData sheetId="5">
        <row r="19">
          <cell r="E19">
            <v>90040444.929999992</v>
          </cell>
        </row>
      </sheetData>
      <sheetData sheetId="6">
        <row r="16">
          <cell r="E16">
            <v>-1367051764.0976639</v>
          </cell>
        </row>
      </sheetData>
      <sheetData sheetId="7">
        <row r="91">
          <cell r="J91">
            <v>375010.67</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PRES INFO"/>
      <sheetName val="PR1"/>
      <sheetName val="PR2"/>
      <sheetName val="PR3"/>
      <sheetName val="PR4"/>
      <sheetName val="PR5"/>
      <sheetName val="PR6"/>
      <sheetName val="PR7"/>
      <sheetName val="PR8"/>
      <sheetName val="PR9"/>
      <sheetName val="#REF"/>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PR8(a)"/>
      <sheetName val="PR8(b)"/>
      <sheetName val="PR8(c)"/>
      <sheetName val="PR8(d)"/>
      <sheetName val="PR8(e)"/>
      <sheetName val="PR8(f)"/>
      <sheetName val="PR10"/>
      <sheetName val="PR11"/>
      <sheetName val="Index"/>
      <sheetName val="A"/>
      <sheetName val="A1"/>
      <sheetName val="A2"/>
      <sheetName val="B1"/>
      <sheetName val="B1-1"/>
      <sheetName val="C1"/>
      <sheetName val="C2"/>
      <sheetName val="D1"/>
      <sheetName val="D2"/>
      <sheetName val="E1"/>
      <sheetName val="E2"/>
      <sheetName val="F1"/>
      <sheetName val="F2"/>
      <sheetName val="F3"/>
      <sheetName val="F4"/>
      <sheetName val="G1"/>
      <sheetName val="G1-1"/>
      <sheetName val="G2"/>
      <sheetName val="G3"/>
      <sheetName val="G4"/>
      <sheetName val="2.7"/>
      <sheetName val="2.8"/>
      <sheetName val="2.9"/>
      <sheetName val="7.1.4"/>
      <sheetName val="7.2.4"/>
      <sheetName val="9.1"/>
      <sheetName val="16.1"/>
      <sheetName val="16.2"/>
      <sheetName val="16.3"/>
      <sheetName val="16.4"/>
      <sheetName val="16.5"/>
      <sheetName val="23.1 "/>
      <sheetName val="25.1"/>
      <sheetName val="21.2"/>
      <sheetName val="Revenue Segment"/>
      <sheetName val="Non Current Assets Segment"/>
      <sheetName val="Consolidated"/>
    </sheetNames>
    <sheetDataSet>
      <sheetData sheetId="0" refreshError="1"/>
      <sheetData sheetId="1" refreshError="1"/>
      <sheetData sheetId="2" refreshError="1"/>
      <sheetData sheetId="3" refreshError="1"/>
      <sheetData sheetId="4" refreshError="1">
        <row r="2">
          <cell r="B2" t="str">
            <v xml:space="preserve">COMPANY  </v>
          </cell>
          <cell r="C2" t="str">
            <v>:</v>
          </cell>
          <cell r="D2" t="str">
            <v>PETRONAS</v>
          </cell>
        </row>
        <row r="3">
          <cell r="B3" t="str">
            <v xml:space="preserve">PERIOD        </v>
          </cell>
          <cell r="C3" t="str">
            <v>:</v>
          </cell>
          <cell r="D3" t="str">
            <v>31 MARCH 2006</v>
          </cell>
        </row>
        <row r="4">
          <cell r="B4" t="str">
            <v xml:space="preserve">TITLE     </v>
          </cell>
          <cell r="C4" t="str">
            <v>:</v>
          </cell>
          <cell r="D4" t="str">
            <v>REVENUE CONTRIBUTION FROM TERENGGANU REFINERY</v>
          </cell>
        </row>
        <row r="5">
          <cell r="B5" t="str">
            <v>CURRENCY</v>
          </cell>
          <cell r="C5" t="str">
            <v>:</v>
          </cell>
          <cell r="D5" t="str">
            <v>MYR</v>
          </cell>
        </row>
        <row r="8">
          <cell r="B8" t="str">
            <v>LINE</v>
          </cell>
          <cell r="D8" t="str">
            <v>Product breakdown</v>
          </cell>
          <cell r="E8" t="str">
            <v>Qty Produced</v>
          </cell>
          <cell r="F8" t="str">
            <v>Qty Sold</v>
          </cell>
        </row>
        <row r="9">
          <cell r="B9" t="str">
            <v>REF</v>
          </cell>
          <cell r="E9" t="str">
            <v>Bbls '000</v>
          </cell>
          <cell r="F9" t="str">
            <v>Bbls '000</v>
          </cell>
          <cell r="G9" t="str">
            <v>RM '000</v>
          </cell>
        </row>
        <row r="11">
          <cell r="B11">
            <v>1</v>
          </cell>
          <cell r="D11" t="str">
            <v>LPG</v>
          </cell>
        </row>
        <row r="12">
          <cell r="B12">
            <v>2</v>
          </cell>
        </row>
        <row r="13">
          <cell r="B13">
            <v>3</v>
          </cell>
          <cell r="D13" t="str">
            <v>Naphtha</v>
          </cell>
        </row>
        <row r="14">
          <cell r="B14">
            <v>4</v>
          </cell>
        </row>
        <row r="15">
          <cell r="B15">
            <v>5</v>
          </cell>
          <cell r="D15" t="str">
            <v>DPK</v>
          </cell>
        </row>
        <row r="16">
          <cell r="B16">
            <v>6</v>
          </cell>
        </row>
        <row r="17">
          <cell r="B17">
            <v>7</v>
          </cell>
          <cell r="D17" t="str">
            <v>Gasoil</v>
          </cell>
        </row>
        <row r="18">
          <cell r="B18">
            <v>8</v>
          </cell>
        </row>
        <row r="19">
          <cell r="B19">
            <v>9</v>
          </cell>
          <cell r="D19" t="str">
            <v>HSFO *</v>
          </cell>
        </row>
        <row r="20">
          <cell r="B20">
            <v>10</v>
          </cell>
        </row>
        <row r="21">
          <cell r="B21">
            <v>11</v>
          </cell>
          <cell r="D21" t="str">
            <v>LSWR/LSFO</v>
          </cell>
        </row>
        <row r="22">
          <cell r="B22">
            <v>12</v>
          </cell>
        </row>
        <row r="23">
          <cell r="B23">
            <v>13</v>
          </cell>
          <cell r="D23" t="str">
            <v>Primas (U.L.Mogas)</v>
          </cell>
        </row>
        <row r="24">
          <cell r="B24">
            <v>14</v>
          </cell>
        </row>
        <row r="25">
          <cell r="B25">
            <v>15</v>
          </cell>
          <cell r="D25" t="str">
            <v>Prima 92</v>
          </cell>
        </row>
        <row r="26">
          <cell r="B26">
            <v>16</v>
          </cell>
        </row>
        <row r="27">
          <cell r="B27">
            <v>17</v>
          </cell>
          <cell r="D27" t="str">
            <v>Reformate</v>
          </cell>
        </row>
        <row r="28">
          <cell r="B28">
            <v>18</v>
          </cell>
        </row>
        <row r="29">
          <cell r="B29">
            <v>19</v>
          </cell>
          <cell r="D29" t="str">
            <v>Asphalt</v>
          </cell>
        </row>
        <row r="30">
          <cell r="B30">
            <v>20</v>
          </cell>
        </row>
        <row r="31">
          <cell r="B31">
            <v>21</v>
          </cell>
          <cell r="D31" t="str">
            <v>Coke</v>
          </cell>
        </row>
        <row r="32">
          <cell r="B32">
            <v>22</v>
          </cell>
        </row>
        <row r="33">
          <cell r="B33">
            <v>23</v>
          </cell>
          <cell r="D33" t="str">
            <v>Sulphur</v>
          </cell>
        </row>
        <row r="34">
          <cell r="B34">
            <v>24</v>
          </cell>
        </row>
        <row r="35">
          <cell r="B35">
            <v>25</v>
          </cell>
          <cell r="D35" t="str">
            <v>VGO</v>
          </cell>
        </row>
        <row r="36">
          <cell r="B36">
            <v>26</v>
          </cell>
        </row>
        <row r="37">
          <cell r="B37">
            <v>27</v>
          </cell>
          <cell r="D37" t="str">
            <v>Slop</v>
          </cell>
        </row>
        <row r="38">
          <cell r="B38">
            <v>28</v>
          </cell>
        </row>
        <row r="39">
          <cell r="B39">
            <v>29</v>
          </cell>
          <cell r="D39" t="str">
            <v>Total (Line 1 to 27)</v>
          </cell>
          <cell r="E39">
            <v>0</v>
          </cell>
          <cell r="F39">
            <v>0</v>
          </cell>
          <cell r="G39">
            <v>0</v>
          </cell>
        </row>
        <row r="42">
          <cell r="B42" t="str">
            <v>Note 1</v>
          </cell>
          <cell r="D42" t="str">
            <v>Reconciliation</v>
          </cell>
          <cell r="E42" t="str">
            <v>Bbls '000</v>
          </cell>
        </row>
        <row r="44">
          <cell r="D44" t="str">
            <v>Quantity produced</v>
          </cell>
        </row>
        <row r="46">
          <cell r="D46" t="str">
            <v>Less : Quantity sold</v>
          </cell>
        </row>
        <row r="48">
          <cell r="D48" t="str">
            <v xml:space="preserve">Balance  </v>
          </cell>
        </row>
        <row r="50">
          <cell r="B50" t="str">
            <v>Note</v>
          </cell>
          <cell r="D50" t="str">
            <v>Justification on the balance in Note 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mitment"/>
      <sheetName val="TB"/>
      <sheetName val="FS"/>
      <sheetName val="Fixed"/>
      <sheetName val="Detail"/>
      <sheetName val="wbs&amp;wpl"/>
      <sheetName val="AJE "/>
      <sheetName val="RJE"/>
      <sheetName val="Pending"/>
      <sheetName val="3-100"/>
      <sheetName val="3-101"/>
      <sheetName val="6-100"/>
      <sheetName val="6-200"/>
      <sheetName val="6-300"/>
      <sheetName val="6-400"/>
      <sheetName val="6-500"/>
      <sheetName val="6-600"/>
      <sheetName val="6-700"/>
      <sheetName val="6-800"/>
      <sheetName val="6-900"/>
      <sheetName val="Tax 7-200 "/>
      <sheetName val="8-100 "/>
      <sheetName val="8-101"/>
      <sheetName val="9-100"/>
      <sheetName val="9-103 cut off purchase"/>
      <sheetName val="9-200"/>
      <sheetName val="9-300"/>
      <sheetName val="9-400"/>
      <sheetName val="9-500"/>
      <sheetName val="10-100"/>
      <sheetName val="10-200"/>
      <sheetName val="10-201"/>
      <sheetName val="Payroll"/>
      <sheetName val="Staff payroll"/>
      <sheetName val="11-100"/>
      <sheetName val="11-101"/>
      <sheetName val="11-200"/>
      <sheetName val="11-300"/>
      <sheetName val="11-400"/>
      <sheetName val="เดิม-คำนวณดอกเบี้ย"/>
      <sheetName val="12-100"/>
      <sheetName val="12-200"/>
      <sheetName val="12-201"/>
      <sheetName val="12-202"/>
      <sheetName val="12-203"/>
      <sheetName val="12-204"/>
      <sheetName val="12-205"/>
      <sheetName val="12-206"/>
      <sheetName val="12-207"/>
      <sheetName val="13-100"/>
      <sheetName val="14-200 "/>
      <sheetName val="14-202"/>
      <sheetName val="14-201"/>
      <sheetName val="15-100 "/>
      <sheetName val="15-101"/>
      <sheetName val="15-102"/>
      <sheetName val="15-200"/>
      <sheetName val="15-201"/>
      <sheetName val="Vat"/>
      <sheetName val="Cut off Sales "/>
      <sheetName val="16-100"/>
      <sheetName val="16-101"/>
      <sheetName val="16-102"/>
      <sheetName val="16-200"/>
      <sheetName val="16-300"/>
      <sheetName val="16-400"/>
      <sheetName val="16-500"/>
      <sheetName val="16-600"/>
      <sheetName val="16-700"/>
      <sheetName val="16-800"/>
      <sheetName val="16-900"/>
      <sheetName val="Trial Balance-2005"/>
      <sheetName val="Fagor04-A3112t"/>
      <sheetName val="Fagor04-A3112e"/>
      <sheetName val="UNADJUSTED"/>
      <sheetName val="AJE"/>
      <sheetName val="6-101"/>
      <sheetName val="6-102"/>
      <sheetName val="6-103"/>
      <sheetName val="8-100"/>
      <sheetName val="9-101"/>
      <sheetName val="payroll "/>
      <sheetName val="Staff payroll 1 "/>
      <sheetName val="Staff payroll  2"/>
      <sheetName val="Note 12-100"/>
      <sheetName val="Note 12-100 (Eng)"/>
      <sheetName val="Test Unit Cost-FG"/>
      <sheetName val="14-100(Inventoty)"/>
      <sheetName val="14-101(Cost Of Sale)"/>
      <sheetName val="14-102(Overhead)"/>
      <sheetName val="14-103(Reconcile cost of sale)"/>
      <sheetName val="14-104(Test LCM)"/>
      <sheetName val="Test System Purchase"/>
      <sheetName val="14-200 A"/>
      <sheetName val="Sheet1"/>
      <sheetName val="Cut off Sales"/>
      <sheetName val="cut of purchase"/>
      <sheetName val="Analysis ar turnover"/>
      <sheetName val="Reconcile Vat"/>
      <sheetName val="Test System Sales"/>
      <sheetName val="Analytical GP"/>
      <sheetName val="15-100"/>
      <sheetName val="19-100"/>
      <sheetName val="PR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Book"/>
      <sheetName val="Input"/>
      <sheetName val="CBudget"/>
      <sheetName val="Op"/>
      <sheetName val="Depr"/>
      <sheetName val="Debt"/>
      <sheetName val="FS"/>
      <sheetName val="Ann_FS"/>
      <sheetName val="NRG"/>
      <sheetName val="Ann_NRG"/>
      <sheetName val="Budget"/>
      <sheetName val="P&amp;L"/>
      <sheetName val="CF"/>
      <sheetName val="TDAL"/>
      <sheetName val="PR4"/>
      <sheetName val="MPL 技連"/>
      <sheetName val="342E BLOCK"/>
      <sheetName val="9-300"/>
      <sheetName val="Fagor04-A3112e"/>
      <sheetName val="Contents (2)"/>
      <sheetName val="CPS.2003.04BK play"/>
      <sheetName val="B1"/>
      <sheetName val="Assumptions_Book"/>
      <sheetName val="เงินกู้ธนชาติ"/>
      <sheetName val="เงินกู้ MGC"/>
      <sheetName val="BEN"/>
      <sheetName val="TrialBalance Q3-2002"/>
      <sheetName val="งบบริหาร PL-report"/>
      <sheetName val="10-1 Media"/>
      <sheetName val="10-cut"/>
      <sheetName val="สมุดรายวัน"/>
      <sheetName val="Int."/>
      <sheetName val="Manual"/>
      <sheetName val="cover"/>
      <sheetName val="#Lookup"/>
      <sheetName val="Trial Balance"/>
      <sheetName val="ตั๋วเงินรับ"/>
      <sheetName val="master plan "/>
      <sheetName val="mix"/>
      <sheetName val="Summary"/>
      <sheetName val="2.Conso"/>
      <sheetName val="stat local"/>
      <sheetName val="Map"/>
      <sheetName val="Index"/>
      <sheetName val="Date"/>
      <sheetName val="PL-D"/>
      <sheetName val="Assumptions_Book1"/>
      <sheetName val="เงินกู้_MGC"/>
      <sheetName val="TrialBalance_Q3-2002"/>
      <sheetName val="Contents_(2)"/>
      <sheetName val="งบบริหาร_PL-report"/>
      <sheetName val="10-1_Media"/>
      <sheetName val="Int_"/>
      <sheetName val="Trial_Balance"/>
      <sheetName val="master_plan_"/>
      <sheetName val="2_Conso"/>
      <sheetName val="stat_local"/>
      <sheetName val="8.1|Invest in Equity"/>
      <sheetName val="NAME"/>
      <sheetName val="Calculations"/>
      <sheetName val="ชื่อหุ้น"/>
      <sheetName val="Header"/>
      <sheetName val="Variables"/>
      <sheetName val="total"/>
    </sheetNames>
    <sheetDataSet>
      <sheetData sheetId="0" refreshError="1"/>
      <sheetData sheetId="1" refreshError="1">
        <row r="19">
          <cell r="D19">
            <v>0.3</v>
          </cell>
        </row>
        <row r="20">
          <cell r="D20">
            <v>0.3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refreshError="1"/>
      <sheetData sheetId="34" refreshError="1"/>
      <sheetData sheetId="35" refreshError="1"/>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CB_DATA_"/>
      <sheetName val="MonteCarlo"/>
      <sheetName val="Sheet5"/>
      <sheetName val="Sheet3"/>
      <sheetName val="คำนวนเงินกู้"/>
      <sheetName val="MPL 技連"/>
      <sheetName val="342E BLOCK"/>
      <sheetName val="Input"/>
    </sheetNames>
    <sheetDataSet>
      <sheetData sheetId="0" refreshError="1"/>
      <sheetData sheetId="1">
        <row r="71">
          <cell r="E71">
            <v>14722.21126829987</v>
          </cell>
        </row>
        <row r="72">
          <cell r="E72">
            <v>14721.729032448629</v>
          </cell>
        </row>
        <row r="98">
          <cell r="E98">
            <v>545.06105737664734</v>
          </cell>
        </row>
        <row r="99">
          <cell r="E99">
            <v>545.04447208527063</v>
          </cell>
        </row>
        <row r="127">
          <cell r="E127">
            <v>91.266461470898292</v>
          </cell>
        </row>
        <row r="128">
          <cell r="E128" t="e">
            <v>#VALUE!</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Investment2016_Data"/>
      <sheetName val="1|Investment2016_Data ('000)"/>
      <sheetName val="2|CF_FC-M_Data"/>
      <sheetName val="6|CF_Actual-W_data"/>
      <sheetName val="7|CF_Actual-M_data"/>
      <sheetName val="5|BANK&amp;LOAN_data"/>
      <sheetName val="Cover"/>
      <sheetName val="Summary"/>
      <sheetName val="1|Investment2016_by site"/>
      <sheetName val="2|CF_FC-M_by MONTH"/>
      <sheetName val="Project list"/>
      <sheetName val="6|CF_Actual-W_by Co."/>
      <sheetName val="7|CF_Actual-M_by Co."/>
      <sheetName val="3|CF_Investment project"/>
      <sheetName val="2|CF_FC-M_by Group_Jan"/>
      <sheetName val="2|CF_FC-M_by Group_Feb"/>
      <sheetName val="2|CF_FC-M_by Group_Mar"/>
      <sheetName val="2|CF_FC-M_by Group_Apr"/>
      <sheetName val="2|CF_FC-M_by Co._BJL"/>
      <sheetName val="2|CF_FC-M_by Co._JWDA"/>
      <sheetName val="2|CF_FC-M_by Co._JWDIL"/>
      <sheetName val="2|CF_FC-M_by Co._JPKCS"/>
      <sheetName val="2|CF_FC-M_by Co._JPL"/>
      <sheetName val="2|CF_FC-M_by Co._JWDP"/>
      <sheetName val="5|BANK&amp;LOAN_by Group"/>
      <sheetName val="6|CF_Actual-W_by Group"/>
      <sheetName val="7|CF_Actual-M_by Group"/>
      <sheetName val="7|CF_Actual-M_by Group ('000)"/>
      <sheetName val="project"/>
    </sheetNames>
    <sheetDataSet>
      <sheetData sheetId="0"/>
      <sheetData sheetId="1"/>
      <sheetData sheetId="2"/>
      <sheetData sheetId="3"/>
      <sheetData sheetId="4">
        <row r="4">
          <cell r="C4">
            <v>42370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3">
          <cell r="N3">
            <v>1</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ice"/>
      <sheetName val="Old Model"/>
      <sheetName val="Summary"/>
      <sheetName val="Statements"/>
      <sheetName val="Checks"/>
      <sheetName val="Overview"/>
      <sheetName val="Ass"/>
      <sheetName val="An_Ass"/>
      <sheetName val="Qtr_Ass"/>
      <sheetName val="M_Ass"/>
      <sheetName val="M_Ctn"/>
      <sheetName val="Qtr I-Bonds"/>
      <sheetName val="Qtr E-Note"/>
      <sheetName val="Qtr_Ops"/>
      <sheetName val="Qtr_Depn"/>
      <sheetName val="Qtr_Debt"/>
      <sheetName val="Qtr_Tax"/>
      <sheetName val="Debt_Ratios"/>
      <sheetName val="Qtr_Cash"/>
      <sheetName val="An_Cash"/>
      <sheetName val="An_Accts"/>
      <sheetName val="Qtr_Equity"/>
      <sheetName val="Qtr_Chart"/>
      <sheetName val="An_Chart"/>
      <sheetName val="DSCR"/>
      <sheetName val="D_Out"/>
      <sheetName val="P&amp;I"/>
      <sheetName val="Capac$ (A)"/>
      <sheetName val="Equity Analysis"/>
      <sheetName val="CapacCharge"/>
      <sheetName val="MaintCosts"/>
      <sheetName val="Q_Sources"/>
      <sheetName val="Q_Uses"/>
      <sheetName val="A_Sources"/>
      <sheetName val="A_Uses"/>
      <sheetName val="Project Costs"/>
      <sheetName val="Tables"/>
      <sheetName val="Fin Charts"/>
      <sheetName val="Table.Amort"/>
      <sheetName val="Input"/>
      <sheetName val="project"/>
      <sheetName val="4|Cash-IN&amp;OUT_Actual"/>
      <sheetName val="7|CF_Actual-M"/>
      <sheetName val="7|CF_Actual-M_data"/>
      <sheetName val="ตั๋วเงินรับ"/>
      <sheetName val="科目（FS-311）"/>
      <sheetName val="Old_Model"/>
      <sheetName val="Qtr_I-Bonds"/>
      <sheetName val="Qtr_E-Note"/>
      <sheetName val="Capac$_(A)"/>
      <sheetName val="Equity_Analysis"/>
      <sheetName val="Project_Costs"/>
      <sheetName val="Fin_Charts"/>
      <sheetName val="Table_Amort"/>
      <sheetName val="TrialBalance Q3-2002"/>
      <sheetName val="2.Conso"/>
      <sheetName val="Main"/>
      <sheetName val="เงินกู้ MGC"/>
      <sheetName val="เงินกู้ธนชาติ"/>
      <sheetName val="Trial Balance"/>
      <sheetName val="Date"/>
      <sheetName val="PL-D"/>
      <sheetName val="sumdata"/>
      <sheetName val="acc.depre-report-old"/>
      <sheetName val="DATABASE -sumifTB"/>
      <sheetName val="dep12"/>
      <sheetName val="ADJ - RATE"/>
      <sheetName val="pt"/>
      <sheetName val="Manual"/>
      <sheetName val="BEN"/>
      <sheetName val="Old_Model1"/>
      <sheetName val="Qtr_I-Bonds1"/>
      <sheetName val="Qtr_E-Note1"/>
      <sheetName val="Capac$_(A)1"/>
      <sheetName val="Equity_Analysis1"/>
      <sheetName val="Project_Costs1"/>
      <sheetName val="Fin_Charts1"/>
      <sheetName val="Table_Amort1"/>
      <sheetName val="TrialBalance_Q3-2002"/>
      <sheetName val="2_Conso"/>
      <sheetName val="เงินกู้_MGC"/>
      <sheetName val="Trial_Balance"/>
      <sheetName val="DATABASE_-sumifTB"/>
      <sheetName val="acc_depre-report-old"/>
      <sheetName val="ADJ_-_RATE"/>
      <sheetName val="P&amp;LFINAL - 44"/>
      <sheetName val="Calculations"/>
      <sheetName val="Final Townsville II Accounting "/>
      <sheetName val="bod"/>
      <sheetName val="Combine"/>
      <sheetName val="Parameter"/>
      <sheetName val="SCB 1 - Current"/>
      <sheetName val="SCB 2 - Current"/>
      <sheetName val="18.1"/>
      <sheetName val="15"/>
      <sheetName val="13"/>
      <sheetName val="12"/>
      <sheetName val="6.2"/>
      <sheetName val="6.5.2"/>
      <sheetName val="5.2"/>
      <sheetName val="7.1.3"/>
      <sheetName val="17.2.2"/>
      <sheetName val="9"/>
      <sheetName val="3.3"/>
      <sheetName val="5"/>
      <sheetName val="6.4"/>
      <sheetName val="18"/>
      <sheetName val="8"/>
      <sheetName val="17.2.3"/>
      <sheetName val="7"/>
      <sheetName val="2.3"/>
    </sheetNames>
    <sheetDataSet>
      <sheetData sheetId="0" refreshError="1"/>
      <sheetData sheetId="1" refreshError="1"/>
      <sheetData sheetId="2" refreshError="1"/>
      <sheetData sheetId="3" refreshError="1"/>
      <sheetData sheetId="4" refreshError="1"/>
      <sheetData sheetId="5" refreshError="1"/>
      <sheetData sheetId="6" refreshError="1">
        <row r="15">
          <cell r="F15">
            <v>37072</v>
          </cell>
        </row>
        <row r="16">
          <cell r="F16">
            <v>37072</v>
          </cell>
        </row>
        <row r="20">
          <cell r="F20">
            <v>38352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sheetData sheetId="60" refreshError="1"/>
      <sheetData sheetId="61" refreshError="1"/>
      <sheetData sheetId="62" refreshError="1"/>
      <sheetData sheetId="63" refreshError="1"/>
      <sheetData sheetId="64" refreshError="1"/>
      <sheetData sheetId="65"/>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 Report"/>
    </sheetNames>
    <sheetDataSet>
      <sheetData sheetId="0" refreshError="1">
        <row r="8">
          <cell r="A8">
            <v>1</v>
          </cell>
          <cell r="B8">
            <v>304001</v>
          </cell>
          <cell r="C8" t="str">
            <v>JV-041101</v>
          </cell>
          <cell r="D8"/>
          <cell r="E8"/>
          <cell r="F8" t="str">
            <v>ADM</v>
          </cell>
          <cell r="G8" t="str">
            <v>ADM</v>
          </cell>
          <cell r="H8">
            <v>12</v>
          </cell>
          <cell r="I8"/>
          <cell r="J8"/>
          <cell r="K8"/>
          <cell r="L8"/>
          <cell r="M8" t="str">
            <v>12--</v>
          </cell>
        </row>
        <row r="10">
          <cell r="A10">
            <v>2</v>
          </cell>
          <cell r="B10">
            <v>305001</v>
          </cell>
          <cell r="C10" t="str">
            <v>PCV-050101</v>
          </cell>
          <cell r="D10"/>
          <cell r="E10"/>
          <cell r="F10" t="str">
            <v>ADM</v>
          </cell>
          <cell r="G10" t="str">
            <v>ADM</v>
          </cell>
          <cell r="H10">
            <v>12</v>
          </cell>
          <cell r="I10" t="str">
            <v>O03</v>
          </cell>
          <cell r="J10" t="str">
            <v>05</v>
          </cell>
          <cell r="K10" t="str">
            <v>2005</v>
          </cell>
          <cell r="L10" t="str">
            <v>001</v>
          </cell>
          <cell r="M10" t="str">
            <v>13-O03-05</v>
          </cell>
        </row>
        <row r="11">
          <cell r="J11" t="str">
            <v>05</v>
          </cell>
        </row>
        <row r="12">
          <cell r="A12">
            <v>3</v>
          </cell>
          <cell r="B12">
            <v>305002</v>
          </cell>
          <cell r="C12" t="str">
            <v>PCV-050201</v>
          </cell>
          <cell r="D12"/>
          <cell r="E12"/>
          <cell r="F12" t="str">
            <v>ADM</v>
          </cell>
          <cell r="G12" t="str">
            <v>ADM</v>
          </cell>
          <cell r="H12">
            <v>12</v>
          </cell>
          <cell r="I12" t="str">
            <v>O03</v>
          </cell>
          <cell r="J12" t="str">
            <v>05</v>
          </cell>
          <cell r="K12" t="str">
            <v>2005</v>
          </cell>
          <cell r="L12" t="str">
            <v>002</v>
          </cell>
          <cell r="M12" t="str">
            <v>14-O03-05</v>
          </cell>
        </row>
        <row r="13">
          <cell r="M13" t="str">
            <v>0--</v>
          </cell>
        </row>
        <row r="14">
          <cell r="A14">
            <v>4</v>
          </cell>
          <cell r="B14">
            <v>305003</v>
          </cell>
          <cell r="C14" t="str">
            <v>PCV-050201</v>
          </cell>
          <cell r="D14"/>
          <cell r="E14"/>
          <cell r="F14" t="str">
            <v>ADM</v>
          </cell>
          <cell r="G14" t="str">
            <v>ADM</v>
          </cell>
          <cell r="H14">
            <v>12</v>
          </cell>
          <cell r="I14"/>
          <cell r="J14" t="str">
            <v>05</v>
          </cell>
          <cell r="K14" t="str">
            <v>2005</v>
          </cell>
          <cell r="L14"/>
          <cell r="M14" t="str">
            <v>12--05</v>
          </cell>
        </row>
        <row r="16">
          <cell r="A16">
            <v>5</v>
          </cell>
          <cell r="B16">
            <v>305004</v>
          </cell>
          <cell r="C16" t="str">
            <v>PCV-050201</v>
          </cell>
          <cell r="D16"/>
          <cell r="E16"/>
          <cell r="F16" t="str">
            <v>ADM</v>
          </cell>
          <cell r="G16" t="str">
            <v>ADM</v>
          </cell>
          <cell r="H16">
            <v>12</v>
          </cell>
          <cell r="I16" t="str">
            <v>O01</v>
          </cell>
          <cell r="J16" t="str">
            <v>05</v>
          </cell>
          <cell r="K16" t="str">
            <v>2005</v>
          </cell>
          <cell r="L16"/>
          <cell r="M16" t="str">
            <v>12-O01-05</v>
          </cell>
        </row>
        <row r="17">
          <cell r="M17" t="str">
            <v>0--</v>
          </cell>
        </row>
        <row r="18">
          <cell r="A18">
            <v>6</v>
          </cell>
          <cell r="B18">
            <v>305005</v>
          </cell>
          <cell r="C18" t="str">
            <v>JV-050304</v>
          </cell>
          <cell r="D18"/>
          <cell r="E18"/>
          <cell r="F18" t="str">
            <v>ADM</v>
          </cell>
          <cell r="G18" t="str">
            <v>FNC</v>
          </cell>
          <cell r="H18">
            <v>14</v>
          </cell>
          <cell r="I18" t="str">
            <v>O05</v>
          </cell>
          <cell r="J18" t="str">
            <v>05</v>
          </cell>
          <cell r="K18" t="str">
            <v>2005</v>
          </cell>
          <cell r="L18" t="str">
            <v>001</v>
          </cell>
          <cell r="M18" t="str">
            <v>15-O05-05-001</v>
          </cell>
        </row>
        <row r="20">
          <cell r="A20">
            <v>7</v>
          </cell>
          <cell r="B20"/>
          <cell r="C20" t="str">
            <v>PCV-050401</v>
          </cell>
          <cell r="D20"/>
          <cell r="E20"/>
          <cell r="F20" t="str">
            <v>ADM</v>
          </cell>
          <cell r="G20"/>
          <cell r="H20"/>
          <cell r="I20"/>
          <cell r="J20" t="str">
            <v>05</v>
          </cell>
          <cell r="K20" t="str">
            <v>2005</v>
          </cell>
          <cell r="L20"/>
          <cell r="M20" t="str">
            <v>0--05-</v>
          </cell>
        </row>
        <row r="22">
          <cell r="A22">
            <v>8</v>
          </cell>
          <cell r="B22"/>
          <cell r="C22" t="str">
            <v>JV-050401</v>
          </cell>
          <cell r="D22"/>
          <cell r="E22"/>
          <cell r="F22" t="str">
            <v>ADM</v>
          </cell>
          <cell r="G22"/>
          <cell r="H22"/>
          <cell r="I22"/>
          <cell r="J22" t="str">
            <v>05</v>
          </cell>
          <cell r="K22" t="str">
            <v>2005</v>
          </cell>
          <cell r="L22"/>
          <cell r="M22" t="str">
            <v>0--05-</v>
          </cell>
        </row>
        <row r="24">
          <cell r="A24">
            <v>9</v>
          </cell>
          <cell r="B24"/>
          <cell r="C24" t="str">
            <v>JV-050401</v>
          </cell>
          <cell r="D24"/>
          <cell r="E24"/>
          <cell r="F24" t="str">
            <v>ADM</v>
          </cell>
          <cell r="G24"/>
          <cell r="H24"/>
          <cell r="I24"/>
          <cell r="J24" t="str">
            <v>05</v>
          </cell>
          <cell r="K24" t="str">
            <v>2005</v>
          </cell>
          <cell r="L24"/>
          <cell r="M24" t="str">
            <v>0--05-</v>
          </cell>
        </row>
        <row r="26">
          <cell r="A26">
            <v>10</v>
          </cell>
          <cell r="B26"/>
          <cell r="C26" t="str">
            <v>JV-050401</v>
          </cell>
          <cell r="D26"/>
          <cell r="E26"/>
          <cell r="F26" t="str">
            <v>ADM</v>
          </cell>
          <cell r="G26"/>
          <cell r="H26"/>
          <cell r="I26"/>
          <cell r="J26" t="str">
            <v>05</v>
          </cell>
          <cell r="K26" t="str">
            <v>2005</v>
          </cell>
          <cell r="L26"/>
          <cell r="M26" t="str">
            <v>0--05-</v>
          </cell>
        </row>
        <row r="28">
          <cell r="A28">
            <v>11</v>
          </cell>
          <cell r="B28"/>
          <cell r="C28" t="str">
            <v>JV-050501</v>
          </cell>
          <cell r="D28"/>
          <cell r="E28"/>
          <cell r="F28" t="str">
            <v>ADM</v>
          </cell>
          <cell r="G28" t="str">
            <v>ADM</v>
          </cell>
          <cell r="H28">
            <v>12</v>
          </cell>
          <cell r="I28" t="str">
            <v>O03</v>
          </cell>
          <cell r="J28" t="str">
            <v>05</v>
          </cell>
          <cell r="K28" t="str">
            <v>2005</v>
          </cell>
          <cell r="L28" t="str">
            <v>003</v>
          </cell>
          <cell r="M28" t="str">
            <v>15-O03-05-003</v>
          </cell>
        </row>
        <row r="30">
          <cell r="A30">
            <v>12</v>
          </cell>
          <cell r="B30"/>
          <cell r="C30" t="str">
            <v>JV-050501</v>
          </cell>
          <cell r="D30"/>
          <cell r="E30"/>
          <cell r="F30" t="str">
            <v>ADM</v>
          </cell>
          <cell r="G30"/>
          <cell r="H30"/>
          <cell r="I30"/>
          <cell r="J30" t="str">
            <v>05</v>
          </cell>
          <cell r="K30" t="str">
            <v>2005</v>
          </cell>
          <cell r="L30"/>
          <cell r="M30" t="str">
            <v>0--05-</v>
          </cell>
        </row>
        <row r="32">
          <cell r="A32">
            <v>13</v>
          </cell>
          <cell r="B32"/>
          <cell r="C32" t="str">
            <v>JV-050501</v>
          </cell>
          <cell r="D32"/>
          <cell r="E32"/>
          <cell r="F32" t="str">
            <v>ADM</v>
          </cell>
          <cell r="G32"/>
          <cell r="H32"/>
          <cell r="I32"/>
          <cell r="J32" t="str">
            <v>05</v>
          </cell>
          <cell r="K32" t="str">
            <v>2005</v>
          </cell>
          <cell r="L32"/>
          <cell r="M32" t="str">
            <v>0--05-</v>
          </cell>
        </row>
        <row r="34">
          <cell r="A34">
            <v>14</v>
          </cell>
          <cell r="B34"/>
          <cell r="C34" t="str">
            <v>JV-050501</v>
          </cell>
          <cell r="D34"/>
          <cell r="E34"/>
          <cell r="F34" t="str">
            <v>ADM</v>
          </cell>
          <cell r="G34"/>
          <cell r="H34"/>
          <cell r="I34"/>
          <cell r="J34" t="str">
            <v>05</v>
          </cell>
          <cell r="K34" t="str">
            <v>2005</v>
          </cell>
          <cell r="L34"/>
          <cell r="M34" t="str">
            <v>0--05-</v>
          </cell>
        </row>
        <row r="36">
          <cell r="A36">
            <v>15</v>
          </cell>
          <cell r="B36"/>
          <cell r="C36" t="str">
            <v>JV-050601</v>
          </cell>
          <cell r="D36"/>
          <cell r="E36"/>
          <cell r="F36" t="str">
            <v>ADM</v>
          </cell>
          <cell r="G36"/>
          <cell r="H36"/>
          <cell r="I36"/>
          <cell r="J36" t="str">
            <v>05</v>
          </cell>
          <cell r="K36" t="str">
            <v>2005</v>
          </cell>
          <cell r="L36"/>
          <cell r="M36" t="str">
            <v>0--05-</v>
          </cell>
        </row>
        <row r="38">
          <cell r="A38">
            <v>16</v>
          </cell>
          <cell r="B38"/>
          <cell r="C38" t="str">
            <v>JV-050601</v>
          </cell>
          <cell r="D38"/>
          <cell r="E38"/>
          <cell r="F38" t="str">
            <v>ADM</v>
          </cell>
          <cell r="G38"/>
          <cell r="H38"/>
          <cell r="I38"/>
          <cell r="J38" t="str">
            <v>05</v>
          </cell>
          <cell r="K38" t="str">
            <v>2005</v>
          </cell>
          <cell r="L38"/>
          <cell r="M38" t="str">
            <v>0--05-</v>
          </cell>
        </row>
        <row r="40">
          <cell r="A40">
            <v>17</v>
          </cell>
          <cell r="B40"/>
          <cell r="C40" t="str">
            <v>JV-050701</v>
          </cell>
          <cell r="D40"/>
          <cell r="E40"/>
          <cell r="F40" t="str">
            <v>ADM</v>
          </cell>
          <cell r="G40" t="str">
            <v>ACC</v>
          </cell>
          <cell r="H40">
            <v>13</v>
          </cell>
          <cell r="I40" t="str">
            <v>O02</v>
          </cell>
          <cell r="J40" t="str">
            <v>05</v>
          </cell>
          <cell r="K40" t="str">
            <v>2005</v>
          </cell>
          <cell r="L40" t="str">
            <v>001</v>
          </cell>
          <cell r="M40" t="str">
            <v>14-O02-05-001</v>
          </cell>
        </row>
        <row r="42">
          <cell r="A42">
            <v>19</v>
          </cell>
          <cell r="B42"/>
          <cell r="C42" t="str">
            <v>JV-050801</v>
          </cell>
          <cell r="D42" t="str">
            <v>Inv-2548-011079</v>
          </cell>
          <cell r="E42" t="str">
            <v>Tiger Soft (1998) Co.,Ltd.</v>
          </cell>
        </row>
        <row r="44">
          <cell r="A44">
            <v>20</v>
          </cell>
          <cell r="B44"/>
          <cell r="C44" t="str">
            <v>JV-050801</v>
          </cell>
          <cell r="D44" t="str">
            <v>Inv-2548-011078</v>
          </cell>
          <cell r="E44" t="str">
            <v>Tiger Soft (1998) Co.,Ltd.</v>
          </cell>
        </row>
        <row r="46">
          <cell r="A46">
            <v>22</v>
          </cell>
          <cell r="B46"/>
          <cell r="C46" t="str">
            <v>JV-050801</v>
          </cell>
        </row>
        <row r="48">
          <cell r="A48">
            <v>23</v>
          </cell>
          <cell r="B48"/>
          <cell r="C48" t="str">
            <v>JV-050801</v>
          </cell>
        </row>
        <row r="50">
          <cell r="A50">
            <v>23</v>
          </cell>
          <cell r="B50"/>
          <cell r="C50" t="str">
            <v>JV-050801</v>
          </cell>
        </row>
        <row r="52">
          <cell r="A52">
            <v>24</v>
          </cell>
          <cell r="B52"/>
          <cell r="C52" t="str">
            <v>JV-050807</v>
          </cell>
        </row>
        <row r="54">
          <cell r="A54">
            <v>23</v>
          </cell>
          <cell r="B54"/>
          <cell r="C54" t="str">
            <v>PV-050901</v>
          </cell>
        </row>
        <row r="56">
          <cell r="A56">
            <v>24</v>
          </cell>
          <cell r="B56"/>
          <cell r="C56" t="str">
            <v>PV-050901</v>
          </cell>
        </row>
        <row r="58">
          <cell r="A58">
            <v>24</v>
          </cell>
          <cell r="B58"/>
          <cell r="C58" t="str">
            <v>JV-050901</v>
          </cell>
        </row>
        <row r="60">
          <cell r="A60">
            <v>25</v>
          </cell>
          <cell r="B60"/>
          <cell r="C60" t="str">
            <v>JV-050901</v>
          </cell>
        </row>
        <row r="62">
          <cell r="A62">
            <v>26</v>
          </cell>
          <cell r="B62"/>
          <cell r="C62" t="str">
            <v>JV-050901</v>
          </cell>
        </row>
        <row r="64">
          <cell r="A64">
            <v>27</v>
          </cell>
          <cell r="B64"/>
          <cell r="C64" t="str">
            <v>JV-050901</v>
          </cell>
        </row>
        <row r="68">
          <cell r="C68" t="str">
            <v>OFFICE EQUIPMENT (TLM)</v>
          </cell>
        </row>
        <row r="69">
          <cell r="A69">
            <v>24</v>
          </cell>
          <cell r="B69"/>
          <cell r="C69" t="str">
            <v>JV-050701</v>
          </cell>
          <cell r="D69"/>
          <cell r="E69"/>
          <cell r="F69" t="str">
            <v>ADM</v>
          </cell>
          <cell r="G69"/>
          <cell r="H69"/>
          <cell r="I69"/>
          <cell r="J69" t="str">
            <v>05</v>
          </cell>
          <cell r="K69" t="str">
            <v>2005</v>
          </cell>
          <cell r="L69"/>
          <cell r="M69" t="str">
            <v>0--05-</v>
          </cell>
        </row>
        <row r="71">
          <cell r="A71">
            <v>25</v>
          </cell>
          <cell r="B71"/>
          <cell r="C71" t="str">
            <v>JV-050901</v>
          </cell>
        </row>
        <row r="75">
          <cell r="C75" t="str">
            <v>OFFICE EQUIPMENT (PIM)</v>
          </cell>
        </row>
        <row r="76">
          <cell r="A76">
            <v>25</v>
          </cell>
          <cell r="B76"/>
          <cell r="C76" t="str">
            <v>JV-050808</v>
          </cell>
          <cell r="D76" t="str">
            <v>I080048</v>
          </cell>
          <cell r="E76" t="str">
            <v>I.D.Supplys Co.,Ltd.</v>
          </cell>
        </row>
        <row r="78">
          <cell r="A78">
            <v>24</v>
          </cell>
          <cell r="B78"/>
          <cell r="C78" t="str">
            <v>JV-050806</v>
          </cell>
        </row>
        <row r="80">
          <cell r="B80" t="str">
            <v xml:space="preserve"> </v>
          </cell>
        </row>
        <row r="81">
          <cell r="B81" t="str">
            <v xml:space="preserve"> </v>
          </cell>
        </row>
        <row r="86">
          <cell r="B86">
            <v>102122</v>
          </cell>
          <cell r="C86" t="str">
            <v>Tooling  (TLM)</v>
          </cell>
        </row>
        <row r="87">
          <cell r="A87" t="str">
            <v>No.</v>
          </cell>
          <cell r="B87" t="str">
            <v>FA-Code</v>
          </cell>
          <cell r="C87" t="str">
            <v>Voucher No.</v>
          </cell>
          <cell r="D87"/>
          <cell r="E87"/>
          <cell r="F87" t="str">
            <v>Dept.</v>
          </cell>
          <cell r="G87" t="str">
            <v>Local.Name</v>
          </cell>
          <cell r="H87" t="str">
            <v>Local.No.</v>
          </cell>
          <cell r="I87" t="str">
            <v>Type of Assets</v>
          </cell>
          <cell r="J87" t="str">
            <v>Pur Yrs.</v>
          </cell>
          <cell r="K87"/>
          <cell r="L87" t="str">
            <v>Running No.</v>
          </cell>
        </row>
        <row r="88">
          <cell r="A88">
            <v>1</v>
          </cell>
          <cell r="B88"/>
          <cell r="C88" t="str">
            <v>JV-050703</v>
          </cell>
          <cell r="D88"/>
          <cell r="E88"/>
          <cell r="F88" t="str">
            <v>TLM</v>
          </cell>
        </row>
        <row r="90">
          <cell r="A90">
            <v>2</v>
          </cell>
          <cell r="B90"/>
          <cell r="C90" t="str">
            <v>JV-050601</v>
          </cell>
          <cell r="D90" t="str">
            <v>585/00</v>
          </cell>
          <cell r="E90" t="str">
            <v>Generex Technology Co.,Ltd.</v>
          </cell>
        </row>
        <row r="92">
          <cell r="A92">
            <v>3</v>
          </cell>
          <cell r="B92"/>
          <cell r="C92" t="str">
            <v>JV-050601</v>
          </cell>
          <cell r="D92" t="str">
            <v>585/00</v>
          </cell>
          <cell r="E92" t="str">
            <v>Generex Technology Co.,Ltd.</v>
          </cell>
        </row>
        <row r="94">
          <cell r="A94">
            <v>4</v>
          </cell>
          <cell r="B94"/>
          <cell r="C94" t="str">
            <v>JV-050601</v>
          </cell>
          <cell r="D94" t="str">
            <v>200506002293</v>
          </cell>
          <cell r="E94" t="str">
            <v>J.Sri Rung Rueng Impex Co.,Ltd.</v>
          </cell>
        </row>
        <row r="96">
          <cell r="A96">
            <v>5</v>
          </cell>
          <cell r="B96"/>
          <cell r="C96" t="str">
            <v>JV-050601</v>
          </cell>
          <cell r="D96" t="str">
            <v>200506002293</v>
          </cell>
          <cell r="E96" t="str">
            <v>J.Sri Rung Rueng Impex Co.,Ltd.</v>
          </cell>
        </row>
        <row r="98">
          <cell r="A98">
            <v>6</v>
          </cell>
          <cell r="B98"/>
          <cell r="C98" t="str">
            <v>JV-050601</v>
          </cell>
          <cell r="D98" t="str">
            <v>200506002838</v>
          </cell>
          <cell r="E98" t="str">
            <v>J.Sri Rung Rueng Impex Co.,Ltd.</v>
          </cell>
        </row>
        <row r="100">
          <cell r="A100">
            <v>7</v>
          </cell>
          <cell r="B100"/>
          <cell r="C100" t="str">
            <v>JV-050601</v>
          </cell>
          <cell r="D100" t="str">
            <v>200506002838</v>
          </cell>
          <cell r="E100" t="str">
            <v>J.Sri Rung Rueng Impex Co.,Ltd.</v>
          </cell>
        </row>
        <row r="102">
          <cell r="A102">
            <v>8</v>
          </cell>
          <cell r="B102"/>
          <cell r="C102" t="str">
            <v>JV-050601</v>
          </cell>
          <cell r="D102" t="str">
            <v>200506002294</v>
          </cell>
          <cell r="E102" t="str">
            <v>J.Sri Rung Rueng Impex Co.,Ltd.</v>
          </cell>
        </row>
        <row r="104">
          <cell r="A104">
            <v>9</v>
          </cell>
          <cell r="B104"/>
          <cell r="C104" t="str">
            <v>JV-050601</v>
          </cell>
          <cell r="D104" t="str">
            <v>200506002294</v>
          </cell>
          <cell r="E104" t="str">
            <v>J.Sri Rung Rueng Impex Co.,Ltd.</v>
          </cell>
        </row>
        <row r="106">
          <cell r="A106">
            <v>10</v>
          </cell>
          <cell r="B106"/>
          <cell r="C106" t="str">
            <v>JV-050601</v>
          </cell>
          <cell r="D106" t="str">
            <v>200506002294</v>
          </cell>
          <cell r="E106" t="str">
            <v>J.Sri Rung Rueng Impex Co.,Ltd.</v>
          </cell>
        </row>
        <row r="108">
          <cell r="A108">
            <v>11</v>
          </cell>
          <cell r="B108"/>
          <cell r="C108" t="str">
            <v>JV-050701</v>
          </cell>
          <cell r="D108" t="str">
            <v>598/00</v>
          </cell>
          <cell r="E108" t="str">
            <v>Generex Technology Co.,Ltd.</v>
          </cell>
        </row>
        <row r="110">
          <cell r="A110">
            <v>12</v>
          </cell>
          <cell r="B110"/>
          <cell r="C110" t="str">
            <v>JV-050701</v>
          </cell>
          <cell r="D110" t="str">
            <v>598/00</v>
          </cell>
          <cell r="E110" t="str">
            <v>Generex Technology Co.,Ltd.</v>
          </cell>
        </row>
        <row r="112">
          <cell r="A112">
            <v>13</v>
          </cell>
          <cell r="B112"/>
          <cell r="C112" t="str">
            <v>JV-050701</v>
          </cell>
          <cell r="D112" t="str">
            <v>200507003678</v>
          </cell>
          <cell r="E112" t="str">
            <v>J.Sri Rung Rueng Impex Co.,Ltd.</v>
          </cell>
        </row>
        <row r="114">
          <cell r="A114">
            <v>14</v>
          </cell>
          <cell r="B114"/>
          <cell r="C114" t="str">
            <v>JV-050701</v>
          </cell>
          <cell r="D114" t="str">
            <v>200507000534</v>
          </cell>
          <cell r="E114" t="str">
            <v>J.Sri Rung Rueng Impex Co.,Ltd.</v>
          </cell>
        </row>
        <row r="116">
          <cell r="A116">
            <v>15</v>
          </cell>
          <cell r="B116"/>
          <cell r="C116" t="str">
            <v>JV-050701</v>
          </cell>
          <cell r="D116" t="str">
            <v>200507001861</v>
          </cell>
          <cell r="E116" t="str">
            <v>J.Sri Rung Rueng Impex Co.,Ltd.</v>
          </cell>
        </row>
        <row r="118">
          <cell r="A118">
            <v>16</v>
          </cell>
          <cell r="B118"/>
          <cell r="C118" t="str">
            <v>JV-050701</v>
          </cell>
          <cell r="D118" t="str">
            <v>200507001657</v>
          </cell>
          <cell r="E118" t="str">
            <v>J.Sri Rung Rueng Impex Co.,Ltd.</v>
          </cell>
        </row>
        <row r="120">
          <cell r="A120">
            <v>17</v>
          </cell>
          <cell r="B120"/>
          <cell r="C120" t="str">
            <v>JV-050701</v>
          </cell>
          <cell r="D120" t="str">
            <v>200507004354</v>
          </cell>
          <cell r="E120" t="str">
            <v>J.Sri Rung Rueng Impex Co.,Ltd.</v>
          </cell>
        </row>
        <row r="122">
          <cell r="A122">
            <v>18</v>
          </cell>
          <cell r="B122"/>
          <cell r="C122" t="str">
            <v>JV-050801</v>
          </cell>
          <cell r="D122" t="str">
            <v>200508003086</v>
          </cell>
          <cell r="E122" t="str">
            <v>J.Sri Rung Rueng Impex Co.,Ltd.</v>
          </cell>
        </row>
        <row r="124">
          <cell r="A124">
            <v>19</v>
          </cell>
          <cell r="B124"/>
          <cell r="C124" t="str">
            <v>JV-050801</v>
          </cell>
          <cell r="D124" t="str">
            <v>200508003430</v>
          </cell>
          <cell r="E124" t="str">
            <v>J.Sri Rung Rueng Impex Co.,Ltd.</v>
          </cell>
        </row>
        <row r="126">
          <cell r="A126">
            <v>20</v>
          </cell>
          <cell r="B126"/>
          <cell r="C126" t="str">
            <v>JV-050801</v>
          </cell>
          <cell r="D126" t="str">
            <v>ID4800143,4800119</v>
          </cell>
          <cell r="E126" t="str">
            <v>OHM Denki (Thailand) LTD.</v>
          </cell>
        </row>
        <row r="129">
          <cell r="A129">
            <v>21</v>
          </cell>
          <cell r="B129"/>
          <cell r="C129" t="str">
            <v>JV-050801</v>
          </cell>
          <cell r="D129" t="str">
            <v>ID4800143,4800119</v>
          </cell>
          <cell r="E129" t="str">
            <v>OHM Denki (Thailand) LTD.</v>
          </cell>
        </row>
        <row r="131">
          <cell r="A131">
            <v>22</v>
          </cell>
          <cell r="B131"/>
          <cell r="C131" t="str">
            <v>JV-050901</v>
          </cell>
          <cell r="D131" t="str">
            <v>200508003430</v>
          </cell>
          <cell r="E131" t="str">
            <v>J.Sri Rung Rueng Impex Co.,Ltd.</v>
          </cell>
        </row>
        <row r="136">
          <cell r="B136">
            <v>102121</v>
          </cell>
          <cell r="C136" t="str">
            <v>Tooling  (PIM)</v>
          </cell>
        </row>
        <row r="137">
          <cell r="A137" t="str">
            <v>No.</v>
          </cell>
          <cell r="B137" t="str">
            <v>FA-Code</v>
          </cell>
          <cell r="C137" t="str">
            <v>Voucher No.</v>
          </cell>
          <cell r="D137"/>
          <cell r="E137"/>
          <cell r="F137" t="str">
            <v>Dept.</v>
          </cell>
          <cell r="G137" t="str">
            <v>Local.Name</v>
          </cell>
          <cell r="H137" t="str">
            <v>Local.No.</v>
          </cell>
          <cell r="I137" t="str">
            <v>Type of Assets</v>
          </cell>
          <cell r="J137" t="str">
            <v>Pur Yrs.</v>
          </cell>
          <cell r="K137"/>
          <cell r="L137" t="str">
            <v>Running No.</v>
          </cell>
        </row>
        <row r="139">
          <cell r="A139">
            <v>1</v>
          </cell>
          <cell r="B139"/>
          <cell r="C139" t="str">
            <v>JV-050501</v>
          </cell>
          <cell r="D139"/>
          <cell r="E139"/>
          <cell r="F139" t="str">
            <v>PIM</v>
          </cell>
        </row>
        <row r="141">
          <cell r="A141">
            <v>2</v>
          </cell>
          <cell r="B141"/>
          <cell r="C141" t="str">
            <v>JV-050501</v>
          </cell>
          <cell r="D141"/>
          <cell r="E141"/>
          <cell r="F141" t="str">
            <v>PIM</v>
          </cell>
        </row>
        <row r="144">
          <cell r="A144">
            <v>3</v>
          </cell>
          <cell r="B144"/>
          <cell r="C144" t="str">
            <v>JV-050808</v>
          </cell>
          <cell r="D144" t="str">
            <v>IV48070039</v>
          </cell>
          <cell r="E144" t="str">
            <v>Umemura Corp (Thailand) Ltd.</v>
          </cell>
        </row>
        <row r="146">
          <cell r="A146">
            <v>4</v>
          </cell>
          <cell r="B146"/>
          <cell r="C146" t="str">
            <v>JV-050808</v>
          </cell>
          <cell r="D146" t="str">
            <v>616/00</v>
          </cell>
          <cell r="E146" t="str">
            <v>Generex Technology Co.,Ltd.</v>
          </cell>
        </row>
        <row r="148">
          <cell r="A148">
            <v>5</v>
          </cell>
          <cell r="B148"/>
          <cell r="C148" t="str">
            <v>JV-050808</v>
          </cell>
          <cell r="D148" t="str">
            <v>634/00</v>
          </cell>
          <cell r="E148" t="str">
            <v>Generex Technology Co.,Ltd.</v>
          </cell>
        </row>
        <row r="150">
          <cell r="A150">
            <v>6</v>
          </cell>
          <cell r="B150"/>
          <cell r="C150" t="str">
            <v>JV-050806</v>
          </cell>
          <cell r="D150"/>
          <cell r="E150" t="str">
            <v>Thai-Lian Forklift Co.,Ltd.</v>
          </cell>
        </row>
        <row r="152">
          <cell r="A152">
            <v>7</v>
          </cell>
          <cell r="B152"/>
          <cell r="C152" t="str">
            <v>JV-050801</v>
          </cell>
        </row>
        <row r="154">
          <cell r="A154">
            <v>8</v>
          </cell>
          <cell r="B154"/>
          <cell r="C154" t="str">
            <v>JV-050808</v>
          </cell>
          <cell r="D154" t="str">
            <v>050825</v>
          </cell>
          <cell r="E154" t="str">
            <v>Miyata Space and Craft Thailand Co.,Ltd.</v>
          </cell>
        </row>
        <row r="156">
          <cell r="A156">
            <v>9</v>
          </cell>
          <cell r="B156"/>
          <cell r="C156" t="str">
            <v>JV-050808</v>
          </cell>
          <cell r="D156" t="str">
            <v>0508/001</v>
          </cell>
          <cell r="E156" t="str">
            <v>Nobel Machine Tools Co.,Ltd.</v>
          </cell>
        </row>
        <row r="161">
          <cell r="A161">
            <v>10</v>
          </cell>
          <cell r="B161"/>
          <cell r="C161" t="str">
            <v>JV-050901</v>
          </cell>
          <cell r="D161" t="str">
            <v>200508003430</v>
          </cell>
          <cell r="E161" t="str">
            <v>J.Sri Rung Rueng Impex Co.,Ltd.</v>
          </cell>
        </row>
        <row r="163">
          <cell r="A163">
            <v>11</v>
          </cell>
          <cell r="B163"/>
          <cell r="C163" t="str">
            <v>JV-050801</v>
          </cell>
          <cell r="D163" t="str">
            <v>ID4800143,4800119</v>
          </cell>
          <cell r="E163" t="str">
            <v>OHM Denki (Thailand) LTD.</v>
          </cell>
        </row>
        <row r="165">
          <cell r="A165">
            <v>12</v>
          </cell>
          <cell r="B165"/>
          <cell r="C165" t="str">
            <v>JV-050801</v>
          </cell>
          <cell r="D165" t="str">
            <v>ID4800143,4800119</v>
          </cell>
          <cell r="E165" t="str">
            <v>OHM Denki (Thailand) LTD.</v>
          </cell>
        </row>
        <row r="167">
          <cell r="A167">
            <v>13</v>
          </cell>
          <cell r="B167"/>
          <cell r="C167" t="str">
            <v>JV-050801</v>
          </cell>
          <cell r="D167" t="str">
            <v>ID4800143,4800119</v>
          </cell>
          <cell r="E167" t="str">
            <v>OHM Denki (Thailand) LTD.</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 - TB"/>
      <sheetName val="Structure"/>
      <sheetName val="Manual"/>
      <sheetName val="FS"/>
      <sheetName val="TB1-JWDIL"/>
      <sheetName val="TB2-BJL"/>
      <sheetName val="TB3-DTS"/>
      <sheetName val="TB4-ATL"/>
      <sheetName val="TB5-JTS"/>
      <sheetName val="TB6-DITS"/>
      <sheetName val="TB7-JWDA"/>
      <sheetName val="TB8-JWDP"/>
      <sheetName val="TB9-JPKCS"/>
      <sheetName val="TB10-JWDPL"/>
      <sheetName val="TB11-JAPACH"/>
      <sheetName val="TB12-PCS"/>
      <sheetName val="TB13-PLP"/>
      <sheetName val="TB14-JVKM"/>
      <sheetName val="TB15-JVKV"/>
      <sheetName val="TB16-JVKUSA"/>
      <sheetName val="TB17-JWDAH"/>
      <sheetName val="TB18-JCMLW"/>
      <sheetName val="TB19-JWDALM"/>
      <sheetName val="TB20-JWDATM"/>
      <sheetName val="2| Asset vs. Liability"/>
      <sheetName val="3| Revenue vs. Expense"/>
      <sheetName val="1| Summary RPT"/>
      <sheetName val="4 | Elim RPT"/>
      <sheetName val="5 | Segment"/>
    </sheetNames>
    <sheetDataSet>
      <sheetData sheetId="0" refreshError="1"/>
      <sheetData sheetId="1" refreshError="1"/>
      <sheetData sheetId="2">
        <row r="10">
          <cell r="C10" t="str">
            <v>เงินสดและรายการเทียบเท่าเงินสด</v>
          </cell>
        </row>
        <row r="11">
          <cell r="C11" t="str">
            <v>ลูกหนี้การค้า</v>
          </cell>
        </row>
        <row r="12">
          <cell r="C12" t="str">
            <v>ลูกหนี้อื่น</v>
          </cell>
        </row>
        <row r="13">
          <cell r="C13" t="str">
            <v>สินค้าคงเหลือ</v>
          </cell>
        </row>
        <row r="14">
          <cell r="C14" t="str">
            <v>เงินให้กู้ยืมระยะสั้นแก่บุคคลหรือกิจการที่เกี่ยวข้องกัน</v>
          </cell>
        </row>
        <row r="15">
          <cell r="C15" t="str">
            <v>สินทรัพย์หมุนเวียนอื่น</v>
          </cell>
        </row>
        <row r="16">
          <cell r="C16" t="str">
            <v>เงินลงทุนในบริษัทย่อย</v>
          </cell>
        </row>
        <row r="17">
          <cell r="C17" t="str">
            <v>เงินลงทุนตามวีธีส่วนได้เสียในตราสารทุน-การบัญชีด้านผู้ลงทุน</v>
          </cell>
        </row>
        <row r="18">
          <cell r="C18" t="str">
            <v>เงินฝากสถาบันการเงินที่ติดภาระค้ำประกัน</v>
          </cell>
        </row>
        <row r="19">
          <cell r="C19" t="str">
            <v>เงินลงทุนระยะยาวอื่น</v>
          </cell>
        </row>
        <row r="20">
          <cell r="C20" t="str">
            <v>เงินให้กู้ยืมระยะยาว</v>
          </cell>
        </row>
        <row r="21">
          <cell r="C21" t="str">
            <v>สินทรัพย์ไม่มีตัวตนภายใต้สัญญาอนุญาตให้ดำเนินการ</v>
          </cell>
        </row>
        <row r="22">
          <cell r="C22" t="str">
            <v>อสังหาริมทรัพย์เพื่อการลงทุน</v>
          </cell>
        </row>
        <row r="23">
          <cell r="C23" t="str">
            <v>ที่ดิน อาคารและอุปกรณ์</v>
          </cell>
        </row>
        <row r="24">
          <cell r="C24" t="str">
            <v>ค่าความนิยม</v>
          </cell>
        </row>
        <row r="25">
          <cell r="C25" t="str">
            <v>สินทรัพย์ไม่มีตัวตนอื่น</v>
          </cell>
        </row>
        <row r="26">
          <cell r="C26" t="str">
            <v>สิทธิการเช่า</v>
          </cell>
        </row>
        <row r="27">
          <cell r="C27" t="str">
            <v>สินทรัพย์ภาษีเงินได้รอการตัดบัญชี</v>
          </cell>
        </row>
        <row r="28">
          <cell r="C28" t="str">
            <v>สินทรัพย์ไม่หมุนเวียนอื่น</v>
          </cell>
        </row>
        <row r="29">
          <cell r="C29" t="str">
            <v>เงินเบิกเกินบัญชีธนาคารและเงินกู้ยืมระยะสั้นจากสถาบันการเงิน</v>
          </cell>
        </row>
        <row r="30">
          <cell r="C30" t="str">
            <v>เจ้าหนี้การค้า</v>
          </cell>
        </row>
        <row r="31">
          <cell r="C31" t="str">
            <v>เจ้าหนี้อื่น</v>
          </cell>
        </row>
        <row r="32">
          <cell r="C32" t="str">
            <v>เงินกู้ยืมระยะยาวจากสถาบันการเงินส่วนที่ถึงกำหนดชำระภายในหนึ่งปี</v>
          </cell>
        </row>
        <row r="33">
          <cell r="C33" t="str">
            <v>หนี้สินตามสัญญาเช่าการเงินส่วนที่ถึงกำหนดชำระภายในหนึ่งปี</v>
          </cell>
        </row>
        <row r="34">
          <cell r="C34" t="str">
            <v>เงินกู้ยืมระยะสั้นจากบุคคลหรือกิจการที่เกี่ยวข้องกัน</v>
          </cell>
        </row>
        <row r="35">
          <cell r="C35" t="str">
            <v>ภาษีเงินได้ค้างจ่าย</v>
          </cell>
        </row>
        <row r="36">
          <cell r="C36" t="str">
            <v>ประมาณการหนี้สิน</v>
          </cell>
        </row>
        <row r="37">
          <cell r="C37" t="str">
            <v>หนี้สินหมุนเวียนอื่น</v>
          </cell>
        </row>
        <row r="38">
          <cell r="C38" t="str">
            <v>เงินกู้ยืมระยะยาว</v>
          </cell>
        </row>
        <row r="39">
          <cell r="C39" t="str">
            <v>หนี้สินตามสัญญาเช่าการเงิน</v>
          </cell>
        </row>
        <row r="40">
          <cell r="C40" t="str">
            <v>ภาระผูกพันผลประโยชน์พนักงาน</v>
          </cell>
        </row>
        <row r="41">
          <cell r="C41" t="str">
            <v>หนี้สินภาษีเงินได้รอการตัดบัญชี</v>
          </cell>
        </row>
        <row r="42">
          <cell r="C42" t="str">
            <v>หนี้สินไม่หมุนเวียนอื่น</v>
          </cell>
        </row>
        <row r="43">
          <cell r="C43" t="str">
            <v>ทุนเรือนหุ้น</v>
          </cell>
        </row>
        <row r="44">
          <cell r="C44" t="str">
            <v>กำไรสะสม</v>
          </cell>
        </row>
        <row r="45">
          <cell r="C45" t="str">
            <v>ส่วนเกินมูลค่าหุ้นสามัญ</v>
          </cell>
        </row>
        <row r="46">
          <cell r="C46" t="str">
            <v>ส่วนเกินทุนจากการลงทุนในบริษัทย่อยด้วยการแลกหุ้น</v>
          </cell>
        </row>
        <row r="47">
          <cell r="C47" t="str">
            <v>ส่วนเกินทุนจากการจัดโครงสร้างธุรกิจภายใต้การควบคุมเดียวกัน</v>
          </cell>
        </row>
        <row r="48">
          <cell r="C48" t="str">
            <v>ส่วนเกินทุนจากการจ่ายโดยใช้หุ้นเป็นเกณฑ์</v>
          </cell>
        </row>
        <row r="49">
          <cell r="C49" t="str">
            <v>กำไรสะสม - ทุนสำรองตามกฎหมาย</v>
          </cell>
        </row>
        <row r="50">
          <cell r="C50" t="str">
            <v>กำไรสะสม - ยังไม่ได้จัดสรรแล้ว</v>
          </cell>
        </row>
        <row r="51">
          <cell r="C51" t="str">
            <v>องค์ประกอบอื่นของส่วนของผู้ที่อื่น</v>
          </cell>
        </row>
        <row r="52">
          <cell r="C52" t="str">
            <v>รายได้ค่าเช่าและจากการให้บริการ</v>
          </cell>
        </row>
        <row r="53">
          <cell r="C53" t="str">
            <v>รายได้จากการลงทุน</v>
          </cell>
        </row>
        <row r="54">
          <cell r="C54" t="str">
            <v>รายได้อื่น</v>
          </cell>
        </row>
        <row r="55">
          <cell r="C55" t="str">
            <v>ต้นทุนค่าเช่าและการบริการ</v>
          </cell>
        </row>
        <row r="56">
          <cell r="C56" t="str">
            <v>ค่าใช้จ่ายในการขาย</v>
          </cell>
        </row>
        <row r="57">
          <cell r="C57" t="str">
            <v>ค่าใช้จ่ายในการบริหาร</v>
          </cell>
        </row>
        <row r="58">
          <cell r="C58" t="str">
            <v>ขาดทุนจากการบันทึกประมาณการหนี้สิน</v>
          </cell>
        </row>
        <row r="59">
          <cell r="C59" t="str">
            <v>ต้นทุนทางการเงิน</v>
          </cell>
        </row>
        <row r="60">
          <cell r="C60" t="str">
            <v>ส่วนแบ่งกำไร(ขาดทุน)ในตราสารทุน -บริษัทร่วม</v>
          </cell>
        </row>
        <row r="61">
          <cell r="C61" t="str">
            <v>ค่าใช้จ่ายภาษีเงินได้</v>
          </cell>
        </row>
        <row r="62">
          <cell r="C62" t="str">
            <v>ผลต่างจากอัตราแลกเปลี่ยนการแปลงค่าหน่วยงานในต่างประเทศ</v>
          </cell>
        </row>
        <row r="67">
          <cell r="B67" t="str">
            <v>Subs</v>
          </cell>
          <cell r="C67" t="str">
            <v>Asso</v>
          </cell>
          <cell r="D67" t="str">
            <v>Key Management</v>
          </cell>
          <cell r="E67" t="str">
            <v>Others</v>
          </cell>
        </row>
        <row r="68">
          <cell r="B68" t="str">
            <v>JWDIL</v>
          </cell>
          <cell r="C68" t="str">
            <v>JVKC</v>
          </cell>
          <cell r="D68" t="str">
            <v>นายชวนินทร์ บัณฑิตกฤษดา</v>
          </cell>
          <cell r="E68" t="str">
            <v>บริษัท เก็ท บิลเดอร์ จำกัด</v>
          </cell>
        </row>
        <row r="69">
          <cell r="B69" t="str">
            <v>BJL</v>
          </cell>
          <cell r="C69" t="str">
            <v>JVKT</v>
          </cell>
          <cell r="D69" t="str">
            <v>นางสาวอมรพรรณ บัณฑิตกฤษดา</v>
          </cell>
          <cell r="E69" t="str">
            <v>บริษัท คิงฟิชเชอร์ โฮลดิ้ง จำกัด</v>
          </cell>
        </row>
        <row r="70">
          <cell r="B70" t="str">
            <v>DTS</v>
          </cell>
          <cell r="C70" t="str">
            <v>EMLW</v>
          </cell>
          <cell r="D70" t="str">
            <v>นางพิมลทิพ บัณฑิตกฤษดา</v>
          </cell>
          <cell r="E70" t="str">
            <v>บริษัท เจเอสดีวี จำกัด</v>
          </cell>
        </row>
        <row r="71">
          <cell r="B71" t="str">
            <v>ATL</v>
          </cell>
          <cell r="C71" t="str">
            <v>JWDALC</v>
          </cell>
          <cell r="D71" t="str">
            <v>นางปณดา รมณีย์กชกร</v>
          </cell>
          <cell r="E71" t="str">
            <v>บริษัท เนเจอร์ เพลส จำกัด</v>
          </cell>
        </row>
        <row r="72">
          <cell r="B72" t="str">
            <v>JTS</v>
          </cell>
          <cell r="C72" t="str">
            <v>JWDALL</v>
          </cell>
          <cell r="D72" t="str">
            <v>นางสาวเสาวณีย์ อภิวันทน์โอภาศ</v>
          </cell>
          <cell r="E72" t="str">
            <v>บริษัท เพาเวอร์ ฟรีส เซอร์วิส จำกัด</v>
          </cell>
        </row>
        <row r="73">
          <cell r="B73" t="str">
            <v>DITS</v>
          </cell>
          <cell r="D73" t="str">
            <v>นายจิตชัย นิมิตรปัญญา</v>
          </cell>
          <cell r="E73" t="str">
            <v>บริษัท แหลมฉบัง วีเอสพีพี จำกัด</v>
          </cell>
        </row>
        <row r="74">
          <cell r="B74" t="str">
            <v>JWDPL</v>
          </cell>
          <cell r="D74" t="str">
            <v>นางอัจฉรา นิมิตรปัญญา</v>
          </cell>
          <cell r="E74" t="str">
            <v>บริษัท แอ๊ดวานซ์ ไลฟ์ ประกันชีวิต จำกัด</v>
          </cell>
        </row>
        <row r="75">
          <cell r="B75" t="str">
            <v>JWDA</v>
          </cell>
          <cell r="D75" t="str">
            <v>นางสาวอรวรรณ วรนิจ</v>
          </cell>
          <cell r="E75" t="str">
            <v>บริษัท โคลฟ บิสโทร จำกัด</v>
          </cell>
        </row>
        <row r="76">
          <cell r="B76" t="str">
            <v>JWDP</v>
          </cell>
          <cell r="D76" t="str">
            <v>นายโรแนลด์ คริส ไคเซอร์</v>
          </cell>
          <cell r="E76" t="str">
            <v>บริษัท โชคสมุทรมารีน จำกัด</v>
          </cell>
        </row>
        <row r="77">
          <cell r="B77" t="str">
            <v>JAPACH</v>
          </cell>
          <cell r="D77" t="str">
            <v>นางสาวเพ็ญประภา รวมไมตรี</v>
          </cell>
          <cell r="E77" t="str">
            <v>บริษัท โฟร์ วินด์ อินดัสเทรียล จำกัด</v>
          </cell>
        </row>
        <row r="78">
          <cell r="B78" t="str">
            <v>JVKM</v>
          </cell>
          <cell r="D78" t="str">
            <v>นางสาวปรินดา กุรางกูล</v>
          </cell>
          <cell r="E78" t="str">
            <v>บริษัท โอเวอร์ซี เทรดดิ้ง อลิอันซ์ จำกัด</v>
          </cell>
        </row>
        <row r="79">
          <cell r="B79" t="str">
            <v>JWDAH</v>
          </cell>
          <cell r="D79" t="str">
            <v>นายจิรโชติ โนศรี</v>
          </cell>
          <cell r="E79" t="str">
            <v>บริษัท ซีวาย โซลูชั่น จำกัด</v>
          </cell>
        </row>
        <row r="80">
          <cell r="B80" t="str">
            <v>JPKCS</v>
          </cell>
          <cell r="D80" t="str">
            <v>นายวิชชุ 
สังกรธนกิจ</v>
          </cell>
          <cell r="E80" t="str">
            <v>บริษัท ทรัพย์พูนทวี จำกัด</v>
          </cell>
        </row>
        <row r="81">
          <cell r="B81" t="str">
            <v>PCS</v>
          </cell>
          <cell r="D81" t="str">
            <v>นายณัฐภูมิ เปาวรัตน์</v>
          </cell>
          <cell r="E81" t="str">
            <v>บริษัท ทาฟ่า แอลไลแอนซ์ โลจิสติกส์ จำกัด</v>
          </cell>
        </row>
        <row r="82">
          <cell r="B82" t="str">
            <v>PLP</v>
          </cell>
          <cell r="D82" t="str">
            <v>นายพิสิฏฐ์ 
กิจวัฒนาถาวร</v>
          </cell>
          <cell r="E82" t="str">
            <v xml:space="preserve">บริษัท พาแนล แบรนด์ จำกัด </v>
          </cell>
        </row>
        <row r="83">
          <cell r="B83" t="str">
            <v>JVKV</v>
          </cell>
          <cell r="D83" t="str">
            <v>นายเสถียร วงศ์วิเชียร</v>
          </cell>
          <cell r="E83" t="str">
            <v xml:space="preserve">บริษัท พาแนล เซอร์วิส จำกัด </v>
          </cell>
        </row>
        <row r="84">
          <cell r="B84" t="str">
            <v>JVKUSA</v>
          </cell>
          <cell r="D84" t="str">
            <v>นายพลกฤษณ์(เปลี่ยนชื่อเป็นนายกิตติเมศร์) สกุลลีลารัศมี</v>
          </cell>
          <cell r="E84" t="str">
            <v>บริษัท วีฮิเคิล เอคซเพิท จำกัด</v>
          </cell>
        </row>
        <row r="85">
          <cell r="B85" t="str">
            <v>EMLW</v>
          </cell>
          <cell r="D85" t="str">
            <v>นายสุวีร์ กุมาร</v>
          </cell>
          <cell r="E85" t="str">
            <v>บริษัท สมาร์ท โฮม คอนซัลติ้ง จำกัด</v>
          </cell>
        </row>
        <row r="86">
          <cell r="B86" t="str">
            <v>JCMLW</v>
          </cell>
          <cell r="D86" t="str">
            <v>นายธเนศ พิริย์โยธินกุล</v>
          </cell>
          <cell r="E86" t="str">
            <v>บริษัท อิน พอยท์ วิชั่น จำกัด</v>
          </cell>
        </row>
        <row r="87">
          <cell r="B87" t="str">
            <v>JWDALL</v>
          </cell>
          <cell r="D87" t="str">
            <v>นายณตฉรรต ธรรมราทฤมงคล</v>
          </cell>
          <cell r="E87" t="str">
            <v>บริษัท เคมล็อก จำกัด</v>
          </cell>
        </row>
        <row r="88">
          <cell r="B88" t="str">
            <v>JWDALC</v>
          </cell>
          <cell r="D88" t="str">
            <v>นายเจตน์สุระ วงศ์วิเชียร</v>
          </cell>
          <cell r="E88" t="str">
            <v>บริษัท เจวีเค เทรดดิ้ง จำกัด</v>
          </cell>
        </row>
        <row r="89">
          <cell r="B89" t="str">
            <v>JWDALM</v>
          </cell>
          <cell r="D89" t="str">
            <v>Mr. Joseph Kaiyun Kiang</v>
          </cell>
          <cell r="E89" t="str">
            <v>บริษัท เจวีเค อินเตอร์เนชั่นแนล ทราเวล จำกัด</v>
          </cell>
        </row>
        <row r="90">
          <cell r="B90" t="str">
            <v>JWDATM</v>
          </cell>
          <cell r="D90" t="str">
            <v>นาย ชินอิชิโระ ทะเคดะ</v>
          </cell>
          <cell r="E90" t="str">
            <v>บริษัท เจวีเค อินโด-ไชน่า มูฟเวอรส์ จำกัด</v>
          </cell>
        </row>
        <row r="91">
          <cell r="D91" t="str">
            <v>นาย รักธรรม แตงอ่อน</v>
          </cell>
          <cell r="E91" t="str">
            <v>บริษัท เจวีเค-นากา มูฟเวอร์ส (ประเทศไทย) จำกัด</v>
          </cell>
        </row>
        <row r="92">
          <cell r="D92" t="str">
            <v>นาย ธรรมชาติ แตงอ่อน</v>
          </cell>
          <cell r="E92" t="str">
            <v>บริษัท เอเซีย ทราฟ จำกัด</v>
          </cell>
        </row>
        <row r="93">
          <cell r="E93" t="str">
            <v>บริษัท ไทย-รัสเชียน เทคโนบริด์จ จำกัด</v>
          </cell>
        </row>
        <row r="94">
          <cell r="E94" t="str">
            <v>บริษัท พอร์ท อิควิปเม้นท์ ซัพพลาย จำกัด</v>
          </cell>
        </row>
        <row r="95">
          <cell r="E95" t="str">
            <v>บริษัท พิค แอนด์ พี เทรดดิ้ง จำกัด</v>
          </cell>
        </row>
        <row r="96">
          <cell r="E96" t="str">
            <v>บริษัท พีเอสวี ลิ้งค์ จำกัด</v>
          </cell>
        </row>
        <row r="97">
          <cell r="E97" t="str">
            <v>บริษัท พีค เอวิเอชั่น เซอร์วิสเซส (ประเทศไทย) จำกัด</v>
          </cell>
        </row>
        <row r="98">
          <cell r="E98" t="str">
            <v>บริษัท วี.เอส.ทราเวลโปรโมชั่น จำกัด</v>
          </cell>
        </row>
        <row r="99">
          <cell r="E99" t="str">
            <v>บริษัท อนันตเดชเรืองสิน จำกัด</v>
          </cell>
        </row>
        <row r="100">
          <cell r="E100" t="str">
            <v>บริษัท ออนชอร์ -ออฟชอร์ เซอร์วิสเซส จำกัด</v>
          </cell>
        </row>
        <row r="101">
          <cell r="E101" t="str">
            <v>บริษัท อัลเทิน อินเตอร์เนชั่นแนล จำกัด</v>
          </cell>
        </row>
        <row r="102">
          <cell r="E102" t="str">
            <v>นางสาว
นุชจรินทร์ 
เทียบเพลีย</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ord of Changes"/>
      <sheetName val="Copyright"/>
      <sheetName val="b"/>
      <sheetName val="Dialog1"/>
      <sheetName val="Instructions"/>
      <sheetName val="Assumptions"/>
      <sheetName val="Input"/>
      <sheetName val="TV"/>
      <sheetName val="NOPAT"/>
      <sheetName val="Capital"/>
      <sheetName val="Capex"/>
      <sheetName val="Valuation"/>
      <sheetName val="Dashboard"/>
      <sheetName val="EVA vs FCF Graph"/>
      <sheetName val="IRR"/>
      <sheetName val="Payback"/>
      <sheetName val="Summary Output"/>
      <sheetName val="Payback Chart"/>
      <sheetName val="Hurdle Rate"/>
      <sheetName val="Supporting Sheet"/>
      <sheetName val="Sensitivity-Tornado"/>
      <sheetName val="Scenario Analysis"/>
      <sheetName val="Sample Monte Carlo REPORT"/>
      <sheetName val="Depr 1"/>
      <sheetName val="Depr 2"/>
      <sheetName val="Depr 3"/>
      <sheetName val="Depr 4"/>
      <sheetName val="Depr 5"/>
      <sheetName val="Amort"/>
      <sheetName val="printfunc"/>
      <sheetName val="Module1"/>
      <sheetName val="Sheet2"/>
      <sheetName val="project"/>
      <sheetName val="4|Cash-IN&amp;OUT_Actual"/>
      <sheetName val="7|CF_Actual-M"/>
      <sheetName val="Manual"/>
      <sheetName val="คำนวนเงินกู้"/>
      <sheetName val="ID"/>
    </sheetNames>
    <sheetDataSet>
      <sheetData sheetId="0" refreshError="1"/>
      <sheetData sheetId="1" refreshError="1"/>
      <sheetData sheetId="2" refreshError="1">
        <row r="11">
          <cell r="C11" t="b">
            <v>0</v>
          </cell>
        </row>
        <row r="13">
          <cell r="C13" t="b">
            <v>0</v>
          </cell>
        </row>
      </sheetData>
      <sheetData sheetId="3" refreshError="1"/>
      <sheetData sheetId="4" refreshError="1"/>
      <sheetData sheetId="5" refreshError="1">
        <row r="2">
          <cell r="B2" t="str">
            <v>CAPITAL BUDGETING INPUTS</v>
          </cell>
        </row>
        <row r="5">
          <cell r="B5" t="str">
            <v>Project Title:</v>
          </cell>
        </row>
        <row r="6">
          <cell r="B6" t="str">
            <v>Prepared By:</v>
          </cell>
        </row>
        <row r="7">
          <cell r="B7" t="str">
            <v>Units (Scale)</v>
          </cell>
        </row>
        <row r="8">
          <cell r="B8" t="str">
            <v>Starting Year (i.e. 0 or 2000)</v>
          </cell>
        </row>
        <row r="9">
          <cell r="B9" t="str">
            <v>Initial Forecast Period</v>
          </cell>
          <cell r="E9">
            <v>5</v>
          </cell>
          <cell r="F9" t="str">
            <v>Yrs.</v>
          </cell>
        </row>
        <row r="10">
          <cell r="B10" t="str">
            <v>Marginal Tax Rate</v>
          </cell>
          <cell r="E10">
            <v>0.3</v>
          </cell>
        </row>
        <row r="11">
          <cell r="B11" t="str">
            <v>Base Line Hurdle Rate</v>
          </cell>
          <cell r="E11">
            <v>0.15</v>
          </cell>
        </row>
        <row r="12">
          <cell r="B12" t="str">
            <v>Tax Used:</v>
          </cell>
          <cell r="C12" t="str">
            <v>Cash Operating Taxes</v>
          </cell>
        </row>
        <row r="13">
          <cell r="B13" t="str">
            <v>TV Assumptions: (Pls. key in data in the relevant boxes, depending the TV approach specified.)</v>
          </cell>
        </row>
        <row r="14">
          <cell r="B14" t="str">
            <v xml:space="preserve">Project will last for 5 years   </v>
          </cell>
          <cell r="D14" t="str">
            <v>TV Growth (for TV options 4 &amp; 5 only)</v>
          </cell>
          <cell r="E14">
            <v>0</v>
          </cell>
          <cell r="F14">
            <v>0</v>
          </cell>
        </row>
        <row r="16">
          <cell r="C16" t="str">
            <v>Liquidation value (if not at market value) - TV option 2 only</v>
          </cell>
        </row>
      </sheetData>
      <sheetData sheetId="6" refreshError="1">
        <row r="57">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row>
        <row r="60">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row>
      </sheetData>
      <sheetData sheetId="7" refreshError="1"/>
      <sheetData sheetId="8" refreshError="1"/>
      <sheetData sheetId="9" refreshError="1"/>
      <sheetData sheetId="10" refreshError="1"/>
      <sheetData sheetId="11" refreshError="1">
        <row r="10">
          <cell r="AB10">
            <v>0</v>
          </cell>
        </row>
        <row r="32">
          <cell r="AB32">
            <v>0</v>
          </cell>
        </row>
        <row r="68">
          <cell r="G68" t="str">
            <v>IRR Cannot be calculated</v>
          </cell>
        </row>
        <row r="71">
          <cell r="G71">
            <v>0</v>
          </cell>
        </row>
      </sheetData>
      <sheetData sheetId="12" refreshError="1"/>
      <sheetData sheetId="13" refreshError="1">
        <row r="1">
          <cell r="B1">
            <v>0</v>
          </cell>
        </row>
        <row r="2">
          <cell r="B2" t="str">
            <v xml:space="preserve">EVA® vs. Free Cash Flow </v>
          </cell>
        </row>
        <row r="3">
          <cell r="B3">
            <v>0</v>
          </cell>
        </row>
      </sheetData>
      <sheetData sheetId="14" refreshError="1">
        <row r="15">
          <cell r="G15">
            <v>0.23325186908481618</v>
          </cell>
        </row>
      </sheetData>
      <sheetData sheetId="15" refreshError="1">
        <row r="18">
          <cell r="C18" t="str">
            <v>Project will not pay back within the forecast period</v>
          </cell>
        </row>
        <row r="30">
          <cell r="C30" t="str">
            <v>Project will not pay back within the forecast period</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1">
          <cell r="B1" t="str">
            <v>ID SAP</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 RE"/>
      <sheetName val="PY20"/>
      <sheetName val="Sheet1"/>
      <sheetName val="FS translation"/>
      <sheetName val="ADJ Q322"/>
      <sheetName val="Elim"/>
      <sheetName val="Sheet2"/>
      <sheetName val="Ref Client &amp; Audit"/>
      <sheetName val="Sheet3"/>
      <sheetName val="BS"/>
      <sheetName val="Lead conso"/>
      <sheetName val="Recon"/>
      <sheetName val="SH9"/>
      <sheetName val="SH11"/>
      <sheetName val="Reconciles NCI"/>
      <sheetName val="1JWDIL"/>
      <sheetName val="2BJL"/>
      <sheetName val="3DTS"/>
      <sheetName val="4ATL"/>
      <sheetName val="5JTS"/>
      <sheetName val="6DITS"/>
      <sheetName val="7JWDA"/>
      <sheetName val="8JWDP"/>
      <sheetName val="9JPKCS"/>
      <sheetName val="10JWDPL"/>
      <sheetName val="11JAPACH"/>
      <sheetName val="12PCS"/>
      <sheetName val="13PLP"/>
      <sheetName val="14JVKM"/>
      <sheetName val="15JVKV"/>
      <sheetName val="16JWDAH"/>
      <sheetName val="17JCMLW"/>
      <sheetName val="18JWDALM"/>
      <sheetName val="19GIL"/>
      <sheetName val="20JWDST"/>
      <sheetName val="22GFN"/>
      <sheetName val="23CSLF"/>
      <sheetName val="24DTSC"/>
      <sheetName val="26JWDBS"/>
      <sheetName val="27JWDAS"/>
      <sheetName val="28PPL"/>
      <sheetName val="29JDMS"/>
      <sheetName val="30JWDSTR"/>
      <sheetName val="31JWDX"/>
      <sheetName val="32JWDSTP"/>
      <sheetName val="33PACM"/>
      <sheetName val="34EMLOG"/>
      <sheetName val="35JWDALC"/>
      <sheetName val="36VNS"/>
      <sheetName val="37JHX"/>
      <sheetName val="38FN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 RE"/>
      <sheetName val="PY20"/>
      <sheetName val="Sheet1"/>
      <sheetName val="FS translation"/>
      <sheetName val="ADJ Q322"/>
      <sheetName val="Elim"/>
      <sheetName val="Sheet2"/>
      <sheetName val="Ref Client &amp; Audit"/>
      <sheetName val="Sheet3"/>
      <sheetName val="BS"/>
      <sheetName val="Lead conso"/>
      <sheetName val="Recon"/>
      <sheetName val="SH9"/>
      <sheetName val="SH11"/>
      <sheetName val="Reconciles NCI"/>
      <sheetName val="1JWDIL"/>
      <sheetName val="2BJL"/>
      <sheetName val="3DTS"/>
      <sheetName val="4ATL"/>
      <sheetName val="5JTS"/>
      <sheetName val="6DITS"/>
      <sheetName val="7JWDA"/>
      <sheetName val="8JWDP"/>
      <sheetName val="9JPKCS"/>
      <sheetName val="10JWDPL"/>
      <sheetName val="11JAPACH"/>
      <sheetName val="12PCS"/>
      <sheetName val="13PLP"/>
      <sheetName val="14JVKM"/>
      <sheetName val="15JVKV"/>
      <sheetName val="16JWDAH"/>
      <sheetName val="17JCMLW"/>
      <sheetName val="18JWDALM"/>
      <sheetName val="19GIL"/>
      <sheetName val="20JWDST"/>
      <sheetName val="22GFN"/>
      <sheetName val="23CSLF"/>
      <sheetName val="24DTSC"/>
      <sheetName val="26JWDBS"/>
      <sheetName val="27JWDAS"/>
      <sheetName val="28PPL"/>
      <sheetName val="29JDMS"/>
      <sheetName val="30JWDSTR"/>
      <sheetName val="31JWDX"/>
      <sheetName val="32JWDSTP"/>
      <sheetName val="33PACM"/>
      <sheetName val="34EMLOG"/>
      <sheetName val="35JWDALC"/>
      <sheetName val="36VNS"/>
      <sheetName val="37JHX"/>
      <sheetName val="38FN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lash"/>
      <sheetName val="Notice"/>
      <sheetName val="PTT"/>
      <sheetName val="Summary"/>
      <sheetName val="A1. Input"/>
      <sheetName val="A2. ConstrCalc"/>
      <sheetName val="A3. FinCalc"/>
      <sheetName val="A4. OperCalc"/>
      <sheetName val="A5. DepCalc"/>
      <sheetName val="A6. Tax&amp;AccCalc"/>
      <sheetName val="A7. FinStatement"/>
      <sheetName val="A8. AnnFinStatement"/>
      <sheetName val="A9. Financial Analysis"/>
      <sheetName val="A10. Interst Assumptions"/>
      <sheetName val="A11. Nexant Price Forecast"/>
      <sheetName val="Assumptions"/>
      <sheetName val="Valuation"/>
      <sheetName val="b"/>
      <sheetName val="EVA vs FCF Graph"/>
      <sheetName val="Input"/>
      <sheetName val="IRR"/>
      <sheetName val="Payback"/>
      <sheetName val="Sheet2"/>
    </sheetNames>
    <sheetDataSet>
      <sheetData sheetId="0"/>
      <sheetData sheetId="1"/>
      <sheetData sheetId="2"/>
      <sheetData sheetId="3">
        <row r="5">
          <cell r="N5">
            <v>0</v>
          </cell>
          <cell r="X5">
            <v>0.6</v>
          </cell>
        </row>
        <row r="6">
          <cell r="D6">
            <v>0</v>
          </cell>
          <cell r="N6">
            <v>0</v>
          </cell>
        </row>
        <row r="7">
          <cell r="N7">
            <v>0</v>
          </cell>
          <cell r="R7">
            <v>0</v>
          </cell>
        </row>
        <row r="12">
          <cell r="IV12">
            <v>1</v>
          </cell>
        </row>
        <row r="26">
          <cell r="IV26">
            <v>1</v>
          </cell>
        </row>
      </sheetData>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วันที่"/>
      <sheetName val="Agreed"/>
      <sheetName val="Cover (2)"/>
      <sheetName val="Cer-YE (2)"/>
      <sheetName val="Cer-YE (3)"/>
      <sheetName val="Ass (2)"/>
      <sheetName val="Lia (2)"/>
      <sheetName val="P&amp;L (2)"/>
      <sheetName val="RE (2)"/>
      <sheetName val="Note (2)"/>
      <sheetName val="Cover"/>
      <sheetName val="Cer (B)"/>
      <sheetName val="Cer"/>
      <sheetName val="Ass"/>
      <sheetName val="Lia"/>
      <sheetName val="P&amp;L"/>
      <sheetName val="RE"/>
      <sheetName val="Note"/>
      <sheetName val="Cost (2)"/>
      <sheetName val="OH"/>
      <sheetName val="Selling"/>
      <sheetName val="Admin"/>
      <sheetName val="RL"/>
      <sheetName val="Cost"/>
      <sheetName val="S&amp;A"/>
      <sheetName val="TB"/>
      <sheetName val="F-1"/>
      <sheetName val="F-2"/>
      <sheetName val="F-3"/>
      <sheetName val="F-4"/>
      <sheetName val="F-5"/>
      <sheetName val="F-4 (Sum)"/>
      <sheetName val="A"/>
      <sheetName val="B"/>
      <sheetName val="B-1"/>
      <sheetName val="C"/>
      <sheetName val="L"/>
      <sheetName val="U"/>
      <sheetName val="AA"/>
      <sheetName val="BB"/>
      <sheetName val="DD"/>
      <sheetName val="HH"/>
      <sheetName val="HH-1"/>
      <sheetName val="NN"/>
      <sheetName val="TT"/>
      <sheetName val="10"/>
      <sheetName val="20"/>
      <sheetName val="20-1"/>
      <sheetName val="ค่าไฟ"/>
      <sheetName val="30"/>
      <sheetName val="40"/>
      <sheetName val="70"/>
      <sheetName val="x"/>
      <sheetName val="Eng)"/>
      <sheetName val="52-บจก.สยาม โนซุย"/>
      <sheetName val="集計結果"/>
      <sheetName val="Pr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gt;"/>
      <sheetName val="1. TB-USA-2011"/>
      <sheetName val="2. TB-USA-2012"/>
      <sheetName val="3. TB-USA-2013"/>
      <sheetName val="ADJ&gt;"/>
      <sheetName val="ADJ2011"/>
      <sheetName val="ADJ2012"/>
      <sheetName val="ADJ2013"/>
      <sheetName val="Transaction 11 MB"/>
      <sheetName val="AR&gt;"/>
      <sheetName val="AR USA 2011"/>
      <sheetName val="AR USA 2012"/>
      <sheetName val="AR USA 2013"/>
      <sheetName val="REC&gt;"/>
      <sheetName val="4. RE (Open)"/>
      <sheetName val="4. RE (PL)"/>
      <sheetName val="5. Capital"/>
      <sheetName val="6. Fx_BOT Rate"/>
      <sheetName val="Source&gt;"/>
      <sheetName val="TB 2011 V6"/>
      <sheetName val="TB 2012 V6"/>
      <sheetName val="TB 2013 V6"/>
      <sheetName val="TB 2011 v2"/>
      <sheetName val="TB 2012 v2"/>
      <sheetName val="TB 2013 v2"/>
      <sheetName val="Monthly BOT Rate"/>
      <sheetName val="Email"/>
      <sheetName val="F-3"/>
      <sheetName val="70"/>
    </sheetNames>
    <sheetDataSet>
      <sheetData sheetId="0" refreshError="1"/>
      <sheetData sheetId="1">
        <row r="6">
          <cell r="N6">
            <v>-19165.590000005846</v>
          </cell>
        </row>
        <row r="7">
          <cell r="N7">
            <v>18970.641441443942</v>
          </cell>
        </row>
        <row r="8">
          <cell r="N8">
            <v>25000</v>
          </cell>
        </row>
        <row r="9">
          <cell r="N9">
            <v>24805.051441438096</v>
          </cell>
        </row>
      </sheetData>
      <sheetData sheetId="2">
        <row r="6">
          <cell r="N6">
            <v>-13626.083558558938</v>
          </cell>
        </row>
        <row r="7">
          <cell r="N7">
            <v>14262.890844016292</v>
          </cell>
        </row>
        <row r="8">
          <cell r="N8">
            <v>50000</v>
          </cell>
        </row>
      </sheetData>
      <sheetData sheetId="3">
        <row r="6">
          <cell r="N6">
            <v>15958.577235446784</v>
          </cell>
        </row>
        <row r="7">
          <cell r="N7">
            <v>-137340.65284494328</v>
          </cell>
        </row>
        <row r="8">
          <cell r="N8">
            <v>100000</v>
          </cell>
        </row>
        <row r="9">
          <cell r="N9">
            <v>-21382.075609496504</v>
          </cell>
        </row>
      </sheetData>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ow r="39">
          <cell r="D39">
            <v>-577867.45376717625</v>
          </cell>
          <cell r="F39">
            <v>775335.28622761485</v>
          </cell>
        </row>
        <row r="40">
          <cell r="D40">
            <v>578447.7399947911</v>
          </cell>
          <cell r="F40">
            <v>443334.74353621906</v>
          </cell>
        </row>
        <row r="41">
          <cell r="D41">
            <v>774755</v>
          </cell>
          <cell r="F41">
            <v>1541515</v>
          </cell>
        </row>
        <row r="43">
          <cell r="D43">
            <v>775335.28622761485</v>
          </cell>
          <cell r="F43">
            <v>2760185.0297638336</v>
          </cell>
        </row>
      </sheetData>
      <sheetData sheetId="15" refreshError="1"/>
      <sheetData sheetId="16" refreshError="1"/>
      <sheetData sheetId="17">
        <row r="11">
          <cell r="E11">
            <v>30.151299999999999</v>
          </cell>
          <cell r="G11">
            <v>31.691199999999998</v>
          </cell>
          <cell r="I11">
            <v>30.631599999999999</v>
          </cell>
          <cell r="K11">
            <v>32.813600000000001</v>
          </cell>
        </row>
        <row r="12">
          <cell r="G12">
            <v>30.49173333333334</v>
          </cell>
          <cell r="I12">
            <v>31.083091666666661</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
      <sheetName val="RE Rec"/>
      <sheetName val="Overall"/>
      <sheetName val="ADJ2011"/>
      <sheetName val="ADJ2012"/>
      <sheetName val="ADJ2013"/>
      <sheetName val="1. TB-CB-2011"/>
      <sheetName val="2. TB-CB-2012"/>
      <sheetName val="3. TB-CB-2013"/>
      <sheetName val="4. RE (Open)"/>
      <sheetName val="4. RE (PL)"/>
      <sheetName val="5. Capital CB"/>
      <sheetName val="6. FXrate v2"/>
      <sheetName val="Source&gt;&gt;"/>
      <sheetName val="TB 2011 V8"/>
      <sheetName val="TB 2012 V8"/>
      <sheetName val="TB 2013 V8"/>
      <sheetName val="TB 2011 V6"/>
      <sheetName val="TB 2012 V6"/>
      <sheetName val="TB 2013 V6"/>
      <sheetName val="TB 2011 V5.2"/>
      <sheetName val="TB 2012 V5.2"/>
      <sheetName val="TB 2013 V5.2"/>
      <sheetName val="TB 2011 v4"/>
      <sheetName val="TB 2012 v4"/>
      <sheetName val="TB 2013 v4"/>
      <sheetName val="Monthly BOT Rate"/>
      <sheetName val="Email"/>
      <sheetName val="6. Fx_BOT Rate"/>
      <sheetName val="1. TB-USA-2011"/>
      <sheetName val="3. TB-USA-2013"/>
      <sheetName val="2. TB-USA-2012"/>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9">
          <cell r="K9">
            <v>-345310.14870942396</v>
          </cell>
        </row>
      </sheetData>
      <sheetData sheetId="8" refreshError="1"/>
      <sheetData sheetId="9">
        <row r="46">
          <cell r="H46">
            <v>-10429935.846810713</v>
          </cell>
        </row>
        <row r="47">
          <cell r="H47">
            <v>-2285600.4221992474</v>
          </cell>
        </row>
        <row r="48">
          <cell r="H48">
            <v>0</v>
          </cell>
        </row>
        <row r="49">
          <cell r="H49">
            <v>-12715536.269009961</v>
          </cell>
        </row>
      </sheetData>
      <sheetData sheetId="10" refreshError="1"/>
      <sheetData sheetId="11" refreshError="1"/>
      <sheetData sheetId="12">
        <row r="11">
          <cell r="K11">
            <v>32.813600000000001</v>
          </cell>
        </row>
        <row r="12">
          <cell r="K12">
            <v>30.725966666666665</v>
          </cell>
        </row>
      </sheetData>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link"/>
      <sheetName val="DATA"/>
      <sheetName val="RPT2014"/>
      <sheetName val="RPT2015"/>
      <sheetName val="FV"/>
      <sheetName val="RPT2016"/>
      <sheetName val="id"/>
      <sheetName val="rp-A1"/>
      <sheetName val="rp-A3(M)2014"/>
      <sheetName val="COVER"/>
      <sheetName val="FS"/>
      <sheetName val="Overall"/>
      <sheetName val="Compare by Q (2)"/>
      <sheetName val="Compare by Q"/>
      <sheetName val="rp-A3(M) 2016"/>
      <sheetName val="rp-A4(YTD)"/>
      <sheetName val="Actual &amp; Budget"/>
      <sheetName val="Sheet1"/>
      <sheetName val="Explaination"/>
      <sheetName val="CF_Actual-M"/>
      <sheetName val="JWD"/>
      <sheetName val="ATL"/>
      <sheetName val="JTS"/>
      <sheetName val="Asia"/>
      <sheetName val="BJL"/>
      <sheetName val="JVK"/>
      <sheetName val="JVKC"/>
      <sheetName val="JVKT"/>
      <sheetName val="JVKU"/>
      <sheetName val="JVKV"/>
      <sheetName val="DTS"/>
      <sheetName val="DITS"/>
      <sheetName val="PCS"/>
      <sheetName val="PLP"/>
      <sheetName val="JWDP"/>
      <sheetName val="JPK"/>
      <sheetName val="JPL"/>
      <sheetName val="JAPACH"/>
      <sheetName val="vs B15 (m)"/>
      <sheetName val="vs B15 (ytd)"/>
      <sheetName val="vs B15 (m) (2)"/>
      <sheetName val="vs B15 (ytd) (2)"/>
      <sheetName val="vs A15 (m)"/>
      <sheetName val="vs A14 (ytd)"/>
      <sheetName val="rp-B1 Q"/>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6">
          <cell r="D6" t="str">
            <v>JWD</v>
          </cell>
          <cell r="E6" t="str">
            <v>ATL</v>
          </cell>
          <cell r="F6" t="str">
            <v>JTS</v>
          </cell>
          <cell r="G6" t="str">
            <v>Asia</v>
          </cell>
          <cell r="H6" t="str">
            <v>BJL</v>
          </cell>
          <cell r="I6" t="str">
            <v>JVK</v>
          </cell>
          <cell r="J6" t="str">
            <v>JVKC</v>
          </cell>
          <cell r="K6" t="str">
            <v>JVKT</v>
          </cell>
          <cell r="L6" t="str">
            <v>JVKU</v>
          </cell>
          <cell r="M6" t="str">
            <v>JVKV</v>
          </cell>
          <cell r="N6" t="str">
            <v>DTS</v>
          </cell>
          <cell r="O6" t="str">
            <v>DITS</v>
          </cell>
          <cell r="P6" t="str">
            <v>.JAPAC</v>
          </cell>
          <cell r="Q6" t="str">
            <v>.JPAC</v>
          </cell>
          <cell r="R6" t="str">
            <v>.JPK</v>
          </cell>
          <cell r="S6" t="str">
            <v>.JPL</v>
          </cell>
          <cell r="T6" t="str">
            <v>.PCS</v>
          </cell>
          <cell r="U6" t="str">
            <v>.PLP</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ss"/>
      <sheetName val="13.5"/>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1.3"/>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Index"/>
      <sheetName val="PR1"/>
      <sheetName val="PR3"/>
      <sheetName val="PR5"/>
      <sheetName val="PR6"/>
      <sheetName val="PR7"/>
      <sheetName val="PR7 (2)"/>
      <sheetName val="PR9"/>
      <sheetName val="PR10"/>
      <sheetName val="Map"/>
      <sheetName val="Sheet1"/>
      <sheetName val="6. FXrate v2"/>
      <sheetName val="2. TB-CB-2012"/>
      <sheetName val="4. RE (Open)"/>
      <sheetName val="rp-A3(M) 20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row r="5">
          <cell r="D5" t="str">
            <v>MYR</v>
          </cell>
        </row>
      </sheetData>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row r="4">
          <cell r="K4" t="str">
            <v>&lt;Select from the list&gt;</v>
          </cell>
        </row>
        <row r="5">
          <cell r="K5" t="str">
            <v>MALAYSIA</v>
          </cell>
        </row>
        <row r="6">
          <cell r="K6" t="str">
            <v>ALGERIA</v>
          </cell>
        </row>
        <row r="7">
          <cell r="K7" t="str">
            <v>ANGOLA</v>
          </cell>
        </row>
        <row r="8">
          <cell r="K8" t="str">
            <v>BENIN</v>
          </cell>
        </row>
        <row r="9">
          <cell r="K9" t="str">
            <v>BOTSWANA</v>
          </cell>
        </row>
        <row r="10">
          <cell r="K10" t="str">
            <v>BURUNDI</v>
          </cell>
        </row>
        <row r="11">
          <cell r="K11" t="str">
            <v>CAMEROON</v>
          </cell>
        </row>
        <row r="12">
          <cell r="K12" t="str">
            <v>CHAD</v>
          </cell>
        </row>
        <row r="13">
          <cell r="K13" t="str">
            <v>EGYPT</v>
          </cell>
        </row>
        <row r="14">
          <cell r="K14" t="str">
            <v>EQUATORIAL GUINEA</v>
          </cell>
        </row>
        <row r="15">
          <cell r="K15" t="str">
            <v>ETHIOPIA</v>
          </cell>
        </row>
        <row r="16">
          <cell r="K16" t="str">
            <v>GABON</v>
          </cell>
        </row>
        <row r="17">
          <cell r="K17" t="str">
            <v>GHANA</v>
          </cell>
        </row>
        <row r="18">
          <cell r="K18" t="str">
            <v>GUINEA</v>
          </cell>
        </row>
        <row r="19">
          <cell r="K19" t="str">
            <v>KENYA</v>
          </cell>
        </row>
        <row r="20">
          <cell r="K20" t="str">
            <v>LIBYA</v>
          </cell>
        </row>
        <row r="21">
          <cell r="K21" t="str">
            <v>LESOTHO</v>
          </cell>
        </row>
        <row r="22">
          <cell r="K22" t="str">
            <v>MAURITANIA</v>
          </cell>
        </row>
        <row r="23">
          <cell r="K23" t="str">
            <v>MAURITIUS</v>
          </cell>
        </row>
        <row r="24">
          <cell r="K24" t="str">
            <v>MOROCCO</v>
          </cell>
        </row>
        <row r="25">
          <cell r="K25" t="str">
            <v>MOZAMBIQUE</v>
          </cell>
        </row>
        <row r="26">
          <cell r="K26" t="str">
            <v>NAMIBIA</v>
          </cell>
        </row>
        <row r="27">
          <cell r="K27" t="str">
            <v>NIGER</v>
          </cell>
        </row>
        <row r="28">
          <cell r="K28" t="str">
            <v>NIGERIA</v>
          </cell>
        </row>
        <row r="29">
          <cell r="K29" t="str">
            <v>RWANDA</v>
          </cell>
        </row>
        <row r="30">
          <cell r="K30" t="str">
            <v>SEYCHELLES</v>
          </cell>
        </row>
        <row r="31">
          <cell r="K31" t="str">
            <v>SOUTH AFRICA</v>
          </cell>
        </row>
        <row r="32">
          <cell r="K32" t="str">
            <v>SUDAN</v>
          </cell>
        </row>
        <row r="33">
          <cell r="K33" t="str">
            <v>SWAZILAND</v>
          </cell>
        </row>
        <row r="34">
          <cell r="K34" t="str">
            <v>TANZANIA</v>
          </cell>
        </row>
        <row r="35">
          <cell r="K35" t="str">
            <v>TOGO</v>
          </cell>
        </row>
        <row r="36">
          <cell r="K36" t="str">
            <v>UGANDA</v>
          </cell>
        </row>
        <row r="37">
          <cell r="K37" t="str">
            <v>ZAMBIA</v>
          </cell>
        </row>
        <row r="38">
          <cell r="K38" t="str">
            <v>ZIMBABWE</v>
          </cell>
        </row>
        <row r="39">
          <cell r="K39" t="str">
            <v>ARAB</v>
          </cell>
        </row>
        <row r="40">
          <cell r="K40" t="str">
            <v>ARGENTINA</v>
          </cell>
        </row>
        <row r="41">
          <cell r="K41" t="str">
            <v>AUSTRALIA</v>
          </cell>
        </row>
        <row r="42">
          <cell r="K42" t="str">
            <v>BAHAMAS</v>
          </cell>
        </row>
        <row r="43">
          <cell r="K43" t="str">
            <v>BAHRAIN</v>
          </cell>
        </row>
        <row r="44">
          <cell r="K44" t="str">
            <v>BANGLADESH</v>
          </cell>
        </row>
        <row r="45">
          <cell r="K45" t="str">
            <v>BELGIUM</v>
          </cell>
        </row>
        <row r="46">
          <cell r="K46" t="str">
            <v>BERMUDA</v>
          </cell>
        </row>
        <row r="47">
          <cell r="K47" t="str">
            <v>BRAZIL</v>
          </cell>
        </row>
        <row r="48">
          <cell r="K48" t="str">
            <v>BRUNEI DARUSSALAM</v>
          </cell>
        </row>
        <row r="49">
          <cell r="K49" t="str">
            <v>CAMBODIA</v>
          </cell>
        </row>
        <row r="50">
          <cell r="K50" t="str">
            <v>CANADA</v>
          </cell>
        </row>
        <row r="51">
          <cell r="K51" t="str">
            <v>CHILE</v>
          </cell>
        </row>
        <row r="52">
          <cell r="K52" t="str">
            <v>CHINA</v>
          </cell>
        </row>
        <row r="53">
          <cell r="K53" t="str">
            <v>CYPRUS</v>
          </cell>
        </row>
        <row r="54">
          <cell r="K54" t="str">
            <v>DENMARK</v>
          </cell>
        </row>
        <row r="55">
          <cell r="K55" t="str">
            <v>FINLAND</v>
          </cell>
        </row>
        <row r="56">
          <cell r="K56" t="str">
            <v>FRANCE</v>
          </cell>
        </row>
        <row r="57">
          <cell r="K57" t="str">
            <v>FRENCH GUINEA</v>
          </cell>
        </row>
        <row r="58">
          <cell r="K58" t="str">
            <v>GERMANY</v>
          </cell>
        </row>
        <row r="59">
          <cell r="K59" t="str">
            <v>GREECE</v>
          </cell>
        </row>
        <row r="60">
          <cell r="K60" t="str">
            <v>HONG KONG</v>
          </cell>
        </row>
        <row r="61">
          <cell r="K61" t="str">
            <v>INDIA</v>
          </cell>
        </row>
        <row r="62">
          <cell r="K62" t="str">
            <v>INDONESIA</v>
          </cell>
        </row>
        <row r="63">
          <cell r="K63" t="str">
            <v>IRAN</v>
          </cell>
        </row>
        <row r="64">
          <cell r="K64" t="str">
            <v>IRAQ</v>
          </cell>
        </row>
        <row r="65">
          <cell r="K65" t="str">
            <v>ISLE OF MAN</v>
          </cell>
        </row>
        <row r="66">
          <cell r="K66" t="str">
            <v>ITALY</v>
          </cell>
        </row>
        <row r="67">
          <cell r="K67" t="str">
            <v>JAPAN</v>
          </cell>
        </row>
        <row r="68">
          <cell r="K68" t="str">
            <v>KOREA</v>
          </cell>
        </row>
        <row r="69">
          <cell r="K69" t="str">
            <v>KUWAIT</v>
          </cell>
        </row>
        <row r="70">
          <cell r="K70" t="str">
            <v>LEBANON</v>
          </cell>
        </row>
        <row r="71">
          <cell r="K71" t="str">
            <v>LIBERIA</v>
          </cell>
        </row>
        <row r="72">
          <cell r="K72" t="str">
            <v>MALDIVES</v>
          </cell>
        </row>
        <row r="73">
          <cell r="K73" t="str">
            <v>MEXICO</v>
          </cell>
        </row>
        <row r="74">
          <cell r="K74" t="str">
            <v>MANACO</v>
          </cell>
        </row>
        <row r="75">
          <cell r="K75" t="str">
            <v>MOROCCO</v>
          </cell>
        </row>
        <row r="76">
          <cell r="K76" t="str">
            <v>MYANMAR</v>
          </cell>
        </row>
        <row r="77">
          <cell r="K77" t="str">
            <v>NETHERLANDS</v>
          </cell>
        </row>
        <row r="78">
          <cell r="K78" t="str">
            <v>NEW ZEALAND</v>
          </cell>
        </row>
        <row r="79">
          <cell r="K79" t="str">
            <v>NORWAY</v>
          </cell>
        </row>
        <row r="80">
          <cell r="K80" t="str">
            <v>OMAN</v>
          </cell>
        </row>
        <row r="81">
          <cell r="K81" t="str">
            <v>PAKISTAN</v>
          </cell>
        </row>
        <row r="82">
          <cell r="K82" t="str">
            <v>PANAMA</v>
          </cell>
        </row>
        <row r="83">
          <cell r="K83" t="str">
            <v>PAPUA NEW GUINEA</v>
          </cell>
        </row>
        <row r="84">
          <cell r="K84" t="str">
            <v>PERU</v>
          </cell>
        </row>
        <row r="85">
          <cell r="K85" t="str">
            <v>PHILIPPINES</v>
          </cell>
        </row>
        <row r="86">
          <cell r="K86" t="str">
            <v>POLAND</v>
          </cell>
        </row>
        <row r="87">
          <cell r="K87" t="str">
            <v>PORTUGAL</v>
          </cell>
        </row>
        <row r="88">
          <cell r="K88" t="str">
            <v>PUERTO RICO</v>
          </cell>
        </row>
        <row r="89">
          <cell r="K89" t="str">
            <v>GATAR</v>
          </cell>
        </row>
        <row r="90">
          <cell r="K90" t="str">
            <v>ROMANIA</v>
          </cell>
        </row>
        <row r="91">
          <cell r="K91" t="str">
            <v>RUSSIA</v>
          </cell>
        </row>
        <row r="92">
          <cell r="K92" t="str">
            <v>SAUDI ARABIA</v>
          </cell>
        </row>
        <row r="93">
          <cell r="K93" t="str">
            <v>SEYCHELLES</v>
          </cell>
        </row>
        <row r="94">
          <cell r="K94" t="str">
            <v>SINGAPORE</v>
          </cell>
        </row>
        <row r="95">
          <cell r="K95" t="str">
            <v>SOUTH KOREA</v>
          </cell>
        </row>
        <row r="96">
          <cell r="K96" t="str">
            <v>SPAIN</v>
          </cell>
        </row>
        <row r="97">
          <cell r="K97" t="str">
            <v>SRI LANKA</v>
          </cell>
        </row>
        <row r="98">
          <cell r="K98" t="str">
            <v>SWEDEN</v>
          </cell>
        </row>
        <row r="99">
          <cell r="K99" t="str">
            <v>SWITZERLAND</v>
          </cell>
        </row>
        <row r="100">
          <cell r="K100" t="str">
            <v>SYRIA</v>
          </cell>
        </row>
        <row r="101">
          <cell r="K101" t="str">
            <v>TAIWAN</v>
          </cell>
        </row>
        <row r="102">
          <cell r="K102" t="str">
            <v>THAILAND</v>
          </cell>
        </row>
        <row r="103">
          <cell r="K103" t="str">
            <v>TRINIDAD</v>
          </cell>
        </row>
        <row r="104">
          <cell r="K104" t="str">
            <v>TUNISIA</v>
          </cell>
        </row>
        <row r="105">
          <cell r="K105" t="str">
            <v>TURKEY</v>
          </cell>
        </row>
        <row r="106">
          <cell r="K106" t="str">
            <v>TURKMENISTAN</v>
          </cell>
        </row>
        <row r="107">
          <cell r="K107" t="str">
            <v>UKRAINE</v>
          </cell>
        </row>
        <row r="108">
          <cell r="K108" t="str">
            <v>UNITED ARAB EMIRATES</v>
          </cell>
        </row>
        <row r="109">
          <cell r="K109" t="str">
            <v>UNITED KINGDOM</v>
          </cell>
        </row>
        <row r="110">
          <cell r="K110" t="str">
            <v>UNITED STATES OF AMERICA</v>
          </cell>
        </row>
        <row r="111">
          <cell r="K111" t="str">
            <v>VENEZUELA</v>
          </cell>
        </row>
        <row r="112">
          <cell r="K112" t="str">
            <v>VIETNAM</v>
          </cell>
        </row>
        <row r="113">
          <cell r="K113" t="str">
            <v>YEMEN</v>
          </cell>
        </row>
        <row r="114">
          <cell r="K114" t="str">
            <v>OTHERS</v>
          </cell>
        </row>
      </sheetData>
      <sheetData sheetId="120" refreshError="1"/>
      <sheetData sheetId="121" refreshError="1"/>
      <sheetData sheetId="122" refreshError="1"/>
      <sheetData sheetId="123" refreshError="1"/>
      <sheetData sheetId="12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ader"/>
      <sheetName val="Index"/>
      <sheetName val="Cash"/>
      <sheetName val="Debtors&amp;Retns"/>
      <sheetName val="DoubtfulDebts"/>
      <sheetName val="ODrsPrepays"/>
      <sheetName val="EmpLoansSTDs"/>
      <sheetName val="Inventories"/>
      <sheetName val="Investments"/>
      <sheetName val="SharesUnlisted"/>
      <sheetName val="SharesListed"/>
      <sheetName val="Assets"/>
      <sheetName val="BankOdraft"/>
      <sheetName val="TradeCreds"/>
      <sheetName val="OthCredsClr"/>
      <sheetName val="Borrowings"/>
      <sheetName val="Leases"/>
      <sheetName val="Intercoy"/>
      <sheetName val="Provisions"/>
      <sheetName val="DeferredInc"/>
      <sheetName val="STI_ACCOUNTS"/>
      <sheetName val="FITB"/>
      <sheetName val="PDIT"/>
      <sheetName val="TaxIncome"/>
      <sheetName val="Income"/>
      <sheetName val="DividendsRecd"/>
      <sheetName val="IntercoyInterest"/>
      <sheetName val="ExemptIncome"/>
      <sheetName val="Entertainment"/>
      <sheetName val="Invest. in JV"/>
      <sheetName val="Prepayments"/>
      <sheetName val="CGTWsheet"/>
      <sheetName val="CapGainLoss"/>
      <sheetName val="Stock"/>
      <sheetName val="Legals"/>
      <sheetName val="SubsDonations"/>
      <sheetName val="BadDebts"/>
      <sheetName val="Repairs"/>
      <sheetName val="Consulting"/>
      <sheetName val="BorrowExps"/>
      <sheetName val="Royalties"/>
      <sheetName val="FinLeaseAdjs"/>
      <sheetName val="ForeignExchg"/>
      <sheetName val="Research"/>
      <sheetName val="Extraordinary"/>
      <sheetName val="ForeignIncome"/>
      <sheetName val="ForeignTaxCrs"/>
      <sheetName val="DividendsPaid"/>
      <sheetName val="Look up tables"/>
      <sheetName val="VBA macros"/>
      <sheetName val="Module1"/>
      <sheetName val="Module2"/>
      <sheetName val="Map"/>
    </sheetNames>
    <sheetDataSet>
      <sheetData sheetId="0" refreshError="1">
        <row r="1">
          <cell r="A1" t="str">
            <v>Transfield Services Group</v>
          </cell>
        </row>
        <row r="9">
          <cell r="C9" t="str">
            <v>Transfield Services Limited</v>
          </cell>
        </row>
        <row r="12">
          <cell r="C12" t="str">
            <v>30 June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refreshError="1"/>
      <sheetData sheetId="50" refreshError="1"/>
      <sheetData sheetId="51" refreshError="1"/>
      <sheetData sheetId="5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
      <sheetName val="Overall"/>
      <sheetName val="RE Rec"/>
      <sheetName val="Example"/>
      <sheetName val="ADJSUMM"/>
      <sheetName val="ADJ2011"/>
      <sheetName val="ADJ2012"/>
      <sheetName val="ADJ2013"/>
      <sheetName val="Adj11"/>
      <sheetName val="1. TB-USA-2011"/>
      <sheetName val="2. TB-USA-2012"/>
      <sheetName val="3. TB-USA-2013"/>
      <sheetName val="4. RE (Open)"/>
      <sheetName val="4. RE (PL)"/>
      <sheetName val="5. Capital"/>
      <sheetName val="6. Fx_BOT Rate"/>
      <sheetName val="Source&gt;&gt;"/>
      <sheetName val="TB 2011 V5"/>
      <sheetName val="TB 2012 V5"/>
      <sheetName val="TB 2013 V5"/>
      <sheetName val="TB 2011 v2"/>
      <sheetName val="TB 2012 v2"/>
      <sheetName val="TB 2013 v2"/>
      <sheetName val="Monthly BOT Rate"/>
      <sheetName val="Email"/>
      <sheetName val="Filter"/>
      <sheetName val="Head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9">
          <cell r="K9">
            <v>15958.58190708881</v>
          </cell>
        </row>
      </sheetData>
      <sheetData sheetId="11" refreshError="1"/>
      <sheetData sheetId="12" refreshError="1">
        <row r="39">
          <cell r="D39">
            <v>-577867.45376717625</v>
          </cell>
          <cell r="H39">
            <v>512596.62329794234</v>
          </cell>
        </row>
        <row r="40">
          <cell r="H40">
            <v>-15106340.552120619</v>
          </cell>
        </row>
        <row r="41">
          <cell r="H41">
            <v>3181830</v>
          </cell>
        </row>
        <row r="43">
          <cell r="H43">
            <v>-11411913.928822676</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
      <sheetName val="RE Rec"/>
      <sheetName val="Overall"/>
      <sheetName val="ADJ2011"/>
      <sheetName val="ADJ2012"/>
      <sheetName val="ADJ2013"/>
      <sheetName val="1. TB-VT-2011"/>
      <sheetName val="2. TB-VT-2012"/>
      <sheetName val="3. TB-VT-2013"/>
      <sheetName val="4. RE"/>
      <sheetName val="5. Capital"/>
      <sheetName val="6. Fx_BOT Rate"/>
      <sheetName val="Source&gt;&gt;"/>
      <sheetName val="TB2011v10"/>
      <sheetName val="TV2012v10"/>
      <sheetName val="TB2013v10"/>
      <sheetName val="TB2011v9.1"/>
      <sheetName val="TV2012v9.1"/>
      <sheetName val="TB2013v9.1"/>
      <sheetName val="TB 2011 v6"/>
      <sheetName val="TB 2012 v6"/>
      <sheetName val="TB 2013 v6"/>
      <sheetName val="Monthly BOT Rate"/>
      <sheetName val="2. TB-USA-2012"/>
      <sheetName val="4. RE (Open)"/>
      <sheetName val="Header"/>
    </sheetNames>
    <sheetDataSet>
      <sheetData sheetId="0"/>
      <sheetData sheetId="1"/>
      <sheetData sheetId="2"/>
      <sheetData sheetId="3"/>
      <sheetData sheetId="4"/>
      <sheetData sheetId="5"/>
      <sheetData sheetId="6"/>
      <sheetData sheetId="7">
        <row r="9">
          <cell r="M9">
            <v>452120.06205479876</v>
          </cell>
        </row>
      </sheetData>
      <sheetData sheetId="8"/>
      <sheetData sheetId="9">
        <row r="39">
          <cell r="H39">
            <v>13790135.377893761</v>
          </cell>
        </row>
        <row r="40">
          <cell r="H40">
            <v>1219325.8438917776</v>
          </cell>
        </row>
        <row r="41">
          <cell r="H41">
            <v>0</v>
          </cell>
        </row>
        <row r="42">
          <cell r="H42">
            <v>15009461.221785538</v>
          </cell>
        </row>
      </sheetData>
      <sheetData sheetId="10"/>
      <sheetData sheetId="11">
        <row r="11">
          <cell r="K11">
            <v>32.813600000000001</v>
          </cell>
        </row>
      </sheetData>
      <sheetData sheetId="12"/>
      <sheetData sheetId="13"/>
      <sheetData sheetId="14"/>
      <sheetData sheetId="15">
        <row r="9">
          <cell r="A9" t="str">
            <v>Account ID</v>
          </cell>
        </row>
      </sheetData>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EXPORT"/>
      <sheetName val="DOMESTIC"/>
      <sheetName val="SumExport"/>
      <sheetName val="SumDomest"/>
      <sheetName val="2. TB-VT-2012"/>
      <sheetName val="4. RE"/>
      <sheetName val="Map"/>
      <sheetName val="Index"/>
      <sheetName val="Header"/>
      <sheetName val="2. TB-USA-2012"/>
      <sheetName val="4. RE (Open)"/>
      <sheetName val="S33"/>
      <sheetName val="Trial Balance"/>
      <sheetName val="เงินกู้ธนชาติ"/>
      <sheetName val="เงินกู้ MGC"/>
      <sheetName val="Input"/>
      <sheetName val="LME07-01"/>
      <sheetName val="bod"/>
      <sheetName val="BEN"/>
      <sheetName val="TrialBalance Q3-2002"/>
      <sheetName val="ตั๋วเงินรับ"/>
      <sheetName val="GROUPING"/>
      <sheetName val="ชื่อหุ้น"/>
      <sheetName val="สมุดรายวัน"/>
      <sheetName val="OthCode"/>
      <sheetName val="mix"/>
      <sheetName val="Trial_Balance"/>
      <sheetName val="เงินกู้_MGC"/>
      <sheetName val="TrialBalance_Q3-2002"/>
      <sheetName val="#Lookup"/>
      <sheetName val="Manual"/>
      <sheetName val="stat local"/>
    </sheetNames>
    <sheetDataSet>
      <sheetData sheetId="0">
        <row r="2">
          <cell r="A2" t="str">
            <v>00101295</v>
          </cell>
          <cell r="B2" t="str">
            <v>BLUE SEA SYSTEM</v>
          </cell>
        </row>
        <row r="3">
          <cell r="A3" t="str">
            <v>00101312</v>
          </cell>
          <cell r="B3" t="str">
            <v>POINT EIGHT</v>
          </cell>
        </row>
        <row r="4">
          <cell r="A4" t="str">
            <v>00102330</v>
          </cell>
          <cell r="B4" t="str">
            <v>COMMONWEALTH METAL CORPORATION</v>
          </cell>
        </row>
        <row r="5">
          <cell r="A5" t="str">
            <v>02001285</v>
          </cell>
          <cell r="B5" t="str">
            <v>ABB ARAB CONTRACTORS FOR ELECTRICAL INDUSTRIES</v>
          </cell>
        </row>
        <row r="6">
          <cell r="A6" t="str">
            <v>02001316</v>
          </cell>
          <cell r="B6" t="str">
            <v>MEMICO</v>
          </cell>
        </row>
        <row r="7">
          <cell r="A7" t="str">
            <v>02002304</v>
          </cell>
          <cell r="B7" t="str">
            <v>ELECTRO GEORGE</v>
          </cell>
        </row>
        <row r="8">
          <cell r="A8" t="str">
            <v>02004222</v>
          </cell>
          <cell r="B8" t="str">
            <v>EL-SAID ENTERPRISES - EL-SAID HABIB &amp; CO.</v>
          </cell>
        </row>
        <row r="9">
          <cell r="A9" t="str">
            <v>03201339</v>
          </cell>
          <cell r="B9" t="str">
            <v>ETA-COM</v>
          </cell>
        </row>
        <row r="10">
          <cell r="A10" t="str">
            <v>03901017</v>
          </cell>
          <cell r="B10" t="str">
            <v>CALAMARI S.R.L.</v>
          </cell>
        </row>
        <row r="11">
          <cell r="A11" t="str">
            <v>03901183</v>
          </cell>
          <cell r="B11" t="str">
            <v>ZUCCHINI</v>
          </cell>
        </row>
        <row r="12">
          <cell r="A12" t="str">
            <v>03902341</v>
          </cell>
          <cell r="B12" t="str">
            <v>VENETA METALLI S.R.L</v>
          </cell>
        </row>
        <row r="13">
          <cell r="A13" t="str">
            <v>04401240</v>
          </cell>
          <cell r="B13" t="str">
            <v>THOMAS BOLTON GROUP LIMITED</v>
          </cell>
        </row>
        <row r="14">
          <cell r="A14" t="str">
            <v>04402321</v>
          </cell>
          <cell r="B14" t="str">
            <v>AMARI METALS INTERNATIONAL</v>
          </cell>
        </row>
        <row r="15">
          <cell r="A15" t="str">
            <v>04403072</v>
          </cell>
          <cell r="B15" t="str">
            <v>RIGHTON LIMITED</v>
          </cell>
        </row>
        <row r="16">
          <cell r="A16" t="str">
            <v>04901190</v>
          </cell>
          <cell r="B16" t="str">
            <v>GROHE</v>
          </cell>
        </row>
        <row r="17">
          <cell r="A17" t="str">
            <v>06201141</v>
          </cell>
          <cell r="B17" t="str">
            <v>AEG T&amp;D (PT. AEG INDONESIA)</v>
          </cell>
        </row>
        <row r="18">
          <cell r="A18" t="str">
            <v>06201173</v>
          </cell>
          <cell r="B18" t="str">
            <v>PT. ABB SAKTI INDUSTRI</v>
          </cell>
        </row>
        <row r="19">
          <cell r="A19" t="str">
            <v>06201221</v>
          </cell>
          <cell r="B19" t="str">
            <v>PT HITACHI POWER SYSTEMS INDONESIA</v>
          </cell>
        </row>
        <row r="20">
          <cell r="A20" t="str">
            <v>06201242</v>
          </cell>
          <cell r="B20" t="str">
            <v>P.T. KONTROL RAGAM INDONESIA</v>
          </cell>
        </row>
        <row r="21">
          <cell r="A21" t="str">
            <v>06201260</v>
          </cell>
          <cell r="B21" t="str">
            <v>PT. HIMALAYA TRANSMEKA</v>
          </cell>
        </row>
        <row r="22">
          <cell r="A22" t="str">
            <v>06202052</v>
          </cell>
          <cell r="B22" t="str">
            <v>LOGAMANDA</v>
          </cell>
        </row>
        <row r="23">
          <cell r="A23" t="str">
            <v>06202067</v>
          </cell>
          <cell r="B23" t="str">
            <v>PT. DAMAR KRISTAL</v>
          </cell>
        </row>
        <row r="24">
          <cell r="A24" t="str">
            <v>06202068</v>
          </cell>
          <cell r="B24" t="str">
            <v>PT. TATAMURNI TEMBAGA</v>
          </cell>
        </row>
        <row r="25">
          <cell r="A25" t="str">
            <v>06202103</v>
          </cell>
          <cell r="B25" t="str">
            <v>USAHA JAYA</v>
          </cell>
        </row>
        <row r="26">
          <cell r="A26" t="str">
            <v>06202313</v>
          </cell>
          <cell r="B26" t="str">
            <v>PT. EGA TEKELINDO PRIMA</v>
          </cell>
        </row>
        <row r="27">
          <cell r="A27" t="str">
            <v>06203069</v>
          </cell>
          <cell r="B27" t="str">
            <v>PT.  PURA MAYUNGAN</v>
          </cell>
        </row>
        <row r="28">
          <cell r="A28" t="str">
            <v>06301008</v>
          </cell>
          <cell r="B28" t="str">
            <v>ALEXANDER COMMERCIAL INC.</v>
          </cell>
        </row>
        <row r="29">
          <cell r="A29" t="str">
            <v>06301039</v>
          </cell>
          <cell r="B29" t="str">
            <v>HI-TOP MERCHANDISING, INC.</v>
          </cell>
        </row>
        <row r="30">
          <cell r="A30" t="str">
            <v>06301056</v>
          </cell>
          <cell r="B30" t="str">
            <v>MACHNIEBANKS' CORPORATION(ASIAPHIL)</v>
          </cell>
        </row>
        <row r="31">
          <cell r="A31" t="str">
            <v>06301084</v>
          </cell>
          <cell r="B31" t="str">
            <v>SONIC INTERNATION CO.,LTD.</v>
          </cell>
        </row>
        <row r="32">
          <cell r="A32" t="str">
            <v>06301105</v>
          </cell>
          <cell r="B32" t="str">
            <v>WESTCO ELECTRICAL &amp; EQUIPMENT LTD.</v>
          </cell>
        </row>
        <row r="33">
          <cell r="A33" t="str">
            <v>06301125</v>
          </cell>
          <cell r="B33" t="str">
            <v>BETA ELECTRIC CORPORATION</v>
          </cell>
        </row>
        <row r="34">
          <cell r="A34" t="str">
            <v>06301135</v>
          </cell>
          <cell r="B34" t="str">
            <v>DANWAY</v>
          </cell>
        </row>
        <row r="35">
          <cell r="A35" t="str">
            <v>06301232</v>
          </cell>
          <cell r="B35" t="str">
            <v>EDISON  ELECTRIC INTEGRATED INC.</v>
          </cell>
        </row>
        <row r="36">
          <cell r="A36" t="str">
            <v>06301241</v>
          </cell>
          <cell r="B36" t="str">
            <v>MADEIRA HOLDINGS,  INC.</v>
          </cell>
        </row>
        <row r="37">
          <cell r="A37" t="str">
            <v>06301258</v>
          </cell>
          <cell r="B37" t="str">
            <v>HYVOLT INTEGRATED ELECTRIC,  INC.</v>
          </cell>
        </row>
        <row r="38">
          <cell r="A38" t="str">
            <v>06301272</v>
          </cell>
          <cell r="B38" t="str">
            <v>ASIAPHIL MANUFACTURING INDUSTRIES INC.</v>
          </cell>
        </row>
        <row r="39">
          <cell r="A39" t="str">
            <v>06301314</v>
          </cell>
          <cell r="B39" t="str">
            <v>HAP SENG CONSTRUCTION SUPPLY CORP.</v>
          </cell>
        </row>
        <row r="40">
          <cell r="A40" t="str">
            <v>06302031</v>
          </cell>
          <cell r="B40" t="str">
            <v>FUJI HAYA ELECTRIC INC.</v>
          </cell>
        </row>
        <row r="41">
          <cell r="A41" t="str">
            <v>06302060</v>
          </cell>
          <cell r="B41" t="str">
            <v>NEW SENG HUAT HARDWARE CORP.</v>
          </cell>
        </row>
        <row r="42">
          <cell r="A42" t="str">
            <v>06302248</v>
          </cell>
          <cell r="B42" t="str">
            <v>GEORGETOWN ELECTRICAL SYSTEMS</v>
          </cell>
        </row>
        <row r="43">
          <cell r="A43" t="str">
            <v>06303111</v>
          </cell>
          <cell r="B43" t="str">
            <v>THE ALPS MERCHANDISING CORP.,</v>
          </cell>
        </row>
        <row r="44">
          <cell r="A44" t="str">
            <v>06304322</v>
          </cell>
          <cell r="B44" t="str">
            <v>ELECTRO MARKETING CORPORATION</v>
          </cell>
        </row>
        <row r="45">
          <cell r="A45" t="str">
            <v>06501011</v>
          </cell>
          <cell r="B45" t="str">
            <v>AVIL SYSTEMS&amp;SERVICES PTE.,LTD.</v>
          </cell>
        </row>
        <row r="46">
          <cell r="A46" t="str">
            <v>06501131</v>
          </cell>
          <cell r="B46" t="str">
            <v>BASE PTE LTD.</v>
          </cell>
        </row>
        <row r="47">
          <cell r="A47" t="str">
            <v>06501159</v>
          </cell>
          <cell r="B47" t="str">
            <v>VSST FAR EAST (PTE) LTD</v>
          </cell>
        </row>
        <row r="48">
          <cell r="A48" t="str">
            <v>06501181</v>
          </cell>
          <cell r="B48" t="str">
            <v>SD SYSTEM PTE LTD.</v>
          </cell>
        </row>
        <row r="49">
          <cell r="A49" t="str">
            <v>06501225</v>
          </cell>
          <cell r="B49" t="str">
            <v>SCHNEIDER ELECTRIC SINGAPORE PTE LTD</v>
          </cell>
        </row>
        <row r="50">
          <cell r="A50" t="str">
            <v>06502014</v>
          </cell>
          <cell r="B50" t="str">
            <v>BRIDEX SINGAPORE PTE LTD.</v>
          </cell>
        </row>
        <row r="51">
          <cell r="A51" t="str">
            <v>06502093</v>
          </cell>
          <cell r="B51" t="str">
            <v>TAT ENG INDUSTRIES PTE.  LTD.</v>
          </cell>
        </row>
        <row r="52">
          <cell r="A52" t="str">
            <v>06502302</v>
          </cell>
          <cell r="B52" t="str">
            <v>TAT ENG HARDWARE PTE. LTD.</v>
          </cell>
        </row>
        <row r="53">
          <cell r="A53" t="str">
            <v>06504199</v>
          </cell>
          <cell r="B53" t="str">
            <v>N.P. KING PTE. LTD.</v>
          </cell>
        </row>
        <row r="54">
          <cell r="A54" t="str">
            <v>06504212</v>
          </cell>
          <cell r="B54" t="str">
            <v>LULEE METAL PTE LTD</v>
          </cell>
        </row>
        <row r="55">
          <cell r="A55" t="str">
            <v>06601001</v>
          </cell>
          <cell r="B55" t="str">
            <v>ABB DISTRIBUTION LIMITED</v>
          </cell>
        </row>
        <row r="56">
          <cell r="A56" t="str">
            <v>06601002</v>
          </cell>
          <cell r="B56" t="str">
            <v>ABB POWER</v>
          </cell>
        </row>
        <row r="57">
          <cell r="A57" t="str">
            <v>06601003</v>
          </cell>
          <cell r="B57" t="str">
            <v>ABB T&amp;D LIMITED (SUBSTATION)</v>
          </cell>
        </row>
        <row r="58">
          <cell r="A58" t="str">
            <v>06601012</v>
          </cell>
          <cell r="B58" t="str">
            <v>B.GRIMM POWER ENGINEERING CO.,LTD.</v>
          </cell>
        </row>
        <row r="59">
          <cell r="A59" t="str">
            <v>06601059</v>
          </cell>
          <cell r="B59" t="str">
            <v>NAVAPONG ENGINEERING CO.,LTD.</v>
          </cell>
        </row>
        <row r="60">
          <cell r="A60" t="str">
            <v>06601064</v>
          </cell>
          <cell r="B60" t="str">
            <v>OW HIEB SENG CHING NGOW KIM</v>
          </cell>
        </row>
        <row r="61">
          <cell r="A61" t="str">
            <v>06601066</v>
          </cell>
          <cell r="B61" t="str">
            <v>PRECISE ELECTRO-MECHANICAL WORKS CO.,LTD.</v>
          </cell>
        </row>
        <row r="62">
          <cell r="A62" t="str">
            <v>06601074</v>
          </cell>
          <cell r="B62" t="str">
            <v>SCHNEIDER (THAILAND) LIMITED</v>
          </cell>
        </row>
        <row r="63">
          <cell r="A63" t="str">
            <v>06601075</v>
          </cell>
          <cell r="B63" t="str">
            <v>SCHNEIDER SIAM CO.,LTD.</v>
          </cell>
        </row>
        <row r="64">
          <cell r="A64" t="str">
            <v>06601078</v>
          </cell>
          <cell r="B64" t="str">
            <v>SIEMENS</v>
          </cell>
        </row>
        <row r="65">
          <cell r="A65" t="str">
            <v>06601080</v>
          </cell>
          <cell r="B65" t="str">
            <v>SIEMENS ELECTRICAL ENGINEERING LTD.</v>
          </cell>
        </row>
        <row r="66">
          <cell r="A66" t="str">
            <v>06601082</v>
          </cell>
          <cell r="B66" t="str">
            <v>SINSIAM METAL CENTER (1984) LTD.,PART</v>
          </cell>
        </row>
        <row r="67">
          <cell r="A67" t="str">
            <v>06601086</v>
          </cell>
          <cell r="B67" t="str">
            <v>SQUARE D COMPANY (THAILAND) LTD.</v>
          </cell>
        </row>
        <row r="68">
          <cell r="A68" t="str">
            <v>06601096</v>
          </cell>
          <cell r="B68" t="str">
            <v>TOMEN ENTERPRISE (BANGKOK) LTD.</v>
          </cell>
        </row>
        <row r="69">
          <cell r="A69" t="str">
            <v>06601100</v>
          </cell>
          <cell r="B69" t="str">
            <v>U-TAH INDUSTRY LTD.,PART.</v>
          </cell>
        </row>
        <row r="70">
          <cell r="A70" t="str">
            <v>06601116</v>
          </cell>
          <cell r="B70" t="str">
            <v>LIM MENG SENG LTD., PART.</v>
          </cell>
        </row>
        <row r="71">
          <cell r="A71" t="str">
            <v>06601117</v>
          </cell>
          <cell r="B71" t="str">
            <v>SIEMENS LIMITED</v>
          </cell>
        </row>
        <row r="72">
          <cell r="A72" t="str">
            <v>06601122</v>
          </cell>
          <cell r="B72" t="str">
            <v>SUMIDEN ASAHI (THAILAND) CO., LTD.</v>
          </cell>
        </row>
        <row r="73">
          <cell r="A73" t="str">
            <v>06601123</v>
          </cell>
          <cell r="B73" t="str">
            <v>Sumiden Asahi (Thailand) Co., Ltd.</v>
          </cell>
        </row>
        <row r="74">
          <cell r="A74" t="str">
            <v>06601129</v>
          </cell>
          <cell r="B74" t="str">
            <v>SUMIDEN ASAHI (THAILAND) CO., LTD.</v>
          </cell>
        </row>
        <row r="75">
          <cell r="A75" t="str">
            <v>06601130</v>
          </cell>
          <cell r="B75" t="str">
            <v>THAI MEIDENSHA CO., LTD.</v>
          </cell>
        </row>
        <row r="76">
          <cell r="A76" t="str">
            <v>06601132</v>
          </cell>
          <cell r="B76" t="str">
            <v>PAKA ENGINEERING CO., LTD.</v>
          </cell>
        </row>
        <row r="77">
          <cell r="A77" t="str">
            <v>06601134</v>
          </cell>
          <cell r="B77" t="str">
            <v>SAMMIT CHAROENPOL CO., LTD.</v>
          </cell>
        </row>
        <row r="78">
          <cell r="A78" t="str">
            <v>06601143</v>
          </cell>
          <cell r="B78" t="str">
            <v>SUMMIT MANUFACTURING CO., LTD.</v>
          </cell>
        </row>
        <row r="79">
          <cell r="A79" t="str">
            <v>06601147</v>
          </cell>
          <cell r="B79" t="str">
            <v>SIAM COASTAL INTERTRADE CO.,LTD.</v>
          </cell>
        </row>
        <row r="80">
          <cell r="A80" t="str">
            <v>06601148</v>
          </cell>
          <cell r="B80" t="str">
            <v>ABB INDUSTRY LIMITED (SERVICE BUSINESS RAYONG SERV</v>
          </cell>
        </row>
        <row r="81">
          <cell r="A81" t="str">
            <v>06601149</v>
          </cell>
          <cell r="B81" t="str">
            <v>BOONTENG INDUSTRY CO.,LTD.</v>
          </cell>
        </row>
        <row r="82">
          <cell r="A82" t="str">
            <v>06601152</v>
          </cell>
          <cell r="B82" t="str">
            <v>PATA CHEMICALS LIMTED PARTNERSHIP</v>
          </cell>
        </row>
        <row r="83">
          <cell r="A83" t="str">
            <v>06601154</v>
          </cell>
          <cell r="B83" t="str">
            <v>GUNKUL ENGINEERING CO., LTD.</v>
          </cell>
        </row>
        <row r="84">
          <cell r="A84" t="str">
            <v>06601155</v>
          </cell>
          <cell r="B84" t="str">
            <v>L.V. ENGINEERING CO., LTD.</v>
          </cell>
        </row>
        <row r="85">
          <cell r="A85" t="str">
            <v>06601156</v>
          </cell>
          <cell r="B85" t="str">
            <v>P.M.K. CORPORATION LIMITED.</v>
          </cell>
        </row>
        <row r="86">
          <cell r="A86" t="str">
            <v>06601161</v>
          </cell>
          <cell r="B86" t="str">
            <v>SINRATTANA STEEL CO.,LTD</v>
          </cell>
        </row>
        <row r="87">
          <cell r="A87" t="str">
            <v>06601167</v>
          </cell>
          <cell r="B87" t="str">
            <v>COELME INTERNATIONAL CO.,LTD</v>
          </cell>
        </row>
        <row r="88">
          <cell r="A88" t="str">
            <v>06601168</v>
          </cell>
          <cell r="B88" t="str">
            <v>PISANU ENGINEERING &amp; CONSTRUCTION CO.,LTD</v>
          </cell>
        </row>
        <row r="89">
          <cell r="A89" t="str">
            <v>06601172</v>
          </cell>
          <cell r="B89" t="str">
            <v>P.M.K. INDUSTRY CO., LTD.</v>
          </cell>
        </row>
        <row r="90">
          <cell r="A90" t="str">
            <v>06601185</v>
          </cell>
          <cell r="B90" t="str">
            <v>UNITED COPPER CO., LTD.</v>
          </cell>
        </row>
        <row r="91">
          <cell r="A91" t="str">
            <v>06601186</v>
          </cell>
          <cell r="B91" t="str">
            <v>S &amp; J METAL PART &amp; ASS'Y CO., LTD.</v>
          </cell>
        </row>
        <row r="92">
          <cell r="A92" t="str">
            <v>06601200</v>
          </cell>
          <cell r="B92" t="str">
            <v>LITE-ON INDUSTRY (THAILAND) CO.,LTD.</v>
          </cell>
        </row>
        <row r="93">
          <cell r="A93" t="str">
            <v>06601206</v>
          </cell>
          <cell r="B93" t="str">
            <v>THAI CHAMPION VALVE COMPANY LIMITED</v>
          </cell>
        </row>
        <row r="94">
          <cell r="A94" t="str">
            <v>06601209</v>
          </cell>
          <cell r="B94" t="str">
            <v>T.C.I. TRADING COMPANY LIMITED</v>
          </cell>
        </row>
        <row r="95">
          <cell r="A95" t="str">
            <v>06601217</v>
          </cell>
          <cell r="B95" t="str">
            <v>DAIHEN (THAILAND) CO., LTD.</v>
          </cell>
        </row>
        <row r="96">
          <cell r="A96" t="str">
            <v>06601228</v>
          </cell>
          <cell r="B96" t="str">
            <v>THAI AICHI DENKI CO.,LTD.</v>
          </cell>
        </row>
        <row r="97">
          <cell r="A97" t="str">
            <v>06601255</v>
          </cell>
          <cell r="B97" t="str">
            <v>SIEMENS AKTIENGSELLSCHAFT</v>
          </cell>
        </row>
        <row r="98">
          <cell r="A98" t="str">
            <v>06601256</v>
          </cell>
          <cell r="B98" t="str">
            <v>FAR-SIGHT SAHAKIJ CO.,LTD.</v>
          </cell>
        </row>
        <row r="99">
          <cell r="A99" t="str">
            <v>06601282</v>
          </cell>
          <cell r="B99" t="str">
            <v>GPV ASIA (THAILAND) CO., LTD.</v>
          </cell>
        </row>
        <row r="100">
          <cell r="A100" t="str">
            <v>06601291</v>
          </cell>
          <cell r="B100" t="str">
            <v>FUJIKURA (THAILAND) LTD.</v>
          </cell>
        </row>
        <row r="101">
          <cell r="A101" t="str">
            <v>06601309</v>
          </cell>
          <cell r="B101" t="str">
            <v>ALPHACAST CO.,LTD.</v>
          </cell>
        </row>
        <row r="102">
          <cell r="A102" t="str">
            <v>06601323</v>
          </cell>
          <cell r="B102" t="str">
            <v>BRIDGESTONE  METALPHA (THAILAND) CO.,LTD.</v>
          </cell>
        </row>
        <row r="103">
          <cell r="A103" t="str">
            <v>06601328</v>
          </cell>
          <cell r="B103" t="str">
            <v>T.P.W.  INDUSTRIES CO.,LTD.</v>
          </cell>
        </row>
        <row r="104">
          <cell r="A104" t="str">
            <v>06601349</v>
          </cell>
          <cell r="B104" t="str">
            <v>DULMISON (THAILAND) CO.,LTD.</v>
          </cell>
        </row>
        <row r="105">
          <cell r="A105" t="str">
            <v>06601350</v>
          </cell>
          <cell r="B105" t="str">
            <v>HITACHI INDUSTRIAL TECHNOLOGY (THAILAND) LTD.</v>
          </cell>
        </row>
        <row r="106">
          <cell r="A106" t="str">
            <v>06601354</v>
          </cell>
          <cell r="B106" t="str">
            <v>C&amp;T METAL PRODUCT CO.,LTD.</v>
          </cell>
        </row>
        <row r="107">
          <cell r="A107" t="str">
            <v>06602013</v>
          </cell>
          <cell r="B107" t="str">
            <v>B.V.T.MARKETING CO.,LTD.</v>
          </cell>
        </row>
        <row r="108">
          <cell r="A108" t="str">
            <v>06602015</v>
          </cell>
          <cell r="B108" t="str">
            <v>BUAY KEE LOHAPHAN LTD.</v>
          </cell>
        </row>
        <row r="109">
          <cell r="A109" t="str">
            <v>06602021</v>
          </cell>
          <cell r="B109" t="str">
            <v>CITY'S SPARK LTD.,PART</v>
          </cell>
        </row>
        <row r="110">
          <cell r="A110" t="str">
            <v>06602025</v>
          </cell>
          <cell r="B110" t="str">
            <v>EIAMLOHA LTD.,PART.</v>
          </cell>
        </row>
        <row r="111">
          <cell r="A111" t="str">
            <v>06602042</v>
          </cell>
          <cell r="B111" t="str">
            <v>KIM HENG CHIANG LTD.,PART</v>
          </cell>
        </row>
        <row r="112">
          <cell r="A112" t="str">
            <v>06602050</v>
          </cell>
          <cell r="B112" t="str">
            <v>LIM METAL LTD.,PART</v>
          </cell>
        </row>
        <row r="113">
          <cell r="A113" t="str">
            <v>06602061</v>
          </cell>
          <cell r="B113" t="str">
            <v>NGECK SENG CHIANG METAL CO.,LTD.</v>
          </cell>
        </row>
        <row r="114">
          <cell r="A114" t="str">
            <v>06602063</v>
          </cell>
          <cell r="B114" t="str">
            <v>OW HIAP SENG HENG LTD.,PART.</v>
          </cell>
        </row>
        <row r="115">
          <cell r="A115" t="str">
            <v>06602077</v>
          </cell>
          <cell r="B115" t="str">
            <v>SIAM STAINLESS PIPE FITTING CO.,LTD</v>
          </cell>
        </row>
        <row r="116">
          <cell r="A116" t="str">
            <v>06602090</v>
          </cell>
          <cell r="B116" t="str">
            <v>TAN POON SIN LTD., PART</v>
          </cell>
        </row>
        <row r="117">
          <cell r="A117" t="str">
            <v>06602109</v>
          </cell>
          <cell r="B117" t="str">
            <v>YONG TANG SENG LTD.,PART.</v>
          </cell>
        </row>
        <row r="118">
          <cell r="A118" t="str">
            <v>06602187</v>
          </cell>
          <cell r="B118" t="str">
            <v>THONBURI CASTING METAL CO., LTD</v>
          </cell>
        </row>
        <row r="119">
          <cell r="A119" t="str">
            <v>06602195</v>
          </cell>
          <cell r="B119" t="str">
            <v>O.T. CHEMICAL &amp; PLATING JIGS LTD., PART</v>
          </cell>
        </row>
        <row r="120">
          <cell r="A120" t="str">
            <v>06602223</v>
          </cell>
          <cell r="B120" t="str">
            <v>O.T. PLATING TECHNOLOGY CO.,LTD.</v>
          </cell>
        </row>
        <row r="121">
          <cell r="A121" t="str">
            <v>06602224</v>
          </cell>
          <cell r="B121" t="str">
            <v>MESSRS. CITY'S SPARK LTD.,PART</v>
          </cell>
        </row>
        <row r="122">
          <cell r="A122" t="str">
            <v>06602252</v>
          </cell>
          <cell r="B122" t="str">
            <v>ORAN INTER GROUP CO.,LTD.</v>
          </cell>
        </row>
        <row r="123">
          <cell r="A123" t="str">
            <v>06603094</v>
          </cell>
          <cell r="B123" t="str">
            <v>THAI UNION SWITCHBOARD CO.,LTD.</v>
          </cell>
        </row>
        <row r="124">
          <cell r="A124" t="str">
            <v>06604174</v>
          </cell>
          <cell r="B124" t="str">
            <v>PONGPARA CODAN RUBBER CO.,LTD</v>
          </cell>
        </row>
        <row r="125">
          <cell r="A125" t="str">
            <v>06604180</v>
          </cell>
          <cell r="B125" t="str">
            <v>VEERATHORN CO.,LTD</v>
          </cell>
        </row>
        <row r="126">
          <cell r="A126" t="str">
            <v>06604196</v>
          </cell>
          <cell r="B126" t="str">
            <v>KANEMATSU</v>
          </cell>
        </row>
        <row r="127">
          <cell r="A127" t="str">
            <v>06604198</v>
          </cell>
          <cell r="B127" t="str">
            <v>SIAM LOTUS</v>
          </cell>
        </row>
        <row r="128">
          <cell r="A128" t="str">
            <v>06605192</v>
          </cell>
          <cell r="B128" t="str">
            <v>CEGELEC</v>
          </cell>
        </row>
        <row r="129">
          <cell r="A129" t="str">
            <v>08101162</v>
          </cell>
          <cell r="B129" t="str">
            <v>ASAHI METAL INDUSTRIES,LTD</v>
          </cell>
        </row>
        <row r="130">
          <cell r="A130" t="str">
            <v>08101163</v>
          </cell>
          <cell r="B130" t="str">
            <v>HSAHI METAL</v>
          </cell>
        </row>
        <row r="131">
          <cell r="A131" t="str">
            <v>08101176</v>
          </cell>
          <cell r="B131" t="str">
            <v>DENKI SHOJI CO.,LTD.</v>
          </cell>
        </row>
        <row r="132">
          <cell r="A132" t="str">
            <v>08101250</v>
          </cell>
          <cell r="B132" t="str">
            <v>SUMIDEN ASAHI IND., LTD.</v>
          </cell>
        </row>
        <row r="133">
          <cell r="A133" t="str">
            <v>08101251</v>
          </cell>
          <cell r="B133" t="str">
            <v>TERASAKI ELECTRIC CO.,LTD.</v>
          </cell>
        </row>
        <row r="134">
          <cell r="A134" t="str">
            <v>08101342</v>
          </cell>
          <cell r="B134" t="str">
            <v>KATO METALS TRADING GO., LTD.</v>
          </cell>
        </row>
        <row r="135">
          <cell r="A135" t="str">
            <v>08102197</v>
          </cell>
          <cell r="B135" t="str">
            <v>KANEMATSU METALS LTD.</v>
          </cell>
        </row>
        <row r="136">
          <cell r="A136" t="str">
            <v>08401171</v>
          </cell>
          <cell r="B136" t="str">
            <v>VINA-TAKAOKA</v>
          </cell>
        </row>
        <row r="137">
          <cell r="A137" t="str">
            <v>08601158</v>
          </cell>
          <cell r="B137" t="str">
            <v>WUXI FOREIGN TRADE CORP.</v>
          </cell>
        </row>
        <row r="138">
          <cell r="A138" t="str">
            <v>08601178</v>
          </cell>
          <cell r="B138" t="str">
            <v>HONG KONG SUNTECH REGENT ENTERPRISE CO.</v>
          </cell>
        </row>
        <row r="139">
          <cell r="A139" t="str">
            <v>08601231</v>
          </cell>
          <cell r="B139" t="str">
            <v>ZHEZHONG GROUP</v>
          </cell>
        </row>
        <row r="140">
          <cell r="A140" t="str">
            <v>08601274</v>
          </cell>
          <cell r="B140" t="str">
            <v>UNELECTRA. ELECTRIC. CO., LTD.</v>
          </cell>
        </row>
        <row r="141">
          <cell r="A141" t="str">
            <v>08601296</v>
          </cell>
          <cell r="B141" t="str">
            <v>ABB INDUSTRIAL AND BUILDING SYSTEMS LTD.</v>
          </cell>
        </row>
        <row r="142">
          <cell r="A142" t="str">
            <v>08601307</v>
          </cell>
          <cell r="B142" t="str">
            <v>SCHNEIDER (SHANGHAI) SUPPLY CO.,LTD.</v>
          </cell>
        </row>
        <row r="143">
          <cell r="A143" t="str">
            <v>08601345</v>
          </cell>
          <cell r="B143" t="str">
            <v>SHANGHAI GE GUANGDIAN CO., LTD.</v>
          </cell>
        </row>
        <row r="144">
          <cell r="A144" t="str">
            <v>08602297</v>
          </cell>
          <cell r="B144" t="str">
            <v>SHANGHAI KEY-ROAD GENERAL ELECTRIC CO.,LTD.</v>
          </cell>
        </row>
        <row r="145">
          <cell r="A145" t="str">
            <v>08602338</v>
          </cell>
          <cell r="B145" t="str">
            <v>WUXI CITY POWER INSTRUMENTATION SYSTEM WORKS.</v>
          </cell>
        </row>
        <row r="146">
          <cell r="A146" t="str">
            <v>09101262</v>
          </cell>
          <cell r="B146" t="str">
            <v>SPACEAGE SWITCHGEAR LTD.</v>
          </cell>
        </row>
        <row r="147">
          <cell r="A147" t="str">
            <v>09101319</v>
          </cell>
          <cell r="B147" t="str">
            <v>ASIATIC ELECTRONIC INDUSTRIES</v>
          </cell>
        </row>
        <row r="148">
          <cell r="A148" t="str">
            <v>09101329</v>
          </cell>
          <cell r="B148" t="str">
            <v>MSS INDIA PVT LTD</v>
          </cell>
        </row>
        <row r="149">
          <cell r="A149" t="str">
            <v>09101346</v>
          </cell>
          <cell r="B149" t="str">
            <v>CG ELIN POWER SYSTEMS LTD.</v>
          </cell>
        </row>
        <row r="150">
          <cell r="A150" t="str">
            <v>09102289</v>
          </cell>
          <cell r="B150" t="str">
            <v>ROBINSON INTERNATIONAL</v>
          </cell>
        </row>
        <row r="151">
          <cell r="A151" t="str">
            <v>09102308</v>
          </cell>
          <cell r="B151" t="str">
            <v>SHUBHADA POLYMERS PRODUCTS(PVT.) LTD.</v>
          </cell>
        </row>
        <row r="152">
          <cell r="A152" t="str">
            <v>09201284</v>
          </cell>
          <cell r="B152" t="str">
            <v>ALSTOM PAKISTAN (PVT) LIMITED,</v>
          </cell>
        </row>
        <row r="153">
          <cell r="A153" t="str">
            <v>09201288</v>
          </cell>
          <cell r="B153" t="str">
            <v>J.E.I.  SWITCHGEAR LTD.</v>
          </cell>
        </row>
        <row r="154">
          <cell r="A154" t="str">
            <v>09201290</v>
          </cell>
          <cell r="B154" t="str">
            <v>PAK ELEKTRON LIMITED</v>
          </cell>
        </row>
        <row r="155">
          <cell r="A155" t="str">
            <v>09202081</v>
          </cell>
          <cell r="B155" t="str">
            <v>SIEMENS PAKISTAN</v>
          </cell>
        </row>
        <row r="156">
          <cell r="A156" t="str">
            <v>09301019</v>
          </cell>
          <cell r="B156" t="str">
            <v>CAMSCO ELECTRICAL SWITCHGEAR SDN.BHD.</v>
          </cell>
        </row>
        <row r="157">
          <cell r="A157" t="str">
            <v>09301028</v>
          </cell>
          <cell r="B157" t="str">
            <v>EPE POWER CORPORATION BHD.</v>
          </cell>
        </row>
        <row r="158">
          <cell r="A158" t="str">
            <v>09301029</v>
          </cell>
          <cell r="B158" t="str">
            <v>EPE WILSON TRANSFORMER SDN BHD</v>
          </cell>
        </row>
        <row r="159">
          <cell r="A159" t="str">
            <v>09301032</v>
          </cell>
          <cell r="B159" t="str">
            <v>FURUKAWA SANGYO KAISHA LTD.</v>
          </cell>
        </row>
        <row r="160">
          <cell r="A160" t="str">
            <v>09301033</v>
          </cell>
          <cell r="B160" t="str">
            <v>FURUTEC ELECTRIC SDN. BHD</v>
          </cell>
        </row>
        <row r="161">
          <cell r="A161" t="str">
            <v>09301034</v>
          </cell>
          <cell r="B161" t="str">
            <v>GEC OF MALAYSIA SDN. BHD.</v>
          </cell>
        </row>
        <row r="162">
          <cell r="A162" t="str">
            <v>09301040</v>
          </cell>
          <cell r="B162" t="str">
            <v>JUAN KUANG (M) INDUSTRIAL SDN.BHD.</v>
          </cell>
        </row>
        <row r="163">
          <cell r="A163" t="str">
            <v>09301043</v>
          </cell>
          <cell r="B163" t="str">
            <v>KUM HOI ENGINEERING INDUSTRIES</v>
          </cell>
        </row>
        <row r="164">
          <cell r="A164" t="str">
            <v>09301051</v>
          </cell>
          <cell r="B164" t="str">
            <v>LKM SWITCHGEAR SDN.BHD.</v>
          </cell>
        </row>
        <row r="165">
          <cell r="A165" t="str">
            <v>09301058</v>
          </cell>
          <cell r="B165" t="str">
            <v>MULTI-LINK SDN.BHD.</v>
          </cell>
        </row>
        <row r="166">
          <cell r="A166" t="str">
            <v>09301088</v>
          </cell>
          <cell r="B166" t="str">
            <v>SUN SYSTEM ENGINEERING SDN.BHD.</v>
          </cell>
        </row>
        <row r="167">
          <cell r="A167" t="str">
            <v>09301092</v>
          </cell>
          <cell r="B167" t="str">
            <v>TASUTA INDUSTRIAL HARDWARE SDN. BHD.</v>
          </cell>
        </row>
        <row r="168">
          <cell r="A168" t="str">
            <v>09301101</v>
          </cell>
          <cell r="B168" t="str">
            <v>UEA ENGINEERING SDN.BHD.</v>
          </cell>
        </row>
        <row r="169">
          <cell r="A169" t="str">
            <v>09301106</v>
          </cell>
          <cell r="B169" t="str">
            <v>WINTRAD INDUSTRIES SDN. BHD.</v>
          </cell>
        </row>
        <row r="170">
          <cell r="A170" t="str">
            <v>09301110</v>
          </cell>
          <cell r="B170" t="str">
            <v>ZENITH TRANSFORMER MANUFACTURING SDN.BHD.</v>
          </cell>
        </row>
        <row r="171">
          <cell r="A171" t="str">
            <v>09301113</v>
          </cell>
          <cell r="B171" t="str">
            <v>ITEM INDUSTRIAL ENGINEERING SDN BHD</v>
          </cell>
        </row>
        <row r="172">
          <cell r="A172" t="str">
            <v>09301115</v>
          </cell>
          <cell r="B172" t="str">
            <v>LKH POWER TRANSFORMER</v>
          </cell>
        </row>
        <row r="173">
          <cell r="A173" t="str">
            <v>09301121</v>
          </cell>
          <cell r="B173" t="str">
            <v>ANN JOO METAL SDN BHD</v>
          </cell>
        </row>
        <row r="174">
          <cell r="A174" t="str">
            <v>09301128</v>
          </cell>
          <cell r="B174" t="str">
            <v>HENIKWON CORPORATION SDN BHD</v>
          </cell>
        </row>
        <row r="175">
          <cell r="A175" t="str">
            <v>09301138</v>
          </cell>
          <cell r="B175" t="str">
            <v>TAN TIMUR STAINLESS STEEL DAN COPPER</v>
          </cell>
        </row>
        <row r="176">
          <cell r="A176" t="str">
            <v>09301153</v>
          </cell>
          <cell r="B176" t="str">
            <v>THIAN SOON ENGINEERING HARDWARE SDN.BHD.</v>
          </cell>
        </row>
        <row r="177">
          <cell r="A177" t="str">
            <v>09301160</v>
          </cell>
          <cell r="B177" t="str">
            <v>KEJURTERAAN LETRIKTEKNIK (M) SDN.BHD.</v>
          </cell>
        </row>
        <row r="178">
          <cell r="A178" t="str">
            <v>09301166</v>
          </cell>
          <cell r="B178" t="str">
            <v>KESUAN ENGINEERING (M) SDN.BHD.</v>
          </cell>
        </row>
        <row r="179">
          <cell r="A179" t="str">
            <v>09301182</v>
          </cell>
          <cell r="B179" t="str">
            <v>NOBLE CHAIN  DEVEIOPMENT SDN,BHD.</v>
          </cell>
        </row>
        <row r="180">
          <cell r="A180" t="str">
            <v>09301184</v>
          </cell>
          <cell r="B180" t="str">
            <v>DELTA SWITCHGEAR SDN BHD</v>
          </cell>
        </row>
        <row r="181">
          <cell r="A181" t="str">
            <v>09301193</v>
          </cell>
          <cell r="B181" t="str">
            <v>MAH SWEE TI &amp; SONS (H'WARE) SDN. BHD.</v>
          </cell>
        </row>
        <row r="182">
          <cell r="A182" t="str">
            <v>09301268</v>
          </cell>
          <cell r="B182" t="str">
            <v>HICOBRITE ELECTRICAL ENGINEERING SDN. BHD.</v>
          </cell>
        </row>
        <row r="183">
          <cell r="A183" t="str">
            <v>09301276</v>
          </cell>
          <cell r="B183" t="str">
            <v>DAVIS-BTS INDUSTRIES SDN.BHD.</v>
          </cell>
        </row>
        <row r="184">
          <cell r="A184" t="str">
            <v>09301298</v>
          </cell>
          <cell r="B184" t="str">
            <v>ARMADA CERGAS SDN. BHD.</v>
          </cell>
        </row>
        <row r="185">
          <cell r="A185" t="str">
            <v>09301301</v>
          </cell>
          <cell r="B185" t="str">
            <v>TRANSLITE PROJECT SDN BHD. (180744-H)</v>
          </cell>
        </row>
        <row r="186">
          <cell r="A186" t="str">
            <v>09302038</v>
          </cell>
          <cell r="B186" t="str">
            <v>HEAP SING HUAT METAL &amp; MACHINERY BHD.</v>
          </cell>
        </row>
        <row r="187">
          <cell r="A187" t="str">
            <v>09302087</v>
          </cell>
          <cell r="B187" t="str">
            <v>STRIKER ELECTRIC SDN.BHD.</v>
          </cell>
        </row>
        <row r="188">
          <cell r="A188" t="str">
            <v>09302107</v>
          </cell>
          <cell r="B188" t="str">
            <v>WONG ELECTRICAL &amp; TEAKWOOD SDN.BHD.</v>
          </cell>
        </row>
        <row r="189">
          <cell r="A189" t="str">
            <v>09302234</v>
          </cell>
          <cell r="B189" t="str">
            <v>MAYDUCT TECHNOLOGY SDN. BHD</v>
          </cell>
        </row>
        <row r="190">
          <cell r="A190" t="str">
            <v>09302320</v>
          </cell>
          <cell r="B190" t="str">
            <v>OUTOKUMPU COPPER PRODUCTS (M) SDN BH TELEFAX</v>
          </cell>
        </row>
        <row r="191">
          <cell r="A191" t="str">
            <v>09302334</v>
          </cell>
          <cell r="B191" t="str">
            <v>LUNG KEE METAL (M) SDN BHD</v>
          </cell>
        </row>
        <row r="192">
          <cell r="A192" t="str">
            <v>09303041</v>
          </cell>
          <cell r="B192" t="str">
            <v>KEJURUTERAAN JAYATEK</v>
          </cell>
        </row>
        <row r="193">
          <cell r="A193" t="str">
            <v>09303049</v>
          </cell>
          <cell r="B193" t="str">
            <v>LEVER ELECTRIC &amp; ENGINEERING BHD.</v>
          </cell>
        </row>
        <row r="194">
          <cell r="A194" t="str">
            <v>09303089</v>
          </cell>
          <cell r="B194" t="str">
            <v>TAMCO CORPORATE HOLDING SDN.BHD.</v>
          </cell>
        </row>
        <row r="195">
          <cell r="A195" t="str">
            <v>35301283</v>
          </cell>
          <cell r="B195" t="str">
            <v>BACO METAL CENTRE (DUBLIN) LTD.</v>
          </cell>
        </row>
        <row r="196">
          <cell r="A196" t="str">
            <v>35302332</v>
          </cell>
          <cell r="B196" t="str">
            <v>AMARI DUBLIN</v>
          </cell>
        </row>
        <row r="197">
          <cell r="A197" t="str">
            <v>44101127</v>
          </cell>
          <cell r="B197" t="str">
            <v>AALCO CENTRE AMARI METALS LTD.</v>
          </cell>
        </row>
        <row r="198">
          <cell r="A198" t="str">
            <v>67301065</v>
          </cell>
          <cell r="B198" t="str">
            <v>PKS SDN BHD</v>
          </cell>
        </row>
        <row r="199">
          <cell r="A199" t="str">
            <v>67301352</v>
          </cell>
          <cell r="B199" t="str">
            <v>CE INDUSTRIAL (B) SDN BHD</v>
          </cell>
        </row>
        <row r="200">
          <cell r="A200" t="str">
            <v>84801004</v>
          </cell>
          <cell r="B200" t="str">
            <v>ABB TRANSFORMER LTD.</v>
          </cell>
        </row>
        <row r="201">
          <cell r="A201" t="str">
            <v>84801083</v>
          </cell>
          <cell r="B201" t="str">
            <v>SKODA-ISOVINA CO.,LTD.</v>
          </cell>
        </row>
        <row r="202">
          <cell r="A202" t="str">
            <v>84801124</v>
          </cell>
          <cell r="B202" t="str">
            <v>UNIMEX (HANOI)</v>
          </cell>
        </row>
        <row r="203">
          <cell r="A203" t="str">
            <v>84801157</v>
          </cell>
          <cell r="B203" t="str">
            <v>KHANH HOA GENERAL MATERIALS COMPANY</v>
          </cell>
        </row>
        <row r="204">
          <cell r="A204" t="str">
            <v>84801271</v>
          </cell>
          <cell r="B204" t="str">
            <v>HAMTEXCO</v>
          </cell>
        </row>
        <row r="205">
          <cell r="A205" t="str">
            <v>84801280</v>
          </cell>
          <cell r="B205" t="str">
            <v>ALPHA NAM CO.,LTD.</v>
          </cell>
        </row>
        <row r="206">
          <cell r="A206" t="str">
            <v>84801293</v>
          </cell>
          <cell r="B206" t="str">
            <v>VINACONEX-SAIGON</v>
          </cell>
        </row>
        <row r="207">
          <cell r="A207" t="str">
            <v>84802188</v>
          </cell>
          <cell r="B207" t="str">
            <v>NEW GENERATION CO.,LTD.</v>
          </cell>
        </row>
        <row r="208">
          <cell r="A208" t="str">
            <v>84802333</v>
          </cell>
          <cell r="B208" t="str">
            <v>KIM PHONG HUNG CO.,LTD.</v>
          </cell>
        </row>
        <row r="209">
          <cell r="A209" t="str">
            <v>84804210</v>
          </cell>
          <cell r="B209" t="str">
            <v>FOREIGN TRADE ENTERPRISE (INTIMEX)</v>
          </cell>
        </row>
        <row r="210">
          <cell r="A210" t="str">
            <v>84804269</v>
          </cell>
          <cell r="B210" t="str">
            <v>ZIP INTERNATIONAL</v>
          </cell>
        </row>
        <row r="211">
          <cell r="A211" t="str">
            <v>85201037</v>
          </cell>
          <cell r="B211" t="str">
            <v>HAN FAT NON-FERROUS METALS COMPANY</v>
          </cell>
        </row>
        <row r="212">
          <cell r="A212" t="str">
            <v>85201053</v>
          </cell>
          <cell r="B212" t="str">
            <v>LOY KEE METAL</v>
          </cell>
        </row>
        <row r="213">
          <cell r="A213" t="str">
            <v>85201071</v>
          </cell>
          <cell r="B213" t="str">
            <v>RICKSON ENGINEERING LTD.</v>
          </cell>
        </row>
        <row r="214">
          <cell r="A214" t="str">
            <v>85201099</v>
          </cell>
          <cell r="B214" t="str">
            <v>TUNG YICK METAL CO.</v>
          </cell>
        </row>
        <row r="215">
          <cell r="A215" t="str">
            <v>85201126</v>
          </cell>
          <cell r="B215" t="str">
            <v>MING LEE TOOL-STEEL &amp; MACHINES CO.,LTD.</v>
          </cell>
        </row>
        <row r="216">
          <cell r="A216" t="str">
            <v>85201238</v>
          </cell>
          <cell r="B216" t="str">
            <v>WELD-TECH ELECTRICAL SUPPLIES CO.,LTD.</v>
          </cell>
        </row>
        <row r="217">
          <cell r="A217" t="str">
            <v>85201270</v>
          </cell>
          <cell r="B217" t="str">
            <v>METRIX ENGINEERING CO.,LTD.</v>
          </cell>
        </row>
        <row r="218">
          <cell r="A218" t="str">
            <v>85201281</v>
          </cell>
          <cell r="B218" t="str">
            <v>TAI CHEONG METAL</v>
          </cell>
        </row>
        <row r="219">
          <cell r="A219" t="str">
            <v>85202018</v>
          </cell>
          <cell r="B219" t="str">
            <v>CHEONG WAH METAL CO.,LTD.</v>
          </cell>
        </row>
        <row r="220">
          <cell r="A220" t="str">
            <v>85202020</v>
          </cell>
          <cell r="B220" t="str">
            <v>CHUNG TAI METAL CO.,LTD.</v>
          </cell>
        </row>
        <row r="221">
          <cell r="A221" t="str">
            <v>85202030</v>
          </cell>
          <cell r="B221" t="str">
            <v>FOO YAU (CHEUNG KEE) METAL DEALER CO.,LTD.</v>
          </cell>
        </row>
        <row r="222">
          <cell r="A222" t="str">
            <v>85202036</v>
          </cell>
          <cell r="B222" t="str">
            <v>HAN FAT METAL</v>
          </cell>
        </row>
        <row r="223">
          <cell r="A223" t="str">
            <v>85202045</v>
          </cell>
          <cell r="B223" t="str">
            <v>KWAN HING METAL (OPERATED BY GROWNING IND. LTD.)</v>
          </cell>
        </row>
        <row r="224">
          <cell r="A224" t="str">
            <v>85202046</v>
          </cell>
          <cell r="B224" t="str">
            <v>LAKE-LEAD LIMITED</v>
          </cell>
        </row>
        <row r="225">
          <cell r="A225" t="str">
            <v>85202048</v>
          </cell>
          <cell r="B225" t="str">
            <v>LEE KEE METAL CO.,LTD.</v>
          </cell>
        </row>
        <row r="226">
          <cell r="A226" t="str">
            <v>85202057</v>
          </cell>
          <cell r="B226" t="str">
            <v>MING LEE METAL CO.,LTD.</v>
          </cell>
        </row>
        <row r="227">
          <cell r="A227" t="str">
            <v>85202085</v>
          </cell>
          <cell r="B227" t="str">
            <v>SOUTH CHINA HARDWARE</v>
          </cell>
        </row>
        <row r="228">
          <cell r="A228" t="str">
            <v>85202108</v>
          </cell>
          <cell r="B228" t="str">
            <v>YIU CHEONG METAL CO.</v>
          </cell>
        </row>
        <row r="229">
          <cell r="A229" t="str">
            <v>85202194</v>
          </cell>
          <cell r="B229" t="str">
            <v>BORTON ENTERPRISES LTD.</v>
          </cell>
        </row>
        <row r="230">
          <cell r="A230" t="str">
            <v>85202275</v>
          </cell>
          <cell r="B230" t="str">
            <v>JAWAY  ENTERPRISE  LTD.</v>
          </cell>
        </row>
        <row r="231">
          <cell r="A231" t="str">
            <v>85203023</v>
          </cell>
          <cell r="B231" t="str">
            <v>DRAGON PALACE INTERNATIONAL LTD.</v>
          </cell>
        </row>
        <row r="232">
          <cell r="A232" t="str">
            <v>85203054</v>
          </cell>
          <cell r="B232" t="str">
            <v>LUNG KEE STEEL LTD.</v>
          </cell>
        </row>
        <row r="233">
          <cell r="A233" t="str">
            <v>85204070</v>
          </cell>
          <cell r="B233" t="str">
            <v>HANG MING METAL</v>
          </cell>
        </row>
        <row r="234">
          <cell r="A234" t="str">
            <v>85301133</v>
          </cell>
          <cell r="B234" t="str">
            <v>EFACEC-ORIENTE,LDA</v>
          </cell>
        </row>
        <row r="235">
          <cell r="A235" t="str">
            <v>85301146</v>
          </cell>
          <cell r="B235" t="str">
            <v>AMERY ENTERPRISE LTD.</v>
          </cell>
        </row>
        <row r="236">
          <cell r="A236" t="str">
            <v>88001027</v>
          </cell>
          <cell r="B236" t="str">
            <v>ENERGYPAC ENGINEERING LTD.</v>
          </cell>
        </row>
        <row r="237">
          <cell r="A237" t="str">
            <v>88001079</v>
          </cell>
          <cell r="B237" t="str">
            <v>SIEMENS DHAKA SWITCH BOARD FACTORY</v>
          </cell>
        </row>
        <row r="238">
          <cell r="A238" t="str">
            <v>88001247</v>
          </cell>
          <cell r="B238" t="str">
            <v>MULTIPLE TRADING.</v>
          </cell>
        </row>
        <row r="239">
          <cell r="A239" t="str">
            <v>88001254</v>
          </cell>
          <cell r="B239" t="str">
            <v>THE GENERAL ELECTRIC COMPANY OF BANGLADESH LTD.</v>
          </cell>
        </row>
        <row r="240">
          <cell r="A240" t="str">
            <v>88001305</v>
          </cell>
          <cell r="B240" t="str">
            <v>M/S ENERGYPAC ENGINEERING LTD.</v>
          </cell>
        </row>
        <row r="241">
          <cell r="A241" t="str">
            <v>88003344</v>
          </cell>
          <cell r="B241" t="str">
            <v>AEG ENGINEERING LTD.</v>
          </cell>
        </row>
        <row r="242">
          <cell r="A242" t="str">
            <v>88004246</v>
          </cell>
          <cell r="B242" t="str">
            <v>ACTIVE CORPORATION</v>
          </cell>
        </row>
        <row r="243">
          <cell r="A243" t="str">
            <v>88601009</v>
          </cell>
          <cell r="B243" t="str">
            <v>ALLIS ELECTRIC CO.,LTD.</v>
          </cell>
        </row>
        <row r="244">
          <cell r="A244" t="str">
            <v>88601055</v>
          </cell>
          <cell r="B244" t="str">
            <v>LUXE ELECTRIC CO.,LTD.</v>
          </cell>
        </row>
        <row r="245">
          <cell r="A245" t="str">
            <v>88601120</v>
          </cell>
          <cell r="B245" t="str">
            <v>SHIHLIN</v>
          </cell>
        </row>
        <row r="246">
          <cell r="A246" t="str">
            <v>88601311</v>
          </cell>
          <cell r="B246" t="str">
            <v>TAIAN-ETACOM TECHNOLOGY CO.,LTD.</v>
          </cell>
        </row>
        <row r="247">
          <cell r="A247" t="str">
            <v>88602076</v>
          </cell>
          <cell r="B247" t="str">
            <v>SHIN TAI YAH CO.,LTD.</v>
          </cell>
        </row>
        <row r="248">
          <cell r="A248" t="str">
            <v>88603044</v>
          </cell>
          <cell r="B248" t="str">
            <v>KUNG CHEN TRADING CO.,LTD.</v>
          </cell>
        </row>
        <row r="249">
          <cell r="A249" t="str">
            <v>88603047</v>
          </cell>
          <cell r="B249" t="str">
            <v>LEAD STRONG TRADING CO.,LTD.</v>
          </cell>
        </row>
        <row r="250">
          <cell r="A250" t="str">
            <v>88603091</v>
          </cell>
          <cell r="B250" t="str">
            <v>LONG DAWN ENTERPRISE CO,LTD.</v>
          </cell>
        </row>
        <row r="251">
          <cell r="A251" t="str">
            <v>88603095</v>
          </cell>
          <cell r="B251" t="str">
            <v>TI YA METAL CO.,LTD.</v>
          </cell>
        </row>
        <row r="252">
          <cell r="A252" t="str">
            <v>94101324</v>
          </cell>
          <cell r="B252" t="str">
            <v>K.I.K LANKA (PVT) LTD</v>
          </cell>
        </row>
        <row r="253">
          <cell r="A253" t="str">
            <v>96201145</v>
          </cell>
          <cell r="B253" t="str">
            <v>ZURKIYEH EST.</v>
          </cell>
        </row>
        <row r="254">
          <cell r="A254" t="str">
            <v>96501005</v>
          </cell>
          <cell r="B254" t="str">
            <v>AEG PAKISTAN (PRIVATE) LIMITED</v>
          </cell>
        </row>
        <row r="255">
          <cell r="A255" t="str">
            <v>96501006</v>
          </cell>
          <cell r="B255" t="str">
            <v>AL-AMER ELECTRICAL CO.,LTD.</v>
          </cell>
        </row>
        <row r="256">
          <cell r="A256" t="str">
            <v>96501144</v>
          </cell>
          <cell r="B256" t="str">
            <v>EBOMAC ELECTRICAL BOARDS MANUFACTURING CO K.S.C</v>
          </cell>
        </row>
        <row r="257">
          <cell r="A257" t="str">
            <v>96501151</v>
          </cell>
          <cell r="B257" t="str">
            <v>AL-AHLEIA SWITCHGEAR CO,K.S.C.C.</v>
          </cell>
        </row>
        <row r="258">
          <cell r="A258" t="str">
            <v>96501257</v>
          </cell>
          <cell r="B258" t="str">
            <v>AL-AMMAR &amp; PARTNERS ELECT.CO.</v>
          </cell>
        </row>
        <row r="259">
          <cell r="A259" t="str">
            <v>96501292</v>
          </cell>
          <cell r="B259" t="str">
            <v>NAFISI</v>
          </cell>
        </row>
        <row r="260">
          <cell r="A260" t="str">
            <v>96501318</v>
          </cell>
          <cell r="B260" t="str">
            <v>AL-ESTESHRAF FOR METAL INDUSTRIES COMPANY</v>
          </cell>
        </row>
        <row r="261">
          <cell r="A261" t="str">
            <v>96501325</v>
          </cell>
          <cell r="B261" t="str">
            <v>AHMED ABDULLAH</v>
          </cell>
        </row>
        <row r="262">
          <cell r="A262" t="str">
            <v>96502300</v>
          </cell>
          <cell r="B262" t="str">
            <v>AL FAJR AL JADID FACTORY</v>
          </cell>
        </row>
        <row r="263">
          <cell r="A263" t="str">
            <v>96502343</v>
          </cell>
          <cell r="B263" t="str">
            <v>GENERAL CONTROL GROUP EST.</v>
          </cell>
        </row>
        <row r="264">
          <cell r="A264" t="str">
            <v>96601007</v>
          </cell>
          <cell r="B264" t="str">
            <v>AL-NUWAISER PANELBOARD FACTORY</v>
          </cell>
        </row>
        <row r="265">
          <cell r="A265" t="str">
            <v>96601010</v>
          </cell>
          <cell r="B265" t="str">
            <v>ARABIAN FACTORY FOR ELECTICAL PRODUCTS</v>
          </cell>
        </row>
        <row r="266">
          <cell r="A266" t="str">
            <v>96601024</v>
          </cell>
          <cell r="B266" t="str">
            <v>EAST &amp; WEST FACTORY</v>
          </cell>
        </row>
        <row r="267">
          <cell r="A267" t="str">
            <v>96601026</v>
          </cell>
          <cell r="B267" t="str">
            <v>ELECTRICAL PANELS FACTORY</v>
          </cell>
        </row>
        <row r="268">
          <cell r="A268" t="str">
            <v>96601073</v>
          </cell>
          <cell r="B268" t="str">
            <v>SALEH  AL-HOWAIRINI &amp; MOHAMAD  AL-TURKI</v>
          </cell>
        </row>
        <row r="269">
          <cell r="A269" t="str">
            <v>96601104</v>
          </cell>
          <cell r="B269" t="str">
            <v>WAHAH ELECTRIC SUPPLY CO.OF SAUDI ARABIA LTD. (WESCOSA)</v>
          </cell>
        </row>
        <row r="270">
          <cell r="A270" t="str">
            <v>96601114</v>
          </cell>
          <cell r="B270" t="str">
            <v>NASRINE FACTORY</v>
          </cell>
        </row>
        <row r="271">
          <cell r="A271" t="str">
            <v>96601136</v>
          </cell>
          <cell r="B271" t="str">
            <v>MUSAID SWITCHGEAR FACTORY</v>
          </cell>
        </row>
        <row r="272">
          <cell r="A272" t="str">
            <v>96601137</v>
          </cell>
          <cell r="B272" t="str">
            <v>TECHNICAL FACTORY FOR ELECTRIC PANELBOARDS</v>
          </cell>
        </row>
        <row r="273">
          <cell r="A273" t="str">
            <v>96601140</v>
          </cell>
          <cell r="B273" t="str">
            <v>AFNA ELECTRIC HOUSE EST</v>
          </cell>
        </row>
        <row r="274">
          <cell r="A274" t="str">
            <v>96601165</v>
          </cell>
          <cell r="B274" t="str">
            <v>REMAL ELECTRIC FACTORY</v>
          </cell>
        </row>
        <row r="275">
          <cell r="A275" t="str">
            <v>96601169</v>
          </cell>
          <cell r="B275" t="str">
            <v>THE SAUDI LUCY CO. LTD.</v>
          </cell>
        </row>
        <row r="276">
          <cell r="A276" t="str">
            <v>96601175</v>
          </cell>
          <cell r="B276" t="str">
            <v>GHANDOURAH ATTIJARIAH EST.</v>
          </cell>
        </row>
        <row r="277">
          <cell r="A277" t="str">
            <v>96601201</v>
          </cell>
          <cell r="B277" t="str">
            <v>AKEL AGRICULTURAL INVESTMENT CO. LTD.</v>
          </cell>
        </row>
        <row r="278">
          <cell r="A278" t="str">
            <v>96601208</v>
          </cell>
          <cell r="B278" t="str">
            <v>AL JAZIRA FACTORY CO.</v>
          </cell>
        </row>
        <row r="279">
          <cell r="A279" t="str">
            <v>96601213</v>
          </cell>
          <cell r="B279" t="str">
            <v>E.A.JUFFALI &amp; BROS (DORMAN SMITH)</v>
          </cell>
        </row>
        <row r="280">
          <cell r="A280" t="str">
            <v>96601237</v>
          </cell>
          <cell r="B280" t="str">
            <v>SAUDI ELECTRICAL &amp; ELECTRONIC (SELCO) CO.,LTD.</v>
          </cell>
        </row>
        <row r="281">
          <cell r="A281" t="str">
            <v>96601245</v>
          </cell>
          <cell r="B281" t="str">
            <v>BA'AMER TRADING &amp; CONTRACTING EST.</v>
          </cell>
        </row>
        <row r="282">
          <cell r="A282" t="str">
            <v>96601249</v>
          </cell>
          <cell r="B282" t="str">
            <v>ARABAIN MANUFACTURING &amp; ELECTRICAL (MESCO)</v>
          </cell>
        </row>
        <row r="283">
          <cell r="A283" t="str">
            <v>96601259</v>
          </cell>
          <cell r="B283" t="str">
            <v>MOHAMMED AL-OJAIMI EST.</v>
          </cell>
        </row>
        <row r="284">
          <cell r="A284" t="str">
            <v>96601264</v>
          </cell>
          <cell r="B284" t="str">
            <v>ELECTRIC HOUSE EST.</v>
          </cell>
        </row>
        <row r="285">
          <cell r="A285" t="str">
            <v>96601265</v>
          </cell>
          <cell r="B285" t="str">
            <v>A. ABU  NAYYAN ELECTRIC CORP.</v>
          </cell>
        </row>
        <row r="286">
          <cell r="A286" t="str">
            <v>96601277</v>
          </cell>
          <cell r="B286" t="str">
            <v>ARABIA ELECTRIC LTD (EQUIPMENT)</v>
          </cell>
        </row>
        <row r="287">
          <cell r="A287" t="str">
            <v>96601294</v>
          </cell>
          <cell r="B287" t="str">
            <v>BLUE SEA</v>
          </cell>
        </row>
        <row r="288">
          <cell r="A288" t="str">
            <v>96601303</v>
          </cell>
          <cell r="B288" t="str">
            <v>GULF REYROLLE LIMITED</v>
          </cell>
        </row>
        <row r="289">
          <cell r="A289" t="str">
            <v>96601306</v>
          </cell>
          <cell r="B289" t="str">
            <v>ELECTRONIC &amp; ELECTRICAL INDUSTRIES CORP.(ECO)</v>
          </cell>
        </row>
        <row r="290">
          <cell r="A290" t="str">
            <v>96601315</v>
          </cell>
          <cell r="B290" t="str">
            <v>ABDULAZIZ M. AL OMRAN CORP.</v>
          </cell>
        </row>
        <row r="291">
          <cell r="A291" t="str">
            <v>96601317</v>
          </cell>
          <cell r="B291" t="str">
            <v>POWER CENTER</v>
          </cell>
        </row>
        <row r="292">
          <cell r="A292" t="str">
            <v>96601340</v>
          </cell>
          <cell r="B292" t="str">
            <v>TECHNICAL FACTORY FOR FIBERGLASS PRODUCTS (TECHNOFIBER)</v>
          </cell>
        </row>
        <row r="293">
          <cell r="A293" t="str">
            <v>96602348</v>
          </cell>
          <cell r="B293" t="str">
            <v>SALEH AL-HOWAIRINI&amp;MOHD.AL-TURKI COMM.EST.</v>
          </cell>
        </row>
        <row r="294">
          <cell r="A294" t="str">
            <v>96604351</v>
          </cell>
          <cell r="B294" t="str">
            <v>SABIA FOR TRADING</v>
          </cell>
        </row>
        <row r="295">
          <cell r="A295" t="str">
            <v>96801164</v>
          </cell>
          <cell r="B295" t="str">
            <v>AL HASSAN SWITCHGEAR MANUFACTURING</v>
          </cell>
        </row>
        <row r="296">
          <cell r="A296" t="str">
            <v>96801236</v>
          </cell>
          <cell r="B296" t="str">
            <v>SHARIKAT FANNIYA OMANIYA (MUSCAT) LLC</v>
          </cell>
        </row>
        <row r="297">
          <cell r="A297" t="str">
            <v>96801239</v>
          </cell>
          <cell r="B297" t="str">
            <v>NATIONAL ELECTRICAL INDUSTRIES CO.,LTD</v>
          </cell>
        </row>
        <row r="298">
          <cell r="A298" t="str">
            <v>96802336</v>
          </cell>
          <cell r="B298" t="str">
            <v>TECHNICAL ENGINEERING SERVICES L.L.C</v>
          </cell>
        </row>
        <row r="299">
          <cell r="A299" t="str">
            <v>97201230</v>
          </cell>
          <cell r="B299" t="str">
            <v>ARDAN ELECTRICAL ENGINEEING LTD.</v>
          </cell>
        </row>
        <row r="300">
          <cell r="A300" t="str">
            <v>97301142</v>
          </cell>
          <cell r="B300" t="str">
            <v>CELLMEC</v>
          </cell>
        </row>
        <row r="301">
          <cell r="A301" t="str">
            <v>97301207</v>
          </cell>
          <cell r="B301" t="str">
            <v>AL KHAJAH EST.&amp;FACTORIES</v>
          </cell>
        </row>
        <row r="302">
          <cell r="A302" t="str">
            <v>99901035</v>
          </cell>
          <cell r="B302" t="str">
            <v>GULF DYNAMIC SWITCHGEAR CO.,LTD.</v>
          </cell>
        </row>
        <row r="303">
          <cell r="A303" t="str">
            <v>99901139</v>
          </cell>
          <cell r="B303" t="str">
            <v>GAMA ELECTRO MECHANICS DEVICES</v>
          </cell>
        </row>
        <row r="304">
          <cell r="A304" t="str">
            <v>99901170</v>
          </cell>
          <cell r="B304" t="str">
            <v>AL INSHRA ELECTRICAL</v>
          </cell>
        </row>
        <row r="305">
          <cell r="A305" t="str">
            <v>99901191</v>
          </cell>
          <cell r="B305" t="str">
            <v>IBRAHIM ELECTRICAL EQUIMENTS TRADING</v>
          </cell>
        </row>
        <row r="306">
          <cell r="A306" t="str">
            <v>99901203</v>
          </cell>
          <cell r="B306" t="str">
            <v>DORMAN SMITH SWITCHGEAR</v>
          </cell>
        </row>
        <row r="307">
          <cell r="A307" t="str">
            <v>99901204</v>
          </cell>
          <cell r="B307" t="str">
            <v>MIDDLE EAST SWITCHGEAR  IND LTD</v>
          </cell>
        </row>
        <row r="308">
          <cell r="A308" t="str">
            <v>99901205</v>
          </cell>
          <cell r="B308" t="str">
            <v>MALISCO SWITCHGEAR INDUSTRY LLC.</v>
          </cell>
        </row>
        <row r="309">
          <cell r="A309" t="str">
            <v>99901214</v>
          </cell>
          <cell r="B309" t="str">
            <v>POWERTECH SWITCHGEAR INDUSTRIES (F.Z.E.) (W.L.L.)</v>
          </cell>
        </row>
        <row r="310">
          <cell r="A310" t="str">
            <v>99901215</v>
          </cell>
          <cell r="B310" t="str">
            <v>ELECTRICAL LIGHTING CO. (LL.C.)</v>
          </cell>
        </row>
        <row r="311">
          <cell r="A311" t="str">
            <v>99901216</v>
          </cell>
          <cell r="B311" t="str">
            <v>MBK ELECTRICAL EQUIPMENT TRADING CO. LLC</v>
          </cell>
        </row>
        <row r="312">
          <cell r="A312" t="str">
            <v>99901220</v>
          </cell>
          <cell r="B312" t="str">
            <v>ARABIAN GULF SWITCHGEAR LTD.</v>
          </cell>
        </row>
        <row r="313">
          <cell r="A313" t="str">
            <v>99901229</v>
          </cell>
          <cell r="B313" t="str">
            <v>AL HAMAS TRADING CO. (LLC)</v>
          </cell>
        </row>
        <row r="314">
          <cell r="A314" t="str">
            <v>99901244</v>
          </cell>
          <cell r="B314" t="str">
            <v>AL SAYEGH ENGINEERING EST.</v>
          </cell>
        </row>
        <row r="315">
          <cell r="A315" t="str">
            <v>99901278</v>
          </cell>
          <cell r="B315" t="str">
            <v>VOLTAGE  ELECT. SWITCHGEAR IND. CO. LTD.</v>
          </cell>
        </row>
        <row r="316">
          <cell r="A316" t="str">
            <v>99901279</v>
          </cell>
          <cell r="B316" t="str">
            <v>ELECTRO MECHANICAL EST.</v>
          </cell>
        </row>
        <row r="317">
          <cell r="A317" t="str">
            <v>99901299</v>
          </cell>
          <cell r="B317" t="str">
            <v>RANYA TRADING COMPANY L.L.C.</v>
          </cell>
        </row>
        <row r="318">
          <cell r="A318" t="str">
            <v>99901337</v>
          </cell>
          <cell r="B318" t="str">
            <v>SCIENTECHNIC</v>
          </cell>
        </row>
        <row r="319">
          <cell r="A319" t="str">
            <v>99902243</v>
          </cell>
          <cell r="B319" t="str">
            <v>ADVANCED TECHNOLOGY &amp; POWER INDUSTRIES</v>
          </cell>
        </row>
        <row r="320">
          <cell r="A320" t="str">
            <v>99902261</v>
          </cell>
          <cell r="B320" t="str">
            <v>POWER EQUIPMENT LIMITED</v>
          </cell>
        </row>
        <row r="321">
          <cell r="A321" t="str">
            <v>99902263</v>
          </cell>
          <cell r="B321" t="str">
            <v>SPACEAGE ELECTRICAL SWITCHGEAR CO. W.L.L.</v>
          </cell>
        </row>
        <row r="322">
          <cell r="A322" t="str">
            <v>99902267</v>
          </cell>
          <cell r="B322" t="str">
            <v>JUMA AL MAJID EST.</v>
          </cell>
        </row>
        <row r="323">
          <cell r="A323" t="str">
            <v>99902286</v>
          </cell>
          <cell r="B323" t="str">
            <v>FEDERAL TRANSFORMERS CO. L.L.C.</v>
          </cell>
        </row>
        <row r="324">
          <cell r="A324" t="str">
            <v>99902287</v>
          </cell>
          <cell r="B324" t="str">
            <v>AIKAH INDUSTRIAL EST.</v>
          </cell>
        </row>
        <row r="325">
          <cell r="A325" t="str">
            <v>99902310</v>
          </cell>
          <cell r="B325" t="str">
            <v>BINGHALIB ENGINEERING LLC.</v>
          </cell>
        </row>
        <row r="326">
          <cell r="A326" t="str">
            <v>99902326</v>
          </cell>
          <cell r="B326" t="str">
            <v>TAMCO MIDDLE EAST LIMITED</v>
          </cell>
        </row>
        <row r="327">
          <cell r="A327" t="str">
            <v>99902331</v>
          </cell>
          <cell r="B327" t="str">
            <v>SAFETY ELECTRICAL TRADING CO.(L.L.C.)</v>
          </cell>
        </row>
        <row r="328">
          <cell r="A328" t="str">
            <v>99902347</v>
          </cell>
          <cell r="B328" t="str">
            <v>SUNSHINE TECHNICAL INDUSTRIES &amp; TRADING</v>
          </cell>
        </row>
        <row r="329">
          <cell r="A329" t="str">
            <v>99903179</v>
          </cell>
          <cell r="B329" t="str">
            <v>EMIRATES TRANSFORMER &amp; SWITCHGEAR LTD.</v>
          </cell>
        </row>
        <row r="330">
          <cell r="A330" t="str">
            <v>99904189</v>
          </cell>
          <cell r="B330" t="str">
            <v>AL GHANDI GENERAL TRADING CO. L.L.C.</v>
          </cell>
        </row>
        <row r="331">
          <cell r="A331" t="str">
            <v>99904202</v>
          </cell>
          <cell r="B331" t="str">
            <v>AL BILAD INDUSTRIES &amp; TRADING</v>
          </cell>
        </row>
        <row r="332">
          <cell r="A332" t="str">
            <v>99904218</v>
          </cell>
          <cell r="B332" t="str">
            <v>NEW OILFIELD SERVICESEST</v>
          </cell>
        </row>
        <row r="333">
          <cell r="A333" t="str">
            <v>99904219</v>
          </cell>
          <cell r="B333" t="str">
            <v>BIN GHALIB ENGINEERING ENT.</v>
          </cell>
        </row>
        <row r="334">
          <cell r="A334" t="str">
            <v>99904235</v>
          </cell>
          <cell r="B334" t="str">
            <v>EMIRATES TRADING AGENCY</v>
          </cell>
        </row>
        <row r="335">
          <cell r="A335" t="str">
            <v>99904266</v>
          </cell>
          <cell r="B335" t="str">
            <v>VERGER  ET  DELPORTE  U.A.E. LTD.</v>
          </cell>
        </row>
        <row r="336">
          <cell r="A336" t="str">
            <v>99904273</v>
          </cell>
          <cell r="B336" t="str">
            <v>ABDULLA HASSAN SWITCHGEAR INDUSTRY L.L.C.</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sheetData sheetId="28"/>
      <sheetData sheetId="29"/>
      <sheetData sheetId="30" refreshError="1"/>
      <sheetData sheetId="31" refreshError="1"/>
      <sheetData sheetId="3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Customize Your Purchase Order"/>
      <sheetName val="Purchase Order"/>
      <sheetName val="Macros"/>
      <sheetName val="ATW"/>
      <sheetName val="Lock"/>
      <sheetName val="Intl Data Table"/>
      <sheetName val="TemplateInformation"/>
      <sheetName val="APR'09"/>
      <sheetName val="Sheet1"/>
      <sheetName val="CST1198"/>
      <sheetName val="Invoice"/>
      <sheetName val="797T輸入部品リスト"/>
      <sheetName val="Sheet1 (3)"/>
      <sheetName val="COMMOND LINE"/>
      <sheetName val="data list"/>
      <sheetName val="Plate_Bumper"/>
      <sheetName val="CrEstimate"/>
      <sheetName val="ConfigModel"/>
      <sheetName val="ResourceModel"/>
      <sheetName val="ＦＣ～FT"/>
      <sheetName val="New DYNA"/>
      <sheetName val="CRITERIA2"/>
      <sheetName val="PRODUCT MIX TRUCK"/>
      <sheetName val="DETAIL "/>
      <sheetName val="SAN REDUCED 1"/>
      <sheetName val="List"/>
      <sheetName val="Boq(1)"/>
      <sheetName val="SH-D"/>
      <sheetName val="SH-G"/>
      <sheetName val="cu_ผลรวม"/>
      <sheetName val="cu_รหัส"/>
      <sheetName val="cu_วัน"/>
      <sheetName val="Purchases-April"/>
      <sheetName val="JobOrder"/>
      <sheetName val="ค่าโทรศัพท์ค้างจ่าย"/>
      <sheetName val="SEA"/>
      <sheetName val="Customer"/>
      <sheetName val="ProductName"/>
      <sheetName val="NAME"/>
      <sheetName val="外気負荷"/>
      <sheetName val="ค่าวัสดุ"/>
      <sheetName val="C-LOAD(L-FACTORY.)"/>
      <sheetName val="SH-E"/>
      <sheetName val="SH-C"/>
      <sheetName val="summary"/>
      <sheetName val="covere"/>
      <sheetName val="Purchase Order1"/>
      <sheetName val="Defect Report(M&amp;E)"/>
      <sheetName val="Data"/>
      <sheetName val="EXF"/>
      <sheetName val="建築代価"/>
      <sheetName val="SILICATE"/>
      <sheetName val="A กลาง"/>
      <sheetName val="A กลาง เกสร"/>
      <sheetName val="A แฝด"/>
      <sheetName val="A ริม"/>
      <sheetName val="B กลาง"/>
      <sheetName val="B ริม"/>
      <sheetName val="B แฝด"/>
      <sheetName val="C กลาง"/>
      <sheetName val="C ริม"/>
      <sheetName val="C แฝด"/>
      <sheetName val="สรุป"/>
      <sheetName val="เอกสารแนบ"/>
      <sheetName val="SOR"/>
      <sheetName val="cov-estimate"/>
      <sheetName val="040"/>
      <sheetName val="060"/>
      <sheetName val="Customize_Your_Purchase_Order"/>
      <sheetName val="Purchase_Order"/>
      <sheetName val="AutoOpen_Stub_Data"/>
      <sheetName val="Intl_Data_Table"/>
      <sheetName val="DETAIL_"/>
      <sheetName val="SAN_REDUCED_1"/>
      <sheetName val="C-LOAD(L-FACTORY_)"/>
      <sheetName val="Purchase_Order1"/>
      <sheetName val="Customize_Your_Purchase_Order1"/>
      <sheetName val="Purchase_Order2"/>
      <sheetName val="AutoOpen_Stub_Data1"/>
      <sheetName val="Intl_Data_Table1"/>
      <sheetName val="DETAIL_1"/>
      <sheetName val="SAN_REDUCED_11"/>
      <sheetName val="C-LOAD(L-FACTORY_)1"/>
      <sheetName val="Purchase_Order11"/>
      <sheetName val="Code"/>
      <sheetName val="Price per model"/>
      <sheetName val="Currency Rate"/>
      <sheetName val="BQ-E20-02(Rp)"/>
      <sheetName val="TABLES"/>
      <sheetName val="Intro"/>
      <sheetName val="Template"/>
      <sheetName val="Variables"/>
      <sheetName val="SOURCE"/>
      <sheetName val="Report"/>
      <sheetName val="Customize_Your_Purchase_Order2"/>
      <sheetName val="AutoOpen_Stub_Data2"/>
      <sheetName val="Intl_Data_Table2"/>
      <sheetName val="SAN_REDUCED_12"/>
      <sheetName val="DETAIL_2"/>
      <sheetName val="C-LOAD(L-FACTORY_)2"/>
      <sheetName val="Total"/>
      <sheetName val="e_test_ผลรวม"/>
      <sheetName val="df_ผลรวม"/>
      <sheetName val="df_รหัส"/>
      <sheetName val="df_วัน"/>
      <sheetName val="Cu1_sample"/>
      <sheetName val="DF_sample"/>
      <sheetName val="MK_sample"/>
      <sheetName val="SM"/>
      <sheetName val="SM_sample"/>
      <sheetName val="v_cut_วัน"/>
      <sheetName val="試作台数"/>
      <sheetName val="LOT_ACCP"/>
      <sheetName val="etching_ผลรวม"/>
      <sheetName val="Jan"/>
      <sheetName val="Sample"/>
      <sheetName val="e_test_วัน"/>
      <sheetName val="dr_ผลรวม"/>
      <sheetName val="dr_รหัส"/>
      <sheetName val="dr_วัน"/>
      <sheetName val="e_test_รหัส"/>
      <sheetName val="etching_รหัส"/>
      <sheetName val="etching_วัน"/>
      <sheetName val="f_test_ผลรวม"/>
      <sheetName val="f_test_รหัส"/>
      <sheetName val="f_test_วัน"/>
      <sheetName val="fqc_ผลรวม"/>
      <sheetName val="fqc_รหัส"/>
      <sheetName val="fqc_วัน"/>
      <sheetName val="hl_ผลรวม"/>
      <sheetName val="hl_รหัส"/>
      <sheetName val="hl_วัน"/>
      <sheetName val="mk_ผลรวม"/>
      <sheetName val="mk_รหัส"/>
      <sheetName val="mk_วัน"/>
      <sheetName val="sm_ผลรวม"/>
      <sheetName val="sm_รหัส"/>
      <sheetName val="sm_วัน"/>
      <sheetName val="v_cut_ผลรวม"/>
      <sheetName val="v_cut_รหัส"/>
      <sheetName val=" Sample request (JC41-00834A) -"/>
      <sheetName val="Group"/>
      <sheetName val="MAN"/>
      <sheetName val="JE786"/>
      <sheetName val="Nov.'02"/>
      <sheetName val="Sheet2"/>
      <sheetName val="CODE,NAME"/>
      <sheetName val="Comsole"/>
      <sheetName val="CRITERIA1"/>
      <sheetName val="55435-0D060"/>
      <sheetName val="55436-0D060"/>
      <sheetName val="BOM 043L,351L,299L"/>
      <sheetName val="Book 1 Summary"/>
      <sheetName val="sort2"/>
      <sheetName val="PO(Thai)"/>
      <sheetName val="ARM 39C "/>
      <sheetName val="n"/>
      <sheetName val="FS(E)"/>
      <sheetName val="รายละเอียดเสาเข็มที่ใช้แต่ละแบบ"/>
      <sheetName val="DailyInput"/>
      <sheetName val="Master"/>
      <sheetName val="COMP"/>
      <sheetName val="Income Statement"/>
      <sheetName val="Balance Sheet"/>
      <sheetName val="COA-17"/>
      <sheetName val="C-18"/>
      <sheetName val="AC"/>
      <sheetName val="일위대가목차"/>
      <sheetName val="Main Summary"/>
      <sheetName val="2.1.1Take pipe"/>
      <sheetName val="2.1.2Take Copper Pipe"/>
      <sheetName val="Order List"/>
      <sheetName val="Construction cost assumption"/>
      <sheetName val="JLL Assumption"/>
      <sheetName val="Retail Program&amp;Rev Assumption"/>
      <sheetName val="Annual Production"/>
      <sheetName val="POV"/>
      <sheetName val="ＴＦ関連Ｐｒｊ日程表"/>
      <sheetName val="FC"/>
      <sheetName val="日程"/>
      <sheetName val="supp_name"/>
      <sheetName val="Customize_Your_Purchase_Order3"/>
      <sheetName val="Purchase_Order3"/>
      <sheetName val="Customize_Your_Purchase_Order4"/>
      <sheetName val="Purchase_Order4"/>
      <sheetName val="Evaluation"/>
      <sheetName val="Mat"/>
      <sheetName val="AutoOpen_Stub_Data4"/>
      <sheetName val="Customize_Your_Purchase_Order5"/>
      <sheetName val="Purchase_Order5"/>
      <sheetName val="Intl_Data_Table4"/>
      <sheetName val="DETAIL_4"/>
      <sheetName val="AutoOpen_Stub_Data3"/>
      <sheetName val="Intl_Data_Table3"/>
      <sheetName val="DETAIL_3"/>
      <sheetName val="SAN_REDUCED_13"/>
      <sheetName val="C-LOAD(L-FACTORY_)3"/>
      <sheetName val="Purchase_Order12"/>
      <sheetName val="A_กลาง"/>
      <sheetName val="A_กลาง_เกสร"/>
      <sheetName val="A_แฝด"/>
      <sheetName val="A_ริม"/>
      <sheetName val="B_กลาง"/>
      <sheetName val="B_ริม"/>
      <sheetName val="B_แฝด"/>
      <sheetName val="C_กลาง"/>
      <sheetName val="C_ริม"/>
      <sheetName val="C_แฝด"/>
      <sheetName val="Defect_Report(M&amp;E)"/>
      <sheetName val="Price_per_model"/>
      <sheetName val="Currency_Rate"/>
      <sheetName val="Book_1_Summary"/>
      <sheetName val="Sheet1_(3)"/>
      <sheetName val="COMMOND_LINE"/>
      <sheetName val="Nov_'02"/>
      <sheetName val="data_list"/>
      <sheetName val="New_DYNA"/>
      <sheetName val="PRODUCT_MIX_TRUCK"/>
      <sheetName val="BOM_043L,351L,299L"/>
      <sheetName val="Main_Summary"/>
      <sheetName val="2_1_1Take_pipe"/>
      <sheetName val="2_1_2Take_Copper_Pipe"/>
      <sheetName val="Order_List"/>
      <sheetName val="Fill this out first___"/>
      <sheetName val="Cover"/>
      <sheetName val=" ELECTRICAL ROOM CENTER.xlsx"/>
      <sheetName val="SH-F"/>
      <sheetName val="電気設備表"/>
      <sheetName val=""/>
      <sheetName val="ITB COST"/>
      <sheetName val="Supplier Master IF"/>
      <sheetName val="IMV"/>
      <sheetName val="Direct Cost"/>
      <sheetName val="Rate"/>
      <sheetName val="boq"/>
      <sheetName val="Buy vs. Lease Car"/>
      <sheetName val="gvl"/>
      <sheetName val="UP"/>
      <sheetName val="SUM"/>
      <sheetName val="Pipe"/>
      <sheetName val="Sh&amp;Hd"/>
      <sheetName val="Recovered_Sheet1"/>
      <sheetName val="2. TB-VT-2012"/>
      <sheetName val="4. RE"/>
      <sheetName val="Customize Your Invoice"/>
      <sheetName val="2006"/>
      <sheetName val="Waterg"/>
      <sheetName val="Cost_Categories"/>
      <sheetName val="Cost Data"/>
      <sheetName val="Material"/>
      <sheetName val="main sum (hotel &amp; residences)"/>
      <sheetName val="ตารางส่วนลด EE."/>
      <sheetName val="bk unit rate"/>
      <sheetName val="STMspry"/>
      <sheetName val="PsychroData"/>
      <sheetName val="Sheet1 _2_"/>
      <sheetName val="Sheet5"/>
      <sheetName val="Sheet3"/>
      <sheetName val="รวม"/>
      <sheetName val="HTP"/>
      <sheetName val="Drop_list"/>
      <sheetName val="Register_Local"/>
      <sheetName val="Fagor04-A3112e"/>
      <sheetName val="Database"/>
      <sheetName val="Output"/>
      <sheetName val="Sch  3"/>
      <sheetName val="Equipment"/>
      <sheetName val="unitcost"/>
      <sheetName val="노무비"/>
      <sheetName val="GAAP Pru"/>
      <sheetName val="รวมราคาทั้งสิ้น"/>
      <sheetName val="코드관리"/>
      <sheetName val="Interial"/>
      <sheetName val="EFR30696"/>
      <sheetName val="Manufacturability"/>
      <sheetName val="A1.2"/>
      <sheetName val="DETAIL"/>
      <sheetName val="#REF"/>
      <sheetName val="BUR4-Rd"/>
      <sheetName val="BUR3-DrnRC"/>
      <sheetName val="SPT vs PHI"/>
      <sheetName val="Grand Summary"/>
      <sheetName val="Sub Summary"/>
      <sheetName val="Prelim"/>
      <sheetName val="Hotel A type A"/>
      <sheetName val="Hotel A type B"/>
      <sheetName val="Hotel A type C"/>
      <sheetName val="Hotel B type B"/>
      <sheetName val="Hotel B type C"/>
      <sheetName val="Hote C. type C"/>
      <sheetName val="Hotel A suite"/>
      <sheetName val="Bar&amp;Resturant"/>
      <sheetName val="Gyp Pavilion"/>
      <sheetName val="Reception Pavilion"/>
      <sheetName val="WC. Reception"/>
      <sheetName val="Corridor Hote A."/>
      <sheetName val="Corridor Hote B."/>
      <sheetName val="Corridor Hote C."/>
      <sheetName val="Currency"/>
      <sheetName val="402"/>
      <sheetName val="Ceil."/>
      <sheetName val="งานภายนอก"/>
      <sheetName val="Paint."/>
      <sheetName val="Roof"/>
      <sheetName val="Struc."/>
      <sheetName val="SanFix"/>
      <sheetName val="Wall"/>
      <sheetName val="Customize_Your_Purchase_Order6"/>
      <sheetName val="Purchase_Order6"/>
      <sheetName val="AutoOpen_Stub_Data6"/>
      <sheetName val="Customize_Your_Purchase_Order8"/>
      <sheetName val="Purchase_Order8"/>
      <sheetName val="Intl_Data_Table6"/>
      <sheetName val="DETAIL_6"/>
      <sheetName val="SAN_REDUCED_14"/>
      <sheetName val="C-LOAD(L-FACTORY_)4"/>
      <sheetName val="Purchase_Order13"/>
      <sheetName val="A_กลาง1"/>
      <sheetName val="A_กลาง_เกสร1"/>
      <sheetName val="A_แฝด1"/>
      <sheetName val="A_ริม1"/>
      <sheetName val="B_กลาง1"/>
      <sheetName val="B_ริม1"/>
      <sheetName val="B_แฝด1"/>
      <sheetName val="C_กลาง1"/>
      <sheetName val="C_ริม1"/>
      <sheetName val="C_แฝด1"/>
      <sheetName val="Defect_Report(M&amp;E)2"/>
      <sheetName val="Price_per_model1"/>
      <sheetName val="Currency_Rate1"/>
      <sheetName val="Book_1_Summary1"/>
      <sheetName val="Sheet1_(3)2"/>
      <sheetName val="COMMOND_LINE2"/>
      <sheetName val="2_1_1Take_pipe1"/>
      <sheetName val="2_1_2Take_Copper_Pipe1"/>
      <sheetName val="Main_Summary1"/>
      <sheetName val="Nov_'022"/>
      <sheetName val="data_list2"/>
      <sheetName val="New_DYNA2"/>
      <sheetName val="PRODUCT_MIX_TRUCK2"/>
      <sheetName val="BOM_043L,351L,299L2"/>
      <sheetName val="Order_List1"/>
      <sheetName val="Construction_cost_assumption1"/>
      <sheetName val="JLL_Assumption1"/>
      <sheetName val="Retail_Program&amp;Rev_Assumption1"/>
      <sheetName val="Annual_Production1"/>
      <sheetName val="Fill_this_out_first___1"/>
      <sheetName val="ITB_COST1"/>
      <sheetName val="Direct_Cost1"/>
      <sheetName val="_ELECTRICAL_ROOM_CENTER_xlsx1"/>
      <sheetName val="Income_Statement1"/>
      <sheetName val="Balance_Sheet1"/>
      <sheetName val="ARM_39C_1"/>
      <sheetName val="Supplier_Master_IF1"/>
      <sheetName val="Cost_Data1"/>
      <sheetName val="Buy_vs__Lease_Car1"/>
      <sheetName val="AutoOpen_Stub_Data5"/>
      <sheetName val="Customize_Your_Purchase_Order7"/>
      <sheetName val="Purchase_Order7"/>
      <sheetName val="Intl_Data_Table5"/>
      <sheetName val="DETAIL_5"/>
      <sheetName val="Defect_Report(M&amp;E)1"/>
      <sheetName val="Sheet1_(3)1"/>
      <sheetName val="COMMOND_LINE1"/>
      <sheetName val="Nov_'021"/>
      <sheetName val="data_list1"/>
      <sheetName val="New_DYNA1"/>
      <sheetName val="PRODUCT_MIX_TRUCK1"/>
      <sheetName val="BOM_043L,351L,299L1"/>
      <sheetName val="Construction_cost_assumption"/>
      <sheetName val="JLL_Assumption"/>
      <sheetName val="Retail_Program&amp;Rev_Assumption"/>
      <sheetName val="Annual_Production"/>
      <sheetName val="Fill_this_out_first___"/>
      <sheetName val="ITB_COST"/>
      <sheetName val="Direct_Cost"/>
      <sheetName val="_ELECTRICAL_ROOM_CENTER_xlsx"/>
      <sheetName val="Income_Statement"/>
      <sheetName val="Balance_Sheet"/>
      <sheetName val="ARM_39C_"/>
      <sheetName val="Supplier_Master_IF"/>
      <sheetName val="Cost_Data"/>
      <sheetName val="Buy_vs__Lease_Car"/>
      <sheetName val="21"/>
      <sheetName val="SH-A"/>
      <sheetName val="stair"/>
      <sheetName val="footing"/>
      <sheetName val="Manpower"/>
      <sheetName val="status"/>
      <sheetName val="ราคาต่ำสุด-721"/>
      <sheetName val="Attendance配合费"/>
      <sheetName val="inWords"/>
      <sheetName val="Assumptions"/>
      <sheetName val="sheetNO"/>
      <sheetName val="Cert1"/>
      <sheetName val="2nd"/>
      <sheetName val="A1_2"/>
      <sheetName val="_Sample_request_(JC41-00834A)_-"/>
      <sheetName val="GAAP_Pru"/>
      <sheetName val="Breakdown"/>
      <sheetName val="Consl"/>
      <sheetName val="Formula"/>
      <sheetName val="DuctWork Summary"/>
      <sheetName val="Branch"/>
      <sheetName val="Data Dep1"/>
      <sheetName val="Production info"/>
      <sheetName val="Profit_Budget"/>
      <sheetName val="Revised 021099"/>
      <sheetName val="ob_complete"/>
      <sheetName val="SCHEDULE_2"/>
      <sheetName val="QS-Payment"/>
      <sheetName val="full pot"/>
      <sheetName val="Project Data"/>
      <sheetName val="ｺｽﾄｾﾝﾀｰ別設備稼働費ﾚｰﾄ算出表"/>
      <sheetName val="基準ｲﾝﾌﾟｯﾄ"/>
      <sheetName val="bp bill"/>
      <sheetName val="A1_Summary"/>
      <sheetName val="A"/>
      <sheetName val="Discounted Cash Flow"/>
      <sheetName val="เพิ่มข้อมูลe-Pro"/>
      <sheetName val="ข้อมูลรหัสลูกค้า-องค์กร"/>
      <sheetName val="ข้อมูลหน่วยงาน-เเผนก"/>
      <sheetName val="LpC"/>
      <sheetName val="Form"/>
      <sheetName val="Structure"/>
      <sheetName val="Artisan一类材料进度表-丽萍更新"/>
      <sheetName val="中日程"/>
      <sheetName val="Data3"/>
      <sheetName val="วงเครดิต 3"/>
      <sheetName val="description"/>
      <sheetName val="SAN_REDUCED_15"/>
      <sheetName val="C-LOAD(L-FACTORY_)5"/>
      <sheetName val="Purchase_Order14"/>
      <sheetName val="A_กลาง2"/>
      <sheetName val="A_กลาง_เกสร2"/>
      <sheetName val="A_แฝด2"/>
      <sheetName val="A_ริม2"/>
      <sheetName val="B_กลาง2"/>
      <sheetName val="B_ริม2"/>
      <sheetName val="B_แฝด2"/>
      <sheetName val="C_กลาง2"/>
      <sheetName val="C_ริม2"/>
      <sheetName val="C_แฝด2"/>
      <sheetName val="Currency_Rate2"/>
      <sheetName val="Price_per_model2"/>
      <sheetName val="SAN_REDUCED_16"/>
      <sheetName val="C-LOAD(L-FACTORY_)6"/>
      <sheetName val="Purchase_Order15"/>
      <sheetName val="A_กลาง3"/>
      <sheetName val="A_กลาง_เกสร3"/>
      <sheetName val="A_แฝด3"/>
      <sheetName val="A_ริม3"/>
      <sheetName val="B_กลาง3"/>
      <sheetName val="B_ริม3"/>
      <sheetName val="B_แฝด3"/>
      <sheetName val="C_กลาง3"/>
      <sheetName val="C_ริม3"/>
      <sheetName val="C_แฝด3"/>
      <sheetName val="Defect_Report(M&amp;E)3"/>
      <sheetName val="Currency_Rate3"/>
      <sheetName val="Price_per_model3"/>
      <sheetName val="Weekly CHART"/>
      <sheetName val="MOULD"/>
      <sheetName val="Indicator"/>
      <sheetName val="Allocate96-98"/>
      <sheetName val="FF-3"/>
      <sheetName val="IP標時xls"/>
      <sheetName val="Parameters"/>
      <sheetName val="JOB_FO"/>
      <sheetName val="Table Master"/>
      <sheetName val="ELIM"/>
      <sheetName val="HYO"/>
      <sheetName val="PASTE N CUT"/>
      <sheetName val="Loan Amortization Schedule"/>
      <sheetName val="Book_1_Summary2"/>
      <sheetName val="Main_Summary2"/>
      <sheetName val="2_1_1Take_pipe2"/>
      <sheetName val="2_1_2Take_Copper_Pipe2"/>
      <sheetName val="S"/>
      <sheetName val="Input"/>
      <sheetName val="ALLME"/>
      <sheetName val="P-200 Grid"/>
      <sheetName val="DATA BASE"/>
      <sheetName val="BG"/>
      <sheetName val="Level"/>
      <sheetName val="Loading"/>
      <sheetName val="Check C"/>
      <sheetName val="計算結果"/>
    </sheetNames>
    <sheetDataSet>
      <sheetData sheetId="0" refreshError="1"/>
      <sheetData sheetId="1" refreshError="1">
        <row r="23">
          <cell r="F23" t="str">
            <v>State</v>
          </cell>
        </row>
        <row r="24">
          <cell r="F24">
            <v>0.05</v>
          </cell>
        </row>
        <row r="25">
          <cell r="E25" t="b">
            <v>1</v>
          </cell>
        </row>
        <row r="29">
          <cell r="E29" t="b">
            <v>0</v>
          </cell>
        </row>
      </sheetData>
      <sheetData sheetId="2" refreshError="1">
        <row r="23">
          <cell r="F23" t="str">
            <v>State</v>
          </cell>
        </row>
        <row r="40">
          <cell r="E40">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 sheetId="225" refreshError="1"/>
      <sheetData sheetId="226" refreshError="1"/>
      <sheetData sheetId="227" refreshError="1"/>
      <sheetData sheetId="228" refreshError="1"/>
      <sheetData sheetId="229" refreshError="1"/>
      <sheetData sheetId="230" refreshError="1"/>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sheetData sheetId="421">
        <row r="23">
          <cell r="F23" t="str">
            <v>บริษัท มิลเลนเนียม ออโต้ จำกัด</v>
          </cell>
        </row>
      </sheetData>
      <sheetData sheetId="422"/>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sheetData sheetId="476"/>
      <sheetData sheetId="477"/>
      <sheetData sheetId="478"/>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JWDA"/>
      <sheetName val="1.TB_JAPACH"/>
      <sheetName val="3.Adj-Rje"/>
      <sheetName val="1.TB_PCS"/>
      <sheetName val="1.TB_PLP"/>
      <sheetName val="1.TB_PFP"/>
      <sheetName val="1.TB_JWDP"/>
      <sheetName val="1.TB_JPKCS"/>
      <sheetName val="1.TB_JWDPL"/>
      <sheetName val="1.TB_JVKM"/>
      <sheetName val="1.TB_JVKV"/>
      <sheetName val="1.TB_JVKC"/>
      <sheetName val="1.TB_JVKT"/>
      <sheetName val="1.TB_JVKUSA"/>
      <sheetName val="Reconcile RE"/>
      <sheetName val="1.2|Related parties"/>
      <sheetName val="2.Conso"/>
      <sheetName val="F|Elim RPT"/>
      <sheetName val="Summary Related"/>
      <sheetName val="Elim_RPT"/>
      <sheetName val="Asset vs. Liability"/>
      <sheetName val="Expense vs. Revenue"/>
      <sheetName val="Elim_Entries"/>
      <sheetName val="1.TB_JVKH"/>
      <sheetName val="A,C,D|Eliminate on consol"/>
      <sheetName val="B|Hardware"/>
      <sheetName val="2.Grouping_TB"/>
      <sheetName val="E|Deferred tax"/>
      <sheetName val="E|DT on Conso"/>
      <sheetName val="B|Intangible"/>
      <sheetName val="1.1|Related parties"/>
      <sheetName val="1.3|Related parties"/>
      <sheetName val="1.4|Related parties"/>
      <sheetName val="2|Cash"/>
      <sheetName val="3|Other invest"/>
      <sheetName val="4|Trade AR"/>
      <sheetName val="1.TB_DITS"/>
      <sheetName val="5|Other receive"/>
      <sheetName val="6|Short term loan"/>
      <sheetName val="7|Inventories"/>
      <sheetName val="8.1|Invest in Equity"/>
      <sheetName val="8.2|Invest in Equity"/>
      <sheetName val="9|Invest in Subs"/>
      <sheetName val="10|Long term loan"/>
      <sheetName val="14|Deferred tax"/>
      <sheetName val="11|Investment property"/>
      <sheetName val="12|PP&amp;E"/>
      <sheetName val="13|Intangible assets"/>
      <sheetName val="15|Asset"/>
      <sheetName val="16|Interest-bearing"/>
      <sheetName val="17|Trade payable"/>
      <sheetName val="19|Employee benefit"/>
      <sheetName val="18|Other payable"/>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T-310</v>
          </cell>
        </row>
        <row r="22">
          <cell r="B22" t="str">
            <v>N-300</v>
          </cell>
        </row>
        <row r="23">
          <cell r="B23" t="str">
            <v>T-320</v>
          </cell>
        </row>
        <row r="24">
          <cell r="B24" t="str">
            <v>Q-301</v>
          </cell>
        </row>
        <row r="25">
          <cell r="B25" t="str">
            <v>Q-302</v>
          </cell>
        </row>
        <row r="26">
          <cell r="B26" t="str">
            <v>Q-306</v>
          </cell>
        </row>
        <row r="27">
          <cell r="B27" t="str">
            <v>Q-307</v>
          </cell>
        </row>
        <row r="28">
          <cell r="B28" t="str">
            <v>Q-304</v>
          </cell>
        </row>
        <row r="29">
          <cell r="B29" t="str">
            <v>Q-311</v>
          </cell>
        </row>
        <row r="30">
          <cell r="B30" t="str">
            <v>Q-305</v>
          </cell>
        </row>
        <row r="31">
          <cell r="B31" t="str">
            <v>Q-312</v>
          </cell>
        </row>
        <row r="32">
          <cell r="B32" t="str">
            <v>Q-303</v>
          </cell>
        </row>
        <row r="33">
          <cell r="B33" t="str">
            <v>Q-309</v>
          </cell>
        </row>
        <row r="34">
          <cell r="B34" t="str">
            <v>Q-308</v>
          </cell>
        </row>
        <row r="35">
          <cell r="B35" t="str">
            <v>Q-313</v>
          </cell>
        </row>
        <row r="36">
          <cell r="B36" t="str">
            <v>V-300</v>
          </cell>
        </row>
        <row r="37">
          <cell r="B37" t="str">
            <v>X-300</v>
          </cell>
        </row>
        <row r="38">
          <cell r="B38" t="str">
            <v>S-300</v>
          </cell>
        </row>
        <row r="39">
          <cell r="B39" t="e">
            <v>#N/A</v>
          </cell>
        </row>
        <row r="40">
          <cell r="B40" t="str">
            <v>Y-300</v>
          </cell>
        </row>
        <row r="41">
          <cell r="B41" t="str">
            <v>Y-310</v>
          </cell>
        </row>
        <row r="42">
          <cell r="B42" t="str">
            <v>P-300</v>
          </cell>
        </row>
        <row r="43">
          <cell r="B43" t="str">
            <v>P-310</v>
          </cell>
        </row>
        <row r="44">
          <cell r="B44" t="str">
            <v>P-311</v>
          </cell>
        </row>
        <row r="45">
          <cell r="B45" t="str">
            <v>P-312</v>
          </cell>
        </row>
        <row r="46">
          <cell r="B46" t="str">
            <v>P-313</v>
          </cell>
        </row>
        <row r="47">
          <cell r="B47" t="str">
            <v>P-314</v>
          </cell>
        </row>
        <row r="48">
          <cell r="B48" t="str">
            <v>P-315</v>
          </cell>
        </row>
        <row r="49">
          <cell r="B49" t="str">
            <v>P-320</v>
          </cell>
        </row>
        <row r="50">
          <cell r="B50" t="str">
            <v>N/A</v>
          </cell>
        </row>
        <row r="51">
          <cell r="B51" t="str">
            <v>L-400</v>
          </cell>
        </row>
        <row r="52">
          <cell r="B52" t="str">
            <v>L-401</v>
          </cell>
        </row>
        <row r="53">
          <cell r="B53" t="str">
            <v>L-402</v>
          </cell>
        </row>
        <row r="54">
          <cell r="B54" t="str">
            <v>ZC-300</v>
          </cell>
        </row>
        <row r="55">
          <cell r="B55" t="str">
            <v>ZC-301</v>
          </cell>
        </row>
        <row r="56">
          <cell r="B56" t="str">
            <v>ZC-310</v>
          </cell>
        </row>
        <row r="57">
          <cell r="B57" t="str">
            <v>K-400</v>
          </cell>
        </row>
        <row r="58">
          <cell r="B58" t="str">
            <v>K-401</v>
          </cell>
        </row>
        <row r="59">
          <cell r="B59" t="str">
            <v>K-402</v>
          </cell>
        </row>
        <row r="60">
          <cell r="B60" t="str">
            <v>ZD-300</v>
          </cell>
        </row>
        <row r="61">
          <cell r="B61" t="str">
            <v>ZD-310</v>
          </cell>
        </row>
        <row r="62">
          <cell r="B62" t="str">
            <v>ZD-311</v>
          </cell>
        </row>
        <row r="63">
          <cell r="B63" t="str">
            <v>ZD-320</v>
          </cell>
        </row>
        <row r="64">
          <cell r="B64" t="str">
            <v>Q-400</v>
          </cell>
        </row>
        <row r="65">
          <cell r="B65" t="str">
            <v>T-300</v>
          </cell>
        </row>
        <row r="66">
          <cell r="B66" t="str">
            <v>N/A</v>
          </cell>
        </row>
        <row r="67">
          <cell r="B67" t="str">
            <v>N/A</v>
          </cell>
        </row>
        <row r="68">
          <cell r="B68" t="str">
            <v>N/A</v>
          </cell>
        </row>
        <row r="69">
          <cell r="B69" t="str">
            <v>N/A</v>
          </cell>
        </row>
        <row r="70">
          <cell r="B70" t="str">
            <v>N/A</v>
          </cell>
        </row>
        <row r="71">
          <cell r="B71" t="str">
            <v>N/A</v>
          </cell>
        </row>
        <row r="72">
          <cell r="B72" t="str">
            <v>N/A</v>
          </cell>
        </row>
        <row r="73">
          <cell r="B73" t="str">
            <v>N/A</v>
          </cell>
        </row>
        <row r="74">
          <cell r="B74" t="str">
            <v>N/A</v>
          </cell>
        </row>
        <row r="75">
          <cell r="B75" t="str">
            <v>N/A</v>
          </cell>
        </row>
      </sheetData>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ial Balance-2005"/>
      <sheetName val="Fagor04-A3112t"/>
      <sheetName val="Fagor04-A3112e"/>
      <sheetName val="wbs&amp;wpl"/>
      <sheetName val="UNADJUSTED"/>
      <sheetName val="AJE"/>
      <sheetName val="RJE"/>
      <sheetName val="3-100"/>
      <sheetName val="6-100"/>
      <sheetName val="6-101"/>
      <sheetName val="6-102"/>
      <sheetName val="6-103"/>
      <sheetName val="8-100"/>
      <sheetName val="9-100"/>
      <sheetName val="9-101"/>
      <sheetName val="10-100"/>
      <sheetName val="payroll "/>
      <sheetName val="Staff payroll 1 "/>
      <sheetName val="Staff payroll  2"/>
      <sheetName val="11-100"/>
      <sheetName val="12-100"/>
      <sheetName val="Note 12-100"/>
      <sheetName val="Note 12-100 (Eng)"/>
      <sheetName val="Test Unit Cost-FG"/>
      <sheetName val="14-100(Inventoty)"/>
      <sheetName val="14-101(Cost Of Sale)"/>
      <sheetName val="14-102(Overhead)"/>
      <sheetName val="14-103(Reconcile cost of sale)"/>
      <sheetName val="14-104(Test LCM)"/>
      <sheetName val="Test System Purchase"/>
      <sheetName val="14-200 A"/>
      <sheetName val="Sheet1"/>
      <sheetName val="Cut off Sales"/>
      <sheetName val="cut of purchase"/>
      <sheetName val="Analysis ar turnover"/>
      <sheetName val="Payroll"/>
      <sheetName val="Reconcile Vat"/>
      <sheetName val="Test System Sales"/>
      <sheetName val="Analytical GP"/>
      <sheetName val="15-100"/>
      <sheetName val="15-101"/>
      <sheetName val="15-102"/>
      <sheetName val="16-100"/>
      <sheetName val="16-101"/>
      <sheetName val="16-102"/>
      <sheetName val="19-100"/>
      <sheetName val="2.Conso"/>
      <sheetName val="8_x0004_-_x0017__x0000_"/>
      <sheetName val="Sale0307"/>
      <sheetName val="実績月"/>
      <sheetName val="Sale 0502"/>
      <sheetName val="EQ4NTV"/>
      <sheetName val="Cost FG 12-09"/>
      <sheetName val="FG"/>
      <sheetName val="RATE"/>
      <sheetName val="Rv"/>
      <sheetName val="Sale 0501"/>
      <sheetName val="販価"/>
      <sheetName val="日程管理表"/>
      <sheetName val="[Recconcile  vat.xls][Recconcil"/>
      <sheetName val="⠰퀀⣸＀_x0000_䀀햨䔇_x0000_言⠳_x0000__x0001__x0000__x0000_吀⠱豃訯⠳言⠱䔀_x0000_䔀_x0000_Ā_x0000_㐀"/>
      <sheetName val=""/>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HECKSHT"/>
      <sheetName val="FINSUMM"/>
      <sheetName val="PRO"/>
      <sheetName val="DOH"/>
      <sheetName val="TAX"/>
      <sheetName val="BAL"/>
      <sheetName val="FUN"/>
      <sheetName val="CASH"/>
      <sheetName val="Capex"/>
      <sheetName val="JPR"/>
      <sheetName val="GRAPH DATA"/>
      <sheetName val="Module1"/>
      <sheetName val="NAME"/>
      <sheetName val="Header"/>
      <sheetName val="2.Conso"/>
      <sheetName val="Fagor04-A3112e"/>
      <sheetName val="desc"/>
      <sheetName val="type"/>
      <sheetName val="CST1198"/>
      <sheetName val="02BUDF-2"/>
      <sheetName val="cal"/>
      <sheetName val="gVL"/>
      <sheetName val="Variables"/>
      <sheetName val="A6"/>
      <sheetName val="Assumption"/>
    </sheetNames>
    <sheetDataSet>
      <sheetData sheetId="0" refreshError="1">
        <row r="5">
          <cell r="C5" t="str">
            <v>Shared Services Operational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DailyReport"/>
      <sheetName val="JobOrder"/>
      <sheetName val="JobOrderSheet"/>
      <sheetName val="Date"/>
      <sheetName val="Employee"/>
      <sheetName val="Unit"/>
      <sheetName val="Subcontract"/>
      <sheetName val="WorkType"/>
      <sheetName val="ProductName"/>
      <sheetName val="ProductType"/>
      <sheetName val="Customer"/>
      <sheetName val="2.Conso"/>
      <sheetName val="8.1|Invest in Equity"/>
      <sheetName val="Cover"/>
      <sheetName val="TO - SP"/>
      <sheetName val="EQ4NTV"/>
      <sheetName val="販価"/>
      <sheetName val="NTA - Liabilities, Equities"/>
      <sheetName val="20070108ＴＭDailyReport"/>
    </sheetNames>
    <sheetDataSet>
      <sheetData sheetId="0" refreshError="1"/>
      <sheetData sheetId="1" refreshError="1">
        <row r="1">
          <cell r="B1" t="str">
            <v>Job Order No</v>
          </cell>
        </row>
        <row r="2">
          <cell r="B2" t="str">
            <v>39NDPEK-38937-4</v>
          </cell>
        </row>
        <row r="3">
          <cell r="B3" t="str">
            <v>40NDPEK-38949-2</v>
          </cell>
        </row>
        <row r="4">
          <cell r="B4" t="str">
            <v>41NWPEK-38952-4</v>
          </cell>
        </row>
        <row r="5">
          <cell r="B5" t="str">
            <v>42NWPEK-38952-4</v>
          </cell>
        </row>
        <row r="6">
          <cell r="B6" t="str">
            <v>43NWPEK-38952-8</v>
          </cell>
        </row>
        <row r="7">
          <cell r="B7" t="str">
            <v>44NCPEK-38963-8</v>
          </cell>
        </row>
        <row r="8">
          <cell r="B8" t="str">
            <v>45NTMET-38990-4</v>
          </cell>
        </row>
        <row r="9">
          <cell r="B9" t="str">
            <v>46NTMET-38990-4</v>
          </cell>
        </row>
        <row r="10">
          <cell r="B10" t="str">
            <v>47NTMET-38990-4</v>
          </cell>
        </row>
        <row r="11">
          <cell r="B11" t="str">
            <v>49PDATX-   -4</v>
          </cell>
        </row>
        <row r="12">
          <cell r="B12" t="str">
            <v>50PKATX-39022-2</v>
          </cell>
        </row>
        <row r="13">
          <cell r="B13" t="str">
            <v>51NDATX-39036-16</v>
          </cell>
        </row>
        <row r="14">
          <cell r="B14" t="str">
            <v>52RSPET-39035-4</v>
          </cell>
        </row>
        <row r="15">
          <cell r="B15" t="str">
            <v>53NSPEK-39058-4</v>
          </cell>
        </row>
        <row r="16">
          <cell r="B16" t="str">
            <v>54NSPEK-39058-4</v>
          </cell>
        </row>
        <row r="17">
          <cell r="B17" t="str">
            <v>55RKSAW-39073-2</v>
          </cell>
        </row>
        <row r="18">
          <cell r="B18" t="str">
            <v>56HAHPT-39076-1</v>
          </cell>
        </row>
        <row r="19">
          <cell r="B19" t="str">
            <v>57RAHPT-39076-1</v>
          </cell>
        </row>
        <row r="20">
          <cell r="B20" t="str">
            <v>58MSHPT-39052-4</v>
          </cell>
        </row>
      </sheetData>
      <sheetData sheetId="2" refreshError="1"/>
      <sheetData sheetId="3"/>
      <sheetData sheetId="4" refreshError="1">
        <row r="5">
          <cell r="B5" t="str">
            <v>Employee</v>
          </cell>
        </row>
        <row r="6">
          <cell r="B6" t="str">
            <v>Mitsuru Tomioka</v>
          </cell>
        </row>
        <row r="7">
          <cell r="B7" t="str">
            <v>Osamu Namekata</v>
          </cell>
        </row>
        <row r="8">
          <cell r="B8" t="str">
            <v>Tetsuo Sato</v>
          </cell>
        </row>
        <row r="9">
          <cell r="B9" t="str">
            <v>Yasutaka Namba</v>
          </cell>
        </row>
        <row r="10">
          <cell r="B10" t="str">
            <v>Teerapong Keawtafai</v>
          </cell>
        </row>
        <row r="11">
          <cell r="B11" t="str">
            <v>Wittaya Samreoan</v>
          </cell>
        </row>
        <row r="12">
          <cell r="B12" t="str">
            <v>Tawit Budwonh</v>
          </cell>
        </row>
        <row r="13">
          <cell r="B13" t="str">
            <v>Witoon Jumratpoke</v>
          </cell>
        </row>
        <row r="14">
          <cell r="B14" t="str">
            <v xml:space="preserve"> Sakda Inmek</v>
          </cell>
        </row>
        <row r="15">
          <cell r="B15" t="str">
            <v>Ramet Thongkwan</v>
          </cell>
        </row>
        <row r="16">
          <cell r="B16" t="str">
            <v>Benjaporn Michumee</v>
          </cell>
        </row>
        <row r="17">
          <cell r="B17" t="str">
            <v>Sasithorn Polthorn</v>
          </cell>
        </row>
        <row r="18">
          <cell r="B18" t="str">
            <v>Jiraporn Gongkam</v>
          </cell>
        </row>
        <row r="25">
          <cell r="B25" t="str">
            <v>Process Type</v>
          </cell>
        </row>
        <row r="27">
          <cell r="B27" t="str">
            <v>Mold Base</v>
          </cell>
        </row>
        <row r="28">
          <cell r="B28" t="str">
            <v>Milling</v>
          </cell>
        </row>
        <row r="29">
          <cell r="B29" t="str">
            <v>Grinding</v>
          </cell>
        </row>
        <row r="30">
          <cell r="B30" t="str">
            <v>Electrode</v>
          </cell>
        </row>
        <row r="31">
          <cell r="B31" t="str">
            <v>MC</v>
          </cell>
        </row>
        <row r="32">
          <cell r="B32" t="str">
            <v>W-E-D-M</v>
          </cell>
        </row>
        <row r="33">
          <cell r="B33" t="str">
            <v>E-D-M</v>
          </cell>
        </row>
        <row r="34">
          <cell r="B34" t="str">
            <v>MA-Finish</v>
          </cell>
        </row>
        <row r="35">
          <cell r="B35" t="str">
            <v>Assembly</v>
          </cell>
        </row>
        <row r="36">
          <cell r="B36" t="str">
            <v>Overhual</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Max Shorts"/>
      <sheetName val="Chart WWD"/>
      <sheetName val="Chart NWWD"/>
      <sheetName val="Sheet1"/>
      <sheetName val="Data WWD"/>
      <sheetName val="Data NWWD"/>
      <sheetName val="colloquials"/>
      <sheetName val="Budget06"/>
      <sheetName val="Cover"/>
      <sheetName val="2.Conso"/>
      <sheetName val="Employee"/>
      <sheetName val="JobOrder"/>
      <sheetName val="8.1|Invest in Equity"/>
      <sheetName val="Parameter"/>
      <sheetName val="REPORT"/>
      <sheetName val="Max_Shorts"/>
      <sheetName val="Chart_WWD"/>
      <sheetName val="Chart_NWWD"/>
      <sheetName val="Data_WWD"/>
      <sheetName val="Data_NWWD"/>
      <sheetName val="2_Conso"/>
      <sheetName val="ตั๋วเงินรับ"/>
      <sheetName val="Trial Balance"/>
      <sheetName val="NAME"/>
      <sheetName val="BASIS"/>
      <sheetName val="Combine"/>
      <sheetName val="Manual"/>
      <sheetName val="ชื่อหุ้น"/>
      <sheetName val="เงินกู้ธนชาติ"/>
      <sheetName val="เงินกู้ MGC"/>
      <sheetName val="Hedge figure"/>
      <sheetName val="bod"/>
      <sheetName val="Header"/>
      <sheetName val="mix"/>
      <sheetName val="cf"/>
      <sheetName val="Ass"/>
      <sheetName val="Variables"/>
      <sheetName val="โควต้า-hc"/>
      <sheetName val="PR4"/>
      <sheetName val="Max_Shorts1"/>
      <sheetName val="Chart_WWD1"/>
      <sheetName val="Chart_NWWD1"/>
      <sheetName val="Data_WWD1"/>
      <sheetName val="Data_NWWD1"/>
      <sheetName val="2_Conso1"/>
      <sheetName val="Trial_Balance"/>
      <sheetName val="8_1|Invest_in_Equity"/>
      <sheetName val="เงินกู้_MGC"/>
      <sheetName val="Hedge_figure"/>
      <sheetName val="sumdata"/>
      <sheetName val="Fx AUD"/>
    </sheetNames>
    <sheetDataSet>
      <sheetData sheetId="0" refreshError="1">
        <row r="2">
          <cell r="K2" t="b">
            <v>1</v>
          </cell>
        </row>
        <row r="4">
          <cell r="F4">
            <v>39447</v>
          </cell>
          <cell r="K4" t="b">
            <v>0</v>
          </cell>
        </row>
        <row r="5">
          <cell r="K5" t="b">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refreshError="1"/>
      <sheetData sheetId="5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 ELIM"/>
      <sheetName val="1.TB_JWDIL"/>
      <sheetName val="1.TB_BJL"/>
      <sheetName val="1.TB_DTS"/>
      <sheetName val="1.TB_ATL"/>
      <sheetName val="1.TB_JTS"/>
      <sheetName val="1.TB_DITS"/>
      <sheetName val="1.TB_JWDA"/>
      <sheetName val="1.TB_JWDP"/>
      <sheetName val="1.TB_JPKCS"/>
      <sheetName val="1.TB_JWDPL"/>
      <sheetName val="1.TB_JAPACH"/>
      <sheetName val="1.TB_PCS"/>
      <sheetName val="1.TB_PLP"/>
      <sheetName val="1.TB_PFP"/>
      <sheetName val="1.TB_JVKM"/>
      <sheetName val="1.TB_JVKV"/>
      <sheetName val="1.TB_JVKC"/>
      <sheetName val="1.TB_JVKT"/>
      <sheetName val="1.TB_JVKUSA"/>
      <sheetName val="1.TB_JVKH"/>
      <sheetName val="Summary Related"/>
      <sheetName val="2.Conso"/>
      <sheetName val="NCI Memo"/>
      <sheetName val="NCI Memo (2)"/>
      <sheetName val="3.Adj-Rje"/>
      <sheetName val="Reconcile RE"/>
      <sheetName val="Elim_RPT"/>
      <sheetName val="Asset vs. Liability"/>
      <sheetName val="Expense vs. Revenue"/>
      <sheetName val="Elim_Entries"/>
      <sheetName val="FV Adjust_Entries"/>
      <sheetName val="A,C,D|Eliminate on consol"/>
      <sheetName val="2.Grouping_TB"/>
      <sheetName val="B|Hardware"/>
      <sheetName val="B|Intangible"/>
      <sheetName val="E|Deferred tax"/>
      <sheetName val="E|DT on Conso"/>
      <sheetName val="F|Elim RPT"/>
      <sheetName val="1.1|Related parties"/>
      <sheetName val="1.3|Related parties"/>
      <sheetName val="1.4|Related parties"/>
      <sheetName val="F | IP"/>
      <sheetName val="1.2|Related parties"/>
      <sheetName val="2|Cash"/>
      <sheetName val="3|Other invest"/>
      <sheetName val="4|Trade AR"/>
      <sheetName val="5|Other receive"/>
      <sheetName val="6|Short term loan"/>
      <sheetName val="10|Long term loan"/>
      <sheetName val="7|Inventories"/>
      <sheetName val="8.1|Invest in Equity"/>
      <sheetName val="8.2|Invest in Equity"/>
      <sheetName val="9|Invest in Subs"/>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H-310</v>
          </cell>
        </row>
        <row r="22">
          <cell r="B22" t="str">
            <v>H-320</v>
          </cell>
        </row>
        <row r="23">
          <cell r="B23" t="str">
            <v>H-321</v>
          </cell>
        </row>
        <row r="24">
          <cell r="B24" t="str">
            <v>T-310</v>
          </cell>
        </row>
        <row r="25">
          <cell r="B25" t="str">
            <v>N-300</v>
          </cell>
        </row>
        <row r="26">
          <cell r="B26" t="str">
            <v>T-320</v>
          </cell>
        </row>
        <row r="27">
          <cell r="B27" t="str">
            <v>Q-301</v>
          </cell>
        </row>
        <row r="28">
          <cell r="B28" t="str">
            <v>Q-302</v>
          </cell>
        </row>
        <row r="29">
          <cell r="B29" t="str">
            <v>Q-306</v>
          </cell>
        </row>
        <row r="30">
          <cell r="B30" t="str">
            <v>Q-307</v>
          </cell>
        </row>
        <row r="31">
          <cell r="B31" t="str">
            <v>Q-304</v>
          </cell>
        </row>
        <row r="32">
          <cell r="B32" t="str">
            <v>Q-311</v>
          </cell>
        </row>
        <row r="33">
          <cell r="B33" t="str">
            <v>Q-305</v>
          </cell>
        </row>
        <row r="34">
          <cell r="B34" t="str">
            <v>Q-312</v>
          </cell>
        </row>
        <row r="35">
          <cell r="B35" t="str">
            <v>Q-303</v>
          </cell>
        </row>
        <row r="36">
          <cell r="B36" t="str">
            <v>Q-309</v>
          </cell>
        </row>
        <row r="37">
          <cell r="B37" t="str">
            <v>Q-308</v>
          </cell>
        </row>
        <row r="38">
          <cell r="B38" t="str">
            <v>Q-313</v>
          </cell>
        </row>
        <row r="39">
          <cell r="B39" t="str">
            <v>V-300</v>
          </cell>
        </row>
        <row r="40">
          <cell r="B40" t="str">
            <v>X-300</v>
          </cell>
        </row>
        <row r="41">
          <cell r="B41" t="str">
            <v>S-300</v>
          </cell>
        </row>
        <row r="42">
          <cell r="B42" t="str">
            <v>S-310</v>
          </cell>
        </row>
        <row r="43">
          <cell r="B43" t="str">
            <v>Y-300</v>
          </cell>
        </row>
        <row r="44">
          <cell r="B44" t="str">
            <v>Y-310</v>
          </cell>
        </row>
        <row r="45">
          <cell r="B45" t="str">
            <v>P-300</v>
          </cell>
        </row>
        <row r="46">
          <cell r="B46" t="str">
            <v>P-310</v>
          </cell>
        </row>
        <row r="47">
          <cell r="B47" t="str">
            <v>P-311</v>
          </cell>
        </row>
        <row r="48">
          <cell r="B48" t="str">
            <v>P-312</v>
          </cell>
        </row>
        <row r="49">
          <cell r="B49" t="str">
            <v>P-313</v>
          </cell>
        </row>
        <row r="50">
          <cell r="B50" t="str">
            <v>P-314</v>
          </cell>
        </row>
        <row r="51">
          <cell r="B51" t="str">
            <v>P-317</v>
          </cell>
        </row>
        <row r="52">
          <cell r="B52" t="str">
            <v>P-318</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SUMMARY SHEET"/>
      <sheetName val="Calculations"/>
      <sheetName val="Financial Summary - Graphs"/>
      <sheetName val="Table - P&amp;L"/>
      <sheetName val="Table - BS"/>
      <sheetName val="Debtors Ageing"/>
      <sheetName val="Main"/>
      <sheetName val="Cover"/>
      <sheetName val="2.Conso"/>
      <sheetName val="79 นอร์ธปาร์ค 021052"/>
      <sheetName val="Employee"/>
      <sheetName val="JobOrder"/>
      <sheetName val="SUMMARY_SHEET"/>
      <sheetName val="Financial_Summary_-_Graphs"/>
      <sheetName val="Table_-_P&amp;L"/>
      <sheetName val="Table_-_BS"/>
      <sheetName val="Debtors_Ageing"/>
      <sheetName val="Combine"/>
      <sheetName val="Parameter"/>
      <sheetName val="เงินกู้ธนชาติ"/>
      <sheetName val="Sum_Exp Delta"/>
      <sheetName val="Manual"/>
      <sheetName val="OthCode"/>
      <sheetName val="เงินกู้ MGC"/>
      <sheetName val="ตั๋วเงินรับ"/>
      <sheetName val="NAME"/>
      <sheetName val="Map"/>
      <sheetName val="Index"/>
      <sheetName val="Header"/>
      <sheetName val="total"/>
      <sheetName val="mix"/>
      <sheetName val="Finsum"/>
      <sheetName val="bod"/>
      <sheetName val="desc"/>
      <sheetName val="type"/>
      <sheetName val="breakeven analysis"/>
      <sheetName val="SUMMARY_SHEET1"/>
      <sheetName val="Financial_Summary_-_Graphs1"/>
      <sheetName val="Table_-_P&amp;L1"/>
      <sheetName val="Table_-_BS1"/>
      <sheetName val="Debtors_Ageing1"/>
      <sheetName val="2_Conso"/>
      <sheetName val="Sum_Exp_Delta"/>
      <sheetName val="เงินกู้_MGC"/>
      <sheetName val="breakeven_analysis"/>
      <sheetName val="Consolidat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refreshError="1"/>
      <sheetData sheetId="20" refreshError="1"/>
      <sheetData sheetId="21" refreshError="1"/>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SUMMARY SHEET $M"/>
      <sheetName val="TAB 1"/>
      <sheetName val="SUMMARY SHEET"/>
      <sheetName val="Calculations"/>
      <sheetName val="Financial Summary - Graphs"/>
      <sheetName val="Table - P&amp;L"/>
      <sheetName val="Table - BS"/>
      <sheetName val="Debtors Ageing"/>
      <sheetName val="SUMMARY SHEET (2)"/>
      <sheetName val="2.Conso"/>
      <sheetName val="Main"/>
      <sheetName val="SUMMARY_SHEET_$M"/>
      <sheetName val="TAB_1"/>
      <sheetName val="SUMMARY_SHEET"/>
      <sheetName val="Financial_Summary_-_Graphs"/>
      <sheetName val="Table_-_P&amp;L"/>
      <sheetName val="Table_-_BS"/>
      <sheetName val="Debtors_Ageing"/>
      <sheetName val="SUMMARY_SHEET_(2)"/>
      <sheetName val="2_Conso"/>
      <sheetName val="Map"/>
      <sheetName val="Index"/>
      <sheetName val="ตั๋วเงินรับ"/>
      <sheetName val="desc"/>
      <sheetName val="type"/>
      <sheetName val="master plan "/>
      <sheetName val="OthCode"/>
      <sheetName val="Trial Balance"/>
      <sheetName val="Header"/>
      <sheetName val="ADJ - RATE"/>
      <sheetName val="Input"/>
      <sheetName val="Cover"/>
      <sheetName val="NAME"/>
      <sheetName val="Manual"/>
      <sheetName val="PR4"/>
      <sheetName val="เงินกู้ MGC"/>
      <sheetName val="เงินกู้ธนชาติ"/>
      <sheetName val="SCB 1 - Current"/>
      <sheetName val="SCB 2 - Current"/>
      <sheetName val="pt"/>
      <sheetName val="SUMMARY_SHEET_$M1"/>
      <sheetName val="TAB_11"/>
      <sheetName val="SUMMARY_SHEET1"/>
      <sheetName val="Financial_Summary_-_Graphs1"/>
      <sheetName val="Table_-_P&amp;L1"/>
      <sheetName val="Table_-_BS1"/>
      <sheetName val="Debtors_Ageing1"/>
      <sheetName val="SUMMARY_SHEET_(2)1"/>
      <sheetName val="2_Conso1"/>
      <sheetName val="master_plan_"/>
      <sheetName val="Trial_Balance"/>
      <sheetName val="ADJ_-_RATE"/>
      <sheetName val="เงินกู้_MGC"/>
      <sheetName val="SCB_1_-_Current"/>
      <sheetName val="SCB_2_-_Current"/>
      <sheetName val="06FinsumServ"/>
      <sheetName val="bod"/>
      <sheetName val="#Lookup"/>
      <sheetName val="Gas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sheetData sheetId="26"/>
      <sheetData sheetId="27"/>
      <sheetData sheetId="28"/>
      <sheetData sheetId="29" refreshError="1"/>
      <sheetData sheetId="30" refreshError="1"/>
      <sheetData sheetId="31" refreshError="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DITS"/>
      <sheetName val="1.TB_JVKM"/>
      <sheetName val="1.TB_JWDA"/>
      <sheetName val="1.TB_JWDP"/>
      <sheetName val="1.TB_JPKCS"/>
      <sheetName val="1.TB_JWDPL"/>
      <sheetName val="1.TB_JAPACH"/>
      <sheetName val="1.TB_PCS"/>
      <sheetName val="1.TB_PLP"/>
      <sheetName val="1.TB_JVKV"/>
      <sheetName val="1.TB_JVKC"/>
      <sheetName val="1.TB_JVKT"/>
      <sheetName val="1.TB_JVKUSA"/>
      <sheetName val="1.TB_PFP"/>
      <sheetName val="1.TB_JVKH"/>
      <sheetName val="Conso"/>
      <sheetName val="3.Adj-Rje"/>
      <sheetName val="2.Grouping_TB"/>
      <sheetName val="1.1|Related parties"/>
      <sheetName val="1.2|Related parties"/>
      <sheetName val="1.3|Related parties"/>
      <sheetName val="1.4|Related parties"/>
      <sheetName val="2|Cash"/>
      <sheetName val="3|Other invest"/>
      <sheetName val="4|Trade AR"/>
      <sheetName val="5|Other receive"/>
      <sheetName val="6|Short term loan"/>
      <sheetName val="7|Inventories"/>
      <sheetName val="8.1|Invest in Equity"/>
      <sheetName val="8.2|Invest in Equity"/>
      <sheetName val="9|Invest in Subs"/>
      <sheetName val="10|Long term loan"/>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row r="3">
          <cell r="D3" t="str">
            <v>JWD InfoLogistics Co., Ltd.</v>
          </cell>
          <cell r="F3" t="str">
            <v>Benjaporn Land Co., Ltd.</v>
          </cell>
          <cell r="H3" t="str">
            <v>DataSafe Co., Ltd.</v>
          </cell>
          <cell r="J3" t="str">
            <v>AutoLogic Co., Ltd.</v>
          </cell>
          <cell r="L3" t="str">
            <v>JWD Transport (Thailand) Co., Ltd.</v>
          </cell>
          <cell r="N3" t="str">
            <v>Dynamic IT Solutions Co., Ltd.</v>
          </cell>
          <cell r="P3" t="str">
            <v>JWD Asia Co., Ltd.</v>
          </cell>
          <cell r="R3" t="str">
            <v>JWD Pacific Co., Ltd</v>
          </cell>
          <cell r="T3" t="str">
            <v>JPK Cold Storage Co., Ltd.</v>
          </cell>
          <cell r="V3" t="str">
            <v>JWD Pacific Land</v>
          </cell>
          <cell r="X3" t="str">
            <v>JAPAC Holding</v>
          </cell>
          <cell r="Z3" t="str">
            <v>Pacific Cold Storage</v>
          </cell>
          <cell r="AB3" t="str">
            <v>Pacific LogisticsPro</v>
          </cell>
          <cell r="AD3" t="str">
            <v>JVK International Movers Co., Ltd.</v>
          </cell>
          <cell r="AF3" t="str">
            <v>JVK Indochina Movers (Vietnam)</v>
          </cell>
          <cell r="AH3" t="str">
            <v>JVK - Naga Movers Ltd (Cambodia)</v>
          </cell>
          <cell r="AJ3" t="str">
            <v>JVK - Naga Movers, LDA  (East Timor)</v>
          </cell>
          <cell r="AL3" t="str">
            <v>JVK International Movers (USA), Inc.</v>
          </cell>
          <cell r="AN3" t="str">
            <v>Pacific Food Pro</v>
          </cell>
          <cell r="AP3" t="str">
            <v>JVK Holding</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5-2006"/>
      <sheetName val="ทะเบียนทรัพย์สิน_Update"/>
      <sheetName val="5|Actual-M"/>
      <sheetName val="cal"/>
      <sheetName val="2005"/>
      <sheetName val="data"/>
      <sheetName val="update cost"/>
      <sheetName val="8.1|Invest in Equity"/>
      <sheetName val="Conso"/>
    </sheetNames>
    <sheetDataSet>
      <sheetData sheetId="0" refreshError="1">
        <row r="5">
          <cell r="B5" t="str">
            <v>SUN</v>
          </cell>
          <cell r="C5" t="str">
            <v>MON</v>
          </cell>
          <cell r="D5" t="str">
            <v>TUE</v>
          </cell>
          <cell r="E5" t="str">
            <v>WED</v>
          </cell>
          <cell r="F5" t="str">
            <v>THU</v>
          </cell>
          <cell r="G5" t="str">
            <v>FRI</v>
          </cell>
          <cell r="H5" t="str">
            <v>SAT</v>
          </cell>
          <cell r="J5" t="str">
            <v>SUN</v>
          </cell>
          <cell r="K5" t="str">
            <v>MON</v>
          </cell>
          <cell r="L5" t="str">
            <v>TUE</v>
          </cell>
          <cell r="M5" t="str">
            <v>WED</v>
          </cell>
          <cell r="N5" t="str">
            <v>THU</v>
          </cell>
          <cell r="O5" t="str">
            <v>FRI</v>
          </cell>
          <cell r="P5" t="str">
            <v>SAT</v>
          </cell>
          <cell r="R5" t="str">
            <v>SUN</v>
          </cell>
          <cell r="S5" t="str">
            <v>MON</v>
          </cell>
          <cell r="T5" t="str">
            <v>TUE</v>
          </cell>
          <cell r="U5" t="str">
            <v>WED</v>
          </cell>
          <cell r="V5" t="str">
            <v>THU</v>
          </cell>
          <cell r="W5" t="str">
            <v>FRI</v>
          </cell>
          <cell r="X5" t="str">
            <v>SAT</v>
          </cell>
        </row>
        <row r="6">
          <cell r="B6">
            <v>0</v>
          </cell>
          <cell r="C6">
            <v>0</v>
          </cell>
          <cell r="D6">
            <v>0</v>
          </cell>
          <cell r="E6">
            <v>0</v>
          </cell>
          <cell r="F6">
            <v>0</v>
          </cell>
          <cell r="G6">
            <v>0</v>
          </cell>
          <cell r="H6">
            <v>1</v>
          </cell>
          <cell r="J6">
            <v>0</v>
          </cell>
          <cell r="K6">
            <v>0</v>
          </cell>
          <cell r="L6">
            <v>1</v>
          </cell>
          <cell r="M6">
            <v>2</v>
          </cell>
          <cell r="N6">
            <v>3</v>
          </cell>
          <cell r="O6">
            <v>4</v>
          </cell>
          <cell r="P6">
            <v>5</v>
          </cell>
          <cell r="R6">
            <v>0</v>
          </cell>
          <cell r="S6">
            <v>0</v>
          </cell>
          <cell r="T6">
            <v>0</v>
          </cell>
          <cell r="U6">
            <v>0</v>
          </cell>
          <cell r="V6">
            <v>1</v>
          </cell>
          <cell r="W6">
            <v>2</v>
          </cell>
          <cell r="X6">
            <v>3</v>
          </cell>
        </row>
        <row r="7">
          <cell r="B7">
            <v>2</v>
          </cell>
          <cell r="C7">
            <v>3</v>
          </cell>
          <cell r="D7">
            <v>4</v>
          </cell>
          <cell r="E7">
            <v>5</v>
          </cell>
          <cell r="F7">
            <v>6</v>
          </cell>
          <cell r="G7">
            <v>7</v>
          </cell>
          <cell r="H7">
            <v>8</v>
          </cell>
          <cell r="J7">
            <v>6</v>
          </cell>
          <cell r="K7">
            <v>7</v>
          </cell>
          <cell r="L7">
            <v>8</v>
          </cell>
          <cell r="M7">
            <v>9</v>
          </cell>
          <cell r="N7">
            <v>10</v>
          </cell>
          <cell r="O7">
            <v>11</v>
          </cell>
          <cell r="P7">
            <v>12</v>
          </cell>
          <cell r="R7">
            <v>4</v>
          </cell>
          <cell r="S7">
            <v>5</v>
          </cell>
          <cell r="T7">
            <v>6</v>
          </cell>
          <cell r="U7">
            <v>7</v>
          </cell>
          <cell r="V7">
            <v>8</v>
          </cell>
          <cell r="W7">
            <v>9</v>
          </cell>
          <cell r="X7">
            <v>10</v>
          </cell>
        </row>
        <row r="8">
          <cell r="B8">
            <v>9</v>
          </cell>
          <cell r="C8">
            <v>10</v>
          </cell>
          <cell r="D8">
            <v>11</v>
          </cell>
          <cell r="E8">
            <v>12</v>
          </cell>
          <cell r="F8">
            <v>13</v>
          </cell>
          <cell r="G8">
            <v>14</v>
          </cell>
          <cell r="H8">
            <v>15</v>
          </cell>
          <cell r="J8">
            <v>13</v>
          </cell>
          <cell r="K8">
            <v>14</v>
          </cell>
          <cell r="L8">
            <v>15</v>
          </cell>
          <cell r="M8">
            <v>16</v>
          </cell>
          <cell r="N8">
            <v>17</v>
          </cell>
          <cell r="O8">
            <v>18</v>
          </cell>
          <cell r="P8">
            <v>19</v>
          </cell>
          <cell r="R8">
            <v>11</v>
          </cell>
          <cell r="S8">
            <v>12</v>
          </cell>
          <cell r="T8">
            <v>13</v>
          </cell>
          <cell r="U8">
            <v>14</v>
          </cell>
          <cell r="V8">
            <v>15</v>
          </cell>
          <cell r="W8">
            <v>16</v>
          </cell>
          <cell r="X8">
            <v>17</v>
          </cell>
        </row>
        <row r="9">
          <cell r="B9">
            <v>16</v>
          </cell>
          <cell r="C9">
            <v>17</v>
          </cell>
          <cell r="D9">
            <v>18</v>
          </cell>
          <cell r="E9">
            <v>19</v>
          </cell>
          <cell r="F9">
            <v>20</v>
          </cell>
          <cell r="G9">
            <v>21</v>
          </cell>
          <cell r="H9">
            <v>22</v>
          </cell>
          <cell r="J9">
            <v>20</v>
          </cell>
          <cell r="K9">
            <v>21</v>
          </cell>
          <cell r="L9">
            <v>22</v>
          </cell>
          <cell r="M9">
            <v>23</v>
          </cell>
          <cell r="N9">
            <v>24</v>
          </cell>
          <cell r="O9">
            <v>25</v>
          </cell>
          <cell r="P9">
            <v>26</v>
          </cell>
          <cell r="R9">
            <v>18</v>
          </cell>
          <cell r="S9">
            <v>19</v>
          </cell>
          <cell r="T9">
            <v>20</v>
          </cell>
          <cell r="U9">
            <v>21</v>
          </cell>
          <cell r="V9">
            <v>22</v>
          </cell>
          <cell r="W9">
            <v>23</v>
          </cell>
          <cell r="X9">
            <v>24</v>
          </cell>
        </row>
        <row r="10">
          <cell r="B10">
            <v>23</v>
          </cell>
          <cell r="C10">
            <v>24</v>
          </cell>
          <cell r="D10">
            <v>25</v>
          </cell>
          <cell r="E10">
            <v>26</v>
          </cell>
          <cell r="F10">
            <v>27</v>
          </cell>
          <cell r="G10">
            <v>28</v>
          </cell>
          <cell r="H10">
            <v>29</v>
          </cell>
          <cell r="J10">
            <v>27</v>
          </cell>
          <cell r="K10">
            <v>28</v>
          </cell>
          <cell r="L10">
            <v>29</v>
          </cell>
          <cell r="M10">
            <v>30</v>
          </cell>
          <cell r="N10">
            <v>0</v>
          </cell>
          <cell r="O10">
            <v>0</v>
          </cell>
          <cell r="P10">
            <v>0</v>
          </cell>
          <cell r="R10">
            <v>25</v>
          </cell>
          <cell r="S10">
            <v>26</v>
          </cell>
          <cell r="T10">
            <v>27</v>
          </cell>
          <cell r="U10">
            <v>28</v>
          </cell>
          <cell r="V10">
            <v>29</v>
          </cell>
          <cell r="W10">
            <v>30</v>
          </cell>
          <cell r="X10">
            <v>31</v>
          </cell>
        </row>
        <row r="11">
          <cell r="B11">
            <v>30</v>
          </cell>
          <cell r="C11">
            <v>31</v>
          </cell>
          <cell r="D11">
            <v>0</v>
          </cell>
          <cell r="E11">
            <v>0</v>
          </cell>
          <cell r="F11">
            <v>0</v>
          </cell>
          <cell r="G11">
            <v>0</v>
          </cell>
          <cell r="H11">
            <v>0</v>
          </cell>
          <cell r="J11">
            <v>0</v>
          </cell>
          <cell r="K11">
            <v>0</v>
          </cell>
          <cell r="L11">
            <v>0</v>
          </cell>
          <cell r="M11">
            <v>0</v>
          </cell>
          <cell r="N11">
            <v>0</v>
          </cell>
          <cell r="O11">
            <v>0</v>
          </cell>
          <cell r="P11">
            <v>0</v>
          </cell>
          <cell r="R11">
            <v>0</v>
          </cell>
          <cell r="S11">
            <v>0</v>
          </cell>
          <cell r="T11">
            <v>0</v>
          </cell>
          <cell r="U11">
            <v>0</v>
          </cell>
          <cell r="V11">
            <v>0</v>
          </cell>
          <cell r="W11">
            <v>0</v>
          </cell>
          <cell r="X1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5"/>
      <sheetName val="Calendar(Revise16-06-2005)"/>
      <sheetName val="Calendar ให้ JVK วางบิล"/>
      <sheetName val="Calendar รับเอกสารKL"/>
      <sheetName val="2005-2006"/>
      <sheetName val="คำนวนเงินกู้"/>
      <sheetName val="8.1|Invest in Equity"/>
      <sheetName val="Conso"/>
    </sheetNames>
    <sheetDataSet>
      <sheetData sheetId="0" refreshError="1">
        <row r="5">
          <cell r="B5" t="str">
            <v>SUN</v>
          </cell>
          <cell r="C5" t="str">
            <v>MON</v>
          </cell>
          <cell r="D5" t="str">
            <v>TUE</v>
          </cell>
          <cell r="E5" t="str">
            <v>WED</v>
          </cell>
          <cell r="F5" t="str">
            <v>THU</v>
          </cell>
          <cell r="G5" t="str">
            <v>FRI</v>
          </cell>
          <cell r="H5" t="str">
            <v>SAT</v>
          </cell>
          <cell r="J5" t="str">
            <v>SUN</v>
          </cell>
          <cell r="K5" t="str">
            <v>MON</v>
          </cell>
          <cell r="L5" t="str">
            <v>TUE</v>
          </cell>
          <cell r="M5" t="str">
            <v>WED</v>
          </cell>
          <cell r="N5" t="str">
            <v>THU</v>
          </cell>
          <cell r="O5" t="str">
            <v>FRI</v>
          </cell>
          <cell r="P5" t="str">
            <v>SAT</v>
          </cell>
          <cell r="R5" t="str">
            <v>SUN</v>
          </cell>
          <cell r="S5" t="str">
            <v>MON</v>
          </cell>
          <cell r="T5" t="str">
            <v>TUE</v>
          </cell>
          <cell r="U5" t="str">
            <v>WED</v>
          </cell>
          <cell r="V5" t="str">
            <v>THU</v>
          </cell>
          <cell r="W5" t="str">
            <v>FRI</v>
          </cell>
          <cell r="X5" t="str">
            <v>SAT</v>
          </cell>
        </row>
        <row r="6">
          <cell r="B6">
            <v>0</v>
          </cell>
          <cell r="C6">
            <v>0</v>
          </cell>
          <cell r="D6">
            <v>0</v>
          </cell>
          <cell r="E6">
            <v>0</v>
          </cell>
          <cell r="F6">
            <v>0</v>
          </cell>
          <cell r="G6">
            <v>0</v>
          </cell>
          <cell r="H6">
            <v>1</v>
          </cell>
          <cell r="J6">
            <v>0</v>
          </cell>
          <cell r="K6">
            <v>0</v>
          </cell>
          <cell r="L6">
            <v>1</v>
          </cell>
          <cell r="M6">
            <v>2</v>
          </cell>
          <cell r="N6">
            <v>3</v>
          </cell>
          <cell r="O6">
            <v>4</v>
          </cell>
          <cell r="P6">
            <v>5</v>
          </cell>
          <cell r="R6">
            <v>0</v>
          </cell>
          <cell r="S6">
            <v>0</v>
          </cell>
          <cell r="T6">
            <v>1</v>
          </cell>
          <cell r="U6">
            <v>2</v>
          </cell>
          <cell r="V6">
            <v>3</v>
          </cell>
          <cell r="W6">
            <v>4</v>
          </cell>
          <cell r="X6">
            <v>5</v>
          </cell>
        </row>
        <row r="7">
          <cell r="B7">
            <v>2</v>
          </cell>
          <cell r="C7">
            <v>3</v>
          </cell>
          <cell r="D7">
            <v>4</v>
          </cell>
          <cell r="E7">
            <v>5</v>
          </cell>
          <cell r="F7">
            <v>6</v>
          </cell>
          <cell r="G7">
            <v>7</v>
          </cell>
          <cell r="H7">
            <v>8</v>
          </cell>
          <cell r="J7">
            <v>6</v>
          </cell>
          <cell r="K7">
            <v>7</v>
          </cell>
          <cell r="L7">
            <v>8</v>
          </cell>
          <cell r="M7">
            <v>9</v>
          </cell>
          <cell r="N7">
            <v>10</v>
          </cell>
          <cell r="O7">
            <v>11</v>
          </cell>
          <cell r="P7">
            <v>12</v>
          </cell>
          <cell r="R7">
            <v>6</v>
          </cell>
          <cell r="S7">
            <v>7</v>
          </cell>
          <cell r="T7">
            <v>8</v>
          </cell>
          <cell r="U7">
            <v>9</v>
          </cell>
          <cell r="V7">
            <v>10</v>
          </cell>
          <cell r="W7">
            <v>11</v>
          </cell>
          <cell r="X7">
            <v>12</v>
          </cell>
        </row>
        <row r="8">
          <cell r="B8">
            <v>9</v>
          </cell>
          <cell r="C8">
            <v>10</v>
          </cell>
          <cell r="D8">
            <v>11</v>
          </cell>
          <cell r="E8">
            <v>12</v>
          </cell>
          <cell r="F8">
            <v>13</v>
          </cell>
          <cell r="G8">
            <v>14</v>
          </cell>
          <cell r="H8">
            <v>15</v>
          </cell>
          <cell r="J8">
            <v>13</v>
          </cell>
          <cell r="K8">
            <v>14</v>
          </cell>
          <cell r="L8">
            <v>15</v>
          </cell>
          <cell r="M8">
            <v>16</v>
          </cell>
          <cell r="N8">
            <v>17</v>
          </cell>
          <cell r="O8">
            <v>18</v>
          </cell>
          <cell r="P8">
            <v>19</v>
          </cell>
          <cell r="R8">
            <v>13</v>
          </cell>
          <cell r="S8">
            <v>14</v>
          </cell>
          <cell r="T8">
            <v>15</v>
          </cell>
          <cell r="U8">
            <v>16</v>
          </cell>
          <cell r="V8">
            <v>17</v>
          </cell>
          <cell r="W8">
            <v>18</v>
          </cell>
          <cell r="X8">
            <v>19</v>
          </cell>
        </row>
        <row r="9">
          <cell r="B9">
            <v>16</v>
          </cell>
          <cell r="C9">
            <v>17</v>
          </cell>
          <cell r="D9">
            <v>18</v>
          </cell>
          <cell r="E9">
            <v>19</v>
          </cell>
          <cell r="F9">
            <v>20</v>
          </cell>
          <cell r="G9">
            <v>21</v>
          </cell>
          <cell r="H9">
            <v>22</v>
          </cell>
          <cell r="J9">
            <v>20</v>
          </cell>
          <cell r="K9">
            <v>21</v>
          </cell>
          <cell r="L9">
            <v>22</v>
          </cell>
          <cell r="M9">
            <v>23</v>
          </cell>
          <cell r="N9">
            <v>24</v>
          </cell>
          <cell r="O9">
            <v>25</v>
          </cell>
          <cell r="P9">
            <v>26</v>
          </cell>
          <cell r="R9">
            <v>20</v>
          </cell>
          <cell r="S9">
            <v>21</v>
          </cell>
          <cell r="T9">
            <v>22</v>
          </cell>
          <cell r="U9">
            <v>23</v>
          </cell>
          <cell r="V9">
            <v>24</v>
          </cell>
          <cell r="W9">
            <v>25</v>
          </cell>
          <cell r="X9">
            <v>26</v>
          </cell>
        </row>
        <row r="10">
          <cell r="B10">
            <v>23</v>
          </cell>
          <cell r="C10">
            <v>24</v>
          </cell>
          <cell r="D10">
            <v>25</v>
          </cell>
          <cell r="E10">
            <v>26</v>
          </cell>
          <cell r="F10">
            <v>27</v>
          </cell>
          <cell r="G10">
            <v>28</v>
          </cell>
          <cell r="H10">
            <v>29</v>
          </cell>
          <cell r="J10">
            <v>27</v>
          </cell>
          <cell r="K10">
            <v>28</v>
          </cell>
          <cell r="L10">
            <v>0</v>
          </cell>
          <cell r="M10">
            <v>0</v>
          </cell>
          <cell r="N10">
            <v>0</v>
          </cell>
          <cell r="O10">
            <v>0</v>
          </cell>
          <cell r="P10">
            <v>0</v>
          </cell>
          <cell r="R10">
            <v>27</v>
          </cell>
          <cell r="S10">
            <v>28</v>
          </cell>
          <cell r="T10">
            <v>29</v>
          </cell>
          <cell r="U10">
            <v>30</v>
          </cell>
          <cell r="V10">
            <v>31</v>
          </cell>
          <cell r="W10">
            <v>0</v>
          </cell>
          <cell r="X10">
            <v>0</v>
          </cell>
        </row>
        <row r="11">
          <cell r="B11">
            <v>30</v>
          </cell>
          <cell r="C11">
            <v>31</v>
          </cell>
          <cell r="D11">
            <v>0</v>
          </cell>
          <cell r="E11">
            <v>0</v>
          </cell>
          <cell r="F11">
            <v>0</v>
          </cell>
          <cell r="G11">
            <v>0</v>
          </cell>
          <cell r="H11">
            <v>0</v>
          </cell>
          <cell r="J11">
            <v>0</v>
          </cell>
          <cell r="K11">
            <v>0</v>
          </cell>
          <cell r="L11">
            <v>0</v>
          </cell>
          <cell r="M11">
            <v>0</v>
          </cell>
          <cell r="N11">
            <v>0</v>
          </cell>
          <cell r="O11">
            <v>0</v>
          </cell>
          <cell r="P11">
            <v>0</v>
          </cell>
          <cell r="R11">
            <v>0</v>
          </cell>
          <cell r="S11">
            <v>0</v>
          </cell>
          <cell r="T11">
            <v>0</v>
          </cell>
          <cell r="U11">
            <v>0</v>
          </cell>
          <cell r="V11">
            <v>0</v>
          </cell>
          <cell r="W11">
            <v>0</v>
          </cell>
          <cell r="X11">
            <v>0</v>
          </cell>
        </row>
        <row r="14">
          <cell r="B14" t="str">
            <v>SUN</v>
          </cell>
          <cell r="C14" t="str">
            <v>MON</v>
          </cell>
          <cell r="D14" t="str">
            <v>TUE</v>
          </cell>
          <cell r="E14" t="str">
            <v>WED</v>
          </cell>
          <cell r="F14" t="str">
            <v>THU</v>
          </cell>
          <cell r="G14" t="str">
            <v>FRI</v>
          </cell>
          <cell r="H14" t="str">
            <v>SAT</v>
          </cell>
          <cell r="J14" t="str">
            <v>SUN</v>
          </cell>
          <cell r="K14" t="str">
            <v>MON</v>
          </cell>
          <cell r="L14" t="str">
            <v>TUE</v>
          </cell>
          <cell r="M14" t="str">
            <v>WED</v>
          </cell>
          <cell r="N14" t="str">
            <v>THU</v>
          </cell>
          <cell r="O14" t="str">
            <v>FRI</v>
          </cell>
          <cell r="P14" t="str">
            <v>SAT</v>
          </cell>
          <cell r="R14" t="str">
            <v>SUN</v>
          </cell>
          <cell r="S14" t="str">
            <v>MON</v>
          </cell>
          <cell r="T14" t="str">
            <v>TUE</v>
          </cell>
          <cell r="U14" t="str">
            <v>WED</v>
          </cell>
          <cell r="V14" t="str">
            <v>THU</v>
          </cell>
          <cell r="W14" t="str">
            <v>FRI</v>
          </cell>
          <cell r="X14" t="str">
            <v>SAT</v>
          </cell>
        </row>
        <row r="15">
          <cell r="B15">
            <v>0</v>
          </cell>
          <cell r="C15">
            <v>0</v>
          </cell>
          <cell r="D15">
            <v>0</v>
          </cell>
          <cell r="E15">
            <v>0</v>
          </cell>
          <cell r="F15">
            <v>0</v>
          </cell>
          <cell r="G15">
            <v>1</v>
          </cell>
          <cell r="H15">
            <v>2</v>
          </cell>
          <cell r="J15">
            <v>1</v>
          </cell>
          <cell r="K15">
            <v>2</v>
          </cell>
          <cell r="L15">
            <v>3</v>
          </cell>
          <cell r="M15">
            <v>4</v>
          </cell>
          <cell r="N15">
            <v>5</v>
          </cell>
          <cell r="O15">
            <v>6</v>
          </cell>
          <cell r="P15">
            <v>7</v>
          </cell>
          <cell r="R15">
            <v>0</v>
          </cell>
          <cell r="S15">
            <v>0</v>
          </cell>
          <cell r="T15">
            <v>0</v>
          </cell>
          <cell r="U15">
            <v>1</v>
          </cell>
          <cell r="V15">
            <v>2</v>
          </cell>
          <cell r="W15">
            <v>3</v>
          </cell>
          <cell r="X15">
            <v>4</v>
          </cell>
        </row>
        <row r="16">
          <cell r="B16">
            <v>3</v>
          </cell>
          <cell r="C16">
            <v>4</v>
          </cell>
          <cell r="D16">
            <v>5</v>
          </cell>
          <cell r="E16">
            <v>6</v>
          </cell>
          <cell r="F16">
            <v>7</v>
          </cell>
          <cell r="G16">
            <v>8</v>
          </cell>
          <cell r="H16">
            <v>9</v>
          </cell>
          <cell r="J16">
            <v>8</v>
          </cell>
          <cell r="K16">
            <v>9</v>
          </cell>
          <cell r="L16">
            <v>10</v>
          </cell>
          <cell r="M16">
            <v>11</v>
          </cell>
          <cell r="N16">
            <v>12</v>
          </cell>
          <cell r="O16">
            <v>13</v>
          </cell>
          <cell r="P16">
            <v>14</v>
          </cell>
          <cell r="R16">
            <v>5</v>
          </cell>
          <cell r="S16">
            <v>6</v>
          </cell>
          <cell r="T16">
            <v>7</v>
          </cell>
          <cell r="U16">
            <v>8</v>
          </cell>
          <cell r="V16">
            <v>9</v>
          </cell>
          <cell r="W16">
            <v>10</v>
          </cell>
          <cell r="X16">
            <v>11</v>
          </cell>
        </row>
        <row r="17">
          <cell r="B17">
            <v>10</v>
          </cell>
          <cell r="C17">
            <v>11</v>
          </cell>
          <cell r="D17">
            <v>12</v>
          </cell>
          <cell r="E17">
            <v>13</v>
          </cell>
          <cell r="F17">
            <v>14</v>
          </cell>
          <cell r="G17">
            <v>15</v>
          </cell>
          <cell r="H17">
            <v>16</v>
          </cell>
          <cell r="J17">
            <v>15</v>
          </cell>
          <cell r="K17">
            <v>16</v>
          </cell>
          <cell r="L17">
            <v>17</v>
          </cell>
          <cell r="M17">
            <v>18</v>
          </cell>
          <cell r="N17">
            <v>19</v>
          </cell>
          <cell r="O17">
            <v>20</v>
          </cell>
          <cell r="P17">
            <v>21</v>
          </cell>
          <cell r="R17">
            <v>12</v>
          </cell>
          <cell r="S17">
            <v>13</v>
          </cell>
          <cell r="T17">
            <v>14</v>
          </cell>
          <cell r="U17">
            <v>15</v>
          </cell>
          <cell r="V17">
            <v>16</v>
          </cell>
          <cell r="W17">
            <v>17</v>
          </cell>
          <cell r="X17">
            <v>18</v>
          </cell>
        </row>
        <row r="18">
          <cell r="B18">
            <v>17</v>
          </cell>
          <cell r="C18">
            <v>18</v>
          </cell>
          <cell r="D18">
            <v>19</v>
          </cell>
          <cell r="E18">
            <v>20</v>
          </cell>
          <cell r="F18">
            <v>21</v>
          </cell>
          <cell r="G18">
            <v>22</v>
          </cell>
          <cell r="H18">
            <v>23</v>
          </cell>
          <cell r="J18">
            <v>22</v>
          </cell>
          <cell r="K18">
            <v>23</v>
          </cell>
          <cell r="L18">
            <v>24</v>
          </cell>
          <cell r="M18">
            <v>25</v>
          </cell>
          <cell r="N18">
            <v>26</v>
          </cell>
          <cell r="O18">
            <v>27</v>
          </cell>
          <cell r="P18">
            <v>28</v>
          </cell>
          <cell r="R18">
            <v>19</v>
          </cell>
          <cell r="S18">
            <v>20</v>
          </cell>
          <cell r="T18">
            <v>21</v>
          </cell>
          <cell r="U18">
            <v>22</v>
          </cell>
          <cell r="V18">
            <v>23</v>
          </cell>
          <cell r="W18">
            <v>24</v>
          </cell>
          <cell r="X18">
            <v>25</v>
          </cell>
        </row>
        <row r="19">
          <cell r="B19">
            <v>24</v>
          </cell>
          <cell r="C19">
            <v>25</v>
          </cell>
          <cell r="D19">
            <v>26</v>
          </cell>
          <cell r="E19">
            <v>27</v>
          </cell>
          <cell r="F19">
            <v>28</v>
          </cell>
          <cell r="G19">
            <v>29</v>
          </cell>
          <cell r="H19">
            <v>30</v>
          </cell>
          <cell r="J19">
            <v>29</v>
          </cell>
          <cell r="K19">
            <v>30</v>
          </cell>
          <cell r="L19">
            <v>31</v>
          </cell>
          <cell r="M19">
            <v>0</v>
          </cell>
          <cell r="N19">
            <v>0</v>
          </cell>
          <cell r="O19">
            <v>0</v>
          </cell>
          <cell r="P19">
            <v>0</v>
          </cell>
          <cell r="R19">
            <v>26</v>
          </cell>
          <cell r="S19">
            <v>27</v>
          </cell>
          <cell r="T19">
            <v>28</v>
          </cell>
          <cell r="U19">
            <v>29</v>
          </cell>
          <cell r="V19">
            <v>30</v>
          </cell>
          <cell r="W19">
            <v>0</v>
          </cell>
          <cell r="X19">
            <v>0</v>
          </cell>
        </row>
        <row r="20">
          <cell r="B20">
            <v>0</v>
          </cell>
          <cell r="C20">
            <v>0</v>
          </cell>
          <cell r="D20">
            <v>0</v>
          </cell>
          <cell r="E20">
            <v>0</v>
          </cell>
          <cell r="F20">
            <v>0</v>
          </cell>
          <cell r="G20">
            <v>0</v>
          </cell>
          <cell r="H20">
            <v>0</v>
          </cell>
          <cell r="J20">
            <v>0</v>
          </cell>
          <cell r="K20">
            <v>0</v>
          </cell>
          <cell r="L20">
            <v>0</v>
          </cell>
          <cell r="M20">
            <v>0</v>
          </cell>
          <cell r="N20">
            <v>0</v>
          </cell>
          <cell r="O20">
            <v>0</v>
          </cell>
          <cell r="P20">
            <v>0</v>
          </cell>
          <cell r="R20">
            <v>0</v>
          </cell>
          <cell r="S20">
            <v>0</v>
          </cell>
          <cell r="T20">
            <v>0</v>
          </cell>
          <cell r="U20">
            <v>0</v>
          </cell>
          <cell r="V20">
            <v>0</v>
          </cell>
          <cell r="W20">
            <v>0</v>
          </cell>
          <cell r="X20">
            <v>0</v>
          </cell>
        </row>
        <row r="23">
          <cell r="B23" t="str">
            <v>SUN</v>
          </cell>
          <cell r="C23" t="str">
            <v>MON</v>
          </cell>
          <cell r="D23" t="str">
            <v>TUE</v>
          </cell>
          <cell r="E23" t="str">
            <v>WED</v>
          </cell>
          <cell r="F23" t="str">
            <v>THU</v>
          </cell>
          <cell r="G23" t="str">
            <v>FRI</v>
          </cell>
          <cell r="H23" t="str">
            <v>SAT</v>
          </cell>
          <cell r="J23" t="str">
            <v>SUN</v>
          </cell>
          <cell r="K23" t="str">
            <v>MON</v>
          </cell>
          <cell r="L23" t="str">
            <v>TUE</v>
          </cell>
          <cell r="M23" t="str">
            <v>WED</v>
          </cell>
          <cell r="N23" t="str">
            <v>THU</v>
          </cell>
          <cell r="O23" t="str">
            <v>FRI</v>
          </cell>
          <cell r="P23" t="str">
            <v>SAT</v>
          </cell>
          <cell r="R23" t="str">
            <v>SUN</v>
          </cell>
          <cell r="S23" t="str">
            <v>MON</v>
          </cell>
          <cell r="T23" t="str">
            <v>TUE</v>
          </cell>
          <cell r="U23" t="str">
            <v>WED</v>
          </cell>
          <cell r="V23" t="str">
            <v>THU</v>
          </cell>
          <cell r="W23" t="str">
            <v>FRI</v>
          </cell>
          <cell r="X23" t="str">
            <v>SAT</v>
          </cell>
        </row>
        <row r="24">
          <cell r="B24">
            <v>0</v>
          </cell>
          <cell r="C24">
            <v>0</v>
          </cell>
          <cell r="D24">
            <v>0</v>
          </cell>
          <cell r="E24">
            <v>0</v>
          </cell>
          <cell r="F24">
            <v>0</v>
          </cell>
          <cell r="G24">
            <v>1</v>
          </cell>
          <cell r="H24">
            <v>2</v>
          </cell>
          <cell r="J24">
            <v>0</v>
          </cell>
          <cell r="K24">
            <v>1</v>
          </cell>
          <cell r="L24">
            <v>2</v>
          </cell>
          <cell r="M24">
            <v>3</v>
          </cell>
          <cell r="N24">
            <v>4</v>
          </cell>
          <cell r="O24">
            <v>5</v>
          </cell>
          <cell r="P24">
            <v>6</v>
          </cell>
          <cell r="R24">
            <v>0</v>
          </cell>
          <cell r="S24">
            <v>0</v>
          </cell>
          <cell r="T24">
            <v>0</v>
          </cell>
          <cell r="U24">
            <v>0</v>
          </cell>
          <cell r="V24">
            <v>1</v>
          </cell>
          <cell r="W24">
            <v>2</v>
          </cell>
          <cell r="X24">
            <v>3</v>
          </cell>
        </row>
        <row r="25">
          <cell r="B25">
            <v>3</v>
          </cell>
          <cell r="C25">
            <v>4</v>
          </cell>
          <cell r="D25">
            <v>5</v>
          </cell>
          <cell r="E25">
            <v>6</v>
          </cell>
          <cell r="F25">
            <v>7</v>
          </cell>
          <cell r="G25">
            <v>8</v>
          </cell>
          <cell r="H25">
            <v>9</v>
          </cell>
          <cell r="J25">
            <v>7</v>
          </cell>
          <cell r="K25">
            <v>8</v>
          </cell>
          <cell r="L25">
            <v>9</v>
          </cell>
          <cell r="M25">
            <v>10</v>
          </cell>
          <cell r="N25">
            <v>11</v>
          </cell>
          <cell r="O25">
            <v>12</v>
          </cell>
          <cell r="P25">
            <v>13</v>
          </cell>
          <cell r="R25">
            <v>4</v>
          </cell>
          <cell r="S25">
            <v>5</v>
          </cell>
          <cell r="T25">
            <v>6</v>
          </cell>
          <cell r="U25">
            <v>7</v>
          </cell>
          <cell r="V25">
            <v>8</v>
          </cell>
          <cell r="W25">
            <v>9</v>
          </cell>
          <cell r="X25">
            <v>10</v>
          </cell>
        </row>
        <row r="26">
          <cell r="B26">
            <v>10</v>
          </cell>
          <cell r="C26">
            <v>11</v>
          </cell>
          <cell r="D26">
            <v>12</v>
          </cell>
          <cell r="E26">
            <v>13</v>
          </cell>
          <cell r="F26">
            <v>14</v>
          </cell>
          <cell r="G26">
            <v>15</v>
          </cell>
          <cell r="H26">
            <v>16</v>
          </cell>
          <cell r="J26">
            <v>14</v>
          </cell>
          <cell r="K26">
            <v>15</v>
          </cell>
          <cell r="L26">
            <v>16</v>
          </cell>
          <cell r="M26">
            <v>17</v>
          </cell>
          <cell r="N26">
            <v>18</v>
          </cell>
          <cell r="O26">
            <v>19</v>
          </cell>
          <cell r="P26">
            <v>20</v>
          </cell>
          <cell r="R26">
            <v>11</v>
          </cell>
          <cell r="S26">
            <v>12</v>
          </cell>
          <cell r="T26">
            <v>13</v>
          </cell>
          <cell r="U26">
            <v>14</v>
          </cell>
          <cell r="V26">
            <v>15</v>
          </cell>
          <cell r="W26">
            <v>16</v>
          </cell>
          <cell r="X26">
            <v>17</v>
          </cell>
        </row>
        <row r="27">
          <cell r="B27">
            <v>17</v>
          </cell>
          <cell r="C27">
            <v>18</v>
          </cell>
          <cell r="D27">
            <v>19</v>
          </cell>
          <cell r="E27">
            <v>20</v>
          </cell>
          <cell r="F27">
            <v>21</v>
          </cell>
          <cell r="G27">
            <v>22</v>
          </cell>
          <cell r="H27">
            <v>23</v>
          </cell>
          <cell r="J27">
            <v>21</v>
          </cell>
          <cell r="K27">
            <v>22</v>
          </cell>
          <cell r="L27">
            <v>23</v>
          </cell>
          <cell r="M27">
            <v>24</v>
          </cell>
          <cell r="N27">
            <v>25</v>
          </cell>
          <cell r="O27">
            <v>26</v>
          </cell>
          <cell r="P27">
            <v>27</v>
          </cell>
          <cell r="R27">
            <v>18</v>
          </cell>
          <cell r="S27">
            <v>19</v>
          </cell>
          <cell r="T27">
            <v>20</v>
          </cell>
          <cell r="U27">
            <v>21</v>
          </cell>
          <cell r="V27">
            <v>22</v>
          </cell>
          <cell r="W27">
            <v>23</v>
          </cell>
          <cell r="X27">
            <v>24</v>
          </cell>
        </row>
        <row r="28">
          <cell r="B28">
            <v>24</v>
          </cell>
          <cell r="C28">
            <v>25</v>
          </cell>
          <cell r="D28">
            <v>26</v>
          </cell>
          <cell r="E28">
            <v>27</v>
          </cell>
          <cell r="F28">
            <v>28</v>
          </cell>
          <cell r="G28">
            <v>29</v>
          </cell>
          <cell r="H28">
            <v>30</v>
          </cell>
          <cell r="J28">
            <v>28</v>
          </cell>
          <cell r="K28">
            <v>29</v>
          </cell>
          <cell r="L28">
            <v>30</v>
          </cell>
          <cell r="M28">
            <v>31</v>
          </cell>
          <cell r="N28">
            <v>0</v>
          </cell>
          <cell r="O28">
            <v>0</v>
          </cell>
          <cell r="P28">
            <v>0</v>
          </cell>
          <cell r="R28">
            <v>25</v>
          </cell>
          <cell r="S28">
            <v>26</v>
          </cell>
          <cell r="T28">
            <v>27</v>
          </cell>
          <cell r="U28">
            <v>28</v>
          </cell>
          <cell r="V28">
            <v>29</v>
          </cell>
          <cell r="W28">
            <v>30</v>
          </cell>
          <cell r="X28">
            <v>0</v>
          </cell>
        </row>
        <row r="29">
          <cell r="B29">
            <v>31</v>
          </cell>
          <cell r="C29">
            <v>0</v>
          </cell>
          <cell r="D29">
            <v>0</v>
          </cell>
          <cell r="E29">
            <v>0</v>
          </cell>
          <cell r="F29">
            <v>0</v>
          </cell>
          <cell r="G29">
            <v>0</v>
          </cell>
          <cell r="H29">
            <v>0</v>
          </cell>
          <cell r="J29">
            <v>0</v>
          </cell>
          <cell r="K29">
            <v>0</v>
          </cell>
          <cell r="L29">
            <v>0</v>
          </cell>
          <cell r="M29">
            <v>0</v>
          </cell>
          <cell r="N29">
            <v>0</v>
          </cell>
          <cell r="O29">
            <v>0</v>
          </cell>
          <cell r="P29">
            <v>0</v>
          </cell>
          <cell r="R29">
            <v>0</v>
          </cell>
          <cell r="S29">
            <v>0</v>
          </cell>
          <cell r="T29">
            <v>0</v>
          </cell>
          <cell r="U29">
            <v>0</v>
          </cell>
          <cell r="V29">
            <v>0</v>
          </cell>
          <cell r="W29">
            <v>0</v>
          </cell>
          <cell r="X29">
            <v>0</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N"/>
      <sheetName val="GJ 08-2005"/>
      <sheetName val="BEN (new)"/>
      <sheetName val="LOAN JWD(BBL)"/>
      <sheetName val="LOAN BEN(JWD)"/>
      <sheetName val="BEN (adj2005-08-08)"/>
      <sheetName val="Amortization Table"/>
      <sheetName val="OD"/>
      <sheetName val="8.1|Invest in Equity"/>
      <sheetName val="Conso"/>
      <sheetName val="คำนวนเงินกู้"/>
      <sheetName val="FX"/>
      <sheetName val="JCS_Rev"/>
      <sheetName val="JD FL "/>
      <sheetName val="2005"/>
    </sheetNames>
    <sheetDataSet>
      <sheetData sheetId="0">
        <row r="4">
          <cell r="E4">
            <v>17080000</v>
          </cell>
        </row>
        <row r="5">
          <cell r="E5">
            <v>8.4043430000000002E-2</v>
          </cell>
        </row>
        <row r="6">
          <cell r="E6">
            <v>7</v>
          </cell>
        </row>
        <row r="7">
          <cell r="E7">
            <v>38310</v>
          </cell>
        </row>
        <row r="12">
          <cell r="E12">
            <v>79</v>
          </cell>
        </row>
        <row r="17">
          <cell r="B17" t="str">
            <v>No.</v>
          </cell>
          <cell r="C17" t="str">
            <v>Payment Date</v>
          </cell>
          <cell r="D17" t="str">
            <v>Beginning Balance</v>
          </cell>
          <cell r="E17" t="str">
            <v>Payment</v>
          </cell>
          <cell r="F17" t="str">
            <v>Principal</v>
          </cell>
          <cell r="G17" t="str">
            <v>Interest</v>
          </cell>
          <cell r="H17" t="str">
            <v>Ending Balance</v>
          </cell>
        </row>
      </sheetData>
      <sheetData sheetId="1"/>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sheetData sheetId="13"/>
      <sheetData sheetId="14"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รุป"/>
      <sheetName val="Int."/>
      <sheetName val="Truck1 Int."/>
      <sheetName val="Tailer1 Int."/>
      <sheetName val="รถ 2 คัน"/>
      <sheetName val="ค่าใช้จ่ายรถ"/>
      <sheetName val="รถ 2 คัน (2)"/>
      <sheetName val="สรุป (2)"/>
      <sheetName val="BEN"/>
    </sheetNames>
    <sheetDataSet>
      <sheetData sheetId="0"/>
      <sheetData sheetId="1">
        <row r="17">
          <cell r="B17" t="str">
            <v>No.</v>
          </cell>
          <cell r="C17" t="str">
            <v>Payment Date</v>
          </cell>
          <cell r="D17" t="str">
            <v>Beginning Balance</v>
          </cell>
          <cell r="E17" t="str">
            <v>Payment</v>
          </cell>
          <cell r="F17" t="str">
            <v>Principal</v>
          </cell>
          <cell r="G17" t="str">
            <v>Interest</v>
          </cell>
          <cell r="H17" t="str">
            <v>Ending Balance</v>
          </cell>
        </row>
      </sheetData>
      <sheetData sheetId="2"/>
      <sheetData sheetId="3"/>
      <sheetData sheetId="4"/>
      <sheetData sheetId="5"/>
      <sheetData sheetId="6"/>
      <sheetData sheetId="7"/>
      <sheetData sheetId="8"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
      <sheetName val="cover"/>
      <sheetName val="p&amp;l sum"/>
      <sheetName val="mth Comment"/>
      <sheetName val="ytd comment"/>
      <sheetName val="p&amp;l"/>
      <sheetName val="summary"/>
      <sheetName val="ElecPerf"/>
      <sheetName val="ElecMargin"/>
      <sheetName val="elecperf GRAPH DATA"/>
      <sheetName val="sumdata"/>
      <sheetName val="BUDREV"/>
      <sheetName val="budvols"/>
      <sheetName val="BUDEXPD"/>
      <sheetName val="BUDEXPI"/>
      <sheetName val="BUDFIN"/>
      <sheetName val="BUDTAX"/>
      <sheetName val="ACTREV"/>
      <sheetName val="ACTVOL"/>
      <sheetName val="ACTEXPD"/>
      <sheetName val="ACTEXPI"/>
      <sheetName val="alloc adj"/>
      <sheetName val="shw adj"/>
      <sheetName val="ACTFIN"/>
      <sheetName val="ACTTAX"/>
      <sheetName val="vap"/>
      <sheetName val="ELE YTD"/>
      <sheetName val="ELE MTD"/>
      <sheetName val="NG REP ytd"/>
      <sheetName val="NG REP mth"/>
      <sheetName val="LPG REP MTH"/>
      <sheetName val="lpg"/>
      <sheetName val="p&amp;lREF"/>
      <sheetName val="EXPREF"/>
      <sheetName val="Blank Sheet"/>
      <sheetName val="GasPerf_Data"/>
      <sheetName val="Int."/>
      <sheetName val="Manual"/>
      <sheetName val="2005-2006"/>
      <sheetName val="2005"/>
      <sheetName val="p&amp;l DATA 2003 07"/>
      <sheetName val="99年度原単位"/>
      <sheetName val="Related Transaction"/>
      <sheetName val="J2"/>
      <sheetName val="J1"/>
      <sheetName val="F4301"/>
      <sheetName val="p&amp;l_sum"/>
      <sheetName val="mth_Comment"/>
      <sheetName val="ytd_comment"/>
      <sheetName val="elecperf_GRAPH_DATA"/>
      <sheetName val="alloc_adj"/>
      <sheetName val="shw_adj"/>
      <sheetName val="ELE_YTD"/>
      <sheetName val="ELE_MTD"/>
      <sheetName val="NG_REP_ytd"/>
      <sheetName val="NG_REP_mth"/>
      <sheetName val="LPG_REP_MTH"/>
      <sheetName val="Blank_Sheet"/>
      <sheetName val="#Lookup"/>
      <sheetName val="2.Conso"/>
      <sheetName val="เงินกู้ MGC"/>
      <sheetName val="SUMM-QTR"/>
      <sheetName val="OthCode"/>
      <sheetName val="Main"/>
      <sheetName val="Map"/>
      <sheetName val="BEN"/>
      <sheetName val="mix"/>
      <sheetName val="bod"/>
      <sheetName val="Combine"/>
      <sheetName val="Parameter"/>
      <sheetName val="8.1|Invest in Equity"/>
      <sheetName val="เงินกู้ธนชาติ"/>
      <sheetName val="assumption"/>
      <sheetName val="p&amp;l_sum1"/>
      <sheetName val="mth_Comment1"/>
      <sheetName val="ytd_comment1"/>
      <sheetName val="elecperf_GRAPH_DATA1"/>
      <sheetName val="alloc_adj1"/>
      <sheetName val="shw_adj1"/>
      <sheetName val="ELE_YTD1"/>
      <sheetName val="ELE_MTD1"/>
      <sheetName val="NG_REP_ytd1"/>
      <sheetName val="NG_REP_mth1"/>
      <sheetName val="LPG_REP_MTH1"/>
      <sheetName val="Blank_Sheet1"/>
      <sheetName val="2_Conso"/>
      <sheetName val="เงินกู้_MGC"/>
      <sheetName val="p&amp;l_DATA_2003_07"/>
      <sheetName val="8_1|Invest_in_Equity"/>
      <sheetName val="Header"/>
      <sheetName val="TrialBalance Q3-2002"/>
      <sheetName val="breakeven analysis"/>
      <sheetName val="Index"/>
      <sheetName val="NAM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R1" t="str">
            <v>Jul</v>
          </cell>
          <cell r="S1">
            <v>1</v>
          </cell>
        </row>
        <row r="2">
          <cell r="R2" t="str">
            <v>Aug</v>
          </cell>
          <cell r="S2">
            <v>2</v>
          </cell>
        </row>
        <row r="3">
          <cell r="R3" t="str">
            <v>Sep</v>
          </cell>
          <cell r="S3">
            <v>3</v>
          </cell>
        </row>
        <row r="4">
          <cell r="R4" t="str">
            <v>Oct</v>
          </cell>
          <cell r="S4">
            <v>4</v>
          </cell>
        </row>
        <row r="5">
          <cell r="R5" t="str">
            <v>Nov</v>
          </cell>
          <cell r="S5">
            <v>5</v>
          </cell>
        </row>
        <row r="6">
          <cell r="R6" t="str">
            <v>Dec</v>
          </cell>
          <cell r="S6">
            <v>6</v>
          </cell>
        </row>
        <row r="7">
          <cell r="R7" t="str">
            <v>Jan</v>
          </cell>
          <cell r="S7">
            <v>7</v>
          </cell>
        </row>
        <row r="8">
          <cell r="R8" t="str">
            <v>Feb</v>
          </cell>
          <cell r="S8">
            <v>8</v>
          </cell>
        </row>
        <row r="9">
          <cell r="R9" t="str">
            <v>Mar</v>
          </cell>
          <cell r="S9">
            <v>9</v>
          </cell>
        </row>
        <row r="10">
          <cell r="R10" t="str">
            <v>Apr</v>
          </cell>
          <cell r="S10">
            <v>10</v>
          </cell>
        </row>
        <row r="11">
          <cell r="R11" t="str">
            <v>May</v>
          </cell>
          <cell r="S11">
            <v>11</v>
          </cell>
        </row>
        <row r="12">
          <cell r="R12" t="str">
            <v>Jun</v>
          </cell>
          <cell r="S12">
            <v>12</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refreshError="1"/>
      <sheetData sheetId="91" refreshError="1"/>
      <sheetData sheetId="92" refreshError="1"/>
      <sheetData sheetId="9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Net Worth"/>
      <sheetName val="calculations"/>
      <sheetName val="6|CF_Actual-W"/>
      <sheetName val="4|Cash-IN&amp;OUT_Actual"/>
      <sheetName val="2005-2006"/>
      <sheetName val="sumdata"/>
      <sheetName val="MA"/>
    </sheetNames>
    <sheetDataSet>
      <sheetData sheetId="0" refreshError="1"/>
      <sheetData sheetId="1">
        <row r="8">
          <cell r="C8" t="str">
            <v>Total Assets</v>
          </cell>
          <cell r="D8">
            <v>1902500</v>
          </cell>
        </row>
        <row r="9">
          <cell r="D9">
            <v>2075000</v>
          </cell>
        </row>
        <row r="10">
          <cell r="D10">
            <v>-172500</v>
          </cell>
        </row>
      </sheetData>
      <sheetData sheetId="2" refreshError="1"/>
      <sheetData sheetId="3" refreshError="1"/>
      <sheetData sheetId="4" refreshError="1"/>
      <sheetData sheetId="5" refreshError="1"/>
      <sheetData sheetId="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ucture"/>
      <sheetName val="Manual"/>
      <sheetName val="Filter"/>
      <sheetName val="FS (2020)"/>
      <sheetName val="Recheck-OB"/>
      <sheetName val="CJE-OB"/>
      <sheetName val="Sum_Adjust"/>
      <sheetName val="FS"/>
      <sheetName val="NFS"/>
      <sheetName val="FX"/>
      <sheetName val="TB1-JWDIL"/>
      <sheetName val="TB1-JWDIL (ROU) "/>
      <sheetName val="TB2-BJL"/>
      <sheetName val="TB3-DTS"/>
      <sheetName val="TB5-JTS"/>
      <sheetName val="TB4-ATL"/>
      <sheetName val="TB6-DITS"/>
      <sheetName val="TB7-JWDA"/>
      <sheetName val="TB8-JWDP"/>
      <sheetName val="TB9-JPKCS"/>
      <sheetName val="TB10-JWDPL"/>
      <sheetName val="TB11-JAPACH"/>
      <sheetName val="TB12-PCS"/>
      <sheetName val="TB13-PLP"/>
      <sheetName val="TB14-JVKM"/>
      <sheetName val="TB15-JVKV"/>
      <sheetName val="TB16-JVKUSA"/>
      <sheetName val="TB17-JWDAH"/>
      <sheetName val="TB18-JCMLW"/>
      <sheetName val="TB19-JWDALM"/>
      <sheetName val="TB20-GIL"/>
      <sheetName val="TB21-OAI"/>
      <sheetName val="TB22-JWDST"/>
      <sheetName val="TB23-JWDEN"/>
      <sheetName val="TB24-GFN"/>
      <sheetName val="TB25-CSLF"/>
      <sheetName val="TB26-DTSC"/>
      <sheetName val="TB28-JWDBS"/>
      <sheetName val="TB27-GOGO"/>
      <sheetName val="TB29-JWDAS"/>
      <sheetName val="TB30-PPL"/>
      <sheetName val="TB31-JDMS"/>
      <sheetName val="TB32-JWDSTR"/>
      <sheetName val="TB33-JWDX"/>
      <sheetName val="TB34-JWDSTP"/>
      <sheetName val="TB35-PACM"/>
      <sheetName val="TB36-EMLOG"/>
      <sheetName val="TB37-JWDALC"/>
      <sheetName val="TB38-VNS"/>
      <sheetName val="TB39-JHX"/>
      <sheetName val="TB40-new5"/>
      <sheetName val="Other related party"/>
      <sheetName val="4| ASSO &amp; JV"/>
      <sheetName val="B|Hardware&amp;INtangible"/>
      <sheetName val="1| Summary RPT"/>
      <sheetName val="2| Asset vs. Liability"/>
      <sheetName val="3| Revenue vs. Expense"/>
      <sheetName val="4 | Elim RPT"/>
    </sheetNames>
    <sheetDataSet>
      <sheetData sheetId="0" refreshError="1"/>
      <sheetData sheetId="1">
        <row r="10">
          <cell r="C10" t="str">
            <v>เงินสดและรายการเทียบเท่าเงินสด</v>
          </cell>
        </row>
      </sheetData>
      <sheetData sheetId="2">
        <row r="3">
          <cell r="B3" t="str">
            <v>Cash and cash equivalents</v>
          </cell>
        </row>
        <row r="4">
          <cell r="B4" t="str">
            <v>Current investments</v>
          </cell>
        </row>
        <row r="5">
          <cell r="B5" t="str">
            <v>Trade A/R</v>
          </cell>
        </row>
        <row r="6">
          <cell r="B6" t="str">
            <v>Other A/R</v>
          </cell>
        </row>
        <row r="7">
          <cell r="B7" t="str">
            <v>Inventory</v>
          </cell>
        </row>
        <row r="8">
          <cell r="B8" t="str">
            <v>S-T loans to related</v>
          </cell>
        </row>
        <row r="9">
          <cell r="B9" t="str">
            <v>S-T loans to other</v>
          </cell>
        </row>
        <row r="10">
          <cell r="B10" t="str">
            <v>Current portion of L-T loans to related</v>
          </cell>
        </row>
        <row r="11">
          <cell r="B11" t="str">
            <v xml:space="preserve">Current portion of L-T loans to other </v>
          </cell>
        </row>
        <row r="12">
          <cell r="B12" t="str">
            <v>Other current assets</v>
          </cell>
        </row>
        <row r="13">
          <cell r="B13" t="str">
            <v>Investment in Subs</v>
          </cell>
        </row>
        <row r="14">
          <cell r="B14" t="str">
            <v>Investment in Asso &amp; JV</v>
          </cell>
        </row>
        <row r="15">
          <cell r="B15" t="str">
            <v>Cash deposit as collateral</v>
          </cell>
        </row>
        <row r="16">
          <cell r="B16" t="str">
            <v>L-T investments</v>
          </cell>
        </row>
        <row r="17">
          <cell r="B17" t="str">
            <v>L-T loans to related</v>
          </cell>
        </row>
        <row r="18">
          <cell r="B18" t="str">
            <v>L-T loans to other</v>
          </cell>
        </row>
        <row r="19">
          <cell r="B19" t="str">
            <v>Intangible assets under concession</v>
          </cell>
        </row>
        <row r="20">
          <cell r="B20" t="str">
            <v>Investment property</v>
          </cell>
        </row>
        <row r="21">
          <cell r="B21" t="str">
            <v>PP&amp;E</v>
          </cell>
        </row>
        <row r="22">
          <cell r="B22" t="str">
            <v>Goodwill</v>
          </cell>
        </row>
        <row r="23">
          <cell r="B23" t="str">
            <v>Intangible assets</v>
          </cell>
        </row>
        <row r="24">
          <cell r="B24" t="str">
            <v>Leasehold rights</v>
          </cell>
        </row>
        <row r="25">
          <cell r="B25" t="str">
            <v>Right-of-use assets</v>
          </cell>
        </row>
        <row r="26">
          <cell r="B26" t="str">
            <v>Deferred tax asset (DTA)</v>
          </cell>
        </row>
        <row r="27">
          <cell r="B27" t="str">
            <v>Other non current assets</v>
          </cell>
        </row>
        <row r="28">
          <cell r="B28" t="str">
            <v>S-T loans from  OD</v>
          </cell>
        </row>
        <row r="29">
          <cell r="B29" t="str">
            <v xml:space="preserve">S-T loans from bank </v>
          </cell>
        </row>
        <row r="30">
          <cell r="B30" t="str">
            <v>Trade A/P</v>
          </cell>
        </row>
        <row r="31">
          <cell r="B31" t="str">
            <v>Other A/P</v>
          </cell>
        </row>
        <row r="32">
          <cell r="B32" t="str">
            <v>S-T loans from related</v>
          </cell>
        </row>
        <row r="33">
          <cell r="B33" t="str">
            <v>S-T loans from other</v>
          </cell>
        </row>
        <row r="34">
          <cell r="B34" t="str">
            <v>Current portion of L-T loans from  debentures</v>
          </cell>
        </row>
        <row r="35">
          <cell r="B35" t="str">
            <v>Current portion of L-T loans from bank</v>
          </cell>
        </row>
        <row r="36">
          <cell r="B36" t="str">
            <v>Current portion of L-T loans from related</v>
          </cell>
        </row>
        <row r="37">
          <cell r="B37" t="str">
            <v>Current portion of L-T loans from other</v>
          </cell>
        </row>
        <row r="38">
          <cell r="B38" t="str">
            <v>Current portion of finance lease</v>
          </cell>
        </row>
        <row r="39">
          <cell r="B39" t="str">
            <v>Current portion of lease liabilities (TFRS16)</v>
          </cell>
        </row>
        <row r="40">
          <cell r="B40" t="str">
            <v>A/P - Revenue Dept.</v>
          </cell>
        </row>
        <row r="41">
          <cell r="B41" t="str">
            <v>Provisions</v>
          </cell>
        </row>
        <row r="42">
          <cell r="B42" t="str">
            <v>Other current liabilities</v>
          </cell>
        </row>
        <row r="43">
          <cell r="B43" t="str">
            <v>Debentures</v>
          </cell>
        </row>
        <row r="44">
          <cell r="B44" t="str">
            <v>L-T loans from bank</v>
          </cell>
        </row>
        <row r="45">
          <cell r="B45" t="str">
            <v>L-T loans from related</v>
          </cell>
        </row>
        <row r="46">
          <cell r="B46" t="str">
            <v>L-T loans from other</v>
          </cell>
        </row>
        <row r="47">
          <cell r="B47" t="str">
            <v>Advance income and long-term accrued rent (Straight – line)</v>
          </cell>
        </row>
        <row r="48">
          <cell r="B48" t="str">
            <v>Finance lease liabilities</v>
          </cell>
        </row>
        <row r="49">
          <cell r="B49" t="str">
            <v>Lease liabilities (TFRS16)</v>
          </cell>
        </row>
        <row r="50">
          <cell r="B50" t="str">
            <v>Employee benefits obligation</v>
          </cell>
        </row>
        <row r="51">
          <cell r="B51" t="str">
            <v>Deferred tax liabilities (DTL)</v>
          </cell>
        </row>
        <row r="52">
          <cell r="B52" t="str">
            <v>Other non current liabilities</v>
          </cell>
        </row>
        <row r="53">
          <cell r="B53" t="str">
            <v>Share capital</v>
          </cell>
        </row>
        <row r="54">
          <cell r="B54" t="str">
            <v>R/E</v>
          </cell>
        </row>
        <row r="55">
          <cell r="B55" t="str">
            <v>R/E - Profit (Loss) for the year</v>
          </cell>
        </row>
        <row r="56">
          <cell r="B56" t="str">
            <v>Additional paid-up on shares swap with Subs</v>
          </cell>
        </row>
        <row r="57">
          <cell r="B57" t="str">
            <v>Additional paid-up under common control restructuring</v>
          </cell>
        </row>
        <row r="58">
          <cell r="B58" t="str">
            <v>Additional paid-up on Share based payment</v>
          </cell>
        </row>
        <row r="59">
          <cell r="B59" t="str">
            <v>R/E - legal reserves</v>
          </cell>
        </row>
        <row r="60">
          <cell r="B60" t="str">
            <v>Other comprehensive income (OCI)</v>
          </cell>
        </row>
        <row r="61">
          <cell r="B61" t="str">
            <v>Non-controlling interests - Share</v>
          </cell>
        </row>
        <row r="62">
          <cell r="B62" t="str">
            <v>Non-controlling interests - RE</v>
          </cell>
        </row>
        <row r="63">
          <cell r="B63" t="str">
            <v>Non-controlling interests - FV</v>
          </cell>
        </row>
        <row r="64">
          <cell r="B64" t="str">
            <v>Service and rental income</v>
          </cell>
        </row>
        <row r="65">
          <cell r="B65" t="str">
            <v>Sale income</v>
          </cell>
        </row>
        <row r="66">
          <cell r="B66" t="str">
            <v>Investment income</v>
          </cell>
        </row>
        <row r="67">
          <cell r="B67" t="str">
            <v>Other income</v>
          </cell>
        </row>
        <row r="68">
          <cell r="B68" t="str">
            <v>Cost of service and rental</v>
          </cell>
        </row>
        <row r="69">
          <cell r="B69" t="str">
            <v>Cost of goods sold</v>
          </cell>
        </row>
        <row r="70">
          <cell r="B70" t="str">
            <v>Selling expenses</v>
          </cell>
        </row>
        <row r="71">
          <cell r="B71" t="str">
            <v>G&amp;A expenses</v>
          </cell>
        </row>
        <row r="72">
          <cell r="B72" t="str">
            <v>Loss on provisions</v>
          </cell>
        </row>
        <row r="73">
          <cell r="B73" t="str">
            <v>Finance costs</v>
          </cell>
        </row>
        <row r="74">
          <cell r="B74" t="str">
            <v>Equity taken from Asso.</v>
          </cell>
        </row>
        <row r="75">
          <cell r="B75" t="str">
            <v>Income tax expenses</v>
          </cell>
        </row>
        <row r="76">
          <cell r="B76" t="str">
            <v>Foreign currency translation difference</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US Q4 2014"/>
      <sheetName val="TB US 2014 Monthly (฿)"/>
      <sheetName val="General Ledger"/>
      <sheetName val="TB US 2014 Monthly ($)"/>
      <sheetName val="Fx"/>
      <sheetName val="Check RE"/>
      <sheetName val="AR &gt;"/>
      <sheetName val="USA Q2 2014"/>
      <sheetName val="Source &gt;"/>
      <sheetName val="TB Manual"/>
      <sheetName val="Fx (2)"/>
      <sheetName val="TB US Q4 2014 (2)"/>
      <sheetName val="sumdata"/>
      <sheetName val="calculations"/>
      <sheetName val="Filter"/>
    </sheetNames>
    <sheetDataSet>
      <sheetData sheetId="0">
        <row r="6">
          <cell r="L6">
            <v>-62865.357515314827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5"/>
      <sheetName val="TB VT Q2 2014"/>
      <sheetName val="Check RE"/>
      <sheetName val="Source&gt;"/>
      <sheetName val="TB Manual"/>
      <sheetName val="TB Q2 2014 V2"/>
      <sheetName val="GL-Q2"/>
      <sheetName val="TB-2013-Q2"/>
      <sheetName val="General Ledger"/>
      <sheetName val="Sheet2"/>
      <sheetName val="Sheet3"/>
      <sheetName val="Sheet1"/>
      <sheetName val="Sheet4"/>
      <sheetName val="Sheet6"/>
      <sheetName val="Sheet7"/>
      <sheetName val="fx"/>
      <sheetName val="TB US Q4 2014"/>
      <sheetName val="calculations"/>
    </sheetNames>
    <sheetDataSet>
      <sheetData sheetId="0"/>
      <sheetData sheetId="1">
        <row r="6">
          <cell r="I6">
            <v>157258.98128767128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ucture"/>
      <sheetName val="Manual"/>
      <sheetName val="Summary Code"/>
      <sheetName val="Filter"/>
      <sheetName val="FS"/>
      <sheetName val="Expense by nature"/>
      <sheetName val="NFS"/>
      <sheetName val="TB1-JWDIL"/>
      <sheetName val="TB2-BJL"/>
      <sheetName val="TB3-DTS"/>
      <sheetName val="TB4-ATL"/>
      <sheetName val="TB5-JTS"/>
      <sheetName val="TB6-DITS"/>
      <sheetName val="TB7-JWDA"/>
      <sheetName val="TB8-JWDP"/>
      <sheetName val="TB9-JPKCS"/>
      <sheetName val="TB10-JWDPL"/>
      <sheetName val="TB11-JAPACH"/>
      <sheetName val="TB12-PCS"/>
      <sheetName val="TB13-PLP"/>
      <sheetName val="TB14-JVKM"/>
      <sheetName val="TB15-JVKV"/>
      <sheetName val="TB16-JVKUSA"/>
      <sheetName val="TB19-JWDALM"/>
      <sheetName val="TB20-JWDATM"/>
      <sheetName val="TB17-JWDAH"/>
      <sheetName val="Other related party"/>
      <sheetName val="TB18-JCMLW"/>
      <sheetName val="1| Summary RPT"/>
      <sheetName val="2| Asset vs. Liability"/>
      <sheetName val="3| Revenue vs. Expense"/>
      <sheetName val="4 | Elim RPT"/>
      <sheetName val="5 | Segment"/>
    </sheetNames>
    <sheetDataSet>
      <sheetData sheetId="0"/>
      <sheetData sheetId="1">
        <row r="68">
          <cell r="E68" t="str">
            <v>นางพิมลทิพ บัณฑิตกฤษดา</v>
          </cell>
        </row>
        <row r="69">
          <cell r="E69" t="str">
            <v>นางปณดา รมณีย์กชกร</v>
          </cell>
        </row>
        <row r="70">
          <cell r="E70" t="str">
            <v>นางสาวเสาวณีย์ อภิวันทน์โอภาศ</v>
          </cell>
        </row>
        <row r="71">
          <cell r="E71" t="str">
            <v>นายณตฉรรต ธรรมราทฤมงคล</v>
          </cell>
        </row>
        <row r="72">
          <cell r="E72" t="str">
            <v>Mr. Joseph Kaiyun Kiang</v>
          </cell>
        </row>
        <row r="73">
          <cell r="E73" t="str">
            <v>นาย ชินอิชิโระ ทะเคดะ</v>
          </cell>
        </row>
        <row r="74">
          <cell r="E74" t="str">
            <v>นาย รักธรรม แตงอ่อน</v>
          </cell>
        </row>
        <row r="75">
          <cell r="E75" t="str">
            <v>นาย ธรรมชาติ แตงอ่อน</v>
          </cell>
        </row>
        <row r="76">
          <cell r="E76" t="str">
            <v>บริษัท เก็ท บิลเดอร์ จำกัด</v>
          </cell>
        </row>
        <row r="77">
          <cell r="E77" t="str">
            <v>บริษัท คิงฟิชเชอร์ โฮลดิ้ง จำกัด</v>
          </cell>
        </row>
        <row r="78">
          <cell r="E78" t="str">
            <v>บริษัท เจเอสดีวี จำกัด</v>
          </cell>
        </row>
        <row r="79">
          <cell r="E79" t="str">
            <v>บริษัท เนเจอร์ เพลส จำกัด</v>
          </cell>
        </row>
        <row r="80">
          <cell r="E80" t="str">
            <v>บริษัท เพาเวอร์ ฟรีส เซอร์วิส จำกัด</v>
          </cell>
        </row>
        <row r="81">
          <cell r="E81" t="str">
            <v>บริษัท แหลมฉบัง วีเอสพีพี จำกัด</v>
          </cell>
        </row>
        <row r="82">
          <cell r="E82" t="str">
            <v>บริษัท แอ๊ดวานซ์ ไลฟ์ ประกันชีวิต จำกัด</v>
          </cell>
        </row>
        <row r="83">
          <cell r="E83" t="str">
            <v>บริษัท โคลฟ บิสโทร จำกัด</v>
          </cell>
        </row>
        <row r="84">
          <cell r="E84" t="str">
            <v>บริษัท โชคสมุทรมารีน จำกัด</v>
          </cell>
        </row>
        <row r="85">
          <cell r="E85" t="str">
            <v>บริษัท โฟร์ วินด์ อินดัสเทรียล จำกัด</v>
          </cell>
        </row>
        <row r="86">
          <cell r="E86" t="str">
            <v>บริษัท โอเวอร์ซี เทรดดิ้ง อลิอันซ์ จำกัด</v>
          </cell>
        </row>
        <row r="87">
          <cell r="E87" t="str">
            <v>บริษัท ซีวาย โซลูชั่น จำกัด</v>
          </cell>
        </row>
        <row r="88">
          <cell r="E88" t="str">
            <v>บริษัท ทรัพย์พูนทวี จำกัด</v>
          </cell>
        </row>
        <row r="89">
          <cell r="E89" t="str">
            <v>บริษัท ทาฟ่า แอลไลแอนซ์ โลจิสติกส์ จำกัด</v>
          </cell>
        </row>
        <row r="90">
          <cell r="E90" t="str">
            <v xml:space="preserve">บริษัท พาแนล แบรนด์ จำกัด </v>
          </cell>
        </row>
        <row r="91">
          <cell r="E91" t="str">
            <v xml:space="preserve">บริษัท พาแนล เซอร์วิส จำกัด </v>
          </cell>
        </row>
        <row r="92">
          <cell r="E92" t="str">
            <v>บริษัท วีฮิเคิล เอคซเพิท จำกัด</v>
          </cell>
        </row>
        <row r="93">
          <cell r="E93" t="str">
            <v>บริษัท สมาร์ท โฮม คอนซัลติ้ง จำกัด</v>
          </cell>
        </row>
        <row r="94">
          <cell r="E94" t="str">
            <v>บริษัท อิน พอยท์ วิชั่น จำกัด</v>
          </cell>
        </row>
        <row r="95">
          <cell r="E95" t="str">
            <v>บริษัท เคมล็อก จำกัด</v>
          </cell>
        </row>
        <row r="96">
          <cell r="E96" t="str">
            <v>บริษัท เจวีเค เทรดดิ้ง จำกัด</v>
          </cell>
        </row>
        <row r="97">
          <cell r="E97" t="str">
            <v>บริษัท เจวีเค อินเตอร์เนชั่นแนล ทราเวล จำกัด</v>
          </cell>
        </row>
        <row r="98">
          <cell r="E98" t="str">
            <v>บริษัท เจวีเค อินโด-ไชน่า มูฟเวอรส์ จำกัด</v>
          </cell>
        </row>
        <row r="99">
          <cell r="E99" t="str">
            <v>บริษัท เจวีเค-นากา มูฟเวอร์ส (ประเทศไทย) จำกัด</v>
          </cell>
        </row>
        <row r="100">
          <cell r="E100" t="str">
            <v>บริษัท เอเซีย ทราฟ จำกัด</v>
          </cell>
        </row>
        <row r="101">
          <cell r="E101" t="str">
            <v>บริษัท ไทย-รัสเชียน เทคโนบริด์จ จำกัด</v>
          </cell>
        </row>
        <row r="102">
          <cell r="E102" t="str">
            <v>บริษัท พอร์ท อิควิปเม้นท์ ซัพพลาย จำกัด</v>
          </cell>
        </row>
        <row r="103">
          <cell r="E103" t="str">
            <v>บริษัท พิค แอนด์ พี เทรดดิ้ง จำกัด</v>
          </cell>
        </row>
        <row r="104">
          <cell r="E104" t="str">
            <v>บริษัท พีเอสวี ลิ้งค์ จำกัด</v>
          </cell>
        </row>
        <row r="105">
          <cell r="E105" t="str">
            <v>บริษัท พีค เอวิเอชั่น เซอร์วิสเซส (ประเทศไทย) จำกัด</v>
          </cell>
        </row>
        <row r="106">
          <cell r="E106" t="str">
            <v>บริษัท วี.เอส.ทราเวลโปรโมชั่น จำกัด</v>
          </cell>
        </row>
        <row r="107">
          <cell r="E107" t="str">
            <v>บริษัท อนันตเดชเรืองสิน จำกัด</v>
          </cell>
        </row>
        <row r="108">
          <cell r="E108" t="str">
            <v>บริษัท ออนชอร์ -ออฟชอร์ เซอร์วิสเซส จำกัด</v>
          </cell>
        </row>
        <row r="109">
          <cell r="E109" t="str">
            <v>บริษัท อัลเทิน อินเตอร์เนชั่นแนล จำกัด</v>
          </cell>
        </row>
        <row r="110">
          <cell r="E110" t="str">
            <v>บริษัท กีลเลี่ยน จำกัด</v>
          </cell>
        </row>
        <row r="111">
          <cell r="E111" t="str">
            <v>บริษัท ซุปเปอร์ เค พาวเวอร์ จำกัด</v>
          </cell>
        </row>
        <row r="112">
          <cell r="E112" t="str">
            <v>บริษัท เซ้าท์อีสเอเชี่ยนแพคเกจจิ่งแอนด์ แคนนิ่ง จำกัด</v>
          </cell>
        </row>
        <row r="113">
          <cell r="E113" t="str">
            <v>Clipper Holding Co.,Ltd (HK)</v>
          </cell>
        </row>
        <row r="114">
          <cell r="E114" t="str">
            <v>Marchetti Group Holding Ptd.Ltd. (S)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Q4NTV"/>
      <sheetName val="EQ1.43"/>
      <sheetName val="EQ2.43"/>
      <sheetName val="EQ3.43 "/>
      <sheetName val="EQ4.43 "/>
      <sheetName val="EQ1.44"/>
      <sheetName val="10-1 Media"/>
      <sheetName val="10-cut"/>
      <sheetName val="M_Maincomp"/>
      <sheetName val="Equity-NBCq 443"/>
      <sheetName val="130530"/>
      <sheetName val="FG"/>
      <sheetName val="Main"/>
      <sheetName val="BSLA"/>
      <sheetName val="EQ1_43"/>
      <sheetName val="EQ2_43"/>
      <sheetName val="EQ3_43_"/>
      <sheetName val="EQ4_43_"/>
      <sheetName val="EQ1_44"/>
      <sheetName val="10-1_Media"/>
      <sheetName val="DEP12"/>
      <sheetName val="เงินกู้ธนชาติ"/>
      <sheetName val="เงินกู้ MGC"/>
      <sheetName val="CUSTOMER"/>
      <sheetName val="Raw Material"/>
      <sheetName val="Sheet1"/>
      <sheetName val="Base Rental"/>
      <sheetName val="ACTUAL_CurYear"/>
      <sheetName val="EQ1_431"/>
      <sheetName val="EQ2_431"/>
      <sheetName val="EQ3_43_1"/>
      <sheetName val="EQ4_43_1"/>
      <sheetName val="EQ1_441"/>
      <sheetName val="10-1_Media1"/>
      <sheetName val="S33"/>
      <sheetName val="Example"/>
      <sheetName val="Sheet21"/>
      <sheetName val="HGA ENG"/>
      <sheetName val="Allo Rate"/>
      <sheetName val="data"/>
      <sheetName val="Pointer_THB"/>
      <sheetName val="7251-06540"/>
      <sheetName val="Checklist-A"/>
      <sheetName val="EQ1_432"/>
      <sheetName val="EQ2_432"/>
      <sheetName val="EQ3_43_2"/>
      <sheetName val="EQ4_43_2"/>
      <sheetName val="EQ1_442"/>
      <sheetName val="10-1_Media2"/>
      <sheetName val="Equity-NBCq_443"/>
      <sheetName val="Raw_Material"/>
      <sheetName val="Base_Rental"/>
      <sheetName val="เงินกู้_MGC"/>
      <sheetName val="Sheet"/>
      <sheetName val="J or E"/>
      <sheetName val="Employee"/>
      <sheetName val="JobOrder"/>
      <sheetName val="Union"/>
      <sheetName val="List_Box_Table"/>
      <sheetName val="TB-M"/>
      <sheetName val="OreType"/>
      <sheetName val="Formula"/>
      <sheetName val="Production Graph"/>
      <sheetName val="Production Qty"/>
      <sheetName val="DINDAN TECHNICAL"/>
      <sheetName val="KRIENG THAI GROUP"/>
      <sheetName val="KRIENGTHAIWATANA INTERTRADE"/>
      <sheetName val="FOUNDATION FOR INDUSTRIAL-MASCI"/>
      <sheetName val="MUANG RANGSIT"/>
      <sheetName val="NIYOMKIJ"/>
      <sheetName val="BT CONNECT"/>
      <sheetName val="PSN ENGINEERING"/>
      <sheetName val="S.Y. STEEL INDUSTRY"/>
      <sheetName val="SRIUDOM IMAGE"/>
      <sheetName val="THAI INDUSTRIAL TRI"/>
      <sheetName val="GAUGE A ENGINEERING"/>
      <sheetName val="KRIENG KAMOL"/>
      <sheetName val="K.WORTH &amp; SUCCESS"/>
      <sheetName val="K.T MAX"/>
      <sheetName val="KK TWO ENGINEERING"/>
      <sheetName val="KSC"/>
      <sheetName val="K LINE"/>
      <sheetName val="K LINE LOGISTICS"/>
      <sheetName val="KTSC"/>
      <sheetName val="CHEMICAL ENTERPRISE"/>
      <sheetName val="KYOCERA DOCUMENT SOLUTION"/>
      <sheetName val="JENBUNJERD"/>
      <sheetName val="GEMINI"/>
      <sheetName val="CHIANTAO"/>
      <sheetName val="CHEER TECHNOLOGY"/>
      <sheetName val="THE SHEEL"/>
      <sheetName val="TECHWORK"/>
      <sheetName val="TECHNOLOGYINSTRUMENT"/>
      <sheetName val="TECHNOCLEAN"/>
      <sheetName val="TECHNICAL LIFT-ALL"/>
      <sheetName val="THEPTHAWA"/>
      <sheetName val="BANE ENGINEERING"/>
      <sheetName val="BETTERWORLDGREEN"/>
      <sheetName val="BAE YI PRINTNG"/>
      <sheetName val="BEST TRAINING"/>
      <sheetName val="PERFECT"/>
      <sheetName val="POWER TRANMISSION"/>
      <sheetName val="POWER BILLIONAIRE"/>
      <sheetName val="PURERAGOLD"/>
      <sheetName val="FESTO"/>
      <sheetName val="FIRST INTER PART"/>
      <sheetName val="METRO"/>
      <sheetName val="MEGA ADVANCE"/>
      <sheetName val="MEMBER TECH"/>
      <sheetName val="RED ENGINEERING MACHINERY"/>
      <sheetName val="RAY BUSINESS"/>
      <sheetName val="VERYGOOD UNIFORM"/>
      <sheetName val="WORLD PUMP"/>
      <sheetName val="SARI STEEL SALES"/>
      <sheetName val="SHYANG TAI"/>
      <sheetName val="A.S. METROLOGY"/>
      <sheetName val="A.L.K."/>
      <sheetName val="A.D.ENGINEERING"/>
      <sheetName val="A.R.E. TRADING"/>
      <sheetName val="ANO EQUIPMENT"/>
      <sheetName val="AMP GOLDBAL"/>
      <sheetName val="YA THAI"/>
      <sheetName val="EXCHANGE INTER"/>
      <sheetName val="ACME"/>
      <sheetName val="N.T. MORTER"/>
      <sheetName val="N.P.ELECTRIC"/>
      <sheetName val="N.U.C."/>
      <sheetName val="NCH"/>
      <sheetName val="NW COMPUTER"/>
      <sheetName val="NTC"/>
      <sheetName val="NTT"/>
      <sheetName val="NPA PRODUCT"/>
      <sheetName val="APJ (S) TRADING"/>
      <sheetName val="AP EVOLUTION"/>
      <sheetName val="M.STAR"/>
      <sheetName val="M TECH PLAS"/>
      <sheetName val="M-FOCUS"/>
      <sheetName val="MCC.FORKLIFT"/>
      <sheetName val="MB INDUSTRIAL"/>
      <sheetName val="M.WATER"/>
      <sheetName val="S.K.PRECISION"/>
      <sheetName val="S.J SCREWTHAI"/>
      <sheetName val="S.T. CONTROL"/>
      <sheetName val="SKF-ECONOMOS"/>
      <sheetName val="SST"/>
      <sheetName val="ESCO PREMIUM"/>
      <sheetName val="STC FORKLIFT"/>
      <sheetName val="SP.CENTRAL"/>
      <sheetName val="SP.TECHNICAL"/>
      <sheetName val="SV NITTAN"/>
      <sheetName val="OERLIKON "/>
      <sheetName val="CARRIER(THAILAND)"/>
      <sheetName val="KANSEI"/>
      <sheetName val="CHAMPION TOOLS"/>
      <sheetName val="FACTORY AUTOMATION"/>
      <sheetName val="FACTORY MAX"/>
      <sheetName val="MECHATROL"/>
      <sheetName val="MATERIAL CARBIDE"/>
      <sheetName val="MENAM STAINLESS"/>
      <sheetName val="SANG CHAI"/>
      <sheetName val="ACTIVE FOCUS"/>
      <sheetName val="ADVANTAGE CENTER"/>
      <sheetName val="ADVANCE POWER-TECH"/>
      <sheetName val="ADVANCE MEKKI"/>
      <sheetName val="ADVANCE MECHATRONICS"/>
      <sheetName val="ADVANCED THAI TESTING "/>
      <sheetName val="ADVENCED INFO"/>
      <sheetName val="ABPON"/>
      <sheetName val="AIRTAC ENTERPRISE"/>
      <sheetName val="ARROW PACK"/>
      <sheetName val="ASSAB STEEL"/>
      <sheetName val="ASSOCIATE PACKAGING"/>
      <sheetName val="GOSHU KOSUN"/>
      <sheetName val="COATTECH"/>
      <sheetName val="CHOCKE PRACHA"/>
      <sheetName val="CHOCK AMNOY"/>
      <sheetName val="TOYOTA TSUSHO"/>
      <sheetName val="TOYOTA BANGKOK"/>
      <sheetName val="TOTAL ACCESS (DTAC)"/>
      <sheetName val="TOTAL INDUSTRIAL"/>
      <sheetName val="BAUME CHEMICAL"/>
      <sheetName val="BORON TOOLING SYSTEM"/>
      <sheetName val="PROFIN"/>
      <sheetName val="PROLIFIC HEATING"/>
      <sheetName val="POLAR WEB"/>
      <sheetName val="FONIX"/>
      <sheetName val="MOTOVARIO"/>
      <sheetName val="ELECTRIC TOOLS SHOP"/>
      <sheetName val="VIBHARAM HOSPITAL"/>
      <sheetName val="OCEAN PAPER"/>
      <sheetName val="CHAIYO PRECISION"/>
      <sheetName val="DAIKOH "/>
      <sheetName val="TRI-AXIS"/>
      <sheetName val="THAI METROLOGY"/>
      <sheetName val="THAI ESCORP"/>
      <sheetName val="THAI ADVANCE ELECTRIC"/>
      <sheetName val="THAI TOHKEN"/>
      <sheetName val="THAI SANMEI"/>
      <sheetName val="THAI SIMON"/>
      <sheetName val="THE SIAM COMMERCIAL"/>
      <sheetName val="T.N."/>
      <sheetName val="THAI SPECIAL WIRE"/>
      <sheetName val="THAI AUTO TECH"/>
      <sheetName val="THAI INTER ELECTRIC"/>
      <sheetName val="TAIHONGCHENG"/>
      <sheetName val="BIONIC TRADING"/>
      <sheetName val="T. TERAKIT"/>
      <sheetName val="FIRE WORLD IMPORT"/>
      <sheetName val="MIRA COMPUTER"/>
      <sheetName val="WAIWA"/>
      <sheetName val="ID MART"/>
      <sheetName val="I RICH"/>
      <sheetName val="HYTRON TRESAK"/>
      <sheetName val="HI PRINT"/>
      <sheetName val="GRAUER &amp; WEIL"/>
      <sheetName val="CAT TELECOM"/>
      <sheetName val="KANYASIREE"/>
      <sheetName val="PROVINCIAL ELECTRICTY AUTHORITY"/>
      <sheetName val="PROVINCIAL WATERWORKS"/>
      <sheetName val="KHWANTHONG"/>
      <sheetName val="CREATION CENTER"/>
      <sheetName val="QUALITY INTER PRODUCT"/>
      <sheetName val="COSMO TOOL &amp; PART"/>
      <sheetName val="EXPENS FOR FLOOD"/>
      <sheetName val="KINGSEAL"/>
      <sheetName val="KING OF VALVE"/>
      <sheetName val="KEYENCE"/>
      <sheetName val="MR.HIROSHI ANDO"/>
      <sheetName val="J.SRI RUNGRUENG"/>
      <sheetName val="JITTHANAKUL"/>
      <sheetName val="JIRA PRO PRINT"/>
      <sheetName val="JUTHAWAN"/>
      <sheetName val="JUTHAWAN - LAB"/>
      <sheetName val="C.CHAROENSUP"/>
      <sheetName val="CHALITA SEMISUE"/>
      <sheetName val="CHAVANAN CORPORATION"/>
      <sheetName val="CHAIMONGKOL EXPRESS"/>
      <sheetName val="CHUPUN INDUSTRIAL"/>
      <sheetName val="SUBTRACT"/>
      <sheetName val="SAGAWA"/>
      <sheetName val="SANTO FIRE"/>
      <sheetName val="C.M.K. EVOTECH"/>
      <sheetName val="C.M.P. PRODUCT"/>
      <sheetName val="CKD THAI CORPORATION"/>
      <sheetName val="CERECLOR COPORATION"/>
      <sheetName val="SUMITOMO CORPRATION"/>
      <sheetName val="THITICHAI GAS"/>
      <sheetName val="WTEC"/>
      <sheetName val="DKSH"/>
      <sheetName val="D FURNIMATE"/>
      <sheetName val="DHL EXPRESS"/>
      <sheetName val="DSL ASIA-PECIFIC"/>
      <sheetName val="TONG CHAROEN"/>
      <sheetName val="TRISAK"/>
      <sheetName val="TAWANRAT"/>
      <sheetName val="TALENG INTERTRADE "/>
      <sheetName val="SUBTAVEEKOON"/>
      <sheetName val="TRANSPO"/>
      <sheetName val="THREE.K.PRINT"/>
      <sheetName val="TRUE TECH"/>
      <sheetName val="TRUE INTERNET"/>
      <sheetName val="TUNGALOY"/>
      <sheetName val="T.K. ITERGUARD"/>
      <sheetName val="T.M.S"/>
      <sheetName val="T.S. INTERPLAST"/>
      <sheetName val="T.I.D.ENGINEERING"/>
      <sheetName val="T.G.M. ENTERPRISE"/>
      <sheetName val="T.P ELECTRIC"/>
      <sheetName val="TJ NORMAN"/>
      <sheetName val="TNP"/>
      <sheetName val="TFF"/>
      <sheetName val="TOT PUBLIC"/>
      <sheetName val="TC PARTS"/>
      <sheetName val="TTF INTERNATIONAL"/>
      <sheetName val="TT FUJI"/>
      <sheetName val="TRC ENTERPRISE"/>
      <sheetName val="TOOLNET"/>
      <sheetName val="TOOLING SERVICE"/>
      <sheetName val="TOOLING EXACT CENTER"/>
      <sheetName val="THANAWONG THAI"/>
      <sheetName val="NOR SAFETY"/>
      <sheetName val="NAKATASUNG"/>
      <sheetName val="NAKBURIN"/>
      <sheetName val="NANDEE INTER-TRADE"/>
      <sheetName val="APOLLO OIL (THAILAND) "/>
      <sheetName val="NUMSIN"/>
      <sheetName val="NISSIN"/>
      <sheetName val="NIPPON CHEMICAL"/>
      <sheetName val="PNEUMAX"/>
      <sheetName val="NEO TOOLS"/>
      <sheetName val="GENCO"/>
      <sheetName val="BANGKOK SCIENCE"/>
      <sheetName val="BANGKOK SALAKPHAN"/>
      <sheetName val="BIZ TECH THAI"/>
      <sheetName val="B.S.P. PRODUCTS"/>
      <sheetName val="BEEDIA DAIMOND"/>
      <sheetName val="BP CASTROL"/>
      <sheetName val="PATHUMRAK HOSPITAL"/>
      <sheetName val="PATHUMTHANI WORKMAN'S"/>
      <sheetName val="PETROLIUM (OIL)"/>
      <sheetName val="PORNPHROMPERMPATTANA"/>
      <sheetName val="PORNVATANA TRANSPORT"/>
      <sheetName val="PREMIUM LUBRICANT"/>
      <sheetName val="PREMIER AUTOMATION"/>
      <sheetName val="PRECISION PRINT"/>
      <sheetName val="PRECISION STANDARD"/>
      <sheetName val="PHONLAWAT CHEMICAL"/>
      <sheetName val="PHONLAWAT INTERCHERM"/>
      <sheetName val="PLUS GOLF"/>
      <sheetName val="PLASMAT"/>
      <sheetName val="PATA CHEMICAL"/>
      <sheetName val="PANTHONG RANGSIT"/>
      <sheetName val="P.M.GENERAL"/>
      <sheetName val="P.S.C. CUTTINGTOOL"/>
      <sheetName val="P.D.C."/>
      <sheetName val="P.V.S. TRADING ENGINEERING"/>
      <sheetName val="PMC SUCCESS"/>
      <sheetName val="P.S.M.BEARING"/>
      <sheetName val="P&amp;S RANGSIT"/>
      <sheetName val="P &amp; B RATCHADA HOTEL"/>
      <sheetName val="PTP"/>
      <sheetName val="P TWO"/>
      <sheetName val="PPS SUPPLY"/>
      <sheetName val="P.P PROPRINT"/>
      <sheetName val="POONSUP"/>
      <sheetName val="FLEXIBLE AUTOMATION"/>
      <sheetName val="FLUID MECHANIC SUPPLY"/>
      <sheetName val="FUNCTION INTERNATIONAL"/>
      <sheetName val="BHATARA PROGESS"/>
      <sheetName val="MAHAJAK INDUSTRIAL"/>
      <sheetName val="MUSKETEER"/>
      <sheetName val="MARUKA MACHINERY"/>
      <sheetName val="MIRI"/>
      <sheetName val="MISUMI"/>
      <sheetName val="MITSUI"/>
      <sheetName val="MITSUYA"/>
      <sheetName val="MULLER"/>
      <sheetName val="YAMAZEN"/>
      <sheetName val="UAE"/>
      <sheetName val="UNITY INTER"/>
      <sheetName val="RIVER A.V."/>
      <sheetName val="RICOH"/>
      <sheetName val="RUENSIRI GARDEN"/>
      <sheetName val="LAFATECH"/>
      <sheetName val="LEADERS PETROLIUM"/>
      <sheetName val="WANG EDUCATION"/>
      <sheetName val="WANGNOI CONVEYOR BELT"/>
      <sheetName val="VACHARA"/>
      <sheetName val="VANICH"/>
      <sheetName val="V.D.PROSPERMACHINERY"/>
      <sheetName val="V.S.P. TOOLINGMACHINEWORK"/>
      <sheetName val="VLP GARMENT"/>
      <sheetName val="V.K. NORMAN"/>
      <sheetName val="VS CHEM"/>
      <sheetName val="VRP LABBORATORY"/>
      <sheetName val="SRISUWAN"/>
      <sheetName val="STABLE ELECTRIC SUPPLY"/>
      <sheetName val="SPECIALTY"/>
      <sheetName val="STANDARD"/>
      <sheetName val="SKY-HIGH TECHNOLOGY"/>
      <sheetName val="SOMTHAI ELECTRIC"/>
      <sheetName val="SIAM SCALES"/>
      <sheetName val="SIAM-PACK"/>
      <sheetName val="SIAM MECHATRONIC"/>
      <sheetName val="SIAM OKAYA"/>
      <sheetName val="SIAM IKK"/>
      <sheetName val="SIAM NIPPON"/>
      <sheetName val="FUCHS LUBRICANTS"/>
      <sheetName val="SIAM RUNG REANG"/>
      <sheetName val="SAHAKIJ PACKAGING"/>
      <sheetName val="SAHAMIT MACHINERY"/>
      <sheetName val="SINNAPATARA"/>
      <sheetName val="SINPARA PALLET"/>
      <sheetName val="SUTHONG MACHINERY"/>
      <sheetName val="SUMIPOL"/>
      <sheetName val="CENTRAL CABLE &amp; HARDWARE"/>
      <sheetName val="TRANSFORMER SIRIWIWAT"/>
      <sheetName val="ANANT TOOL &amp; DIE"/>
      <sheetName val="AMORN SYSTEM"/>
      <sheetName val="AUTO MORE"/>
      <sheetName val="APOLLO  TEC TRADING"/>
      <sheetName val="AMMERAAL BELTTECH"/>
      <sheetName val="ALLIANZ BIZ"/>
      <sheetName val="ULTRA"/>
      <sheetName val="ASKME SOLUTION"/>
      <sheetName val="R.HANK SERVICE"/>
      <sheetName val="R.HANK SUPPLY"/>
      <sheetName val="R SEVEN"/>
      <sheetName val="ARSOM"/>
      <sheetName val="INTERPRETIVE"/>
      <sheetName val="INDEED PRECISION"/>
      <sheetName val="INTEGRATED SCM"/>
      <sheetName val="ISCAR (THAILAND)"/>
      <sheetName val="UDOMPHAN"/>
      <sheetName val="ISO (MUSCI)"/>
      <sheetName val="UMETOKU"/>
      <sheetName val="UENO"/>
      <sheetName val="HARROT CARBIDE &amp; DAIMOND"/>
      <sheetName val="EXTRA TECHNOLOGY"/>
      <sheetName val="T75025"/>
      <sheetName val="DIS"/>
      <sheetName val="VLOOKUP"/>
      <sheetName val="Production Database 399"/>
      <sheetName val="ADVANCE-STAFF"/>
      <sheetName val="Plant&amp;SLOC(new)"/>
      <sheetName val="PLBS"/>
      <sheetName val="Eliminate CONSO"/>
      <sheetName val="Eliminate BAG"/>
      <sheetName val="eliminate BFI"/>
      <sheetName val="eliminate BFM"/>
      <sheetName val="eliminate BH"/>
      <sheetName val="eliminate BIT"/>
      <sheetName val="AdjustCost"/>
      <sheetName val="GW2"/>
      <sheetName val="DTA&amp;DTL 2561"/>
      <sheetName val="เงินเกษียณ OCI"/>
      <sheetName val="TAKE EQUITY"/>
      <sheetName val="Surplus"/>
      <sheetName val="DTA&amp;DTL 2556"/>
      <sheetName val="โท Query"/>
      <sheetName val="ValueList"/>
      <sheetName val="Manual"/>
      <sheetName val="cc"/>
      <sheetName val="Reference"/>
      <sheetName val="รายชื่อ"/>
      <sheetName val="CF"/>
      <sheetName val="อัตราค่าบรรทุก"/>
      <sheetName val="Fagor04-A3112e"/>
      <sheetName val="実績月"/>
      <sheetName val="CHUPUN INDUSTRISn"/>
      <sheetName val="#REF"/>
      <sheetName val="Pricelist"/>
      <sheetName val="製番予定表"/>
      <sheetName val="NTA - Liabilities, Equities"/>
      <sheetName val="Choice"/>
      <sheetName val="TriOcean"/>
      <sheetName val="Group"/>
      <sheetName val="F&amp;B Sum"/>
      <sheetName val="PR Release (Ex.)"/>
      <sheetName val="Coding F5"/>
      <sheetName val="TB(USD)"/>
      <sheetName val="Sales"/>
      <sheetName val="Purchase"/>
      <sheetName val="SG&amp;A"/>
      <sheetName val="form5"/>
      <sheetName val="check"/>
      <sheetName val="form 14"/>
      <sheetName val="fst-eng"/>
      <sheetName val="list"/>
      <sheetName val="Links"/>
      <sheetName val="WH"/>
      <sheetName val="Proj Summ"/>
      <sheetName val="PL_INEC Q2'53"/>
      <sheetName val="GVL"/>
      <sheetName val="NEW-PANEL"/>
      <sheetName val="ACCODE"/>
      <sheetName val="Calculation of end rates"/>
      <sheetName val="Summarize"/>
      <sheetName val="TB"/>
      <sheetName val="LL-1"/>
      <sheetName val="LL-2_Note"/>
      <sheetName val="LL-3"/>
      <sheetName val="LL-4"/>
      <sheetName val="L20150217"/>
      <sheetName val="LL-5"/>
      <sheetName val="L20150218"/>
      <sheetName val="LL-6"/>
      <sheetName val="L20150595"/>
      <sheetName val="Condition (3)"/>
      <sheetName val="Condition (2)"/>
      <sheetName val="Condition"/>
      <sheetName val="GL-aP"/>
      <sheetName val="GL-aP (2)"/>
      <sheetName val="defer int."/>
      <sheetName val="defer int. (2)"/>
      <sheetName val="int,"/>
      <sheetName val="int, (2)"/>
      <sheetName val="Gain"/>
      <sheetName val="Gain (2)"/>
      <sheetName val="Reconcile Gain sale fix asset"/>
      <sheetName val="PL"/>
      <sheetName val="Budget-Bal"/>
      <sheetName val="menu"/>
      <sheetName val="NBCA_2001_Completed"/>
      <sheetName val="CIPA"/>
      <sheetName val="Sum"/>
      <sheetName val="Revenues &amp; Expenses"/>
      <sheetName val="Cover"/>
      <sheetName val="Tra_bang"/>
      <sheetName val="J1"/>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sheetData sheetId="441"/>
      <sheetData sheetId="442"/>
      <sheetData sheetId="443"/>
      <sheetData sheetId="444"/>
      <sheetData sheetId="445"/>
      <sheetData sheetId="446"/>
      <sheetData sheetId="447"/>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PR1"/>
      <sheetName val="PR3"/>
      <sheetName val="PR5"/>
      <sheetName val="PR6"/>
      <sheetName val="PR7"/>
      <sheetName val="PR9"/>
      <sheetName val="PR10"/>
      <sheetName val="Map"/>
      <sheetName val="TB VT Q2 2014"/>
      <sheetName val="F4301"/>
    </sheetNames>
    <sheetDataSet>
      <sheetData sheetId="0"/>
      <sheetData sheetId="1"/>
      <sheetData sheetId="2"/>
      <sheetData sheetId="3"/>
      <sheetData sheetId="4"/>
      <sheetData sheetId="5"/>
      <sheetData sheetId="6"/>
      <sheetData sheetId="7"/>
      <sheetData sheetId="8" refreshError="1">
        <row r="4">
          <cell r="H4">
            <v>40543</v>
          </cell>
        </row>
        <row r="5">
          <cell r="H5">
            <v>40633</v>
          </cell>
        </row>
        <row r="6">
          <cell r="H6">
            <v>40724</v>
          </cell>
        </row>
        <row r="7">
          <cell r="H7">
            <v>40816</v>
          </cell>
        </row>
        <row r="8">
          <cell r="H8">
            <v>40908</v>
          </cell>
        </row>
        <row r="9">
          <cell r="H9">
            <v>40999</v>
          </cell>
        </row>
        <row r="10">
          <cell r="H10">
            <v>41090</v>
          </cell>
        </row>
        <row r="11">
          <cell r="H11">
            <v>41182</v>
          </cell>
        </row>
        <row r="12">
          <cell r="H12">
            <v>41274</v>
          </cell>
        </row>
        <row r="13">
          <cell r="H13">
            <v>41364</v>
          </cell>
        </row>
        <row r="14">
          <cell r="H14">
            <v>41455</v>
          </cell>
        </row>
        <row r="15">
          <cell r="H15">
            <v>41547</v>
          </cell>
        </row>
        <row r="16">
          <cell r="H16">
            <v>41639</v>
          </cell>
        </row>
        <row r="17">
          <cell r="H17">
            <v>41729</v>
          </cell>
        </row>
        <row r="18">
          <cell r="H18">
            <v>41820</v>
          </cell>
        </row>
        <row r="19">
          <cell r="H19">
            <v>41912</v>
          </cell>
        </row>
        <row r="20">
          <cell r="H20">
            <v>42004</v>
          </cell>
        </row>
        <row r="21">
          <cell r="H21">
            <v>42094</v>
          </cell>
        </row>
        <row r="22">
          <cell r="H22">
            <v>42185</v>
          </cell>
        </row>
        <row r="23">
          <cell r="H23">
            <v>42277</v>
          </cell>
        </row>
        <row r="24">
          <cell r="H24">
            <v>42369</v>
          </cell>
        </row>
        <row r="25">
          <cell r="H25">
            <v>42460</v>
          </cell>
        </row>
        <row r="26">
          <cell r="H26">
            <v>42551</v>
          </cell>
        </row>
        <row r="27">
          <cell r="H27">
            <v>42643</v>
          </cell>
        </row>
        <row r="28">
          <cell r="H28">
            <v>42735</v>
          </cell>
        </row>
        <row r="29">
          <cell r="H29">
            <v>42825</v>
          </cell>
        </row>
        <row r="30">
          <cell r="H30">
            <v>42916</v>
          </cell>
        </row>
        <row r="31">
          <cell r="H31">
            <v>43008</v>
          </cell>
        </row>
        <row r="32">
          <cell r="H32">
            <v>43100</v>
          </cell>
        </row>
        <row r="33">
          <cell r="H33">
            <v>43190</v>
          </cell>
        </row>
        <row r="34">
          <cell r="H34">
            <v>43281</v>
          </cell>
        </row>
        <row r="35">
          <cell r="H35">
            <v>43373</v>
          </cell>
        </row>
        <row r="36">
          <cell r="H36">
            <v>43465</v>
          </cell>
        </row>
        <row r="37">
          <cell r="H37">
            <v>43555</v>
          </cell>
        </row>
        <row r="38">
          <cell r="H38">
            <v>43646</v>
          </cell>
        </row>
        <row r="39">
          <cell r="H39">
            <v>43738</v>
          </cell>
        </row>
        <row r="40">
          <cell r="H40">
            <v>43830</v>
          </cell>
        </row>
        <row r="41">
          <cell r="H41">
            <v>43921</v>
          </cell>
        </row>
        <row r="42">
          <cell r="H42">
            <v>44012</v>
          </cell>
        </row>
        <row r="43">
          <cell r="H43">
            <v>44104</v>
          </cell>
        </row>
        <row r="44">
          <cell r="H44">
            <v>44196</v>
          </cell>
        </row>
      </sheetData>
      <sheetData sheetId="9" refreshError="1"/>
      <sheetData sheetId="1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Datasheet"/>
      <sheetName val="Revenue calc for AH"/>
      <sheetName val="Customers"/>
      <sheetName val="Mkt tariffs"/>
      <sheetName val="QLD valuation"/>
      <sheetName val="Chart data"/>
      <sheetName val="QLD charts"/>
      <sheetName val="QLD output"/>
      <sheetName val="Financial Summary - Graphs"/>
      <sheetName val="Data WWD"/>
      <sheetName val="Main"/>
      <sheetName val="Map"/>
      <sheetName val="BEN"/>
      <sheetName val="生産総枠"/>
      <sheetName val="Revenue_calc_for_AH"/>
      <sheetName val="Mkt_tariffs"/>
      <sheetName val="QLD_valuation"/>
      <sheetName val="Chart_data"/>
      <sheetName val="QLD_charts"/>
      <sheetName val="QLD_output"/>
      <sheetName val="Financial_Summary_-_Graphs"/>
      <sheetName val="Data_WWD"/>
      <sheetName val="เงินกู้ธนชาติ"/>
      <sheetName val="#Lookup"/>
      <sheetName val="sumdata"/>
      <sheetName val="MENU-DOP"/>
      <sheetName val="cashflow"/>
      <sheetName val="adj"/>
      <sheetName val="Index"/>
      <sheetName val="เงินกู้ MGC"/>
      <sheetName val="ตั๋วเงินรับ"/>
      <sheetName val="2.Conso"/>
      <sheetName val="Energex Gas model MKII 060703v0"/>
      <sheetName val="bod"/>
      <sheetName val="Manual"/>
      <sheetName val="NAME"/>
      <sheetName val="TrialBalance Q3-2002"/>
      <sheetName val="summary"/>
      <sheetName val="8.1|Invest in Equity"/>
      <sheetName val="ชื่อหุ้น"/>
      <sheetName val="pt"/>
      <sheetName val="Int."/>
      <sheetName val="OthCode"/>
      <sheetName val="Revenue_calc_for_AH1"/>
      <sheetName val="Mkt_tariffs1"/>
      <sheetName val="QLD_valuation1"/>
      <sheetName val="Chart_data1"/>
      <sheetName val="QLD_charts1"/>
      <sheetName val="QLD_output1"/>
      <sheetName val="Financial_Summary_-_Graphs1"/>
      <sheetName val="Data_WWD1"/>
      <sheetName val="เงินกู้_MGC"/>
      <sheetName val="2_Conso"/>
      <sheetName val="Energex_Gas_model_MKII_060703v0"/>
      <sheetName val="TrialBalance_Q3-2002"/>
      <sheetName val="8_1|Invest_in_Equity"/>
      <sheetName val="Int_"/>
      <sheetName val="Trial Balance"/>
      <sheetName val="SCB 1 - Current"/>
      <sheetName val="SCB 2 - Current"/>
      <sheetName val="ADJ - RATE"/>
      <sheetName val="Discount"/>
      <sheetName val="P&amp;L Gas (Stat)"/>
    </sheetNames>
    <sheetDataSet>
      <sheetData sheetId="0" refreshError="1"/>
      <sheetData sheetId="1" refreshError="1">
        <row r="38">
          <cell r="B38" t="str">
            <v>Domestics &lt;1 TJ consumption</v>
          </cell>
        </row>
        <row r="39">
          <cell r="B39" t="str">
            <v>C&amp;I &lt;1 TJ consumption</v>
          </cell>
        </row>
        <row r="40">
          <cell r="B40" t="str">
            <v>C&amp;I 1-10 TJ consumption</v>
          </cell>
        </row>
        <row r="41">
          <cell r="B41" t="str">
            <v>C&amp;I 10-100 TJ consumption</v>
          </cell>
        </row>
        <row r="42">
          <cell r="B42" t="str">
            <v>C&amp;I 100 +TJ consumption</v>
          </cell>
        </row>
        <row r="43">
          <cell r="B43" t="str">
            <v>Generation consumption</v>
          </cell>
        </row>
        <row r="44">
          <cell r="B44" t="str">
            <v>Victoria consumption</v>
          </cell>
        </row>
        <row r="45">
          <cell r="B45" t="str">
            <v>"Serviced Hot Water" consumption</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sheetData sheetId="30"/>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 ELIM"/>
      <sheetName val="Reconcile RE"/>
      <sheetName val="1.TB_JWDIL"/>
      <sheetName val="1.TB_BJL"/>
      <sheetName val="1.TB_DTS"/>
      <sheetName val="1.TB_ATL"/>
      <sheetName val="3.Adj-Rje"/>
      <sheetName val="1.TB_JTS"/>
      <sheetName val="1.TB_JWDA"/>
      <sheetName val="1.TB_JWDA Holding"/>
      <sheetName val="1.TB_EM logistic"/>
      <sheetName val="1.TB_JWDPL"/>
      <sheetName val="1.TB_DITS"/>
      <sheetName val="1.TB_JPKCS"/>
      <sheetName val="1.TB_JAPACH"/>
      <sheetName val="1.TB_PCS"/>
      <sheetName val="1.TB_PLP"/>
      <sheetName val="1.TB_PFP"/>
      <sheetName val="2.Conso"/>
      <sheetName val="1.TB_JWDP"/>
      <sheetName val="1.TB_JVKM"/>
      <sheetName val="1.TB_JVKV"/>
      <sheetName val="1.TB_JVKC"/>
      <sheetName val="1.TB_JVKT"/>
      <sheetName val="1.TB_JVKUSA"/>
      <sheetName val="1.TB_JVKH"/>
      <sheetName val="Elim_RPT"/>
      <sheetName val="FV Adjust_Entries"/>
      <sheetName val="Summary Related"/>
      <sheetName val="Asset vs. Liability"/>
      <sheetName val="Expense vs. Revenue"/>
      <sheetName val="Elim_Entries"/>
      <sheetName val="A,C,D|Eliminate on consol"/>
      <sheetName val="B|Hardware"/>
      <sheetName val="B|Intangible"/>
      <sheetName val="E|Deferred tax"/>
      <sheetName val="E|DT on Conso"/>
      <sheetName val="NCI"/>
      <sheetName val="2.Grouping_TB"/>
      <sheetName val="F|Elim RPT"/>
      <sheetName val="1.1|Related parties"/>
      <sheetName val="1.3|Related parties"/>
      <sheetName val="1.4|Related parties"/>
      <sheetName val="F | IP"/>
      <sheetName val="G| Purchasing transaction"/>
      <sheetName val="1.2|Related parties"/>
      <sheetName val="2|Cash"/>
      <sheetName val="3|Other invest"/>
      <sheetName val="4|Trade AR"/>
      <sheetName val="5|Other receive"/>
      <sheetName val="6|Short term loan"/>
      <sheetName val="7|Inventories"/>
      <sheetName val="8.1|Invest in Equity"/>
      <sheetName val="8.2|Invest in Equity"/>
      <sheetName val="9|Invest in Subs"/>
      <sheetName val="14|Deferred tax"/>
      <sheetName val="15|Asset"/>
      <sheetName val="16|Interest-bearing"/>
      <sheetName val="17|Trade payable"/>
      <sheetName val="18|Other payable"/>
      <sheetName val="19|Employee benefit"/>
      <sheetName val="20|Liabilities"/>
      <sheetName val="10|Long term loan"/>
      <sheetName val="11|Investment property"/>
      <sheetName val="12|PP&amp;E"/>
      <sheetName val="13|Intangible asset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Grouping"/>
      <sheetName val="35.1|Financial instrument"/>
      <sheetName val="35.2|Financial instrument"/>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G-310</v>
          </cell>
        </row>
        <row r="21">
          <cell r="B21" t="str">
            <v>H-300</v>
          </cell>
        </row>
        <row r="22">
          <cell r="B22" t="str">
            <v>H-310</v>
          </cell>
        </row>
        <row r="23">
          <cell r="B23" t="str">
            <v>H-320</v>
          </cell>
        </row>
        <row r="24">
          <cell r="B24" t="str">
            <v>H-330</v>
          </cell>
        </row>
        <row r="25">
          <cell r="B25" t="str">
            <v>H-331</v>
          </cell>
        </row>
        <row r="26">
          <cell r="B26" t="str">
            <v>T-310</v>
          </cell>
        </row>
        <row r="27">
          <cell r="B27" t="str">
            <v>N-300</v>
          </cell>
        </row>
        <row r="28">
          <cell r="B28" t="str">
            <v>T-320</v>
          </cell>
        </row>
        <row r="29">
          <cell r="B29" t="str">
            <v>Q-301</v>
          </cell>
        </row>
        <row r="30">
          <cell r="B30" t="str">
            <v>Q-302</v>
          </cell>
        </row>
        <row r="31">
          <cell r="B31" t="str">
            <v>Q-306</v>
          </cell>
        </row>
        <row r="32">
          <cell r="B32" t="str">
            <v>Q-307</v>
          </cell>
        </row>
        <row r="33">
          <cell r="B33" t="str">
            <v>Q-304</v>
          </cell>
        </row>
        <row r="34">
          <cell r="B34" t="str">
            <v>Q-311</v>
          </cell>
        </row>
        <row r="35">
          <cell r="B35" t="str">
            <v>Q-305</v>
          </cell>
        </row>
        <row r="36">
          <cell r="B36" t="str">
            <v>Q-312</v>
          </cell>
        </row>
        <row r="37">
          <cell r="B37" t="str">
            <v>Q-303</v>
          </cell>
        </row>
        <row r="38">
          <cell r="B38" t="str">
            <v>Q-309</v>
          </cell>
        </row>
        <row r="39">
          <cell r="B39" t="str">
            <v>Q-308</v>
          </cell>
        </row>
        <row r="40">
          <cell r="B40" t="str">
            <v>Q-313</v>
          </cell>
        </row>
        <row r="41">
          <cell r="B41" t="str">
            <v>V-300</v>
          </cell>
        </row>
        <row r="42">
          <cell r="B42" t="str">
            <v>X-300</v>
          </cell>
        </row>
        <row r="43">
          <cell r="B43" t="str">
            <v>S-300</v>
          </cell>
        </row>
        <row r="44">
          <cell r="B44" t="str">
            <v>S-310</v>
          </cell>
        </row>
        <row r="45">
          <cell r="B45" t="str">
            <v>Y-300</v>
          </cell>
        </row>
        <row r="46">
          <cell r="B46" t="str">
            <v>Y-310</v>
          </cell>
        </row>
        <row r="47">
          <cell r="B47" t="str">
            <v>P-300</v>
          </cell>
        </row>
        <row r="48">
          <cell r="B48" t="str">
            <v>P-310</v>
          </cell>
        </row>
        <row r="49">
          <cell r="B49" t="str">
            <v>P-311</v>
          </cell>
        </row>
        <row r="50">
          <cell r="B50" t="str">
            <v>P-312</v>
          </cell>
        </row>
        <row r="51">
          <cell r="B51" t="str">
            <v>P-313</v>
          </cell>
        </row>
        <row r="52">
          <cell r="B52" t="str">
            <v>P-314</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
      <sheetName val="RE Rec"/>
      <sheetName val="Overall"/>
      <sheetName val="1. TB-CB-2011"/>
      <sheetName val="2. TB-CB-2012"/>
      <sheetName val="3. TB-CB-2013"/>
      <sheetName val="4. RE (Open)"/>
      <sheetName val="4. RE (PL)"/>
      <sheetName val="5. Capital CB"/>
      <sheetName val="6. FXrate v2"/>
      <sheetName val="Source&gt;&gt;"/>
      <sheetName val="TB 2011 v4"/>
      <sheetName val="TB 2012 v4"/>
      <sheetName val="TB 2013 v4"/>
      <sheetName val="Monthly BOT Rate"/>
      <sheetName val="Email"/>
      <sheetName val="Datasheet"/>
      <sheetName val="List2-1_ModelCode-Local"/>
      <sheetName val="2.Conso"/>
    </sheetNames>
    <sheetDataSet>
      <sheetData sheetId="0"/>
      <sheetData sheetId="1"/>
      <sheetData sheetId="2"/>
      <sheetData sheetId="3"/>
      <sheetData sheetId="4"/>
      <sheetData sheetId="5"/>
      <sheetData sheetId="6">
        <row r="46">
          <cell r="F46">
            <v>-9050514.7670341581</v>
          </cell>
        </row>
        <row r="47">
          <cell r="F47">
            <v>3187417.1891129189</v>
          </cell>
        </row>
        <row r="48">
          <cell r="F48">
            <v>775706.02118600009</v>
          </cell>
        </row>
        <row r="49">
          <cell r="F49">
            <v>-5087391.5567352399</v>
          </cell>
        </row>
      </sheetData>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ctive "/>
      <sheetName val="Projection"/>
      <sheetName val="Table"/>
      <sheetName val="Sensitivity"/>
      <sheetName val="A(G)L"/>
      <sheetName val="Disclosure IAS19R"/>
      <sheetName val="IAS19R TH"/>
      <sheetName val="IAS19R LSA"/>
      <sheetName val="Disclosure OCI"/>
      <sheetName val="OCI Thai"/>
      <sheetName val="LSA EN"/>
      <sheetName val="LSA TH"/>
      <sheetName val="Split"/>
      <sheetName val="Sheet3"/>
      <sheetName val="4. RE (Open)"/>
      <sheetName val="List2-1_ModelCode-Local"/>
    </sheetNames>
    <sheetDataSet>
      <sheetData sheetId="0" refreshError="1">
        <row r="14">
          <cell r="E14">
            <v>42370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DailyReport"/>
      <sheetName val="JobOrder"/>
      <sheetName val="JobOrderSheet"/>
      <sheetName val="Date"/>
      <sheetName val="Employee"/>
      <sheetName val="Unit"/>
      <sheetName val="Subcontract"/>
      <sheetName val="WorkType"/>
      <sheetName val="ProductName"/>
      <sheetName val="ProductType"/>
      <sheetName val="Customer"/>
      <sheetName val="Mold Makek"/>
      <sheetName val="Quotation Type"/>
      <sheetName val="Summary"/>
      <sheetName val="GIVTR00P"/>
    </sheetNames>
    <sheetDataSet>
      <sheetData sheetId="0"/>
      <sheetData sheetId="1"/>
      <sheetData sheetId="2"/>
      <sheetData sheetId="3"/>
      <sheetData sheetId="4"/>
      <sheetData sheetId="5"/>
      <sheetData sheetId="6"/>
      <sheetData sheetId="7" refreshError="1">
        <row r="1">
          <cell r="A1" t="str">
            <v>Work Type</v>
          </cell>
        </row>
        <row r="2">
          <cell r="A2" t="str">
            <v>Modify Mold</v>
          </cell>
        </row>
        <row r="3">
          <cell r="A3" t="str">
            <v>New Mold</v>
          </cell>
        </row>
        <row r="4">
          <cell r="A4" t="str">
            <v>Others</v>
          </cell>
        </row>
        <row r="5">
          <cell r="A5" t="str">
            <v>Overhaul</v>
          </cell>
        </row>
        <row r="6">
          <cell r="A6" t="str">
            <v>Parts</v>
          </cell>
        </row>
        <row r="7">
          <cell r="A7" t="str">
            <v>Repair Mold</v>
          </cell>
        </row>
        <row r="8">
          <cell r="A8" t="str">
            <v>Trial</v>
          </cell>
        </row>
      </sheetData>
      <sheetData sheetId="8"/>
      <sheetData sheetId="9"/>
      <sheetData sheetId="10"/>
      <sheetData sheetId="11"/>
      <sheetData sheetId="12"/>
      <sheetData sheetId="13" refreshError="1"/>
      <sheetData sheetId="1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ial Balance-2005"/>
      <sheetName val="Fagor04-A3112t"/>
      <sheetName val="Fagor04-A3112e"/>
      <sheetName val="wbs&amp;wpl"/>
      <sheetName val="UNADJUSTED"/>
      <sheetName val="AJE"/>
      <sheetName val="RJE"/>
      <sheetName val="3-100"/>
      <sheetName val="6-100"/>
      <sheetName val="6-101"/>
      <sheetName val="6-102"/>
      <sheetName val="6-103"/>
      <sheetName val="8-100"/>
      <sheetName val="9-100"/>
      <sheetName val="9-101"/>
      <sheetName val="10-100"/>
      <sheetName val="payroll "/>
      <sheetName val="Staff payroll 1 "/>
      <sheetName val="Staff payroll  2"/>
      <sheetName val="11-100"/>
      <sheetName val="12-100"/>
      <sheetName val="Note 12-100"/>
      <sheetName val="Note 12-100 (Eng)"/>
      <sheetName val="Test Unit Cost-FG"/>
      <sheetName val="14-100(Inventoty)"/>
      <sheetName val="14-101(Cost Of Sale)"/>
      <sheetName val="14-102(Overhead)"/>
      <sheetName val="14-103(Reconcile cost of sale)"/>
      <sheetName val="14-104(Test LCM)"/>
      <sheetName val="Test System Purchase"/>
      <sheetName val="14-200 A"/>
      <sheetName val="Sheet1"/>
      <sheetName val="Cut off Sales"/>
      <sheetName val="cut of purchase"/>
      <sheetName val="Analysis ar turnover"/>
      <sheetName val="Payroll"/>
      <sheetName val="Reconcile Vat"/>
      <sheetName val="Test System Sales"/>
      <sheetName val="Analytical GP"/>
      <sheetName val="15-100"/>
      <sheetName val="15-101"/>
      <sheetName val="15-102"/>
      <sheetName val="16-100"/>
      <sheetName val="16-101"/>
      <sheetName val="16-102"/>
      <sheetName val="19-100"/>
      <sheetName val="WorkType"/>
      <sheetName val="Summary"/>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実績月"/>
      <sheetName val="損益"/>
      <sheetName val="貸借"/>
      <sheetName val="資金"/>
      <sheetName val="人員"/>
      <sheetName val="在庫"/>
      <sheetName val="受注残"/>
      <sheetName val="???"/>
      <sheetName val="Sheet3"/>
      <sheetName val="Fagor04-A3112e"/>
      <sheetName val="販価"/>
      <sheetName val="Product Time"/>
      <sheetName val="เงินกู้ธนชาติ"/>
      <sheetName val="??"/>
      <sheetName val="test 2"/>
      <sheetName val="Sheet1"/>
      <sheetName val="Sale0309"/>
      <sheetName val="___"/>
      <sheetName val="一覧"/>
      <sheetName val="Raw Material"/>
    </sheetNames>
    <sheetDataSet>
      <sheetData sheetId="0" refreshError="1">
        <row r="5">
          <cell r="B5">
            <v>1</v>
          </cell>
        </row>
        <row r="10">
          <cell r="B10" t="str">
            <v>1</v>
          </cell>
          <cell r="D10" t="str">
            <v>上</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販価"/>
      <sheetName val="販売"/>
      <sheetName val="出荷"/>
      <sheetName val="受払・在庫"/>
      <sheetName val="PL"/>
      <sheetName val="BS"/>
      <sheetName val="CF"/>
      <sheetName val="0409"/>
      <sheetName val="海外子会社月次実績"/>
      <sheetName val="เครื่องมือ"/>
      <sheetName val="ยานพาหนะ"/>
      <sheetName val="อาคาร"/>
    </sheetNames>
    <sheetDataSet>
      <sheetData sheetId="0">
        <row r="1">
          <cell r="B1" t="str">
            <v>SMTL</v>
          </cell>
        </row>
        <row r="2">
          <cell r="B2">
            <v>2008</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519EB7-B62C-4C3A-A528-64D2713B8E87}">
  <dimension ref="A1:V113"/>
  <sheetViews>
    <sheetView showGridLines="0" tabSelected="1" view="pageBreakPreview" zoomScale="70" zoomScaleNormal="100" zoomScaleSheetLayoutView="70" workbookViewId="0">
      <selection activeCell="A114" sqref="A114"/>
    </sheetView>
  </sheetViews>
  <sheetFormatPr defaultColWidth="9.09765625" defaultRowHeight="22"/>
  <cols>
    <col min="1" max="1" width="54.8984375" style="43" customWidth="1"/>
    <col min="3" max="3" width="1" customWidth="1"/>
    <col min="4" max="4" width="14" style="104" customWidth="1"/>
    <col min="5" max="5" width="1" style="104" customWidth="1"/>
    <col min="6" max="6" width="14" style="104" customWidth="1"/>
    <col min="7" max="7" width="1" style="104" customWidth="1"/>
    <col min="8" max="8" width="14" style="104" customWidth="1"/>
    <col min="9" max="9" width="1" style="104" customWidth="1"/>
    <col min="10" max="11" width="14" style="104" customWidth="1"/>
    <col min="12" max="12" width="14" style="104" hidden="1" customWidth="1"/>
    <col min="13" max="13" width="13.09765625" style="157" hidden="1" customWidth="1"/>
    <col min="14" max="14" width="2" hidden="1" customWidth="1"/>
    <col min="15" max="16" width="20.3984375" style="158" hidden="1" customWidth="1"/>
    <col min="17" max="17" width="13.69921875" style="33" hidden="1" customWidth="1"/>
    <col min="18" max="18" width="16.8984375" style="33" hidden="1" customWidth="1"/>
    <col min="19" max="19" width="13.69921875" style="33" hidden="1" customWidth="1"/>
    <col min="20" max="21" width="0" hidden="1" customWidth="1"/>
    <col min="22" max="22" width="54.8984375" style="43" hidden="1" customWidth="1"/>
    <col min="23" max="24" width="0" hidden="1" customWidth="1"/>
  </cols>
  <sheetData>
    <row r="1" spans="1:22" ht="23.15" customHeight="1">
      <c r="A1" s="40" t="s">
        <v>87</v>
      </c>
      <c r="V1" s="40" t="s">
        <v>87</v>
      </c>
    </row>
    <row r="2" spans="1:22" ht="21.65" customHeight="1">
      <c r="A2" s="40" t="s">
        <v>148</v>
      </c>
      <c r="V2" s="40" t="s">
        <v>148</v>
      </c>
    </row>
    <row r="3" spans="1:22" ht="21.65" customHeight="1">
      <c r="A3" s="40"/>
      <c r="O3" s="111" t="s">
        <v>124</v>
      </c>
      <c r="R3" t="s">
        <v>149</v>
      </c>
      <c r="V3" s="40"/>
    </row>
    <row r="4" spans="1:22" ht="21.65" customHeight="1">
      <c r="B4" s="85"/>
      <c r="C4" s="85"/>
      <c r="D4" s="260" t="s">
        <v>89</v>
      </c>
      <c r="E4" s="260"/>
      <c r="F4" s="260"/>
      <c r="G4" s="129"/>
      <c r="H4" s="260" t="s">
        <v>90</v>
      </c>
      <c r="I4" s="260"/>
      <c r="J4" s="260"/>
      <c r="K4" s="129"/>
      <c r="L4" s="129"/>
      <c r="O4" s="159" t="s">
        <v>89</v>
      </c>
      <c r="P4" s="159" t="s">
        <v>90</v>
      </c>
      <c r="Q4"/>
      <c r="R4" t="s">
        <v>89</v>
      </c>
      <c r="S4" t="s">
        <v>90</v>
      </c>
    </row>
    <row r="5" spans="1:22" ht="21.65" customHeight="1">
      <c r="B5" s="85"/>
      <c r="C5" s="85"/>
      <c r="D5" s="105" t="s">
        <v>150</v>
      </c>
      <c r="F5" s="105" t="s">
        <v>151</v>
      </c>
      <c r="G5" s="129"/>
      <c r="H5" s="105" t="s">
        <v>150</v>
      </c>
      <c r="J5" s="105" t="s">
        <v>151</v>
      </c>
      <c r="K5" s="105"/>
      <c r="L5" s="105"/>
      <c r="O5" s="111"/>
      <c r="P5" s="111"/>
      <c r="Q5" s="160">
        <v>1000</v>
      </c>
      <c r="R5" s="160"/>
      <c r="S5" s="160"/>
    </row>
    <row r="6" spans="1:22" ht="21.65" customHeight="1">
      <c r="A6" s="40" t="s">
        <v>152</v>
      </c>
      <c r="B6" s="57" t="s">
        <v>122</v>
      </c>
      <c r="C6" s="57"/>
      <c r="D6" s="105">
        <v>2565</v>
      </c>
      <c r="E6" s="105"/>
      <c r="F6" s="105">
        <v>2564</v>
      </c>
      <c r="G6" s="105"/>
      <c r="H6" s="105">
        <v>2565</v>
      </c>
      <c r="I6" s="105"/>
      <c r="J6" s="105">
        <v>2564</v>
      </c>
      <c r="K6" s="105"/>
      <c r="L6" s="105"/>
      <c r="Q6"/>
      <c r="R6"/>
      <c r="S6"/>
      <c r="V6" s="40" t="s">
        <v>152</v>
      </c>
    </row>
    <row r="7" spans="1:22" ht="21.65" customHeight="1">
      <c r="A7" s="40"/>
      <c r="B7" s="57"/>
      <c r="C7" s="57"/>
      <c r="D7" s="105" t="s">
        <v>153</v>
      </c>
      <c r="E7" s="105"/>
      <c r="F7" s="105"/>
      <c r="G7" s="105"/>
      <c r="H7" s="105" t="s">
        <v>153</v>
      </c>
      <c r="I7" s="105"/>
      <c r="J7" s="105"/>
      <c r="K7" s="105"/>
      <c r="L7" s="105"/>
      <c r="Q7"/>
      <c r="R7"/>
      <c r="S7"/>
      <c r="V7" s="40"/>
    </row>
    <row r="8" spans="1:22" ht="21.65" customHeight="1">
      <c r="A8" s="106"/>
      <c r="B8" s="85"/>
      <c r="C8" s="85"/>
      <c r="D8" s="259" t="s">
        <v>92</v>
      </c>
      <c r="E8" s="259"/>
      <c r="F8" s="259"/>
      <c r="G8" s="259"/>
      <c r="H8" s="259"/>
      <c r="I8" s="259"/>
      <c r="J8" s="259"/>
      <c r="K8" s="57"/>
      <c r="L8" s="57"/>
      <c r="Q8"/>
      <c r="R8"/>
      <c r="S8"/>
      <c r="V8" s="106"/>
    </row>
    <row r="9" spans="1:22" ht="21.65" customHeight="1">
      <c r="A9" s="94" t="s">
        <v>154</v>
      </c>
      <c r="B9" s="57"/>
      <c r="C9" s="57"/>
      <c r="Q9"/>
      <c r="R9"/>
      <c r="S9"/>
      <c r="V9" s="94" t="s">
        <v>154</v>
      </c>
    </row>
    <row r="10" spans="1:22" ht="21.65" customHeight="1">
      <c r="A10" s="43" t="s">
        <v>1</v>
      </c>
      <c r="B10" s="107"/>
      <c r="C10" s="57"/>
      <c r="D10" s="108">
        <v>1020704</v>
      </c>
      <c r="E10" s="108"/>
      <c r="F10" s="108">
        <v>1421581</v>
      </c>
      <c r="G10" s="108"/>
      <c r="H10" s="108">
        <v>438961</v>
      </c>
      <c r="I10" s="108"/>
      <c r="J10" s="108">
        <v>919362</v>
      </c>
      <c r="K10" s="108"/>
      <c r="L10" s="108"/>
      <c r="M10" s="157" t="s">
        <v>0</v>
      </c>
      <c r="O10" s="108" t="e">
        <f>SUMIFS(#REF!,#REF!,$M10)</f>
        <v>#REF!</v>
      </c>
      <c r="P10" s="108" t="e">
        <f>SUMIFS(#REF!,#REF!,$M10)</f>
        <v>#REF!</v>
      </c>
      <c r="Q10"/>
      <c r="R10" s="182" t="e">
        <f>#REF!</f>
        <v>#REF!</v>
      </c>
      <c r="S10"/>
      <c r="V10" s="43" t="s">
        <v>1</v>
      </c>
    </row>
    <row r="11" spans="1:22" ht="21.65" customHeight="1">
      <c r="A11" s="131" t="s">
        <v>155</v>
      </c>
      <c r="B11" s="107">
        <v>3</v>
      </c>
      <c r="C11" s="57"/>
      <c r="D11" s="108"/>
      <c r="E11" s="108"/>
      <c r="F11" s="108"/>
      <c r="G11" s="108"/>
      <c r="H11" s="108"/>
      <c r="I11" s="108"/>
      <c r="J11" s="108"/>
      <c r="K11" s="108"/>
      <c r="L11" s="108"/>
      <c r="O11" s="108"/>
      <c r="P11" s="108"/>
      <c r="Q11"/>
      <c r="R11"/>
      <c r="S11"/>
      <c r="V11" s="131" t="s">
        <v>155</v>
      </c>
    </row>
    <row r="12" spans="1:22" ht="21.65" customHeight="1">
      <c r="A12" s="109" t="s">
        <v>5</v>
      </c>
      <c r="B12" s="107"/>
      <c r="C12" s="57"/>
      <c r="D12" s="108">
        <v>996049</v>
      </c>
      <c r="E12" s="108"/>
      <c r="F12" s="108">
        <v>868788</v>
      </c>
      <c r="G12" s="108"/>
      <c r="H12" s="108">
        <v>146138</v>
      </c>
      <c r="I12" s="108"/>
      <c r="J12" s="108">
        <v>88740</v>
      </c>
      <c r="K12" s="108"/>
      <c r="L12" s="108"/>
      <c r="M12" s="157" t="s">
        <v>2</v>
      </c>
      <c r="O12" s="108" t="e">
        <f>SUMIFS(#REF!,#REF!,$M12)</f>
        <v>#REF!</v>
      </c>
      <c r="P12" s="108" t="e">
        <f>SUMIFS(#REF!,#REF!,$M12)</f>
        <v>#REF!</v>
      </c>
      <c r="Q12"/>
      <c r="R12"/>
      <c r="S12"/>
      <c r="V12" s="109" t="s">
        <v>5</v>
      </c>
    </row>
    <row r="13" spans="1:22" ht="21.65" customHeight="1">
      <c r="A13" s="109" t="s">
        <v>125</v>
      </c>
      <c r="B13" s="107"/>
      <c r="C13" s="57"/>
      <c r="D13" s="108">
        <v>168886</v>
      </c>
      <c r="E13" s="108"/>
      <c r="F13" s="108">
        <v>183356</v>
      </c>
      <c r="G13" s="108"/>
      <c r="H13" s="108">
        <v>36858</v>
      </c>
      <c r="I13" s="108"/>
      <c r="J13" s="108">
        <v>38645</v>
      </c>
      <c r="K13" s="108"/>
      <c r="L13" s="108"/>
      <c r="M13" s="157" t="s">
        <v>4</v>
      </c>
      <c r="O13" s="108" t="e">
        <f>SUMIFS(#REF!,#REF!,$M13)</f>
        <v>#REF!</v>
      </c>
      <c r="P13" s="108" t="e">
        <f>SUMIFS(#REF!,#REF!,$M13)</f>
        <v>#REF!</v>
      </c>
      <c r="Q13"/>
      <c r="R13"/>
      <c r="S13"/>
      <c r="V13" s="109" t="s">
        <v>125</v>
      </c>
    </row>
    <row r="14" spans="1:22" ht="21.65" customHeight="1">
      <c r="A14" s="43" t="s">
        <v>126</v>
      </c>
      <c r="B14" s="107">
        <v>3</v>
      </c>
      <c r="C14" s="57"/>
      <c r="D14" s="108">
        <v>199000</v>
      </c>
      <c r="E14" s="108"/>
      <c r="F14" s="110">
        <v>5000</v>
      </c>
      <c r="G14" s="108"/>
      <c r="H14" s="108">
        <v>248440</v>
      </c>
      <c r="I14" s="108"/>
      <c r="J14" s="108">
        <v>458920</v>
      </c>
      <c r="K14" s="108"/>
      <c r="L14" s="108"/>
      <c r="M14" s="157" t="s">
        <v>6</v>
      </c>
      <c r="O14" s="108" t="e">
        <f>SUMIFS(#REF!,#REF!,$M14)</f>
        <v>#REF!</v>
      </c>
      <c r="P14" s="108" t="e">
        <f>SUMIFS(#REF!,#REF!,$M14)</f>
        <v>#REF!</v>
      </c>
      <c r="Q14"/>
      <c r="R14"/>
      <c r="S14"/>
      <c r="V14" s="43" t="s">
        <v>126</v>
      </c>
    </row>
    <row r="15" spans="1:22" ht="21.65" customHeight="1">
      <c r="A15" s="43" t="s">
        <v>156</v>
      </c>
      <c r="B15" s="107"/>
      <c r="C15" s="57"/>
      <c r="D15" s="108"/>
      <c r="E15" s="108"/>
      <c r="F15" s="108"/>
      <c r="G15" s="108"/>
      <c r="H15" s="108"/>
      <c r="I15" s="108"/>
      <c r="J15" s="108"/>
      <c r="K15" s="108"/>
      <c r="L15" s="108"/>
      <c r="O15" s="108"/>
      <c r="P15" s="108"/>
      <c r="Q15"/>
      <c r="R15"/>
      <c r="S15"/>
      <c r="V15" s="43" t="s">
        <v>156</v>
      </c>
    </row>
    <row r="16" spans="1:22" ht="21.65" customHeight="1">
      <c r="A16" s="109" t="s">
        <v>127</v>
      </c>
      <c r="B16" s="107">
        <v>3</v>
      </c>
      <c r="C16" s="57"/>
      <c r="D16" s="108">
        <v>54210</v>
      </c>
      <c r="E16" s="108"/>
      <c r="F16" s="116">
        <v>79274</v>
      </c>
      <c r="G16" s="108"/>
      <c r="H16" s="108">
        <v>34125</v>
      </c>
      <c r="I16" s="108"/>
      <c r="J16" s="116">
        <v>55436</v>
      </c>
      <c r="K16" s="116"/>
      <c r="L16" s="116"/>
      <c r="M16" s="157" t="s">
        <v>7</v>
      </c>
      <c r="O16" s="108" t="e">
        <f>SUMIFS(#REF!,#REF!,$M16)</f>
        <v>#REF!</v>
      </c>
      <c r="P16" s="108" t="e">
        <f>SUMIFS(#REF!,#REF!,$M16)</f>
        <v>#REF!</v>
      </c>
      <c r="Q16"/>
      <c r="R16"/>
      <c r="S16"/>
      <c r="V16" s="109" t="s">
        <v>127</v>
      </c>
    </row>
    <row r="17" spans="1:22" ht="21.65" customHeight="1">
      <c r="A17" s="109" t="s">
        <v>20</v>
      </c>
      <c r="B17" s="107"/>
      <c r="C17" s="57"/>
      <c r="D17" s="108">
        <v>640</v>
      </c>
      <c r="E17" s="108"/>
      <c r="F17" s="111">
        <v>0</v>
      </c>
      <c r="G17" s="108"/>
      <c r="H17" s="35">
        <v>0</v>
      </c>
      <c r="I17" s="111"/>
      <c r="J17" s="111">
        <v>0</v>
      </c>
      <c r="K17" s="111"/>
      <c r="L17" s="111"/>
      <c r="M17" s="157" t="s">
        <v>10</v>
      </c>
      <c r="O17" s="108" t="e">
        <f>SUMIFS(#REF!,#REF!,$M17)</f>
        <v>#REF!</v>
      </c>
      <c r="P17" s="108" t="e">
        <f>SUMIFS(#REF!,#REF!,$M17)</f>
        <v>#REF!</v>
      </c>
      <c r="Q17"/>
      <c r="R17"/>
      <c r="S17"/>
      <c r="V17" s="109" t="s">
        <v>20</v>
      </c>
    </row>
    <row r="18" spans="1:22" ht="21" customHeight="1">
      <c r="A18" s="43" t="s">
        <v>8</v>
      </c>
      <c r="B18" s="107"/>
      <c r="C18" s="57"/>
      <c r="D18" s="108">
        <v>211854</v>
      </c>
      <c r="E18" s="108"/>
      <c r="F18" s="108">
        <v>125620</v>
      </c>
      <c r="G18" s="108"/>
      <c r="H18" s="35">
        <v>0</v>
      </c>
      <c r="I18" s="111"/>
      <c r="J18" s="111">
        <v>0</v>
      </c>
      <c r="K18" s="111"/>
      <c r="L18" s="111"/>
      <c r="M18" s="157" t="s">
        <v>9</v>
      </c>
      <c r="O18" s="108" t="e">
        <f>SUMIFS(#REF!,#REF!,$M18)</f>
        <v>#REF!</v>
      </c>
      <c r="P18" s="108" t="e">
        <f>SUMIFS(#REF!,#REF!,$M18)</f>
        <v>#REF!</v>
      </c>
      <c r="Q18"/>
      <c r="R18"/>
      <c r="S18"/>
      <c r="V18" s="43" t="s">
        <v>8</v>
      </c>
    </row>
    <row r="19" spans="1:22" ht="21.65" customHeight="1">
      <c r="A19" s="43" t="s">
        <v>128</v>
      </c>
      <c r="B19" s="107">
        <v>11</v>
      </c>
      <c r="C19" s="57"/>
      <c r="D19" s="108">
        <v>173</v>
      </c>
      <c r="E19" s="108"/>
      <c r="F19" s="112">
        <v>173</v>
      </c>
      <c r="G19" s="108"/>
      <c r="H19" s="108">
        <v>173</v>
      </c>
      <c r="I19" s="108"/>
      <c r="J19" s="112">
        <v>173</v>
      </c>
      <c r="K19" s="112"/>
      <c r="L19" s="112"/>
      <c r="M19" s="157" t="s">
        <v>3</v>
      </c>
      <c r="O19" s="108" t="e">
        <f>SUMIFS(#REF!,#REF!,$M19)</f>
        <v>#REF!</v>
      </c>
      <c r="P19" s="108" t="e">
        <f>SUMIFS(#REF!,#REF!,$M19)</f>
        <v>#REF!</v>
      </c>
      <c r="Q19"/>
      <c r="R19"/>
      <c r="S19"/>
      <c r="V19" s="43" t="s">
        <v>128</v>
      </c>
    </row>
    <row r="20" spans="1:22" ht="21.65" customHeight="1">
      <c r="A20" s="43" t="s">
        <v>12</v>
      </c>
      <c r="B20" s="57"/>
      <c r="C20" s="57"/>
      <c r="D20" s="108">
        <v>77337</v>
      </c>
      <c r="E20" s="108"/>
      <c r="F20" s="108">
        <v>32331</v>
      </c>
      <c r="G20" s="108"/>
      <c r="H20" s="108">
        <v>17853</v>
      </c>
      <c r="I20" s="108"/>
      <c r="J20" s="108">
        <v>2174</v>
      </c>
      <c r="K20" s="108"/>
      <c r="L20" s="108"/>
      <c r="M20" s="157" t="s">
        <v>11</v>
      </c>
      <c r="N20" s="35"/>
      <c r="O20" s="108" t="e">
        <f>SUMIFS(#REF!,#REF!,$M20)</f>
        <v>#REF!</v>
      </c>
      <c r="P20" s="108" t="e">
        <f>SUMIFS(#REF!,#REF!,$M20)</f>
        <v>#REF!</v>
      </c>
      <c r="Q20"/>
      <c r="R20"/>
      <c r="S20"/>
      <c r="V20" s="43" t="s">
        <v>12</v>
      </c>
    </row>
    <row r="21" spans="1:22" ht="21.65" customHeight="1">
      <c r="A21" s="87" t="s">
        <v>13</v>
      </c>
      <c r="B21" s="57"/>
      <c r="C21" s="57"/>
      <c r="D21" s="138">
        <v>2728853</v>
      </c>
      <c r="E21" s="139"/>
      <c r="F21" s="138">
        <v>2716123</v>
      </c>
      <c r="G21" s="139"/>
      <c r="H21" s="138">
        <v>922548</v>
      </c>
      <c r="I21" s="139"/>
      <c r="J21" s="138">
        <v>1563450</v>
      </c>
      <c r="K21" s="176"/>
      <c r="L21" s="176"/>
      <c r="O21" s="161" t="e">
        <f>SUM(O10:O20)</f>
        <v>#REF!</v>
      </c>
      <c r="P21" s="161" t="e">
        <f>SUM(P10:P20)</f>
        <v>#REF!</v>
      </c>
      <c r="Q21"/>
      <c r="R21"/>
      <c r="S21"/>
      <c r="V21" s="87" t="s">
        <v>13</v>
      </c>
    </row>
    <row r="22" spans="1:22" ht="12" customHeight="1">
      <c r="A22" s="114"/>
      <c r="B22" s="57"/>
      <c r="C22" s="57"/>
      <c r="D22" s="108"/>
      <c r="E22" s="108"/>
      <c r="F22" s="108"/>
      <c r="G22" s="108"/>
      <c r="H22" s="108"/>
      <c r="I22" s="108"/>
      <c r="J22" s="108"/>
      <c r="K22" s="108"/>
      <c r="L22" s="108"/>
      <c r="O22" s="108"/>
      <c r="P22" s="108"/>
      <c r="Q22"/>
      <c r="R22"/>
      <c r="S22"/>
      <c r="V22" s="114"/>
    </row>
    <row r="23" spans="1:22" ht="21.65" customHeight="1">
      <c r="A23" s="94" t="s">
        <v>157</v>
      </c>
      <c r="B23" s="107"/>
      <c r="C23" s="57"/>
      <c r="D23" s="108"/>
      <c r="E23" s="108"/>
      <c r="F23" s="108"/>
      <c r="G23" s="108"/>
      <c r="H23" s="108"/>
      <c r="I23" s="108"/>
      <c r="J23" s="108"/>
      <c r="K23" s="108"/>
      <c r="L23" s="108"/>
      <c r="O23" s="108"/>
      <c r="P23" s="108"/>
      <c r="Q23"/>
      <c r="R23"/>
      <c r="S23"/>
      <c r="V23" s="94" t="s">
        <v>157</v>
      </c>
    </row>
    <row r="24" spans="1:22" ht="21.65" customHeight="1">
      <c r="A24" t="s">
        <v>131</v>
      </c>
      <c r="B24" s="107"/>
      <c r="C24" s="57"/>
      <c r="D24" s="108">
        <v>24360</v>
      </c>
      <c r="E24" s="108"/>
      <c r="F24" s="108">
        <v>27252</v>
      </c>
      <c r="G24" s="108"/>
      <c r="H24" s="108">
        <v>8164</v>
      </c>
      <c r="I24" s="108"/>
      <c r="J24" s="108">
        <v>8159</v>
      </c>
      <c r="K24" s="108"/>
      <c r="L24" s="108"/>
      <c r="M24" s="157" t="s">
        <v>14</v>
      </c>
      <c r="O24" s="108" t="e">
        <f>SUMIFS(#REF!,#REF!,$M24)</f>
        <v>#REF!</v>
      </c>
      <c r="P24" s="108" t="e">
        <f>SUMIFS(#REF!,#REF!,$M24)</f>
        <v>#REF!</v>
      </c>
      <c r="Q24"/>
      <c r="R24"/>
      <c r="S24"/>
      <c r="V24" t="s">
        <v>131</v>
      </c>
    </row>
    <row r="25" spans="1:22" ht="21.65" customHeight="1">
      <c r="A25" s="115" t="s">
        <v>132</v>
      </c>
      <c r="B25" s="107">
        <v>11</v>
      </c>
      <c r="C25" s="57"/>
      <c r="D25" s="108">
        <v>372650</v>
      </c>
      <c r="E25" s="108"/>
      <c r="F25" s="112">
        <v>399359</v>
      </c>
      <c r="G25" s="108"/>
      <c r="H25" s="108">
        <v>278163</v>
      </c>
      <c r="I25" s="108"/>
      <c r="J25" s="112">
        <v>304828</v>
      </c>
      <c r="K25" s="112"/>
      <c r="L25" s="112"/>
      <c r="M25" s="157" t="s">
        <v>18</v>
      </c>
      <c r="O25" s="108" t="e">
        <f>SUMIFS(#REF!,#REF!,$M25)</f>
        <v>#REF!</v>
      </c>
      <c r="P25" s="108" t="e">
        <f>SUMIFS(#REF!,#REF!,$M25)</f>
        <v>#REF!</v>
      </c>
      <c r="Q25"/>
      <c r="R25"/>
      <c r="S25"/>
      <c r="V25" s="115" t="s">
        <v>132</v>
      </c>
    </row>
    <row r="26" spans="1:22" ht="21.65" customHeight="1">
      <c r="A26" s="115" t="s">
        <v>129</v>
      </c>
      <c r="B26" s="107">
        <v>4</v>
      </c>
      <c r="C26" s="57"/>
      <c r="D26" s="108">
        <v>2431657</v>
      </c>
      <c r="E26" s="108"/>
      <c r="F26" s="108">
        <v>2337537</v>
      </c>
      <c r="G26" s="108"/>
      <c r="H26" s="86">
        <v>450103</v>
      </c>
      <c r="I26" s="108"/>
      <c r="J26" s="116">
        <v>450103</v>
      </c>
      <c r="K26" s="116"/>
      <c r="L26" s="116"/>
      <c r="M26" s="162" t="s">
        <v>158</v>
      </c>
      <c r="O26" s="108" t="e">
        <f>SUMIFS(#REF!,#REF!,$M26)</f>
        <v>#REF!</v>
      </c>
      <c r="P26" s="108" t="e">
        <f>SUMIFS(#REF!,#REF!,$M26)</f>
        <v>#REF!</v>
      </c>
      <c r="Q26"/>
      <c r="R26"/>
      <c r="S26"/>
      <c r="V26" s="115" t="s">
        <v>129</v>
      </c>
    </row>
    <row r="27" spans="1:22" ht="21.65" customHeight="1">
      <c r="A27" s="115" t="s">
        <v>130</v>
      </c>
      <c r="B27" s="107">
        <v>4</v>
      </c>
      <c r="C27" s="57"/>
      <c r="D27" s="108">
        <v>284708</v>
      </c>
      <c r="E27" s="108"/>
      <c r="F27" s="108">
        <v>152417</v>
      </c>
      <c r="G27" s="108"/>
      <c r="H27" s="35">
        <v>0</v>
      </c>
      <c r="I27" s="111"/>
      <c r="J27" s="111">
        <v>0</v>
      </c>
      <c r="K27" s="111"/>
      <c r="L27" s="111"/>
      <c r="M27" s="163" t="s">
        <v>17</v>
      </c>
      <c r="O27" s="108" t="e">
        <f>SUMIFS(#REF!,#REF!,$M27)</f>
        <v>#REF!</v>
      </c>
      <c r="P27" s="108" t="e">
        <f>SUMIFS(#REF!,#REF!,$M27)</f>
        <v>#REF!</v>
      </c>
      <c r="Q27"/>
      <c r="R27"/>
      <c r="S27"/>
      <c r="V27" s="115" t="s">
        <v>130</v>
      </c>
    </row>
    <row r="28" spans="1:22" ht="21.65" customHeight="1">
      <c r="A28" t="s">
        <v>15</v>
      </c>
      <c r="B28" s="107">
        <v>5</v>
      </c>
      <c r="C28" s="57"/>
      <c r="D28" s="35">
        <v>0</v>
      </c>
      <c r="E28" s="111"/>
      <c r="F28" s="111">
        <v>0</v>
      </c>
      <c r="G28" s="108"/>
      <c r="H28" s="108">
        <v>3501972</v>
      </c>
      <c r="I28" s="108"/>
      <c r="J28" s="108">
        <v>3563799</v>
      </c>
      <c r="K28" s="108"/>
      <c r="L28" s="108"/>
      <c r="M28" s="157" t="s">
        <v>16</v>
      </c>
      <c r="O28" s="108" t="e">
        <f>SUMIFS(#REF!,#REF!,$M28)</f>
        <v>#REF!</v>
      </c>
      <c r="P28" s="108" t="e">
        <f>SUMIFS(#REF!,#REF!,$M28)</f>
        <v>#REF!</v>
      </c>
      <c r="Q28"/>
      <c r="R28"/>
      <c r="S28"/>
      <c r="V28" t="s">
        <v>15</v>
      </c>
    </row>
    <row r="29" spans="1:22" ht="21.65" customHeight="1">
      <c r="A29" s="43" t="s">
        <v>159</v>
      </c>
      <c r="B29" s="107"/>
      <c r="C29" s="57"/>
      <c r="D29" s="108"/>
      <c r="E29" s="108"/>
      <c r="F29" s="108"/>
      <c r="G29" s="108"/>
      <c r="H29" s="108"/>
      <c r="I29" s="108"/>
      <c r="J29" s="108"/>
      <c r="K29" s="108"/>
      <c r="L29" s="108"/>
      <c r="O29" s="108"/>
      <c r="P29" s="108"/>
      <c r="Q29"/>
      <c r="R29"/>
      <c r="S29"/>
      <c r="V29" s="43" t="s">
        <v>159</v>
      </c>
    </row>
    <row r="30" spans="1:22" ht="21.65" customHeight="1">
      <c r="A30" s="109" t="s">
        <v>127</v>
      </c>
      <c r="B30" s="107">
        <v>3</v>
      </c>
      <c r="C30" s="57"/>
      <c r="D30" s="111">
        <v>0</v>
      </c>
      <c r="E30" s="108"/>
      <c r="F30" s="108">
        <v>21762</v>
      </c>
      <c r="G30" s="108"/>
      <c r="H30" s="108">
        <v>1316600</v>
      </c>
      <c r="I30" s="108"/>
      <c r="J30" s="108">
        <v>924513</v>
      </c>
      <c r="K30" s="108"/>
      <c r="L30" s="108"/>
      <c r="M30" s="157" t="s">
        <v>19</v>
      </c>
      <c r="O30" s="108" t="e">
        <f>SUMIFS(#REF!,#REF!,$M30)</f>
        <v>#REF!</v>
      </c>
      <c r="P30" s="108" t="e">
        <f>SUMIFS(#REF!,#REF!,$M30)</f>
        <v>#REF!</v>
      </c>
      <c r="Q30"/>
      <c r="R30"/>
      <c r="S30"/>
      <c r="V30" s="109" t="s">
        <v>127</v>
      </c>
    </row>
    <row r="31" spans="1:22" ht="21.65" customHeight="1">
      <c r="A31" s="109" t="s">
        <v>20</v>
      </c>
      <c r="B31" s="107"/>
      <c r="C31" s="57"/>
      <c r="D31" s="108">
        <v>1433</v>
      </c>
      <c r="E31" s="108"/>
      <c r="F31" s="108">
        <v>2400</v>
      </c>
      <c r="G31" s="108"/>
      <c r="H31" s="35">
        <v>0</v>
      </c>
      <c r="I31" s="111"/>
      <c r="J31" s="111">
        <v>0</v>
      </c>
      <c r="K31" s="111"/>
      <c r="L31" s="111"/>
      <c r="M31" s="157" t="s">
        <v>21</v>
      </c>
      <c r="O31" s="108" t="e">
        <f>SUMIFS(#REF!,#REF!,$M31)</f>
        <v>#REF!</v>
      </c>
      <c r="P31" s="108" t="e">
        <f>SUMIFS(#REF!,#REF!,$M31)</f>
        <v>#REF!</v>
      </c>
      <c r="Q31"/>
      <c r="R31"/>
      <c r="S31"/>
      <c r="V31" s="109" t="s">
        <v>20</v>
      </c>
    </row>
    <row r="32" spans="1:22" ht="21.65" customHeight="1">
      <c r="A32" s="43" t="s">
        <v>160</v>
      </c>
      <c r="B32" s="107"/>
      <c r="C32" s="57"/>
      <c r="D32" s="108"/>
      <c r="E32" s="108"/>
      <c r="F32" s="108"/>
      <c r="G32" s="108"/>
      <c r="H32" s="108"/>
      <c r="I32" s="108"/>
      <c r="J32" s="108"/>
      <c r="K32" s="108"/>
      <c r="L32" s="108"/>
      <c r="O32" s="108"/>
      <c r="P32" s="108"/>
      <c r="Q32"/>
      <c r="R32"/>
      <c r="S32"/>
      <c r="V32" s="43" t="s">
        <v>160</v>
      </c>
    </row>
    <row r="33" spans="1:22" ht="21.65" customHeight="1">
      <c r="A33" s="43" t="s">
        <v>161</v>
      </c>
      <c r="B33" s="107"/>
      <c r="C33" s="57"/>
      <c r="D33" s="108">
        <v>280596</v>
      </c>
      <c r="E33" s="108"/>
      <c r="F33" s="108">
        <v>270369</v>
      </c>
      <c r="G33" s="108"/>
      <c r="H33" s="108">
        <v>280596</v>
      </c>
      <c r="I33" s="108"/>
      <c r="J33" s="108">
        <v>270369</v>
      </c>
      <c r="K33" s="108"/>
      <c r="L33" s="108"/>
      <c r="M33" s="157" t="s">
        <v>22</v>
      </c>
      <c r="O33" s="108" t="e">
        <f>SUMIFS(#REF!,#REF!,$M33)</f>
        <v>#REF!</v>
      </c>
      <c r="P33" s="108" t="e">
        <f>SUMIFS(#REF!,#REF!,$M33)</f>
        <v>#REF!</v>
      </c>
      <c r="Q33"/>
      <c r="R33"/>
      <c r="S33"/>
      <c r="V33" s="43" t="s">
        <v>161</v>
      </c>
    </row>
    <row r="34" spans="1:22" ht="21.65" customHeight="1">
      <c r="A34" s="43" t="s">
        <v>23</v>
      </c>
      <c r="B34" s="107"/>
      <c r="C34" s="57"/>
      <c r="D34" s="108">
        <v>665076</v>
      </c>
      <c r="E34" s="108"/>
      <c r="F34" s="108">
        <v>547643</v>
      </c>
      <c r="G34" s="108"/>
      <c r="H34" s="35">
        <v>0</v>
      </c>
      <c r="I34" s="111"/>
      <c r="J34" s="111">
        <v>0</v>
      </c>
      <c r="K34" s="111"/>
      <c r="L34" s="111"/>
      <c r="M34" s="157" t="s">
        <v>24</v>
      </c>
      <c r="O34" s="108" t="e">
        <f>SUMIFS(#REF!,#REF!,$M34)</f>
        <v>#REF!</v>
      </c>
      <c r="P34" s="108" t="e">
        <f>SUMIFS(#REF!,#REF!,$M34)</f>
        <v>#REF!</v>
      </c>
      <c r="Q34"/>
      <c r="R34"/>
      <c r="S34"/>
      <c r="V34" s="43" t="s">
        <v>23</v>
      </c>
    </row>
    <row r="35" spans="1:22" ht="21.65" customHeight="1">
      <c r="A35" s="43" t="s">
        <v>133</v>
      </c>
      <c r="B35" s="107">
        <v>6</v>
      </c>
      <c r="C35" s="57"/>
      <c r="D35" s="108">
        <v>4270746</v>
      </c>
      <c r="E35" s="108"/>
      <c r="F35" s="108">
        <v>3842686</v>
      </c>
      <c r="G35" s="108"/>
      <c r="H35" s="108">
        <v>91623</v>
      </c>
      <c r="I35" s="108"/>
      <c r="J35" s="108">
        <v>101696</v>
      </c>
      <c r="K35" s="108"/>
      <c r="L35" s="108"/>
      <c r="M35" s="157" t="s">
        <v>25</v>
      </c>
      <c r="O35" s="108" t="e">
        <f>SUMIFS(#REF!,#REF!,$M35)</f>
        <v>#REF!</v>
      </c>
      <c r="P35" s="108" t="e">
        <f>SUMIFS(#REF!,#REF!,$M35)</f>
        <v>#REF!</v>
      </c>
      <c r="Q35"/>
      <c r="R35"/>
      <c r="S35"/>
      <c r="V35" s="43" t="s">
        <v>133</v>
      </c>
    </row>
    <row r="36" spans="1:22" ht="21.65" customHeight="1">
      <c r="A36" s="43" t="s">
        <v>135</v>
      </c>
      <c r="B36" s="107"/>
      <c r="C36" s="57"/>
      <c r="D36" s="205">
        <v>1473418</v>
      </c>
      <c r="E36" s="108"/>
      <c r="F36" s="108">
        <v>1627121</v>
      </c>
      <c r="G36" s="108"/>
      <c r="H36" s="108">
        <v>56057</v>
      </c>
      <c r="I36" s="111"/>
      <c r="J36" s="108">
        <v>65401</v>
      </c>
      <c r="K36" s="108"/>
      <c r="L36" s="108"/>
      <c r="M36" s="157" t="s">
        <v>28</v>
      </c>
      <c r="O36" s="108" t="e">
        <f>SUMIFS(#REF!,#REF!,$M36)</f>
        <v>#REF!</v>
      </c>
      <c r="P36" s="108" t="e">
        <f>SUMIFS(#REF!,#REF!,$M36)-936968.439999998</f>
        <v>#REF!</v>
      </c>
      <c r="Q36"/>
      <c r="R36"/>
      <c r="S36"/>
      <c r="V36" s="43" t="s">
        <v>135</v>
      </c>
    </row>
    <row r="37" spans="1:22" ht="21.65" customHeight="1">
      <c r="A37" s="43" t="s">
        <v>26</v>
      </c>
      <c r="B37" s="107" t="s">
        <v>162</v>
      </c>
      <c r="C37" s="57"/>
      <c r="D37" s="205">
        <v>247993</v>
      </c>
      <c r="E37" s="108"/>
      <c r="F37" s="108">
        <v>220250</v>
      </c>
      <c r="G37" s="108"/>
      <c r="H37" s="111">
        <v>0</v>
      </c>
      <c r="I37" s="111"/>
      <c r="J37" s="111">
        <v>0</v>
      </c>
      <c r="K37" s="111"/>
      <c r="L37" s="111"/>
      <c r="M37" s="157" t="s">
        <v>27</v>
      </c>
      <c r="O37" s="108" t="e">
        <f>SUMIFS(#REF!,#REF!,$M37)</f>
        <v>#REF!</v>
      </c>
      <c r="P37" s="108" t="e">
        <f>SUMIFS(#REF!,#REF!,$M37)</f>
        <v>#REF!</v>
      </c>
      <c r="Q37"/>
      <c r="R37"/>
      <c r="S37"/>
      <c r="V37" s="43" t="s">
        <v>26</v>
      </c>
    </row>
    <row r="38" spans="1:22" ht="21.65" customHeight="1">
      <c r="A38" s="131" t="s">
        <v>134</v>
      </c>
      <c r="B38" s="107"/>
      <c r="C38" s="57"/>
      <c r="D38" s="108">
        <v>164442</v>
      </c>
      <c r="E38" s="108"/>
      <c r="F38" s="108">
        <v>218861</v>
      </c>
      <c r="G38" s="108"/>
      <c r="H38" s="108">
        <v>19193</v>
      </c>
      <c r="I38" s="108"/>
      <c r="J38" s="108">
        <v>22706</v>
      </c>
      <c r="K38" s="108"/>
      <c r="L38" s="108"/>
      <c r="M38" s="157" t="s">
        <v>29</v>
      </c>
      <c r="O38" s="108" t="e">
        <f>SUMIFS(#REF!,#REF!,$M38)</f>
        <v>#REF!</v>
      </c>
      <c r="P38" s="108" t="e">
        <f>SUMIFS(#REF!,#REF!,$M38)</f>
        <v>#REF!</v>
      </c>
      <c r="Q38"/>
      <c r="R38"/>
      <c r="S38"/>
      <c r="V38" s="131" t="s">
        <v>134</v>
      </c>
    </row>
    <row r="39" spans="1:22" ht="21.65" customHeight="1">
      <c r="A39" s="43" t="s">
        <v>31</v>
      </c>
      <c r="B39" s="107"/>
      <c r="C39" s="57"/>
      <c r="D39" s="108">
        <v>80757</v>
      </c>
      <c r="E39" s="108"/>
      <c r="F39" s="108">
        <v>73120</v>
      </c>
      <c r="G39" s="108"/>
      <c r="H39" s="108">
        <v>1090</v>
      </c>
      <c r="I39" s="111"/>
      <c r="J39" s="111">
        <v>0</v>
      </c>
      <c r="K39" s="111"/>
      <c r="L39" s="111"/>
      <c r="M39" s="157" t="s">
        <v>30</v>
      </c>
      <c r="O39" s="108" t="e">
        <f>SUMIFS(#REF!,#REF!,$M39)</f>
        <v>#REF!</v>
      </c>
      <c r="P39" s="108" t="e">
        <f>SUMIFS(#REF!,#REF!,$M39)</f>
        <v>#REF!</v>
      </c>
      <c r="Q39"/>
      <c r="R39"/>
      <c r="S39"/>
      <c r="V39" s="43" t="s">
        <v>31</v>
      </c>
    </row>
    <row r="40" spans="1:22" ht="21.65" customHeight="1">
      <c r="A40" s="43" t="s">
        <v>33</v>
      </c>
      <c r="B40" s="107">
        <v>3</v>
      </c>
      <c r="C40" s="57"/>
      <c r="D40" s="108">
        <v>145020</v>
      </c>
      <c r="E40" s="108"/>
      <c r="F40" s="108">
        <v>147979</v>
      </c>
      <c r="G40" s="108"/>
      <c r="H40" s="108">
        <v>68711</v>
      </c>
      <c r="I40" s="108"/>
      <c r="J40" s="108">
        <v>65526</v>
      </c>
      <c r="K40" s="108"/>
      <c r="L40" s="108"/>
      <c r="M40" s="157" t="s">
        <v>32</v>
      </c>
      <c r="O40" s="108" t="e">
        <f>SUMIFS(#REF!,#REF!,$M40)</f>
        <v>#REF!</v>
      </c>
      <c r="P40" s="108" t="e">
        <f>SUMIFS(#REF!,#REF!,$M40)</f>
        <v>#REF!</v>
      </c>
      <c r="Q40"/>
      <c r="R40"/>
      <c r="S40"/>
      <c r="V40" s="43" t="s">
        <v>33</v>
      </c>
    </row>
    <row r="41" spans="1:22" ht="21.65" customHeight="1">
      <c r="A41" s="87" t="s">
        <v>34</v>
      </c>
      <c r="B41" s="107"/>
      <c r="C41" s="57"/>
      <c r="D41" s="138">
        <v>10442856</v>
      </c>
      <c r="E41" s="139"/>
      <c r="F41" s="138">
        <v>9888756</v>
      </c>
      <c r="G41" s="139"/>
      <c r="H41" s="138">
        <v>6072272</v>
      </c>
      <c r="I41" s="139"/>
      <c r="J41" s="138">
        <v>5777100</v>
      </c>
      <c r="K41" s="176"/>
      <c r="L41" s="176"/>
      <c r="O41" s="161" t="e">
        <f>SUM(O24:O40)</f>
        <v>#REF!</v>
      </c>
      <c r="P41" s="161" t="e">
        <f>SUM(P24:P40)</f>
        <v>#REF!</v>
      </c>
      <c r="Q41"/>
      <c r="R41"/>
      <c r="S41"/>
      <c r="V41" s="87" t="s">
        <v>34</v>
      </c>
    </row>
    <row r="42" spans="1:22" ht="10.5" customHeight="1">
      <c r="A42" s="87"/>
      <c r="B42" s="107"/>
      <c r="C42" s="57"/>
      <c r="D42" s="139"/>
      <c r="E42" s="139"/>
      <c r="F42" s="139"/>
      <c r="G42" s="139"/>
      <c r="H42" s="139"/>
      <c r="I42" s="139"/>
      <c r="J42" s="139"/>
      <c r="K42" s="139"/>
      <c r="L42" s="139"/>
      <c r="O42" s="113"/>
      <c r="P42" s="113"/>
      <c r="Q42"/>
      <c r="R42"/>
      <c r="S42"/>
      <c r="V42" s="87"/>
    </row>
    <row r="43" spans="1:22" ht="21.65" customHeight="1" thickBot="1">
      <c r="A43" s="87" t="s">
        <v>35</v>
      </c>
      <c r="B43" s="107"/>
      <c r="C43" s="57"/>
      <c r="D43" s="140">
        <v>13171709</v>
      </c>
      <c r="E43" s="139"/>
      <c r="F43" s="140">
        <v>12604879</v>
      </c>
      <c r="G43" s="139"/>
      <c r="H43" s="140">
        <v>6994820</v>
      </c>
      <c r="I43" s="139"/>
      <c r="J43" s="140">
        <v>7340550</v>
      </c>
      <c r="K43" s="176"/>
      <c r="L43" s="176"/>
      <c r="O43" s="164" t="e">
        <f>O21+O41</f>
        <v>#REF!</v>
      </c>
      <c r="P43" s="164" t="e">
        <f>P21+P41</f>
        <v>#REF!</v>
      </c>
      <c r="Q43"/>
      <c r="R43"/>
      <c r="S43"/>
      <c r="V43" s="87" t="s">
        <v>35</v>
      </c>
    </row>
    <row r="44" spans="1:22" ht="10.5" customHeight="1" thickTop="1">
      <c r="D44" s="108"/>
      <c r="E44" s="108"/>
      <c r="F44" s="108"/>
      <c r="G44" s="108"/>
      <c r="H44" s="108"/>
      <c r="I44" s="108"/>
      <c r="J44" s="108"/>
      <c r="K44" s="108"/>
      <c r="L44" s="108"/>
      <c r="Q44"/>
      <c r="R44"/>
      <c r="S44"/>
    </row>
    <row r="45" spans="1:22" ht="23.15" customHeight="1">
      <c r="A45" s="40" t="s">
        <v>87</v>
      </c>
      <c r="D45" s="108"/>
      <c r="E45" s="108"/>
      <c r="F45" s="108"/>
      <c r="G45" s="108"/>
      <c r="H45" s="108"/>
      <c r="I45" s="108"/>
      <c r="J45" s="108"/>
      <c r="K45" s="108"/>
      <c r="L45" s="108"/>
      <c r="Q45"/>
      <c r="R45"/>
      <c r="S45"/>
      <c r="V45" s="40" t="s">
        <v>87</v>
      </c>
    </row>
    <row r="46" spans="1:22" ht="21.65" customHeight="1">
      <c r="A46" s="40" t="s">
        <v>148</v>
      </c>
      <c r="D46" s="108"/>
      <c r="E46" s="108"/>
      <c r="F46" s="108"/>
      <c r="G46" s="108"/>
      <c r="H46" s="108"/>
      <c r="I46" s="108"/>
      <c r="J46" s="108"/>
      <c r="K46" s="108"/>
      <c r="L46" s="108"/>
      <c r="Q46"/>
      <c r="R46"/>
      <c r="S46"/>
      <c r="V46" s="40" t="s">
        <v>148</v>
      </c>
    </row>
    <row r="47" spans="1:22" ht="21.65" customHeight="1">
      <c r="A47" s="40"/>
      <c r="D47" s="108"/>
      <c r="E47" s="108"/>
      <c r="F47" s="108"/>
      <c r="G47" s="108"/>
      <c r="H47" s="108"/>
      <c r="I47" s="108"/>
      <c r="J47" s="108"/>
      <c r="K47" s="108"/>
      <c r="L47" s="108"/>
      <c r="Q47"/>
      <c r="R47"/>
      <c r="S47"/>
      <c r="V47" s="40"/>
    </row>
    <row r="48" spans="1:22" ht="21.65" customHeight="1">
      <c r="A48" s="106"/>
      <c r="B48" s="85"/>
      <c r="C48" s="85"/>
      <c r="D48" s="258" t="s">
        <v>89</v>
      </c>
      <c r="E48" s="258"/>
      <c r="F48" s="258"/>
      <c r="G48" s="128"/>
      <c r="H48" s="258" t="s">
        <v>90</v>
      </c>
      <c r="I48" s="258"/>
      <c r="J48" s="258"/>
      <c r="K48" s="128"/>
      <c r="L48" s="128"/>
      <c r="Q48"/>
      <c r="R48"/>
      <c r="S48"/>
      <c r="V48" s="106"/>
    </row>
    <row r="49" spans="1:22" ht="21.65" customHeight="1">
      <c r="B49" s="85"/>
      <c r="C49" s="85"/>
      <c r="D49" s="105" t="s">
        <v>150</v>
      </c>
      <c r="F49" s="105" t="s">
        <v>151</v>
      </c>
      <c r="G49" s="129"/>
      <c r="H49" s="105" t="s">
        <v>150</v>
      </c>
      <c r="J49" s="105" t="s">
        <v>151</v>
      </c>
      <c r="K49" s="105"/>
      <c r="L49" s="105"/>
      <c r="Q49"/>
      <c r="R49"/>
      <c r="S49"/>
    </row>
    <row r="50" spans="1:22" ht="24" customHeight="1">
      <c r="A50" s="40" t="s">
        <v>163</v>
      </c>
      <c r="B50" s="57" t="s">
        <v>122</v>
      </c>
      <c r="C50" s="85"/>
      <c r="D50" s="105">
        <v>2565</v>
      </c>
      <c r="E50" s="105"/>
      <c r="F50" s="105">
        <v>2564</v>
      </c>
      <c r="G50" s="105"/>
      <c r="H50" s="105">
        <v>2565</v>
      </c>
      <c r="I50" s="105"/>
      <c r="J50" s="105">
        <v>2564</v>
      </c>
      <c r="K50" s="105"/>
      <c r="L50" s="105"/>
      <c r="Q50"/>
      <c r="R50"/>
      <c r="S50"/>
      <c r="V50" s="40" t="s">
        <v>163</v>
      </c>
    </row>
    <row r="51" spans="1:22" ht="24" customHeight="1">
      <c r="A51" s="40"/>
      <c r="B51" s="57"/>
      <c r="C51" s="85"/>
      <c r="D51" s="105" t="s">
        <v>153</v>
      </c>
      <c r="E51" s="105"/>
      <c r="F51" s="105"/>
      <c r="G51" s="105"/>
      <c r="H51" s="105" t="s">
        <v>153</v>
      </c>
      <c r="I51" s="105"/>
      <c r="J51" s="105"/>
      <c r="K51" s="105"/>
      <c r="L51" s="105"/>
      <c r="Q51"/>
      <c r="R51"/>
      <c r="S51"/>
      <c r="V51" s="40"/>
    </row>
    <row r="52" spans="1:22" ht="21.65" customHeight="1">
      <c r="A52" s="106"/>
      <c r="C52" s="57"/>
      <c r="D52" s="259" t="s">
        <v>92</v>
      </c>
      <c r="E52" s="259"/>
      <c r="F52" s="259"/>
      <c r="G52" s="259"/>
      <c r="H52" s="259"/>
      <c r="I52" s="259"/>
      <c r="J52" s="259"/>
      <c r="K52" s="57"/>
      <c r="L52" s="57"/>
      <c r="Q52"/>
      <c r="R52"/>
      <c r="S52"/>
      <c r="V52" s="106"/>
    </row>
    <row r="53" spans="1:22" ht="22.5" customHeight="1">
      <c r="A53" s="94" t="s">
        <v>164</v>
      </c>
      <c r="B53" s="85"/>
      <c r="C53" s="85"/>
      <c r="D53" s="108"/>
      <c r="E53" s="108"/>
      <c r="F53" s="108"/>
      <c r="G53" s="108"/>
      <c r="H53" s="108"/>
      <c r="I53" s="108"/>
      <c r="J53" s="108"/>
      <c r="K53" s="108"/>
      <c r="L53" s="108"/>
      <c r="Q53"/>
      <c r="R53"/>
      <c r="S53"/>
      <c r="V53" s="94" t="s">
        <v>164</v>
      </c>
    </row>
    <row r="54" spans="1:22" ht="21.65" customHeight="1">
      <c r="A54" s="43" t="s">
        <v>136</v>
      </c>
      <c r="B54" s="57">
        <v>8</v>
      </c>
      <c r="C54" s="57"/>
      <c r="D54" s="108">
        <v>954539</v>
      </c>
      <c r="E54" s="108"/>
      <c r="F54" s="108">
        <v>1242855</v>
      </c>
      <c r="G54" s="108"/>
      <c r="H54" s="108">
        <v>632000</v>
      </c>
      <c r="I54" s="108"/>
      <c r="J54" s="108">
        <v>953022</v>
      </c>
      <c r="K54" s="108"/>
      <c r="L54" s="108"/>
      <c r="M54" s="157" t="s">
        <v>36</v>
      </c>
      <c r="O54" s="108" t="e">
        <f>-SUMIFS(#REF!,#REF!,$M54)</f>
        <v>#REF!</v>
      </c>
      <c r="P54" s="108" t="e">
        <f>-SUMIFS(#REF!,#REF!,$M54)</f>
        <v>#REF!</v>
      </c>
      <c r="Q54"/>
      <c r="R54"/>
      <c r="S54"/>
      <c r="V54" s="43" t="s">
        <v>136</v>
      </c>
    </row>
    <row r="55" spans="1:22" ht="23.15" customHeight="1">
      <c r="A55" s="131" t="s">
        <v>137</v>
      </c>
      <c r="B55" s="57">
        <v>3</v>
      </c>
      <c r="C55" s="57"/>
      <c r="D55" s="108">
        <v>1111962</v>
      </c>
      <c r="E55" s="108"/>
      <c r="F55" s="108">
        <v>862185</v>
      </c>
      <c r="G55" s="108"/>
      <c r="H55" s="108">
        <v>149841</v>
      </c>
      <c r="I55" s="108"/>
      <c r="J55" s="108">
        <v>124160</v>
      </c>
      <c r="K55" s="108"/>
      <c r="L55" s="108"/>
      <c r="M55" s="157" t="s">
        <v>37</v>
      </c>
      <c r="O55" s="108" t="e">
        <f>-SUMIFS(#REF!,#REF!,$M55)</f>
        <v>#REF!</v>
      </c>
      <c r="P55" s="108" t="e">
        <f>-SUMIFS(#REF!,#REF!,$M55)</f>
        <v>#REF!</v>
      </c>
      <c r="Q55"/>
      <c r="R55"/>
      <c r="S55"/>
      <c r="V55" s="131" t="s">
        <v>137</v>
      </c>
    </row>
    <row r="56" spans="1:22" ht="23.15" customHeight="1">
      <c r="A56" s="131" t="s">
        <v>41</v>
      </c>
      <c r="B56" s="57">
        <v>3</v>
      </c>
      <c r="C56" s="57"/>
      <c r="D56" s="108">
        <v>33549</v>
      </c>
      <c r="E56" s="108"/>
      <c r="F56" s="116">
        <v>0</v>
      </c>
      <c r="G56" s="108"/>
      <c r="H56" s="108">
        <v>45000</v>
      </c>
      <c r="I56" s="108"/>
      <c r="J56" s="116">
        <v>0</v>
      </c>
      <c r="K56" s="116"/>
      <c r="L56" s="116"/>
      <c r="M56" s="157" t="s">
        <v>42</v>
      </c>
      <c r="O56" s="108" t="e">
        <f>-SUMIFS(#REF!,#REF!,$M56)</f>
        <v>#REF!</v>
      </c>
      <c r="P56" s="108" t="e">
        <f>-SUMIFS(#REF!,#REF!,$M56)</f>
        <v>#REF!</v>
      </c>
      <c r="Q56"/>
      <c r="R56"/>
      <c r="S56"/>
      <c r="V56" s="172" t="s">
        <v>41</v>
      </c>
    </row>
    <row r="57" spans="1:22" ht="21.65" customHeight="1">
      <c r="A57" s="43" t="s">
        <v>44</v>
      </c>
      <c r="B57" s="57" t="s">
        <v>338</v>
      </c>
      <c r="C57" s="57"/>
      <c r="D57" s="108">
        <v>599420</v>
      </c>
      <c r="E57" s="108"/>
      <c r="F57" s="116">
        <v>0</v>
      </c>
      <c r="G57" s="108"/>
      <c r="H57" s="108">
        <v>599420</v>
      </c>
      <c r="I57" s="108"/>
      <c r="J57" s="116">
        <v>0</v>
      </c>
      <c r="K57" s="116"/>
      <c r="L57" s="116"/>
      <c r="M57" s="157" t="s">
        <v>38</v>
      </c>
      <c r="O57" s="108" t="e">
        <f>-SUMIFS(#REF!,#REF!,$M57)</f>
        <v>#REF!</v>
      </c>
      <c r="P57" s="108" t="e">
        <f>-SUMIFS(#REF!,#REF!,$M57)</f>
        <v>#REF!</v>
      </c>
      <c r="Q57"/>
      <c r="R57"/>
      <c r="S57"/>
      <c r="V57" s="43" t="s">
        <v>44</v>
      </c>
    </row>
    <row r="58" spans="1:22" ht="21.65" customHeight="1">
      <c r="A58" s="43" t="s">
        <v>165</v>
      </c>
      <c r="B58" s="57"/>
      <c r="C58" s="57"/>
      <c r="D58" s="108"/>
      <c r="E58" s="108"/>
      <c r="F58" s="108"/>
      <c r="G58" s="108"/>
      <c r="H58" s="108"/>
      <c r="I58" s="108"/>
      <c r="J58" s="108"/>
      <c r="K58" s="108"/>
      <c r="L58" s="108"/>
      <c r="O58" s="108"/>
      <c r="P58" s="108"/>
      <c r="Q58"/>
      <c r="R58"/>
      <c r="S58"/>
      <c r="V58" s="43" t="s">
        <v>165</v>
      </c>
    </row>
    <row r="59" spans="1:22" ht="21.65" customHeight="1">
      <c r="A59" s="43" t="s">
        <v>166</v>
      </c>
      <c r="B59" s="57">
        <v>8</v>
      </c>
      <c r="C59" s="57"/>
      <c r="D59" s="108">
        <v>515825</v>
      </c>
      <c r="E59" s="108"/>
      <c r="F59" s="108">
        <v>505459</v>
      </c>
      <c r="G59" s="108"/>
      <c r="H59" s="108">
        <v>244212</v>
      </c>
      <c r="I59" s="108"/>
      <c r="J59" s="108">
        <v>229324</v>
      </c>
      <c r="K59" s="108"/>
      <c r="L59" s="108"/>
      <c r="M59" s="157" t="s">
        <v>39</v>
      </c>
      <c r="O59" s="108" t="e">
        <f>-SUMIFS(#REF!,#REF!,$M59)</f>
        <v>#REF!</v>
      </c>
      <c r="P59" s="108" t="e">
        <f>-SUMIFS(#REF!,#REF!,$M59)</f>
        <v>#REF!</v>
      </c>
      <c r="Q59"/>
      <c r="R59"/>
      <c r="S59"/>
      <c r="V59" s="43" t="s">
        <v>166</v>
      </c>
    </row>
    <row r="60" spans="1:22">
      <c r="A60" s="43" t="s">
        <v>167</v>
      </c>
      <c r="B60" s="57"/>
      <c r="C60" s="57"/>
      <c r="D60" s="108"/>
      <c r="E60" s="108"/>
      <c r="F60" s="108"/>
      <c r="G60" s="108"/>
      <c r="H60" s="108"/>
      <c r="I60" s="108"/>
      <c r="J60" s="108"/>
      <c r="K60" s="108"/>
      <c r="L60" s="108"/>
      <c r="O60" s="108"/>
      <c r="P60" s="108"/>
      <c r="Q60"/>
      <c r="R60"/>
      <c r="S60"/>
      <c r="V60" s="43" t="s">
        <v>167</v>
      </c>
    </row>
    <row r="61" spans="1:22" ht="21.65" customHeight="1">
      <c r="A61" s="43" t="s">
        <v>166</v>
      </c>
      <c r="B61" s="107" t="s">
        <v>168</v>
      </c>
      <c r="C61" s="57"/>
      <c r="D61" s="108">
        <v>9444</v>
      </c>
      <c r="E61" s="108"/>
      <c r="F61" s="108">
        <v>6256</v>
      </c>
      <c r="G61" s="108"/>
      <c r="H61" s="35">
        <v>0</v>
      </c>
      <c r="I61" s="108"/>
      <c r="J61" s="116">
        <v>0</v>
      </c>
      <c r="K61" s="116"/>
      <c r="L61" s="116"/>
      <c r="M61" s="157" t="s">
        <v>40</v>
      </c>
      <c r="O61" s="108" t="e">
        <f>-SUMIFS(#REF!,#REF!,$M61)</f>
        <v>#REF!</v>
      </c>
      <c r="P61" s="108" t="e">
        <f>-SUMIFS(#REF!,#REF!,$M61)</f>
        <v>#REF!</v>
      </c>
      <c r="Q61"/>
      <c r="R61"/>
      <c r="S61"/>
      <c r="V61" s="43" t="s">
        <v>166</v>
      </c>
    </row>
    <row r="62" spans="1:22" ht="23.15" customHeight="1">
      <c r="A62" s="43" t="s">
        <v>169</v>
      </c>
      <c r="B62" s="57">
        <v>8</v>
      </c>
      <c r="C62" s="57"/>
      <c r="D62" s="108">
        <v>341503</v>
      </c>
      <c r="E62" s="108"/>
      <c r="F62" s="108">
        <v>344075</v>
      </c>
      <c r="G62" s="108"/>
      <c r="H62" s="108">
        <v>27482</v>
      </c>
      <c r="I62" s="108"/>
      <c r="J62" s="108">
        <v>46926</v>
      </c>
      <c r="K62" s="108"/>
      <c r="L62" s="108"/>
      <c r="M62" s="157" t="s">
        <v>43</v>
      </c>
      <c r="O62" s="108" t="e">
        <f>-SUMIFS(#REF!,#REF!,$M62)</f>
        <v>#REF!</v>
      </c>
      <c r="P62" s="108" t="e">
        <f>-SUMIFS(#REF!,#REF!,$M62)-1447730.66</f>
        <v>#REF!</v>
      </c>
      <c r="Q62"/>
      <c r="R62"/>
      <c r="S62"/>
      <c r="V62" s="43" t="s">
        <v>169</v>
      </c>
    </row>
    <row r="63" spans="1:22" ht="21.65" customHeight="1">
      <c r="A63" s="131" t="s">
        <v>138</v>
      </c>
      <c r="B63" s="57"/>
      <c r="C63" s="57"/>
      <c r="D63" s="108">
        <v>11027</v>
      </c>
      <c r="E63" s="108"/>
      <c r="F63" s="116">
        <v>7000</v>
      </c>
      <c r="G63" s="108"/>
      <c r="H63" s="35">
        <v>0</v>
      </c>
      <c r="I63" s="108"/>
      <c r="J63" s="116">
        <v>0</v>
      </c>
      <c r="K63" s="116"/>
      <c r="L63" s="116"/>
      <c r="M63" s="157" t="s">
        <v>45</v>
      </c>
      <c r="O63" s="108" t="e">
        <f>-SUMIFS(#REF!,#REF!,$M63)</f>
        <v>#REF!</v>
      </c>
      <c r="P63" s="108" t="e">
        <f>-SUMIFS(#REF!,#REF!,$M63)</f>
        <v>#REF!</v>
      </c>
      <c r="Q63"/>
      <c r="R63"/>
      <c r="S63"/>
      <c r="V63" s="131" t="s">
        <v>138</v>
      </c>
    </row>
    <row r="64" spans="1:22" ht="23.15" customHeight="1">
      <c r="A64" s="43" t="s">
        <v>47</v>
      </c>
      <c r="B64" s="57"/>
      <c r="C64" s="57"/>
      <c r="D64" s="108">
        <v>70310</v>
      </c>
      <c r="E64" s="108"/>
      <c r="F64" s="108">
        <v>65768</v>
      </c>
      <c r="G64" s="108"/>
      <c r="H64" s="108">
        <v>11982</v>
      </c>
      <c r="I64" s="108"/>
      <c r="J64" s="108">
        <v>11991</v>
      </c>
      <c r="K64" s="108"/>
      <c r="L64" s="108"/>
      <c r="M64" s="157" t="s">
        <v>46</v>
      </c>
      <c r="O64" s="108" t="e">
        <f>-SUMIFS(#REF!,#REF!,$M64)</f>
        <v>#REF!</v>
      </c>
      <c r="P64" s="108" t="e">
        <f>-SUMIFS(#REF!,#REF!,$M64)</f>
        <v>#REF!</v>
      </c>
      <c r="Q64"/>
      <c r="R64"/>
      <c r="S64"/>
      <c r="V64" s="43" t="s">
        <v>47</v>
      </c>
    </row>
    <row r="65" spans="1:22" ht="23.15" customHeight="1">
      <c r="A65" s="87" t="s">
        <v>48</v>
      </c>
      <c r="B65" s="57"/>
      <c r="C65" s="57"/>
      <c r="D65" s="138">
        <v>3647579</v>
      </c>
      <c r="E65" s="139"/>
      <c r="F65" s="138">
        <v>3033598</v>
      </c>
      <c r="G65" s="139"/>
      <c r="H65" s="138">
        <v>1709937</v>
      </c>
      <c r="I65" s="139"/>
      <c r="J65" s="138">
        <v>1365423</v>
      </c>
      <c r="K65" s="176"/>
      <c r="L65" s="176"/>
      <c r="O65" s="161" t="e">
        <f>SUM(O54:O64)</f>
        <v>#REF!</v>
      </c>
      <c r="P65" s="161" t="e">
        <f>SUM(P54:P64)</f>
        <v>#REF!</v>
      </c>
      <c r="Q65"/>
      <c r="R65"/>
      <c r="S65"/>
      <c r="V65" s="87" t="s">
        <v>48</v>
      </c>
    </row>
    <row r="66" spans="1:22" ht="11.9" customHeight="1">
      <c r="B66" s="57"/>
      <c r="C66" s="57"/>
      <c r="D66" s="108"/>
      <c r="E66" s="108"/>
      <c r="F66" s="108"/>
      <c r="G66" s="108"/>
      <c r="H66" s="108"/>
      <c r="I66" s="108"/>
      <c r="J66" s="108"/>
      <c r="K66" s="108"/>
      <c r="L66" s="108"/>
      <c r="O66" s="108"/>
      <c r="P66" s="108"/>
      <c r="Q66"/>
      <c r="R66"/>
      <c r="S66"/>
    </row>
    <row r="67" spans="1:22" ht="23.15" customHeight="1">
      <c r="A67" s="94" t="s">
        <v>170</v>
      </c>
      <c r="B67" s="57"/>
      <c r="C67" s="57"/>
      <c r="D67" s="108"/>
      <c r="E67" s="108"/>
      <c r="F67" s="108"/>
      <c r="G67" s="108"/>
      <c r="H67" s="108"/>
      <c r="I67" s="108"/>
      <c r="J67" s="108"/>
      <c r="K67" s="108"/>
      <c r="L67" s="108"/>
      <c r="O67" s="108"/>
      <c r="P67" s="108"/>
      <c r="Q67"/>
      <c r="R67"/>
      <c r="S67"/>
      <c r="V67" s="94" t="s">
        <v>170</v>
      </c>
    </row>
    <row r="68" spans="1:22" ht="21.65" customHeight="1">
      <c r="A68" t="s">
        <v>171</v>
      </c>
      <c r="B68" s="107">
        <v>8</v>
      </c>
      <c r="C68" s="57"/>
      <c r="D68" s="108"/>
      <c r="E68" s="108"/>
      <c r="F68" s="108"/>
      <c r="G68" s="108"/>
      <c r="H68" s="108"/>
      <c r="I68" s="108"/>
      <c r="J68" s="108"/>
      <c r="K68" s="108"/>
      <c r="L68" s="108"/>
      <c r="O68" s="108"/>
      <c r="P68" s="108"/>
      <c r="Q68"/>
      <c r="R68"/>
      <c r="S68"/>
      <c r="V68" t="s">
        <v>171</v>
      </c>
    </row>
    <row r="69" spans="1:22" ht="21.65" customHeight="1">
      <c r="A69" s="109" t="s">
        <v>53</v>
      </c>
      <c r="B69" s="57"/>
      <c r="C69" s="57"/>
      <c r="D69" s="108">
        <v>1489936</v>
      </c>
      <c r="E69" s="108"/>
      <c r="F69" s="108">
        <v>1501599</v>
      </c>
      <c r="G69" s="108"/>
      <c r="H69" s="108">
        <v>386007</v>
      </c>
      <c r="I69" s="108"/>
      <c r="J69" s="108">
        <v>569176</v>
      </c>
      <c r="K69" s="108"/>
      <c r="L69" s="108"/>
      <c r="M69" s="157" t="s">
        <v>49</v>
      </c>
      <c r="O69" s="108" t="e">
        <f>-SUMIFS(#REF!,#REF!,$M69)</f>
        <v>#REF!</v>
      </c>
      <c r="P69" s="108" t="e">
        <f>-SUMIFS(#REF!,#REF!,$M69)</f>
        <v>#REF!</v>
      </c>
      <c r="Q69"/>
      <c r="R69"/>
      <c r="S69"/>
      <c r="V69" s="109" t="s">
        <v>53</v>
      </c>
    </row>
    <row r="70" spans="1:22" ht="21.65" customHeight="1">
      <c r="A70" s="109" t="s">
        <v>139</v>
      </c>
      <c r="B70" s="107">
        <v>3</v>
      </c>
      <c r="C70" s="57"/>
      <c r="D70" s="108">
        <v>29000</v>
      </c>
      <c r="E70" s="108"/>
      <c r="F70" s="108">
        <v>35763</v>
      </c>
      <c r="G70" s="108"/>
      <c r="H70" s="35">
        <v>0</v>
      </c>
      <c r="I70" s="35"/>
      <c r="J70" s="111">
        <v>0</v>
      </c>
      <c r="K70" s="116"/>
      <c r="L70" s="116"/>
      <c r="M70" s="157" t="s">
        <v>52</v>
      </c>
      <c r="O70" s="108" t="e">
        <f>-SUMIFS(#REF!,#REF!,$M70)</f>
        <v>#REF!</v>
      </c>
      <c r="P70" s="108" t="e">
        <f>-SUMIFS(#REF!,#REF!,$M70)</f>
        <v>#REF!</v>
      </c>
      <c r="Q70"/>
      <c r="R70"/>
      <c r="S70"/>
      <c r="V70" s="109" t="s">
        <v>139</v>
      </c>
    </row>
    <row r="71" spans="1:22" ht="21.65" customHeight="1">
      <c r="A71" s="109" t="s">
        <v>172</v>
      </c>
      <c r="B71" s="57"/>
      <c r="C71" s="57"/>
      <c r="D71" s="108">
        <v>23550</v>
      </c>
      <c r="E71" s="108"/>
      <c r="F71" s="108">
        <v>23550</v>
      </c>
      <c r="G71" s="108"/>
      <c r="H71" s="35">
        <v>0</v>
      </c>
      <c r="I71" s="35"/>
      <c r="J71" s="111">
        <v>0</v>
      </c>
      <c r="K71" s="116"/>
      <c r="L71" s="116"/>
      <c r="M71" s="157" t="s">
        <v>54</v>
      </c>
      <c r="O71" s="108" t="e">
        <f>-SUMIFS(#REF!,#REF!,$M71)</f>
        <v>#REF!</v>
      </c>
      <c r="P71" s="108" t="e">
        <f>-SUMIFS(#REF!,#REF!,$M71)</f>
        <v>#REF!</v>
      </c>
      <c r="Q71"/>
      <c r="R71"/>
      <c r="S71"/>
      <c r="V71" s="109" t="s">
        <v>172</v>
      </c>
    </row>
    <row r="72" spans="1:22" ht="21.65" customHeight="1">
      <c r="A72" s="131" t="s">
        <v>173</v>
      </c>
      <c r="B72" s="57"/>
      <c r="C72" s="57"/>
      <c r="D72" s="108">
        <v>1184258</v>
      </c>
      <c r="E72" s="108"/>
      <c r="F72" s="108">
        <v>1265947</v>
      </c>
      <c r="G72" s="108"/>
      <c r="H72" s="108">
        <v>24264</v>
      </c>
      <c r="I72" s="108"/>
      <c r="J72" s="108">
        <v>10898</v>
      </c>
      <c r="K72" s="108"/>
      <c r="L72" s="108"/>
      <c r="M72" s="157" t="s">
        <v>55</v>
      </c>
      <c r="O72" s="108" t="e">
        <f>-SUMIFS(#REF!,#REF!,$M72)</f>
        <v>#REF!</v>
      </c>
      <c r="P72" s="108" t="e">
        <f>-SUMIFS(#REF!,#REF!,$M72)+1447730.66</f>
        <v>#REF!</v>
      </c>
      <c r="Q72"/>
      <c r="R72"/>
      <c r="S72"/>
      <c r="V72" s="131" t="s">
        <v>173</v>
      </c>
    </row>
    <row r="73" spans="1:22" ht="21.65" customHeight="1">
      <c r="A73" s="131" t="s">
        <v>141</v>
      </c>
      <c r="B73" s="57"/>
      <c r="C73" s="57"/>
      <c r="D73" s="108">
        <v>89816</v>
      </c>
      <c r="E73" s="108"/>
      <c r="F73" s="108">
        <v>90744</v>
      </c>
      <c r="G73" s="108"/>
      <c r="H73" s="35">
        <v>0</v>
      </c>
      <c r="I73" s="108"/>
      <c r="J73" s="116">
        <v>0</v>
      </c>
      <c r="K73" s="116"/>
      <c r="L73" s="116"/>
      <c r="M73" s="157" t="s">
        <v>56</v>
      </c>
      <c r="O73" s="108" t="e">
        <f>-SUMIFS(#REF!,#REF!,$M73)</f>
        <v>#REF!</v>
      </c>
      <c r="P73" s="108" t="e">
        <f>-SUMIFS(#REF!,#REF!,$M73)</f>
        <v>#REF!</v>
      </c>
      <c r="Q73"/>
      <c r="R73"/>
      <c r="S73"/>
      <c r="V73" s="131" t="s">
        <v>141</v>
      </c>
    </row>
    <row r="74" spans="1:22" ht="21.65" customHeight="1">
      <c r="A74" s="43" t="s">
        <v>50</v>
      </c>
      <c r="B74" s="57" t="s">
        <v>338</v>
      </c>
      <c r="C74" s="57"/>
      <c r="D74" s="108">
        <v>2364264</v>
      </c>
      <c r="E74" s="108"/>
      <c r="F74" s="108">
        <v>2450856</v>
      </c>
      <c r="G74" s="108"/>
      <c r="H74" s="108">
        <v>2364264</v>
      </c>
      <c r="I74" s="108"/>
      <c r="J74" s="108">
        <v>2450856</v>
      </c>
      <c r="K74" s="108"/>
      <c r="L74" s="108"/>
      <c r="M74" s="157" t="s">
        <v>51</v>
      </c>
      <c r="O74" s="108" t="e">
        <f>-SUMIFS(#REF!,#REF!,$M74)</f>
        <v>#REF!</v>
      </c>
      <c r="P74" s="108" t="e">
        <f>-SUMIFS(#REF!,#REF!,$M74)</f>
        <v>#REF!</v>
      </c>
      <c r="Q74"/>
      <c r="R74"/>
      <c r="S74"/>
      <c r="V74" s="43" t="s">
        <v>50</v>
      </c>
    </row>
    <row r="75" spans="1:22" ht="23.15" customHeight="1">
      <c r="A75" s="43" t="s">
        <v>60</v>
      </c>
      <c r="B75" s="57"/>
      <c r="C75" s="57"/>
      <c r="D75" s="108">
        <v>71652</v>
      </c>
      <c r="E75" s="108"/>
      <c r="F75" s="108">
        <v>86232</v>
      </c>
      <c r="G75" s="108"/>
      <c r="H75" s="35">
        <v>0</v>
      </c>
      <c r="I75" s="108"/>
      <c r="J75" s="108">
        <v>4568</v>
      </c>
      <c r="K75" s="108"/>
      <c r="L75" s="108"/>
      <c r="M75" s="157" t="s">
        <v>57</v>
      </c>
      <c r="O75" s="108" t="e">
        <f>-SUMIFS(#REF!,#REF!,$M75)</f>
        <v>#REF!</v>
      </c>
      <c r="P75" s="108" t="e">
        <f>-SUMIFS(#REF!,#REF!,$M75)</f>
        <v>#REF!</v>
      </c>
      <c r="Q75"/>
      <c r="R75"/>
      <c r="S75"/>
      <c r="V75" s="43" t="s">
        <v>60</v>
      </c>
    </row>
    <row r="76" spans="1:22" ht="23.15" customHeight="1">
      <c r="A76" s="43" t="s">
        <v>142</v>
      </c>
      <c r="B76" s="57"/>
      <c r="C76" s="57"/>
      <c r="D76" s="108">
        <v>83250</v>
      </c>
      <c r="E76" s="108"/>
      <c r="F76" s="108">
        <v>76691</v>
      </c>
      <c r="G76" s="108"/>
      <c r="H76" s="108">
        <v>23016</v>
      </c>
      <c r="I76" s="108"/>
      <c r="J76" s="108">
        <v>21033</v>
      </c>
      <c r="K76" s="108"/>
      <c r="L76" s="108"/>
      <c r="M76" s="157" t="s">
        <v>58</v>
      </c>
      <c r="O76" s="108" t="e">
        <f>-SUMIFS(#REF!,#REF!,$M76)</f>
        <v>#REF!</v>
      </c>
      <c r="P76" s="108" t="e">
        <f>-SUMIFS(#REF!,#REF!,$M76)</f>
        <v>#REF!</v>
      </c>
      <c r="Q76"/>
      <c r="R76"/>
      <c r="S76"/>
      <c r="V76" s="43" t="s">
        <v>142</v>
      </c>
    </row>
    <row r="77" spans="1:22" ht="23.15" customHeight="1">
      <c r="A77" s="43" t="s">
        <v>61</v>
      </c>
      <c r="B77" s="57"/>
      <c r="C77" s="57"/>
      <c r="D77" s="108">
        <v>90120</v>
      </c>
      <c r="E77" s="108"/>
      <c r="F77" s="108">
        <v>61510</v>
      </c>
      <c r="G77" s="108"/>
      <c r="H77" s="108">
        <v>8991</v>
      </c>
      <c r="I77" s="108"/>
      <c r="J77" s="108">
        <v>7494</v>
      </c>
      <c r="K77" s="108"/>
      <c r="L77" s="108"/>
      <c r="M77" s="157" t="s">
        <v>59</v>
      </c>
      <c r="O77" s="108" t="e">
        <f>-SUMIFS(#REF!,#REF!,$M77)</f>
        <v>#REF!</v>
      </c>
      <c r="P77" s="108" t="e">
        <f>-SUMIFS(#REF!,#REF!,$M77)</f>
        <v>#REF!</v>
      </c>
      <c r="Q77"/>
      <c r="R77"/>
      <c r="S77"/>
      <c r="V77" s="43" t="s">
        <v>61</v>
      </c>
    </row>
    <row r="78" spans="1:22" ht="23.15" customHeight="1">
      <c r="A78" s="87" t="s">
        <v>62</v>
      </c>
      <c r="B78" s="57"/>
      <c r="C78" s="57"/>
      <c r="D78" s="138">
        <v>5425846</v>
      </c>
      <c r="E78" s="139"/>
      <c r="F78" s="138">
        <v>5592892</v>
      </c>
      <c r="G78" s="139"/>
      <c r="H78" s="138">
        <v>2806542</v>
      </c>
      <c r="I78" s="139"/>
      <c r="J78" s="138">
        <v>3064025</v>
      </c>
      <c r="K78" s="176"/>
      <c r="L78" s="176"/>
      <c r="O78" s="161" t="e">
        <f>SUM(O69:O77)</f>
        <v>#REF!</v>
      </c>
      <c r="P78" s="161" t="e">
        <f>SUM(P69:P77)</f>
        <v>#REF!</v>
      </c>
      <c r="Q78"/>
      <c r="R78"/>
      <c r="S78"/>
      <c r="V78" s="87" t="s">
        <v>62</v>
      </c>
    </row>
    <row r="79" spans="1:22" ht="11.9" customHeight="1">
      <c r="A79" s="87"/>
      <c r="B79" s="57"/>
      <c r="C79" s="57"/>
      <c r="D79" s="139"/>
      <c r="E79" s="139"/>
      <c r="F79" s="139"/>
      <c r="G79" s="139"/>
      <c r="H79" s="139"/>
      <c r="I79" s="139"/>
      <c r="J79" s="139"/>
      <c r="K79" s="139"/>
      <c r="L79" s="139"/>
      <c r="O79" s="113"/>
      <c r="P79" s="113"/>
      <c r="Q79"/>
      <c r="R79"/>
      <c r="S79"/>
      <c r="V79" s="87"/>
    </row>
    <row r="80" spans="1:22" ht="23.15" customHeight="1">
      <c r="A80" s="87" t="s">
        <v>63</v>
      </c>
      <c r="B80" s="57"/>
      <c r="C80" s="57"/>
      <c r="D80" s="141">
        <v>9073425</v>
      </c>
      <c r="E80" s="139"/>
      <c r="F80" s="141">
        <v>8626490</v>
      </c>
      <c r="G80" s="139"/>
      <c r="H80" s="141">
        <v>4516479</v>
      </c>
      <c r="I80" s="139"/>
      <c r="J80" s="141">
        <v>4429448</v>
      </c>
      <c r="K80" s="176"/>
      <c r="L80" s="176"/>
      <c r="O80" s="165" t="e">
        <f>O65+O78</f>
        <v>#REF!</v>
      </c>
      <c r="P80" s="165" t="e">
        <f>P65+P78</f>
        <v>#REF!</v>
      </c>
      <c r="Q80"/>
      <c r="R80"/>
      <c r="S80"/>
      <c r="V80" s="87" t="s">
        <v>63</v>
      </c>
    </row>
    <row r="81" spans="1:22" ht="7.5" customHeight="1">
      <c r="A81" s="87"/>
      <c r="B81" s="57"/>
      <c r="C81" s="57"/>
      <c r="D81" s="113"/>
      <c r="E81" s="113"/>
      <c r="F81" s="113"/>
      <c r="G81" s="113"/>
      <c r="H81" s="113"/>
      <c r="I81" s="113"/>
      <c r="J81" s="113"/>
      <c r="K81" s="113"/>
      <c r="L81" s="113"/>
      <c r="Q81"/>
      <c r="R81"/>
      <c r="S81"/>
      <c r="V81" s="87"/>
    </row>
    <row r="82" spans="1:22" ht="23.15" customHeight="1">
      <c r="A82" s="40" t="s">
        <v>87</v>
      </c>
      <c r="D82" s="108"/>
      <c r="E82" s="108"/>
      <c r="F82" s="108"/>
      <c r="G82" s="108"/>
      <c r="H82" s="108"/>
      <c r="I82" s="108"/>
      <c r="J82" s="108"/>
      <c r="K82" s="108"/>
      <c r="L82" s="108"/>
      <c r="Q82"/>
      <c r="R82"/>
      <c r="S82"/>
      <c r="V82" s="40" t="s">
        <v>87</v>
      </c>
    </row>
    <row r="83" spans="1:22" ht="21.65" customHeight="1">
      <c r="A83" s="40" t="s">
        <v>148</v>
      </c>
      <c r="D83" s="108"/>
      <c r="E83" s="108"/>
      <c r="F83" s="108"/>
      <c r="G83" s="108"/>
      <c r="H83" s="108"/>
      <c r="I83" s="108"/>
      <c r="J83" s="108"/>
      <c r="K83" s="108"/>
      <c r="L83" s="108"/>
      <c r="Q83"/>
      <c r="R83"/>
      <c r="S83"/>
      <c r="V83" s="40" t="s">
        <v>148</v>
      </c>
    </row>
    <row r="84" spans="1:22" ht="21.65" customHeight="1">
      <c r="A84" s="40"/>
      <c r="D84" s="108"/>
      <c r="E84" s="108"/>
      <c r="F84" s="108"/>
      <c r="G84" s="108"/>
      <c r="H84" s="108"/>
      <c r="I84" s="108"/>
      <c r="J84" s="108"/>
      <c r="K84" s="108"/>
      <c r="L84" s="108"/>
      <c r="Q84"/>
      <c r="R84"/>
      <c r="S84"/>
      <c r="V84" s="40"/>
    </row>
    <row r="85" spans="1:22" ht="21.65" customHeight="1">
      <c r="A85" s="106"/>
      <c r="B85" s="85"/>
      <c r="C85" s="85"/>
      <c r="D85" s="258" t="s">
        <v>89</v>
      </c>
      <c r="E85" s="258"/>
      <c r="F85" s="258"/>
      <c r="G85" s="128"/>
      <c r="H85" s="258" t="s">
        <v>90</v>
      </c>
      <c r="I85" s="258"/>
      <c r="J85" s="258"/>
      <c r="K85" s="128"/>
      <c r="L85" s="128"/>
      <c r="Q85"/>
      <c r="R85"/>
      <c r="S85"/>
      <c r="V85" s="106"/>
    </row>
    <row r="86" spans="1:22" ht="21.65" customHeight="1">
      <c r="B86" s="85"/>
      <c r="C86" s="85"/>
      <c r="D86" s="105" t="s">
        <v>150</v>
      </c>
      <c r="F86" s="105" t="s">
        <v>151</v>
      </c>
      <c r="G86" s="129"/>
      <c r="H86" s="105" t="s">
        <v>150</v>
      </c>
      <c r="J86" s="105" t="s">
        <v>151</v>
      </c>
      <c r="K86" s="105"/>
      <c r="L86" s="105"/>
      <c r="Q86"/>
      <c r="R86"/>
      <c r="S86"/>
    </row>
    <row r="87" spans="1:22" ht="24" customHeight="1">
      <c r="A87" s="40" t="s">
        <v>163</v>
      </c>
      <c r="B87" s="57"/>
      <c r="C87" s="57"/>
      <c r="D87" s="105">
        <v>2565</v>
      </c>
      <c r="E87" s="105"/>
      <c r="F87" s="105">
        <v>2564</v>
      </c>
      <c r="G87" s="105"/>
      <c r="H87" s="105">
        <v>2565</v>
      </c>
      <c r="I87" s="105"/>
      <c r="J87" s="105">
        <v>2564</v>
      </c>
      <c r="K87" s="105"/>
      <c r="L87" s="105"/>
      <c r="Q87"/>
      <c r="R87"/>
      <c r="S87"/>
      <c r="V87" s="40" t="s">
        <v>163</v>
      </c>
    </row>
    <row r="88" spans="1:22" ht="24" customHeight="1">
      <c r="A88" s="40"/>
      <c r="B88" s="57"/>
      <c r="C88" s="57"/>
      <c r="D88" s="105" t="s">
        <v>153</v>
      </c>
      <c r="E88" s="105"/>
      <c r="F88" s="105"/>
      <c r="G88" s="105"/>
      <c r="H88" s="105" t="s">
        <v>153</v>
      </c>
      <c r="I88" s="105"/>
      <c r="J88" s="105"/>
      <c r="K88" s="105"/>
      <c r="L88" s="105"/>
      <c r="Q88"/>
      <c r="R88"/>
      <c r="S88"/>
      <c r="V88" s="40"/>
    </row>
    <row r="89" spans="1:22" ht="21.65" customHeight="1">
      <c r="B89" s="57"/>
      <c r="C89" s="57"/>
      <c r="D89" s="259" t="s">
        <v>92</v>
      </c>
      <c r="E89" s="259"/>
      <c r="F89" s="259"/>
      <c r="G89" s="259"/>
      <c r="H89" s="259"/>
      <c r="I89" s="259"/>
      <c r="J89" s="259"/>
      <c r="K89" s="57"/>
      <c r="L89" s="57"/>
      <c r="Q89"/>
      <c r="R89"/>
      <c r="S89"/>
    </row>
    <row r="90" spans="1:22" ht="21.65" customHeight="1">
      <c r="A90" s="94" t="s">
        <v>174</v>
      </c>
      <c r="B90" s="57"/>
      <c r="C90" s="57"/>
      <c r="D90" s="108"/>
      <c r="E90" s="108"/>
      <c r="F90" s="108"/>
      <c r="G90" s="108"/>
      <c r="H90" s="108"/>
      <c r="I90" s="108"/>
      <c r="J90" s="108"/>
      <c r="K90" s="108"/>
      <c r="L90" s="108"/>
      <c r="Q90"/>
      <c r="R90"/>
      <c r="S90"/>
      <c r="V90" s="94" t="s">
        <v>174</v>
      </c>
    </row>
    <row r="91" spans="1:22" ht="21.65" customHeight="1">
      <c r="A91" s="43" t="s">
        <v>64</v>
      </c>
      <c r="B91" s="117"/>
      <c r="C91" s="57"/>
      <c r="D91" s="108"/>
      <c r="E91" s="108"/>
      <c r="F91" s="108"/>
      <c r="G91" s="108"/>
      <c r="H91" s="108"/>
      <c r="I91" s="108"/>
      <c r="J91" s="108"/>
      <c r="K91" s="108"/>
      <c r="L91" s="108"/>
      <c r="Q91"/>
      <c r="R91"/>
      <c r="S91"/>
      <c r="V91" s="43" t="s">
        <v>64</v>
      </c>
    </row>
    <row r="92" spans="1:22" ht="21.65" customHeight="1">
      <c r="A92" s="43" t="s">
        <v>175</v>
      </c>
      <c r="B92" s="57"/>
      <c r="C92" s="57"/>
      <c r="D92" s="108"/>
      <c r="E92" s="108"/>
      <c r="F92" s="108"/>
      <c r="G92" s="108"/>
      <c r="H92" s="108"/>
      <c r="I92" s="108"/>
      <c r="J92" s="108"/>
      <c r="K92" s="108"/>
      <c r="L92" s="108"/>
      <c r="Q92"/>
      <c r="R92"/>
      <c r="S92"/>
      <c r="V92" s="43" t="s">
        <v>175</v>
      </c>
    </row>
    <row r="93" spans="1:22" ht="21.65" customHeight="1" thickBot="1">
      <c r="A93" s="118" t="s">
        <v>176</v>
      </c>
      <c r="B93" s="57"/>
      <c r="C93" s="57"/>
      <c r="D93" s="119">
        <v>510000</v>
      </c>
      <c r="E93" s="108"/>
      <c r="F93" s="119">
        <v>510000</v>
      </c>
      <c r="G93" s="108"/>
      <c r="H93" s="119">
        <v>510000</v>
      </c>
      <c r="I93" s="108"/>
      <c r="J93" s="119">
        <v>510000</v>
      </c>
      <c r="K93" s="108"/>
      <c r="L93" s="108"/>
      <c r="Q93"/>
      <c r="R93"/>
      <c r="S93"/>
      <c r="V93" s="118" t="s">
        <v>176</v>
      </c>
    </row>
    <row r="94" spans="1:22" ht="21.65" customHeight="1" thickTop="1">
      <c r="A94" s="43" t="s">
        <v>177</v>
      </c>
      <c r="B94" s="57"/>
      <c r="C94" s="57"/>
      <c r="D94" s="108"/>
      <c r="E94" s="108"/>
      <c r="F94" s="108"/>
      <c r="G94" s="108"/>
      <c r="H94" s="108"/>
      <c r="I94" s="108"/>
      <c r="J94" s="108"/>
      <c r="K94" s="108"/>
      <c r="L94" s="108"/>
      <c r="Q94"/>
      <c r="R94"/>
      <c r="S94"/>
      <c r="V94" s="43" t="s">
        <v>177</v>
      </c>
    </row>
    <row r="95" spans="1:22" ht="21.65" customHeight="1">
      <c r="A95" s="92" t="s">
        <v>176</v>
      </c>
      <c r="B95" s="57"/>
      <c r="C95" s="57"/>
      <c r="D95" s="108">
        <v>510000</v>
      </c>
      <c r="E95" s="108"/>
      <c r="F95" s="108">
        <v>510000</v>
      </c>
      <c r="G95" s="108"/>
      <c r="H95" s="108">
        <v>510000</v>
      </c>
      <c r="I95" s="108"/>
      <c r="J95" s="108">
        <v>510000</v>
      </c>
      <c r="K95" s="108"/>
      <c r="L95" s="108"/>
      <c r="M95" s="157" t="s">
        <v>65</v>
      </c>
      <c r="N95" s="108"/>
      <c r="O95" s="108" t="e">
        <f>-SUMIFS(#REF!,#REF!,$M95)</f>
        <v>#REF!</v>
      </c>
      <c r="P95" s="108" t="e">
        <f>-SUMIFS(#REF!,#REF!,$M95)</f>
        <v>#REF!</v>
      </c>
      <c r="Q95"/>
      <c r="R95"/>
      <c r="S95"/>
      <c r="V95" s="92" t="s">
        <v>176</v>
      </c>
    </row>
    <row r="96" spans="1:22" ht="21.65" customHeight="1">
      <c r="A96" s="43" t="s">
        <v>69</v>
      </c>
      <c r="B96" s="57"/>
      <c r="C96" s="57"/>
      <c r="D96" s="108">
        <v>1335830</v>
      </c>
      <c r="E96" s="112"/>
      <c r="F96" s="108">
        <v>1335830</v>
      </c>
      <c r="G96" s="108"/>
      <c r="H96" s="112">
        <v>1335830</v>
      </c>
      <c r="I96" s="112"/>
      <c r="J96" s="112">
        <v>1335830</v>
      </c>
      <c r="K96" s="112"/>
      <c r="L96" s="112"/>
      <c r="M96" s="157" t="s">
        <v>68</v>
      </c>
      <c r="N96" s="108"/>
      <c r="O96" s="108" t="e">
        <f>-SUMIFS(#REF!,#REF!,$M96)</f>
        <v>#REF!</v>
      </c>
      <c r="P96" s="108" t="e">
        <f>-SUMIFS(#REF!,#REF!,$M96)</f>
        <v>#REF!</v>
      </c>
      <c r="Q96"/>
      <c r="R96"/>
      <c r="S96"/>
      <c r="V96" s="43" t="s">
        <v>69</v>
      </c>
    </row>
    <row r="97" spans="1:22" ht="21.65" customHeight="1">
      <c r="A97" s="43" t="s">
        <v>71</v>
      </c>
      <c r="B97" s="57"/>
      <c r="C97" s="57"/>
      <c r="D97" s="108">
        <v>390969</v>
      </c>
      <c r="E97" s="108"/>
      <c r="F97" s="108">
        <v>390969</v>
      </c>
      <c r="G97" s="108"/>
      <c r="H97" s="108">
        <v>390969</v>
      </c>
      <c r="I97" s="108"/>
      <c r="J97" s="108">
        <v>390969</v>
      </c>
      <c r="K97" s="108"/>
      <c r="L97" s="108">
        <f>+J97-H97</f>
        <v>0</v>
      </c>
      <c r="M97" s="157" t="s">
        <v>70</v>
      </c>
      <c r="N97" s="108"/>
      <c r="O97" s="108" t="e">
        <f>-SUMIFS(#REF!,#REF!,$M97)</f>
        <v>#REF!</v>
      </c>
      <c r="P97" s="108" t="e">
        <f>-SUMIFS(#REF!,#REF!,$M97)</f>
        <v>#REF!</v>
      </c>
      <c r="Q97"/>
      <c r="R97"/>
      <c r="S97"/>
      <c r="V97" s="43" t="s">
        <v>71</v>
      </c>
    </row>
    <row r="98" spans="1:22" ht="21.65" customHeight="1">
      <c r="A98" s="43" t="s">
        <v>178</v>
      </c>
      <c r="B98" s="57"/>
      <c r="C98" s="57"/>
      <c r="D98" s="108">
        <v>69283</v>
      </c>
      <c r="E98" s="111"/>
      <c r="F98" s="116">
        <v>55666</v>
      </c>
      <c r="G98" s="111"/>
      <c r="H98" s="111">
        <v>0</v>
      </c>
      <c r="I98" s="111"/>
      <c r="J98" s="111">
        <v>0</v>
      </c>
      <c r="K98" s="111"/>
      <c r="L98" s="111"/>
      <c r="N98" s="108"/>
      <c r="O98" s="108"/>
      <c r="P98" s="108"/>
      <c r="Q98"/>
      <c r="R98"/>
      <c r="S98"/>
      <c r="V98" s="43" t="s">
        <v>178</v>
      </c>
    </row>
    <row r="99" spans="1:22" ht="21.65" customHeight="1">
      <c r="A99" s="43" t="s">
        <v>143</v>
      </c>
      <c r="B99" s="57"/>
      <c r="C99" s="57"/>
      <c r="D99" s="108">
        <v>428790</v>
      </c>
      <c r="E99" s="108"/>
      <c r="F99" s="108">
        <v>428790</v>
      </c>
      <c r="G99" s="108"/>
      <c r="H99" s="34">
        <v>-266293</v>
      </c>
      <c r="I99" s="111"/>
      <c r="J99" s="111">
        <v>0</v>
      </c>
      <c r="K99" s="111"/>
      <c r="L99" s="111"/>
      <c r="M99" s="157" t="s">
        <v>72</v>
      </c>
      <c r="N99" s="108"/>
      <c r="O99" s="108" t="e">
        <f>-SUMIFS(#REF!,#REF!,$M99)</f>
        <v>#REF!</v>
      </c>
      <c r="P99" s="108" t="e">
        <f>-SUMIFS(#REF!,#REF!,$M99)</f>
        <v>#REF!</v>
      </c>
      <c r="Q99"/>
      <c r="R99"/>
      <c r="S99"/>
      <c r="V99" s="43" t="s">
        <v>143</v>
      </c>
    </row>
    <row r="100" spans="1:22" ht="21.65" customHeight="1">
      <c r="A100" s="43" t="s">
        <v>74</v>
      </c>
      <c r="B100" s="57"/>
      <c r="C100" s="57"/>
      <c r="D100" s="108">
        <v>3242</v>
      </c>
      <c r="E100" s="108"/>
      <c r="F100" s="108">
        <v>3242</v>
      </c>
      <c r="G100" s="108"/>
      <c r="H100" s="108">
        <v>3242</v>
      </c>
      <c r="I100" s="108"/>
      <c r="J100" s="108">
        <v>3242</v>
      </c>
      <c r="K100" s="108"/>
      <c r="L100" s="108"/>
      <c r="M100" s="157" t="s">
        <v>73</v>
      </c>
      <c r="N100" s="108"/>
      <c r="O100" s="108" t="e">
        <f>-SUMIFS(#REF!,#REF!,$M100)</f>
        <v>#REF!</v>
      </c>
      <c r="P100" s="108" t="e">
        <f>-SUMIFS(#REF!,#REF!,$M100)</f>
        <v>#REF!</v>
      </c>
      <c r="Q100"/>
      <c r="R100"/>
      <c r="S100"/>
      <c r="V100" s="43" t="s">
        <v>74</v>
      </c>
    </row>
    <row r="101" spans="1:22" ht="21.65" customHeight="1">
      <c r="A101" s="43" t="s">
        <v>66</v>
      </c>
      <c r="B101" s="57"/>
      <c r="C101" s="57"/>
      <c r="D101" s="108"/>
      <c r="E101" s="108"/>
      <c r="F101" s="108"/>
      <c r="G101" s="108"/>
      <c r="H101" s="108"/>
      <c r="I101" s="108"/>
      <c r="J101" s="108"/>
      <c r="K101" s="108"/>
      <c r="L101" s="108"/>
      <c r="N101" s="108"/>
      <c r="O101" s="108"/>
      <c r="P101" s="108"/>
      <c r="Q101"/>
      <c r="R101"/>
      <c r="S101"/>
      <c r="V101" s="43" t="s">
        <v>66</v>
      </c>
    </row>
    <row r="102" spans="1:22" ht="21.65" customHeight="1">
      <c r="A102" s="43" t="s">
        <v>179</v>
      </c>
      <c r="B102" s="132"/>
      <c r="C102" s="57"/>
      <c r="D102" s="108"/>
      <c r="E102" s="108"/>
      <c r="F102" s="108"/>
      <c r="G102" s="108"/>
      <c r="H102" s="108"/>
      <c r="I102" s="108"/>
      <c r="J102" s="108"/>
      <c r="K102" s="108"/>
      <c r="L102" s="108"/>
      <c r="N102" s="108"/>
      <c r="O102" s="108"/>
      <c r="P102" s="108"/>
      <c r="Q102"/>
      <c r="R102"/>
      <c r="S102"/>
      <c r="V102" s="43" t="s">
        <v>179</v>
      </c>
    </row>
    <row r="103" spans="1:22" ht="21.65" customHeight="1">
      <c r="A103" s="43" t="s">
        <v>180</v>
      </c>
      <c r="B103" s="57"/>
      <c r="C103" s="57"/>
      <c r="D103" s="108">
        <v>51000</v>
      </c>
      <c r="E103" s="108"/>
      <c r="F103" s="108">
        <v>51000</v>
      </c>
      <c r="G103" s="108"/>
      <c r="H103" s="108">
        <v>51000</v>
      </c>
      <c r="I103" s="108"/>
      <c r="J103" s="108">
        <v>51000</v>
      </c>
      <c r="K103" s="108"/>
      <c r="L103" s="108"/>
      <c r="M103" s="157" t="s">
        <v>75</v>
      </c>
      <c r="N103" s="108"/>
      <c r="O103" s="108" t="e">
        <f>-SUMIFS(#REF!,#REF!,$M103)</f>
        <v>#REF!</v>
      </c>
      <c r="P103" s="108" t="e">
        <f>-SUMIFS(#REF!,#REF!,$M103)</f>
        <v>#REF!</v>
      </c>
      <c r="Q103"/>
      <c r="R103"/>
      <c r="S103"/>
      <c r="V103" s="43" t="s">
        <v>180</v>
      </c>
    </row>
    <row r="104" spans="1:22" ht="21.65" customHeight="1">
      <c r="A104" s="43" t="s">
        <v>181</v>
      </c>
      <c r="B104" s="57"/>
      <c r="C104" s="57"/>
      <c r="D104" s="108">
        <v>887924</v>
      </c>
      <c r="E104" s="108"/>
      <c r="F104" s="108">
        <v>751430</v>
      </c>
      <c r="G104" s="108"/>
      <c r="H104" s="108">
        <v>425949</v>
      </c>
      <c r="I104" s="108"/>
      <c r="J104" s="108">
        <v>571086</v>
      </c>
      <c r="K104" s="108"/>
      <c r="L104" s="108"/>
      <c r="M104" s="166" t="s">
        <v>67</v>
      </c>
      <c r="N104" s="108"/>
      <c r="O104" s="108" t="e">
        <f>-SUMIFS(#REF!,#REF!,$M104)</f>
        <v>#REF!</v>
      </c>
      <c r="P104" s="108" t="e">
        <f>-SUMIFS(#REF!,#REF!,$M104)-936968.439999998</f>
        <v>#REF!</v>
      </c>
      <c r="Q104" s="167"/>
      <c r="R104" s="167"/>
      <c r="S104" s="167"/>
      <c r="V104" s="43" t="s">
        <v>181</v>
      </c>
    </row>
    <row r="105" spans="1:22" ht="21.65" customHeight="1">
      <c r="A105" s="43" t="s">
        <v>144</v>
      </c>
      <c r="B105" s="57"/>
      <c r="C105" s="57"/>
      <c r="D105" s="108">
        <v>110392</v>
      </c>
      <c r="E105" s="108"/>
      <c r="F105" s="120">
        <v>210816</v>
      </c>
      <c r="G105" s="108"/>
      <c r="H105" s="108">
        <v>27644</v>
      </c>
      <c r="I105" s="108"/>
      <c r="J105" s="121">
        <v>48975</v>
      </c>
      <c r="K105" s="108"/>
      <c r="L105" s="108"/>
      <c r="M105" s="157" t="s">
        <v>76</v>
      </c>
      <c r="N105" s="108"/>
      <c r="O105" s="108" t="e">
        <f>-SUMIFS(#REF!,#REF!,$M105)</f>
        <v>#REF!</v>
      </c>
      <c r="P105" s="108" t="e">
        <f>-SUMIFS(#REF!,#REF!,$M105)</f>
        <v>#REF!</v>
      </c>
      <c r="Q105"/>
      <c r="R105"/>
      <c r="S105"/>
      <c r="V105" s="43" t="s">
        <v>144</v>
      </c>
    </row>
    <row r="106" spans="1:22" ht="21.65" customHeight="1">
      <c r="A106" s="87" t="s">
        <v>182</v>
      </c>
      <c r="B106" s="57"/>
      <c r="C106" s="57"/>
      <c r="D106" s="177">
        <v>3787430</v>
      </c>
      <c r="E106" s="139"/>
      <c r="F106" s="139">
        <v>3737743</v>
      </c>
      <c r="G106" s="139"/>
      <c r="H106" s="177">
        <v>2478341</v>
      </c>
      <c r="I106" s="139"/>
      <c r="J106" s="139">
        <v>2911102</v>
      </c>
      <c r="K106" s="139"/>
      <c r="L106" s="139"/>
      <c r="N106" s="108"/>
      <c r="O106" s="113" t="e">
        <f>SUM(O95:O105)</f>
        <v>#REF!</v>
      </c>
      <c r="P106" s="113" t="e">
        <f>SUM(P95:P105)</f>
        <v>#REF!</v>
      </c>
      <c r="Q106"/>
      <c r="R106"/>
      <c r="S106"/>
      <c r="V106" s="87" t="s">
        <v>182</v>
      </c>
    </row>
    <row r="107" spans="1:22" ht="21.65" customHeight="1">
      <c r="A107" s="43" t="s">
        <v>145</v>
      </c>
      <c r="B107" s="57"/>
      <c r="C107" s="57"/>
      <c r="D107" s="205">
        <v>310854</v>
      </c>
      <c r="E107" s="89"/>
      <c r="F107" s="89">
        <v>240646</v>
      </c>
      <c r="G107" s="89"/>
      <c r="H107" s="116">
        <v>0</v>
      </c>
      <c r="I107" s="116"/>
      <c r="J107" s="116">
        <v>0</v>
      </c>
      <c r="K107" s="116"/>
      <c r="L107" s="116"/>
      <c r="M107" s="157" t="s">
        <v>77</v>
      </c>
      <c r="N107" s="108"/>
      <c r="O107" s="108" t="e">
        <f>-SUMIFS(#REF!,#REF!,$M107)</f>
        <v>#REF!</v>
      </c>
      <c r="P107" s="108" t="e">
        <f>-SUMIFS(#REF!,#REF!,$M107)</f>
        <v>#REF!</v>
      </c>
      <c r="V107" s="43" t="s">
        <v>145</v>
      </c>
    </row>
    <row r="108" spans="1:22" ht="21.65" customHeight="1">
      <c r="A108" s="87" t="s">
        <v>78</v>
      </c>
      <c r="B108" s="57"/>
      <c r="C108" s="57"/>
      <c r="D108" s="138">
        <v>4098284</v>
      </c>
      <c r="E108" s="139"/>
      <c r="F108" s="138">
        <v>3978389</v>
      </c>
      <c r="G108" s="139"/>
      <c r="H108" s="138">
        <v>2478341</v>
      </c>
      <c r="I108" s="139"/>
      <c r="J108" s="138">
        <v>2911102</v>
      </c>
      <c r="K108" s="176"/>
      <c r="L108" s="176"/>
      <c r="N108" s="108"/>
      <c r="O108" s="161" t="e">
        <f>SUM(O106:O107)</f>
        <v>#REF!</v>
      </c>
      <c r="P108" s="161" t="e">
        <f>SUM(P106:P107)</f>
        <v>#REF!</v>
      </c>
      <c r="V108" s="87" t="s">
        <v>78</v>
      </c>
    </row>
    <row r="109" spans="1:22" ht="12" customHeight="1">
      <c r="A109" s="87"/>
      <c r="B109" s="57"/>
      <c r="C109" s="57"/>
      <c r="D109" s="139"/>
      <c r="E109" s="139"/>
      <c r="F109" s="139"/>
      <c r="G109" s="139"/>
      <c r="H109" s="139"/>
      <c r="I109" s="139"/>
      <c r="J109" s="139"/>
      <c r="K109" s="139"/>
      <c r="L109" s="139"/>
      <c r="N109" s="108"/>
      <c r="O109" s="113"/>
      <c r="P109" s="113"/>
      <c r="V109" s="87"/>
    </row>
    <row r="110" spans="1:22" ht="24.65" customHeight="1" thickBot="1">
      <c r="A110" s="87" t="s">
        <v>79</v>
      </c>
      <c r="B110" s="57"/>
      <c r="C110" s="57"/>
      <c r="D110" s="140">
        <v>13171709</v>
      </c>
      <c r="E110" s="139"/>
      <c r="F110" s="140">
        <v>12604879</v>
      </c>
      <c r="G110" s="139"/>
      <c r="H110" s="140">
        <v>6994820</v>
      </c>
      <c r="I110" s="139"/>
      <c r="J110" s="140">
        <v>7340550</v>
      </c>
      <c r="K110" s="176"/>
      <c r="L110" s="176"/>
      <c r="N110" s="108"/>
      <c r="O110" s="164" t="e">
        <f>O80+O108</f>
        <v>#REF!</v>
      </c>
      <c r="P110" s="164" t="e">
        <f>P80+P108</f>
        <v>#REF!</v>
      </c>
      <c r="V110" s="87" t="s">
        <v>79</v>
      </c>
    </row>
    <row r="111" spans="1:22" s="111" customFormat="1" ht="21.65" customHeight="1" thickTop="1">
      <c r="A111" s="133"/>
      <c r="B111" s="134"/>
      <c r="C111" s="134"/>
      <c r="D111" s="135"/>
      <c r="E111" s="136"/>
      <c r="F111" s="135"/>
      <c r="G111" s="136"/>
      <c r="H111" s="135"/>
      <c r="I111" s="136"/>
      <c r="J111" s="135"/>
      <c r="K111" s="135"/>
      <c r="L111" s="135"/>
      <c r="M111" s="168" t="s">
        <v>183</v>
      </c>
      <c r="O111" s="169" t="e">
        <f>+O110-O43</f>
        <v>#REF!</v>
      </c>
      <c r="P111" s="169" t="e">
        <f>+P110-P43</f>
        <v>#REF!</v>
      </c>
      <c r="Q111" s="33"/>
      <c r="R111" s="33"/>
      <c r="S111" s="33"/>
      <c r="V111" s="133"/>
    </row>
    <row r="112" spans="1:22" ht="21.65" customHeight="1">
      <c r="D112" s="89"/>
      <c r="E112" s="89"/>
      <c r="F112" s="89"/>
      <c r="G112" s="89"/>
      <c r="H112" s="89"/>
      <c r="I112" s="137"/>
      <c r="J112" s="137"/>
      <c r="K112" s="137"/>
      <c r="L112" s="137"/>
    </row>
    <row r="113" spans="13:22">
      <c r="M113" s="170"/>
      <c r="N113" s="167"/>
      <c r="O113" s="171" t="e">
        <f>+O110-O43</f>
        <v>#REF!</v>
      </c>
      <c r="P113" s="171" t="e">
        <f>+P110-P43</f>
        <v>#REF!</v>
      </c>
      <c r="Q113" s="167"/>
      <c r="R113" s="167"/>
      <c r="S113" s="167"/>
      <c r="V113" s="173"/>
    </row>
  </sheetData>
  <mergeCells count="9">
    <mergeCell ref="D85:F85"/>
    <mergeCell ref="H85:J85"/>
    <mergeCell ref="D89:J89"/>
    <mergeCell ref="D4:F4"/>
    <mergeCell ref="H4:J4"/>
    <mergeCell ref="D8:J8"/>
    <mergeCell ref="D48:F48"/>
    <mergeCell ref="H48:J48"/>
    <mergeCell ref="D52:J52"/>
  </mergeCells>
  <pageMargins left="0.7" right="0.7" top="0.48" bottom="0.5" header="0.5" footer="0.3"/>
  <pageSetup paperSize="9" scale="80" firstPageNumber="3" orientation="portrait" useFirstPageNumber="1" r:id="rId1"/>
  <headerFooter>
    <oddFooter>&amp;Lหมายเหตุประกอบงบการเงินเป็นส่วนหนึ่งของงบการเงินระหว่างกาลนี้
&amp;C&amp;P</oddFooter>
  </headerFooter>
  <rowBreaks count="2" manualBreakCount="2">
    <brk id="44" max="16383" man="1"/>
    <brk id="8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33"/>
  <sheetViews>
    <sheetView showGridLines="0" view="pageBreakPreview" zoomScale="50" zoomScaleNormal="90" zoomScaleSheetLayoutView="50" workbookViewId="0">
      <selection activeCell="A106" sqref="A106"/>
    </sheetView>
  </sheetViews>
  <sheetFormatPr defaultColWidth="9.09765625" defaultRowHeight="20" outlineLevelRow="1"/>
  <cols>
    <col min="1" max="1" width="53.3984375" style="2" customWidth="1"/>
    <col min="2" max="2" width="10.8984375" style="1" customWidth="1"/>
    <col min="3" max="3" width="16.3984375" style="1" customWidth="1"/>
    <col min="4" max="4" width="1.3984375" style="1" customWidth="1"/>
    <col min="5" max="5" width="16.3984375" style="1" customWidth="1"/>
    <col min="6" max="6" width="1.3984375" style="1" customWidth="1"/>
    <col min="7" max="7" width="16.3984375" style="1" customWidth="1"/>
    <col min="8" max="8" width="1.3984375" style="1" customWidth="1"/>
    <col min="9" max="9" width="16.3984375" style="1" customWidth="1"/>
    <col min="10" max="16384" width="9.09765625" style="1"/>
  </cols>
  <sheetData>
    <row r="1" spans="1:9" ht="23">
      <c r="A1" s="40" t="s">
        <v>87</v>
      </c>
      <c r="B1" s="45"/>
      <c r="C1" s="52"/>
      <c r="D1" s="52"/>
      <c r="E1" s="52"/>
      <c r="F1" s="52"/>
      <c r="G1" s="52"/>
      <c r="H1" s="52"/>
      <c r="I1" s="52"/>
    </row>
    <row r="2" spans="1:9" ht="23">
      <c r="A2" s="40" t="s">
        <v>88</v>
      </c>
      <c r="B2" s="44"/>
      <c r="C2" s="103"/>
      <c r="D2" s="103"/>
      <c r="E2" s="103"/>
      <c r="F2" s="103"/>
      <c r="G2" s="103"/>
      <c r="H2" s="103"/>
      <c r="I2" s="103"/>
    </row>
    <row r="3" spans="1:9" ht="20.5" outlineLevel="1">
      <c r="B3" s="44"/>
      <c r="C3" s="262" t="s">
        <v>89</v>
      </c>
      <c r="D3" s="262"/>
      <c r="E3" s="262"/>
      <c r="F3" s="103"/>
      <c r="G3" s="262" t="s">
        <v>90</v>
      </c>
      <c r="H3" s="262"/>
      <c r="I3" s="262"/>
    </row>
    <row r="4" spans="1:9" ht="20.5" customHeight="1" outlineLevel="1">
      <c r="B4" s="44"/>
      <c r="C4" s="263" t="s">
        <v>91</v>
      </c>
      <c r="D4" s="263"/>
      <c r="E4" s="263"/>
      <c r="F4" s="103"/>
      <c r="G4" s="263" t="s">
        <v>91</v>
      </c>
      <c r="H4" s="263"/>
      <c r="I4" s="263"/>
    </row>
    <row r="5" spans="1:9" ht="20.5" customHeight="1" outlineLevel="1">
      <c r="B5" s="44"/>
      <c r="C5" s="263" t="s">
        <v>150</v>
      </c>
      <c r="D5" s="263"/>
      <c r="E5" s="263"/>
      <c r="F5" s="103"/>
      <c r="G5" s="263" t="s">
        <v>150</v>
      </c>
      <c r="H5" s="263"/>
      <c r="I5" s="263"/>
    </row>
    <row r="6" spans="1:9" outlineLevel="1">
      <c r="B6" s="45"/>
      <c r="C6" s="44">
        <v>2565</v>
      </c>
      <c r="D6" s="44"/>
      <c r="E6" s="44">
        <v>2564</v>
      </c>
      <c r="F6" s="44"/>
      <c r="G6" s="44">
        <v>2565</v>
      </c>
      <c r="H6" s="44"/>
      <c r="I6" s="44">
        <v>2564</v>
      </c>
    </row>
    <row r="7" spans="1:9" ht="20.5" outlineLevel="1">
      <c r="A7" s="4"/>
      <c r="B7" s="45"/>
      <c r="C7" s="261" t="s">
        <v>92</v>
      </c>
      <c r="D7" s="261"/>
      <c r="E7" s="261"/>
      <c r="F7" s="261"/>
      <c r="G7" s="261"/>
      <c r="H7" s="261"/>
      <c r="I7" s="261"/>
    </row>
    <row r="8" spans="1:9" ht="20.5" outlineLevel="1">
      <c r="A8" s="58" t="s">
        <v>184</v>
      </c>
      <c r="B8" s="60"/>
      <c r="C8" s="59"/>
      <c r="D8" s="60"/>
      <c r="E8" s="59"/>
      <c r="F8" s="60"/>
      <c r="G8" s="61"/>
      <c r="H8" s="60"/>
      <c r="I8" s="61"/>
    </row>
    <row r="9" spans="1:9" outlineLevel="1">
      <c r="A9" s="62" t="s">
        <v>339</v>
      </c>
      <c r="B9" s="98"/>
      <c r="C9" s="54">
        <v>1200900</v>
      </c>
      <c r="D9" s="64"/>
      <c r="E9" s="54">
        <v>1006679</v>
      </c>
      <c r="F9" s="64"/>
      <c r="G9" s="54">
        <v>316451</v>
      </c>
      <c r="H9" s="64"/>
      <c r="I9" s="54">
        <v>291318</v>
      </c>
    </row>
    <row r="10" spans="1:9" outlineLevel="1">
      <c r="A10" s="62" t="s">
        <v>94</v>
      </c>
      <c r="B10" s="98"/>
      <c r="C10" s="54">
        <v>383379</v>
      </c>
      <c r="D10" s="64"/>
      <c r="E10" s="54">
        <v>350646</v>
      </c>
      <c r="F10" s="64"/>
      <c r="G10" s="54">
        <v>0</v>
      </c>
      <c r="H10" s="64"/>
      <c r="I10" s="54">
        <v>0</v>
      </c>
    </row>
    <row r="11" spans="1:9" outlineLevel="1">
      <c r="A11" s="62" t="s">
        <v>95</v>
      </c>
      <c r="B11" s="60"/>
      <c r="C11" s="54">
        <v>8864</v>
      </c>
      <c r="D11" s="64"/>
      <c r="E11" s="54">
        <v>5948</v>
      </c>
      <c r="F11" s="64"/>
      <c r="G11" s="54">
        <v>22690</v>
      </c>
      <c r="H11" s="64"/>
      <c r="I11" s="54">
        <v>11091</v>
      </c>
    </row>
    <row r="12" spans="1:9" outlineLevel="1">
      <c r="A12" s="62" t="s">
        <v>96</v>
      </c>
      <c r="B12" s="60"/>
      <c r="C12" s="54">
        <v>0</v>
      </c>
      <c r="D12" s="64"/>
      <c r="E12" s="54">
        <v>16778</v>
      </c>
      <c r="F12" s="64"/>
      <c r="G12" s="54">
        <v>2861</v>
      </c>
      <c r="H12" s="64"/>
      <c r="I12" s="54">
        <v>3810</v>
      </c>
    </row>
    <row r="13" spans="1:9" outlineLevel="1">
      <c r="A13" s="62" t="s">
        <v>80</v>
      </c>
      <c r="B13" s="60"/>
      <c r="C13" s="54">
        <v>5801</v>
      </c>
      <c r="D13" s="64"/>
      <c r="E13" s="54">
        <v>9453</v>
      </c>
      <c r="F13" s="64"/>
      <c r="G13" s="54">
        <v>2865</v>
      </c>
      <c r="H13" s="64"/>
      <c r="I13" s="54">
        <v>3536</v>
      </c>
    </row>
    <row r="14" spans="1:9" ht="20.5" outlineLevel="1">
      <c r="A14" s="65" t="s">
        <v>97</v>
      </c>
      <c r="B14" s="60"/>
      <c r="C14" s="66">
        <v>1598944</v>
      </c>
      <c r="D14" s="67"/>
      <c r="E14" s="66">
        <v>1389504</v>
      </c>
      <c r="F14" s="67"/>
      <c r="G14" s="66">
        <v>344867</v>
      </c>
      <c r="H14" s="67"/>
      <c r="I14" s="66">
        <v>309755</v>
      </c>
    </row>
    <row r="15" spans="1:9" ht="20.5" outlineLevel="1">
      <c r="A15" s="65"/>
      <c r="B15" s="60"/>
      <c r="C15" s="193"/>
      <c r="D15" s="64"/>
      <c r="E15" s="194"/>
      <c r="F15" s="64"/>
      <c r="G15" s="193"/>
      <c r="H15" s="64"/>
      <c r="I15" s="193"/>
    </row>
    <row r="16" spans="1:9" ht="20.5" outlineLevel="1">
      <c r="A16" s="58" t="s">
        <v>98</v>
      </c>
      <c r="B16" s="60"/>
      <c r="C16" s="193"/>
      <c r="D16" s="64"/>
      <c r="E16" s="193"/>
      <c r="F16" s="64"/>
      <c r="G16" s="68"/>
      <c r="H16" s="64"/>
      <c r="I16" s="68"/>
    </row>
    <row r="17" spans="1:9" outlineLevel="1">
      <c r="A17" s="62" t="s">
        <v>185</v>
      </c>
      <c r="B17" s="98"/>
      <c r="C17" s="54">
        <v>863613</v>
      </c>
      <c r="D17" s="64"/>
      <c r="E17" s="54">
        <v>674377</v>
      </c>
      <c r="F17" s="64"/>
      <c r="G17" s="54">
        <v>234755</v>
      </c>
      <c r="H17" s="64"/>
      <c r="I17" s="54">
        <v>202067</v>
      </c>
    </row>
    <row r="18" spans="1:9" outlineLevel="1">
      <c r="A18" s="62" t="s">
        <v>81</v>
      </c>
      <c r="B18" s="98"/>
      <c r="C18" s="54">
        <v>370713</v>
      </c>
      <c r="D18" s="64"/>
      <c r="E18" s="54">
        <v>360418</v>
      </c>
      <c r="F18" s="64"/>
      <c r="G18" s="54">
        <v>0</v>
      </c>
      <c r="H18" s="64"/>
      <c r="I18" s="54">
        <v>0</v>
      </c>
    </row>
    <row r="19" spans="1:9" outlineLevel="1">
      <c r="A19" s="62" t="s">
        <v>99</v>
      </c>
      <c r="B19" s="60"/>
      <c r="C19" s="54">
        <v>21049</v>
      </c>
      <c r="D19" s="64"/>
      <c r="E19" s="54">
        <v>17949</v>
      </c>
      <c r="F19" s="64"/>
      <c r="G19" s="54">
        <v>3761</v>
      </c>
      <c r="H19" s="64"/>
      <c r="I19" s="54">
        <v>2463</v>
      </c>
    </row>
    <row r="20" spans="1:9" outlineLevel="1">
      <c r="A20" s="62" t="s">
        <v>82</v>
      </c>
      <c r="B20" s="60"/>
      <c r="C20" s="54">
        <v>201762</v>
      </c>
      <c r="D20" s="64"/>
      <c r="E20" s="54">
        <v>172409</v>
      </c>
      <c r="F20" s="64"/>
      <c r="G20" s="54">
        <v>44246</v>
      </c>
      <c r="H20" s="64"/>
      <c r="I20" s="54">
        <v>38940</v>
      </c>
    </row>
    <row r="21" spans="1:9" outlineLevel="1">
      <c r="A21" s="204" t="s">
        <v>340</v>
      </c>
      <c r="B21" s="202"/>
      <c r="C21" s="54">
        <v>5910</v>
      </c>
      <c r="D21" s="64"/>
      <c r="E21" s="54">
        <v>0</v>
      </c>
      <c r="F21" s="64"/>
      <c r="G21" s="54">
        <v>0</v>
      </c>
      <c r="H21" s="64"/>
      <c r="I21" s="54">
        <v>0</v>
      </c>
    </row>
    <row r="22" spans="1:9" outlineLevel="1">
      <c r="A22" s="62" t="s">
        <v>100</v>
      </c>
      <c r="B22" s="60"/>
      <c r="C22" s="54">
        <v>4232</v>
      </c>
      <c r="D22" s="64"/>
      <c r="E22" s="54">
        <v>0</v>
      </c>
      <c r="F22" s="64"/>
      <c r="G22" s="54">
        <v>0</v>
      </c>
      <c r="H22" s="64"/>
      <c r="I22" s="54">
        <v>0</v>
      </c>
    </row>
    <row r="23" spans="1:9" ht="20.5" outlineLevel="1">
      <c r="A23" s="65" t="s">
        <v>101</v>
      </c>
      <c r="B23" s="60"/>
      <c r="C23" s="66">
        <v>1467279</v>
      </c>
      <c r="D23" s="67"/>
      <c r="E23" s="66">
        <v>1225153</v>
      </c>
      <c r="F23" s="67"/>
      <c r="G23" s="66">
        <v>282762</v>
      </c>
      <c r="H23" s="67"/>
      <c r="I23" s="66">
        <v>243470</v>
      </c>
    </row>
    <row r="24" spans="1:9" outlineLevel="1">
      <c r="A24" s="62"/>
      <c r="B24" s="60"/>
      <c r="C24" s="193"/>
      <c r="D24" s="64"/>
      <c r="E24" s="194"/>
      <c r="F24" s="64"/>
      <c r="G24" s="193"/>
      <c r="H24" s="64"/>
      <c r="I24" s="193"/>
    </row>
    <row r="25" spans="1:9" ht="20.5" outlineLevel="1">
      <c r="A25" s="65" t="s">
        <v>102</v>
      </c>
      <c r="B25" s="60"/>
      <c r="C25" s="195">
        <v>131665</v>
      </c>
      <c r="D25" s="97"/>
      <c r="E25" s="195">
        <v>164351</v>
      </c>
      <c r="F25" s="97"/>
      <c r="G25" s="195">
        <v>62105</v>
      </c>
      <c r="H25" s="97"/>
      <c r="I25" s="195">
        <v>66285</v>
      </c>
    </row>
    <row r="26" spans="1:9" outlineLevel="1">
      <c r="A26" s="62" t="s">
        <v>83</v>
      </c>
      <c r="B26" s="60"/>
      <c r="C26" s="54">
        <v>-72874</v>
      </c>
      <c r="D26" s="64"/>
      <c r="E26" s="54">
        <v>-53990</v>
      </c>
      <c r="F26" s="64"/>
      <c r="G26" s="54">
        <v>-45445</v>
      </c>
      <c r="H26" s="64"/>
      <c r="I26" s="54">
        <v>-29110</v>
      </c>
    </row>
    <row r="27" spans="1:9" outlineLevel="1">
      <c r="A27" s="62" t="s">
        <v>103</v>
      </c>
      <c r="B27" s="60"/>
      <c r="C27" s="193"/>
      <c r="D27" s="64"/>
      <c r="E27" s="193"/>
      <c r="F27" s="64"/>
      <c r="G27" s="193"/>
      <c r="H27" s="64"/>
      <c r="I27" s="193"/>
    </row>
    <row r="28" spans="1:9" outlineLevel="1">
      <c r="A28" s="62" t="s">
        <v>104</v>
      </c>
      <c r="B28" s="60"/>
      <c r="C28" s="54">
        <v>68801</v>
      </c>
      <c r="D28" s="64"/>
      <c r="E28" s="69">
        <v>41148</v>
      </c>
      <c r="F28" s="64"/>
      <c r="G28" s="54">
        <v>0</v>
      </c>
      <c r="H28" s="64"/>
      <c r="I28" s="54">
        <v>0</v>
      </c>
    </row>
    <row r="29" spans="1:9" ht="20.5" outlineLevel="1">
      <c r="A29" s="71" t="s">
        <v>105</v>
      </c>
      <c r="B29" s="60"/>
      <c r="C29" s="72">
        <v>127592</v>
      </c>
      <c r="D29" s="67"/>
      <c r="E29" s="72">
        <v>151509</v>
      </c>
      <c r="F29" s="67"/>
      <c r="G29" s="72">
        <v>16660</v>
      </c>
      <c r="H29" s="67"/>
      <c r="I29" s="72">
        <v>37175</v>
      </c>
    </row>
    <row r="30" spans="1:9" outlineLevel="1">
      <c r="A30" s="73" t="s">
        <v>84</v>
      </c>
      <c r="B30" s="60"/>
      <c r="C30" s="54">
        <v>-16260</v>
      </c>
      <c r="D30" s="64"/>
      <c r="E30" s="54">
        <v>-12578</v>
      </c>
      <c r="F30" s="64"/>
      <c r="G30" s="54">
        <v>-2561</v>
      </c>
      <c r="H30" s="64"/>
      <c r="I30" s="54">
        <v>-6361</v>
      </c>
    </row>
    <row r="31" spans="1:9" ht="21" outlineLevel="1" thickBot="1">
      <c r="A31" s="71" t="s">
        <v>106</v>
      </c>
      <c r="B31" s="60"/>
      <c r="C31" s="100">
        <v>111332</v>
      </c>
      <c r="D31" s="67"/>
      <c r="E31" s="100">
        <v>138931</v>
      </c>
      <c r="F31" s="67"/>
      <c r="G31" s="100">
        <v>14099</v>
      </c>
      <c r="H31" s="67"/>
      <c r="I31" s="100">
        <v>30814</v>
      </c>
    </row>
    <row r="32" spans="1:9" ht="21" outlineLevel="1" thickTop="1">
      <c r="A32" s="71"/>
      <c r="B32" s="60"/>
      <c r="C32" s="194"/>
      <c r="D32" s="64"/>
      <c r="E32" s="194"/>
      <c r="F32" s="64"/>
      <c r="G32" s="193"/>
      <c r="H32" s="64"/>
      <c r="I32" s="193"/>
    </row>
    <row r="33" spans="1:9" ht="20.5" outlineLevel="1">
      <c r="A33" s="3" t="s">
        <v>107</v>
      </c>
      <c r="B33" s="45"/>
      <c r="C33" s="196"/>
      <c r="D33" s="197"/>
      <c r="E33" s="196"/>
      <c r="F33" s="197"/>
      <c r="G33" s="196"/>
      <c r="H33" s="197"/>
      <c r="I33" s="196"/>
    </row>
    <row r="34" spans="1:9" ht="20.5" outlineLevel="1">
      <c r="A34" s="4" t="s">
        <v>108</v>
      </c>
      <c r="B34" s="45"/>
      <c r="C34" s="196"/>
      <c r="D34" s="197"/>
      <c r="E34" s="196"/>
      <c r="F34" s="197"/>
      <c r="G34" s="196"/>
      <c r="H34" s="197"/>
      <c r="I34" s="196"/>
    </row>
    <row r="35" spans="1:9" ht="20.5" outlineLevel="1">
      <c r="A35" s="2" t="s">
        <v>109</v>
      </c>
      <c r="B35" s="45"/>
      <c r="C35" s="54">
        <v>7217</v>
      </c>
      <c r="D35" s="197">
        <v>0</v>
      </c>
      <c r="E35" s="36">
        <v>63182</v>
      </c>
      <c r="F35" s="197">
        <v>0</v>
      </c>
      <c r="G35" s="54">
        <v>0</v>
      </c>
      <c r="H35" s="197">
        <v>0</v>
      </c>
      <c r="I35" s="36">
        <v>0</v>
      </c>
    </row>
    <row r="36" spans="1:9" ht="20.5" outlineLevel="1">
      <c r="A36" s="3" t="s">
        <v>110</v>
      </c>
      <c r="B36" s="45"/>
      <c r="C36" s="47">
        <v>7217</v>
      </c>
      <c r="D36" s="197"/>
      <c r="E36" s="47">
        <v>63182</v>
      </c>
      <c r="F36" s="197"/>
      <c r="G36" s="47">
        <v>0</v>
      </c>
      <c r="H36" s="197"/>
      <c r="I36" s="47">
        <v>0</v>
      </c>
    </row>
    <row r="37" spans="1:9" ht="20.5" outlineLevel="1">
      <c r="A37" s="3"/>
      <c r="B37" s="45"/>
      <c r="C37" s="196"/>
      <c r="D37" s="197"/>
      <c r="E37" s="196"/>
      <c r="F37" s="197"/>
      <c r="G37" s="196"/>
      <c r="H37" s="197"/>
      <c r="I37" s="196"/>
    </row>
    <row r="38" spans="1:9" ht="20.5" outlineLevel="1">
      <c r="A38" s="4" t="s">
        <v>111</v>
      </c>
      <c r="B38" s="45"/>
      <c r="C38" s="36"/>
      <c r="D38" s="36"/>
      <c r="E38" s="36"/>
      <c r="F38" s="36"/>
      <c r="G38" s="36"/>
      <c r="H38" s="36"/>
      <c r="I38" s="36"/>
    </row>
    <row r="39" spans="1:9" outlineLevel="1">
      <c r="A39" s="2" t="s">
        <v>112</v>
      </c>
      <c r="B39" s="45"/>
      <c r="C39" s="36"/>
      <c r="D39" s="36"/>
      <c r="E39" s="36"/>
      <c r="F39" s="36"/>
      <c r="G39" s="36"/>
      <c r="H39" s="36"/>
      <c r="I39" s="36"/>
    </row>
    <row r="40" spans="1:9" outlineLevel="1">
      <c r="A40" s="2" t="s">
        <v>113</v>
      </c>
      <c r="B40" s="45"/>
      <c r="C40" s="54">
        <v>2052</v>
      </c>
      <c r="D40" s="36">
        <v>0</v>
      </c>
      <c r="E40" s="36">
        <v>22014</v>
      </c>
      <c r="F40" s="36">
        <v>0</v>
      </c>
      <c r="G40" s="54">
        <v>2052</v>
      </c>
      <c r="H40" s="36">
        <v>0</v>
      </c>
      <c r="I40" s="48">
        <v>22014</v>
      </c>
    </row>
    <row r="41" spans="1:9" outlineLevel="1">
      <c r="A41" s="2" t="s">
        <v>114</v>
      </c>
      <c r="B41" s="45"/>
      <c r="C41" s="36"/>
      <c r="D41" s="36"/>
      <c r="E41" s="36"/>
      <c r="F41" s="36"/>
      <c r="G41" s="36"/>
      <c r="H41" s="36"/>
      <c r="I41" s="36"/>
    </row>
    <row r="42" spans="1:9" outlineLevel="1">
      <c r="A42" s="2" t="s">
        <v>115</v>
      </c>
      <c r="B42" s="45"/>
      <c r="C42" s="54">
        <v>-411</v>
      </c>
      <c r="D42" s="36">
        <v>0</v>
      </c>
      <c r="E42" s="51">
        <v>-4403</v>
      </c>
      <c r="F42" s="55">
        <v>0</v>
      </c>
      <c r="G42" s="54">
        <v>-411</v>
      </c>
      <c r="H42" s="51">
        <v>0</v>
      </c>
      <c r="I42" s="51">
        <v>-4403</v>
      </c>
    </row>
    <row r="43" spans="1:9" ht="20.5" outlineLevel="1">
      <c r="A43" s="3" t="s">
        <v>116</v>
      </c>
      <c r="B43" s="45"/>
      <c r="C43" s="47">
        <v>1641</v>
      </c>
      <c r="D43" s="55"/>
      <c r="E43" s="74">
        <v>17611</v>
      </c>
      <c r="F43" s="55"/>
      <c r="G43" s="47">
        <v>1641</v>
      </c>
      <c r="H43" s="36"/>
      <c r="I43" s="74">
        <v>17611</v>
      </c>
    </row>
    <row r="44" spans="1:9" ht="20.5" outlineLevel="1">
      <c r="A44" s="3" t="s">
        <v>344</v>
      </c>
      <c r="B44" s="13"/>
      <c r="C44" s="74">
        <v>8858</v>
      </c>
      <c r="D44" s="49">
        <v>0</v>
      </c>
      <c r="E44" s="74">
        <v>80793</v>
      </c>
      <c r="F44" s="49">
        <v>0</v>
      </c>
      <c r="G44" s="74">
        <v>1641</v>
      </c>
      <c r="H44" s="50"/>
      <c r="I44" s="74">
        <v>17611</v>
      </c>
    </row>
    <row r="45" spans="1:9" ht="21" outlineLevel="1" thickBot="1">
      <c r="A45" s="3" t="s">
        <v>118</v>
      </c>
      <c r="B45" s="45"/>
      <c r="C45" s="75">
        <v>120190</v>
      </c>
      <c r="D45" s="49"/>
      <c r="E45" s="75">
        <v>219724</v>
      </c>
      <c r="F45" s="49"/>
      <c r="G45" s="75">
        <v>15740</v>
      </c>
      <c r="H45" s="50"/>
      <c r="I45" s="75">
        <v>48425</v>
      </c>
    </row>
    <row r="46" spans="1:9" ht="23.5" outlineLevel="1" thickTop="1">
      <c r="A46" s="53"/>
      <c r="B46" s="99"/>
      <c r="C46" s="183"/>
      <c r="D46" s="83"/>
      <c r="E46" s="183"/>
      <c r="F46" s="83"/>
      <c r="G46" s="183"/>
      <c r="H46" s="68"/>
      <c r="I46" s="183"/>
    </row>
    <row r="47" spans="1:9" ht="20.5" outlineLevel="1">
      <c r="A47" s="3"/>
      <c r="B47" s="45"/>
      <c r="C47" s="196"/>
      <c r="D47" s="197"/>
      <c r="E47" s="196"/>
      <c r="F47" s="197"/>
      <c r="G47" s="196"/>
      <c r="H47" s="197"/>
      <c r="I47" s="196"/>
    </row>
    <row r="48" spans="1:9" ht="23">
      <c r="A48" s="40" t="s">
        <v>87</v>
      </c>
      <c r="B48" s="45"/>
      <c r="C48" s="198"/>
      <c r="D48" s="198"/>
      <c r="E48" s="198"/>
      <c r="F48" s="198"/>
      <c r="G48" s="198"/>
      <c r="H48" s="198"/>
      <c r="I48" s="198"/>
    </row>
    <row r="49" spans="1:9" ht="23">
      <c r="A49" s="40" t="s">
        <v>88</v>
      </c>
      <c r="B49" s="44"/>
      <c r="C49" s="199"/>
      <c r="D49" s="199"/>
      <c r="E49" s="199"/>
      <c r="F49" s="199"/>
      <c r="G49" s="199"/>
      <c r="H49" s="199"/>
      <c r="I49" s="199"/>
    </row>
    <row r="50" spans="1:9" ht="20.5" customHeight="1" outlineLevel="1">
      <c r="B50" s="44"/>
      <c r="C50" s="264" t="s">
        <v>89</v>
      </c>
      <c r="D50" s="264"/>
      <c r="E50" s="264"/>
      <c r="F50" s="199"/>
      <c r="G50" s="264" t="s">
        <v>90</v>
      </c>
      <c r="H50" s="264"/>
      <c r="I50" s="264"/>
    </row>
    <row r="51" spans="1:9" ht="20.5" customHeight="1" outlineLevel="1">
      <c r="B51" s="44"/>
      <c r="C51" s="265" t="s">
        <v>91</v>
      </c>
      <c r="D51" s="266"/>
      <c r="E51" s="266"/>
      <c r="F51" s="199"/>
      <c r="G51" s="265" t="s">
        <v>91</v>
      </c>
      <c r="H51" s="266"/>
      <c r="I51" s="266"/>
    </row>
    <row r="52" spans="1:9" ht="20.5" outlineLevel="1">
      <c r="B52" s="44"/>
      <c r="C52" s="265" t="s">
        <v>150</v>
      </c>
      <c r="D52" s="265"/>
      <c r="E52" s="265"/>
      <c r="F52" s="199"/>
      <c r="G52" s="265" t="s">
        <v>150</v>
      </c>
      <c r="H52" s="265"/>
      <c r="I52" s="265"/>
    </row>
    <row r="53" spans="1:9" outlineLevel="1">
      <c r="B53" s="45"/>
      <c r="C53" s="200">
        <v>2565</v>
      </c>
      <c r="D53" s="200"/>
      <c r="E53" s="200">
        <v>2564</v>
      </c>
      <c r="F53" s="200"/>
      <c r="G53" s="200">
        <v>2565</v>
      </c>
      <c r="H53" s="200"/>
      <c r="I53" s="200">
        <v>2564</v>
      </c>
    </row>
    <row r="54" spans="1:9" ht="20.5" outlineLevel="1">
      <c r="A54" s="4"/>
      <c r="B54" s="45"/>
      <c r="C54" s="267" t="s">
        <v>92</v>
      </c>
      <c r="D54" s="267"/>
      <c r="E54" s="267"/>
      <c r="F54" s="267"/>
      <c r="G54" s="267"/>
      <c r="H54" s="267"/>
      <c r="I54" s="267"/>
    </row>
    <row r="55" spans="1:9" ht="20.5" outlineLevel="1">
      <c r="A55" s="3" t="s">
        <v>85</v>
      </c>
      <c r="B55" s="76"/>
      <c r="C55" s="201"/>
      <c r="D55" s="202"/>
      <c r="E55" s="201"/>
      <c r="F55" s="202"/>
      <c r="G55" s="201"/>
      <c r="H55" s="202"/>
      <c r="I55" s="201"/>
    </row>
    <row r="56" spans="1:9" outlineLevel="1">
      <c r="A56" s="2" t="s">
        <v>119</v>
      </c>
      <c r="B56" s="76"/>
      <c r="C56" s="54">
        <v>111722</v>
      </c>
      <c r="D56" s="64"/>
      <c r="E56" s="78">
        <v>139070</v>
      </c>
      <c r="F56" s="64"/>
      <c r="G56" s="54">
        <v>14099</v>
      </c>
      <c r="H56" s="64"/>
      <c r="I56" s="78">
        <v>30814</v>
      </c>
    </row>
    <row r="57" spans="1:9" outlineLevel="1">
      <c r="A57" s="2" t="s">
        <v>120</v>
      </c>
      <c r="B57" s="76"/>
      <c r="C57" s="54">
        <v>-390</v>
      </c>
      <c r="D57" s="64"/>
      <c r="E57" s="78">
        <v>-139</v>
      </c>
      <c r="F57" s="64"/>
      <c r="G57" s="54">
        <v>0</v>
      </c>
      <c r="H57" s="64"/>
      <c r="I57" s="70">
        <v>0</v>
      </c>
    </row>
    <row r="58" spans="1:9" ht="21" outlineLevel="1" thickBot="1">
      <c r="A58" s="71"/>
      <c r="B58" s="76"/>
      <c r="C58" s="79">
        <v>111332</v>
      </c>
      <c r="D58" s="67"/>
      <c r="E58" s="79">
        <v>138931</v>
      </c>
      <c r="F58" s="67"/>
      <c r="G58" s="79">
        <v>14099</v>
      </c>
      <c r="H58" s="67"/>
      <c r="I58" s="79">
        <v>30814</v>
      </c>
    </row>
    <row r="59" spans="1:9" ht="21" outlineLevel="1" thickTop="1">
      <c r="A59" s="71"/>
      <c r="B59" s="76"/>
      <c r="C59" s="80"/>
      <c r="D59" s="202"/>
      <c r="E59" s="80"/>
      <c r="F59" s="202"/>
      <c r="G59" s="80"/>
      <c r="H59" s="202"/>
      <c r="I59" s="80"/>
    </row>
    <row r="60" spans="1:9" ht="20.5">
      <c r="A60" s="3" t="s">
        <v>86</v>
      </c>
      <c r="B60" s="76"/>
      <c r="C60" s="80"/>
      <c r="D60" s="202"/>
      <c r="E60" s="80"/>
      <c r="F60" s="202"/>
      <c r="G60" s="80"/>
      <c r="H60" s="202"/>
      <c r="I60" s="80"/>
    </row>
    <row r="61" spans="1:9">
      <c r="A61" s="2" t="s">
        <v>119</v>
      </c>
      <c r="B61" s="76"/>
      <c r="C61" s="54">
        <v>127927</v>
      </c>
      <c r="D61" s="64"/>
      <c r="E61" s="78">
        <v>214822</v>
      </c>
      <c r="F61" s="64"/>
      <c r="G61" s="54">
        <v>15740</v>
      </c>
      <c r="H61" s="64"/>
      <c r="I61" s="78">
        <v>48425</v>
      </c>
    </row>
    <row r="62" spans="1:9">
      <c r="A62" s="2" t="s">
        <v>120</v>
      </c>
      <c r="B62" s="76"/>
      <c r="C62" s="54">
        <v>-7737</v>
      </c>
      <c r="D62" s="64"/>
      <c r="E62" s="78">
        <v>4902</v>
      </c>
      <c r="F62" s="202"/>
      <c r="G62" s="54">
        <v>0</v>
      </c>
      <c r="H62" s="64"/>
      <c r="I62" s="70">
        <v>0</v>
      </c>
    </row>
    <row r="63" spans="1:9" ht="21" thickBot="1">
      <c r="A63" s="71"/>
      <c r="B63" s="76"/>
      <c r="C63" s="79">
        <v>120190</v>
      </c>
      <c r="D63" s="67"/>
      <c r="E63" s="79">
        <v>219724</v>
      </c>
      <c r="F63" s="67"/>
      <c r="G63" s="79">
        <v>15740</v>
      </c>
      <c r="H63" s="67"/>
      <c r="I63" s="79">
        <v>48425</v>
      </c>
    </row>
    <row r="64" spans="1:9" ht="21" thickTop="1">
      <c r="A64" s="71"/>
      <c r="B64" s="76"/>
      <c r="C64" s="80"/>
      <c r="D64" s="202"/>
      <c r="E64" s="80"/>
      <c r="F64" s="202"/>
      <c r="G64" s="80"/>
      <c r="H64" s="202"/>
      <c r="I64" s="80"/>
    </row>
    <row r="65" spans="1:9" ht="20.5">
      <c r="A65" s="3" t="s">
        <v>186</v>
      </c>
      <c r="C65" s="81"/>
      <c r="D65" s="203"/>
      <c r="E65" s="81"/>
      <c r="F65" s="203"/>
      <c r="G65" s="81"/>
      <c r="H65" s="203"/>
      <c r="I65" s="81"/>
    </row>
    <row r="66" spans="1:9" ht="20.5" thickBot="1">
      <c r="A66" s="2" t="s">
        <v>121</v>
      </c>
      <c r="B66" s="63"/>
      <c r="C66" s="126">
        <v>0.11</v>
      </c>
      <c r="D66" s="39"/>
      <c r="E66" s="126">
        <v>0.14000000000000001</v>
      </c>
      <c r="F66" s="39"/>
      <c r="G66" s="126">
        <v>0.01</v>
      </c>
      <c r="H66" s="39"/>
      <c r="I66" s="126">
        <v>0.03</v>
      </c>
    </row>
    <row r="67" spans="1:9" ht="20.5" thickTop="1">
      <c r="B67" s="63"/>
      <c r="C67" s="127"/>
      <c r="D67" s="39"/>
      <c r="E67" s="127"/>
      <c r="F67" s="39"/>
      <c r="G67" s="127"/>
      <c r="H67" s="39"/>
      <c r="I67" s="127"/>
    </row>
    <row r="68" spans="1:9" ht="23">
      <c r="A68" s="40" t="s">
        <v>87</v>
      </c>
      <c r="B68" s="45"/>
      <c r="C68" s="52"/>
      <c r="D68" s="52"/>
      <c r="E68" s="52"/>
      <c r="F68" s="52"/>
      <c r="G68" s="52"/>
      <c r="H68" s="52"/>
      <c r="I68" s="52"/>
    </row>
    <row r="69" spans="1:9" ht="23">
      <c r="A69" s="40" t="s">
        <v>88</v>
      </c>
      <c r="B69" s="44"/>
      <c r="C69" s="103"/>
      <c r="D69" s="103"/>
      <c r="E69" s="103"/>
      <c r="F69" s="103"/>
      <c r="G69" s="103"/>
      <c r="H69" s="103"/>
      <c r="I69" s="103"/>
    </row>
    <row r="70" spans="1:9" ht="20.5" outlineLevel="1">
      <c r="B70" s="44"/>
      <c r="C70" s="262" t="s">
        <v>89</v>
      </c>
      <c r="D70" s="262"/>
      <c r="E70" s="262"/>
      <c r="F70" s="103"/>
      <c r="G70" s="262" t="s">
        <v>90</v>
      </c>
      <c r="H70" s="262"/>
      <c r="I70" s="262"/>
    </row>
    <row r="71" spans="1:9" ht="20.5" customHeight="1" outlineLevel="1">
      <c r="B71" s="44"/>
      <c r="C71" s="263" t="s">
        <v>187</v>
      </c>
      <c r="D71" s="268"/>
      <c r="E71" s="268"/>
      <c r="F71" s="103"/>
      <c r="G71" s="263" t="s">
        <v>187</v>
      </c>
      <c r="H71" s="268"/>
      <c r="I71" s="268"/>
    </row>
    <row r="72" spans="1:9" ht="20.5" outlineLevel="1">
      <c r="B72" s="44"/>
      <c r="C72" s="263" t="s">
        <v>150</v>
      </c>
      <c r="D72" s="263"/>
      <c r="E72" s="263"/>
      <c r="F72" s="103"/>
      <c r="G72" s="263" t="s">
        <v>150</v>
      </c>
      <c r="H72" s="263"/>
      <c r="I72" s="263"/>
    </row>
    <row r="73" spans="1:9" outlineLevel="1">
      <c r="B73" s="45" t="s">
        <v>122</v>
      </c>
      <c r="C73" s="44">
        <v>2565</v>
      </c>
      <c r="D73" s="44"/>
      <c r="E73" s="44">
        <v>2564</v>
      </c>
      <c r="F73" s="44"/>
      <c r="G73" s="44">
        <v>2565</v>
      </c>
      <c r="H73" s="44"/>
      <c r="I73" s="44">
        <v>2564</v>
      </c>
    </row>
    <row r="74" spans="1:9" outlineLevel="1">
      <c r="B74" s="45"/>
      <c r="C74" s="261" t="s">
        <v>92</v>
      </c>
      <c r="D74" s="261"/>
      <c r="E74" s="261"/>
      <c r="F74" s="261"/>
      <c r="G74" s="261"/>
      <c r="H74" s="261"/>
      <c r="I74" s="261"/>
    </row>
    <row r="75" spans="1:9" ht="20.5">
      <c r="A75" s="58" t="s">
        <v>184</v>
      </c>
      <c r="B75" s="60" t="s">
        <v>341</v>
      </c>
      <c r="C75" s="59"/>
      <c r="D75" s="60"/>
      <c r="E75" s="59"/>
      <c r="F75" s="60"/>
      <c r="G75" s="54"/>
      <c r="H75" s="60"/>
      <c r="I75" s="54"/>
    </row>
    <row r="76" spans="1:9">
      <c r="A76" s="62" t="s">
        <v>93</v>
      </c>
      <c r="B76" s="98"/>
      <c r="C76" s="184">
        <v>3350862</v>
      </c>
      <c r="D76" s="64"/>
      <c r="E76" s="54">
        <v>2745455</v>
      </c>
      <c r="F76" s="64"/>
      <c r="G76" s="184">
        <v>939296</v>
      </c>
      <c r="H76" s="64"/>
      <c r="I76" s="36">
        <v>846690</v>
      </c>
    </row>
    <row r="77" spans="1:9">
      <c r="A77" s="62" t="s">
        <v>94</v>
      </c>
      <c r="B77" s="98"/>
      <c r="C77" s="188">
        <v>971305</v>
      </c>
      <c r="D77" s="64"/>
      <c r="E77" s="54">
        <v>914946</v>
      </c>
      <c r="F77" s="64"/>
      <c r="G77" s="5">
        <v>0</v>
      </c>
      <c r="H77" s="64"/>
      <c r="I77" s="36">
        <v>0</v>
      </c>
    </row>
    <row r="78" spans="1:9">
      <c r="A78" s="62" t="s">
        <v>95</v>
      </c>
      <c r="B78" s="60"/>
      <c r="C78" s="188">
        <v>24157</v>
      </c>
      <c r="D78" s="64"/>
      <c r="E78" s="54">
        <v>16769</v>
      </c>
      <c r="F78" s="64"/>
      <c r="G78" s="184">
        <v>127035</v>
      </c>
      <c r="H78" s="64"/>
      <c r="I78" s="36">
        <v>86563</v>
      </c>
    </row>
    <row r="79" spans="1:9">
      <c r="A79" s="62" t="s">
        <v>123</v>
      </c>
      <c r="B79" s="60"/>
      <c r="C79" s="39">
        <v>0</v>
      </c>
      <c r="D79" s="64"/>
      <c r="E79" s="54">
        <v>78588</v>
      </c>
      <c r="F79" s="64"/>
      <c r="G79" s="5">
        <v>0</v>
      </c>
      <c r="H79" s="64"/>
      <c r="I79" s="36">
        <v>0</v>
      </c>
    </row>
    <row r="80" spans="1:9">
      <c r="A80" s="204" t="s">
        <v>96</v>
      </c>
      <c r="B80" s="202"/>
      <c r="C80" s="188">
        <v>14982</v>
      </c>
      <c r="D80" s="64"/>
      <c r="E80" s="36">
        <v>27932</v>
      </c>
      <c r="F80" s="64"/>
      <c r="G80" s="184">
        <v>4689</v>
      </c>
      <c r="H80" s="64"/>
      <c r="I80" s="36">
        <v>8143</v>
      </c>
    </row>
    <row r="81" spans="1:9">
      <c r="A81" s="62" t="s">
        <v>80</v>
      </c>
      <c r="B81" s="60"/>
      <c r="C81" s="188">
        <v>41029</v>
      </c>
      <c r="D81" s="64"/>
      <c r="E81" s="54">
        <v>34943</v>
      </c>
      <c r="F81" s="64"/>
      <c r="G81" s="184">
        <v>8825</v>
      </c>
      <c r="H81" s="64"/>
      <c r="I81" s="36">
        <v>10711</v>
      </c>
    </row>
    <row r="82" spans="1:9" ht="20.5">
      <c r="A82" s="65" t="s">
        <v>97</v>
      </c>
      <c r="B82" s="60"/>
      <c r="C82" s="66">
        <v>4402335</v>
      </c>
      <c r="D82" s="67"/>
      <c r="E82" s="66">
        <v>3818633</v>
      </c>
      <c r="F82" s="67"/>
      <c r="G82" s="66">
        <v>1079845</v>
      </c>
      <c r="H82" s="67"/>
      <c r="I82" s="66">
        <v>952107</v>
      </c>
    </row>
    <row r="83" spans="1:9" ht="20.5">
      <c r="A83" s="65"/>
      <c r="B83" s="60"/>
      <c r="C83" s="68"/>
      <c r="D83" s="64"/>
      <c r="E83" s="68"/>
      <c r="F83" s="64"/>
      <c r="G83" s="68"/>
      <c r="H83" s="64"/>
      <c r="I83" s="68"/>
    </row>
    <row r="84" spans="1:9" ht="20.5">
      <c r="A84" s="58" t="s">
        <v>98</v>
      </c>
      <c r="B84" s="60">
        <v>3</v>
      </c>
      <c r="C84" s="68"/>
      <c r="D84" s="64"/>
      <c r="E84" s="68"/>
      <c r="F84" s="64"/>
      <c r="G84" s="68"/>
      <c r="H84" s="64"/>
      <c r="I84" s="68"/>
    </row>
    <row r="85" spans="1:9">
      <c r="A85" s="62" t="s">
        <v>185</v>
      </c>
      <c r="B85" s="98"/>
      <c r="C85" s="184">
        <v>2419885</v>
      </c>
      <c r="D85" s="64"/>
      <c r="E85" s="36">
        <v>1866609</v>
      </c>
      <c r="F85" s="64"/>
      <c r="G85" s="184">
        <v>684240</v>
      </c>
      <c r="H85" s="64"/>
      <c r="I85" s="54">
        <v>606470</v>
      </c>
    </row>
    <row r="86" spans="1:9">
      <c r="A86" s="62" t="s">
        <v>81</v>
      </c>
      <c r="B86" s="98"/>
      <c r="C86" s="184">
        <v>914512</v>
      </c>
      <c r="D86" s="64"/>
      <c r="E86" s="36">
        <v>888823</v>
      </c>
      <c r="F86" s="64"/>
      <c r="G86" s="5">
        <v>0</v>
      </c>
      <c r="H86" s="64"/>
      <c r="I86" s="54">
        <v>0</v>
      </c>
    </row>
    <row r="87" spans="1:9">
      <c r="A87" s="62" t="s">
        <v>99</v>
      </c>
      <c r="B87" s="60"/>
      <c r="C87" s="184">
        <v>59240</v>
      </c>
      <c r="D87" s="64"/>
      <c r="E87" s="36">
        <v>58699</v>
      </c>
      <c r="F87" s="64"/>
      <c r="G87" s="184">
        <v>11842</v>
      </c>
      <c r="H87" s="64"/>
      <c r="I87" s="54">
        <v>8424</v>
      </c>
    </row>
    <row r="88" spans="1:9">
      <c r="A88" s="62" t="s">
        <v>82</v>
      </c>
      <c r="B88" s="60"/>
      <c r="C88" s="188">
        <v>585666</v>
      </c>
      <c r="D88" s="64"/>
      <c r="E88" s="36">
        <v>479119</v>
      </c>
      <c r="F88" s="64"/>
      <c r="G88" s="184">
        <v>127791</v>
      </c>
      <c r="H88" s="64"/>
      <c r="I88" s="54">
        <v>122846</v>
      </c>
    </row>
    <row r="89" spans="1:9">
      <c r="A89" s="62" t="s">
        <v>100</v>
      </c>
      <c r="B89" s="60"/>
      <c r="C89" s="36">
        <v>28637</v>
      </c>
      <c r="D89" s="64"/>
      <c r="E89" s="5">
        <v>0</v>
      </c>
      <c r="F89" s="178"/>
      <c r="G89" s="5">
        <v>0</v>
      </c>
      <c r="H89" s="178"/>
      <c r="I89" s="179">
        <v>0</v>
      </c>
    </row>
    <row r="90" spans="1:9" ht="20.5">
      <c r="A90" s="65" t="s">
        <v>101</v>
      </c>
      <c r="B90" s="60"/>
      <c r="C90" s="66">
        <v>4007940</v>
      </c>
      <c r="D90" s="67"/>
      <c r="E90" s="66">
        <v>3293250</v>
      </c>
      <c r="F90" s="67"/>
      <c r="G90" s="66">
        <v>823873</v>
      </c>
      <c r="H90" s="67"/>
      <c r="I90" s="66">
        <v>737740</v>
      </c>
    </row>
    <row r="91" spans="1:9">
      <c r="A91" s="62"/>
      <c r="B91" s="60"/>
      <c r="C91" s="63"/>
      <c r="D91" s="64"/>
      <c r="E91" s="63"/>
      <c r="F91" s="64"/>
      <c r="G91" s="63"/>
      <c r="H91" s="64"/>
      <c r="I91" s="63"/>
    </row>
    <row r="92" spans="1:9" ht="20.5">
      <c r="A92" s="65" t="s">
        <v>102</v>
      </c>
      <c r="B92" s="60"/>
      <c r="C92" s="96">
        <v>394395</v>
      </c>
      <c r="D92" s="67"/>
      <c r="E92" s="96">
        <v>525383</v>
      </c>
      <c r="F92" s="67"/>
      <c r="G92" s="96">
        <v>255972</v>
      </c>
      <c r="H92" s="67"/>
      <c r="I92" s="96">
        <v>214367</v>
      </c>
    </row>
    <row r="93" spans="1:9">
      <c r="A93" s="62" t="s">
        <v>83</v>
      </c>
      <c r="B93" s="60"/>
      <c r="C93" s="181">
        <v>-216813</v>
      </c>
      <c r="D93" s="181"/>
      <c r="E93" s="181">
        <v>-153468</v>
      </c>
      <c r="F93" s="181"/>
      <c r="G93" s="181">
        <v>-136822</v>
      </c>
      <c r="H93" s="64"/>
      <c r="I93" s="54">
        <v>-80919</v>
      </c>
    </row>
    <row r="94" spans="1:9">
      <c r="A94" s="62" t="s">
        <v>103</v>
      </c>
      <c r="B94" s="60"/>
      <c r="C94" s="36"/>
      <c r="D94" s="64"/>
      <c r="E94" s="36"/>
      <c r="F94" s="64"/>
      <c r="G94" s="54"/>
      <c r="H94" s="64"/>
      <c r="I94" s="54"/>
    </row>
    <row r="95" spans="1:9">
      <c r="A95" s="62" t="s">
        <v>104</v>
      </c>
      <c r="B95" s="60"/>
      <c r="C95" s="188">
        <v>266345</v>
      </c>
      <c r="D95" s="64"/>
      <c r="E95" s="51">
        <v>72817</v>
      </c>
      <c r="F95" s="64"/>
      <c r="G95" s="5">
        <v>0</v>
      </c>
      <c r="H95" s="64"/>
      <c r="I95" s="70">
        <v>0</v>
      </c>
    </row>
    <row r="96" spans="1:9" ht="20.5">
      <c r="A96" s="71" t="s">
        <v>105</v>
      </c>
      <c r="B96" s="60"/>
      <c r="C96" s="72">
        <v>443927</v>
      </c>
      <c r="D96" s="67"/>
      <c r="E96" s="72">
        <v>444732</v>
      </c>
      <c r="F96" s="67"/>
      <c r="G96" s="72">
        <v>119150</v>
      </c>
      <c r="H96" s="67"/>
      <c r="I96" s="72">
        <v>133448</v>
      </c>
    </row>
    <row r="97" spans="1:9">
      <c r="A97" s="73" t="s">
        <v>84</v>
      </c>
      <c r="B97" s="60"/>
      <c r="C97" s="181">
        <v>-47304</v>
      </c>
      <c r="D97" s="64"/>
      <c r="E97" s="54">
        <v>-52210</v>
      </c>
      <c r="F97" s="64"/>
      <c r="G97" s="181">
        <v>-9287</v>
      </c>
      <c r="H97" s="64"/>
      <c r="I97" s="54">
        <v>-12385</v>
      </c>
    </row>
    <row r="98" spans="1:9" ht="21" thickBot="1">
      <c r="A98" s="71" t="s">
        <v>106</v>
      </c>
      <c r="B98" s="60"/>
      <c r="C98" s="100">
        <v>396623</v>
      </c>
      <c r="D98" s="67"/>
      <c r="E98" s="100">
        <v>392522</v>
      </c>
      <c r="F98" s="67"/>
      <c r="G98" s="100">
        <v>109863</v>
      </c>
      <c r="H98" s="67"/>
      <c r="I98" s="100">
        <v>121063</v>
      </c>
    </row>
    <row r="99" spans="1:9" ht="21" thickTop="1">
      <c r="A99" s="71"/>
      <c r="B99" s="60"/>
      <c r="C99" s="83"/>
      <c r="D99" s="67"/>
      <c r="E99" s="83"/>
      <c r="F99" s="67"/>
      <c r="G99" s="83"/>
      <c r="H99" s="67"/>
      <c r="I99" s="83"/>
    </row>
    <row r="100" spans="1:9" ht="20.5">
      <c r="A100" s="3" t="s">
        <v>345</v>
      </c>
      <c r="B100" s="45"/>
      <c r="C100" s="46"/>
      <c r="D100" s="7"/>
      <c r="E100" s="46"/>
      <c r="F100" s="7"/>
      <c r="G100" s="46"/>
      <c r="H100" s="67"/>
      <c r="I100" s="46"/>
    </row>
    <row r="101" spans="1:9" ht="20.5">
      <c r="A101" s="4" t="s">
        <v>108</v>
      </c>
      <c r="B101" s="45"/>
      <c r="C101" s="46"/>
      <c r="D101" s="7"/>
      <c r="E101" s="46"/>
      <c r="F101" s="7"/>
      <c r="G101" s="46"/>
      <c r="H101" s="67"/>
      <c r="I101" s="46"/>
    </row>
    <row r="102" spans="1:9">
      <c r="A102" s="2" t="s">
        <v>109</v>
      </c>
      <c r="B102" s="45"/>
      <c r="C102" s="189">
        <v>-86724</v>
      </c>
      <c r="D102" s="36"/>
      <c r="E102" s="36">
        <v>126704</v>
      </c>
      <c r="F102" s="36"/>
      <c r="G102" s="5">
        <v>0</v>
      </c>
      <c r="H102" s="39"/>
      <c r="I102" s="39">
        <v>0</v>
      </c>
    </row>
    <row r="103" spans="1:9" ht="20.5">
      <c r="A103" s="3" t="s">
        <v>110</v>
      </c>
      <c r="B103" s="45"/>
      <c r="C103" s="47">
        <v>-86724</v>
      </c>
      <c r="D103" s="36"/>
      <c r="E103" s="47">
        <v>126704</v>
      </c>
      <c r="F103" s="36"/>
      <c r="G103" s="180">
        <v>0</v>
      </c>
      <c r="H103" s="36"/>
      <c r="I103" s="47">
        <v>0</v>
      </c>
    </row>
    <row r="104" spans="1:9" ht="20.5">
      <c r="A104" s="3"/>
      <c r="B104" s="45"/>
      <c r="C104" s="49"/>
      <c r="D104" s="7"/>
      <c r="E104" s="49"/>
      <c r="F104" s="7"/>
      <c r="G104" s="49"/>
      <c r="H104" s="67"/>
      <c r="I104" s="49"/>
    </row>
    <row r="105" spans="1:9" ht="20.5">
      <c r="A105" s="4" t="s">
        <v>111</v>
      </c>
      <c r="B105" s="45"/>
      <c r="C105" s="36"/>
      <c r="D105" s="36"/>
      <c r="E105" s="36"/>
      <c r="F105" s="36"/>
      <c r="G105" s="36"/>
      <c r="H105" s="36"/>
      <c r="I105" s="36"/>
    </row>
    <row r="106" spans="1:9">
      <c r="A106" s="2" t="s">
        <v>188</v>
      </c>
      <c r="B106" s="45"/>
      <c r="C106" s="36"/>
      <c r="D106" s="36"/>
      <c r="E106" s="36"/>
      <c r="F106" s="36"/>
      <c r="G106" s="39"/>
      <c r="H106" s="36"/>
      <c r="I106" s="36"/>
    </row>
    <row r="107" spans="1:9">
      <c r="A107" s="2" t="s">
        <v>113</v>
      </c>
      <c r="B107" s="45"/>
      <c r="C107" s="181">
        <v>-26664</v>
      </c>
      <c r="D107" s="36"/>
      <c r="E107" s="36">
        <v>6514</v>
      </c>
      <c r="F107" s="36"/>
      <c r="G107" s="181">
        <v>-26664</v>
      </c>
      <c r="H107" s="36"/>
      <c r="I107" s="36">
        <v>6514</v>
      </c>
    </row>
    <row r="108" spans="1:9">
      <c r="A108" s="2" t="s">
        <v>114</v>
      </c>
      <c r="B108" s="45"/>
      <c r="C108" s="36"/>
      <c r="D108" s="36"/>
      <c r="E108" s="36"/>
      <c r="F108" s="36"/>
      <c r="G108" s="39"/>
      <c r="H108" s="36"/>
      <c r="I108" s="36"/>
    </row>
    <row r="109" spans="1:9">
      <c r="A109" s="2" t="s">
        <v>115</v>
      </c>
      <c r="B109" s="45"/>
      <c r="C109" s="184">
        <v>5333</v>
      </c>
      <c r="D109" s="36"/>
      <c r="E109" s="51">
        <v>-1303</v>
      </c>
      <c r="F109" s="36"/>
      <c r="G109" s="184">
        <v>5333</v>
      </c>
      <c r="H109" s="36"/>
      <c r="I109" s="51">
        <v>-1303</v>
      </c>
    </row>
    <row r="110" spans="1:9" ht="20.5">
      <c r="A110" s="3" t="s">
        <v>116</v>
      </c>
      <c r="B110" s="45"/>
      <c r="C110" s="47">
        <v>-21331</v>
      </c>
      <c r="D110" s="36"/>
      <c r="E110" s="74">
        <v>5211</v>
      </c>
      <c r="F110" s="36"/>
      <c r="G110" s="47">
        <v>-21331</v>
      </c>
      <c r="H110" s="36"/>
      <c r="I110" s="74">
        <v>5211</v>
      </c>
    </row>
    <row r="111" spans="1:9" ht="20.5">
      <c r="A111" s="3" t="s">
        <v>117</v>
      </c>
      <c r="B111" s="13"/>
      <c r="C111" s="74">
        <v>-108055</v>
      </c>
      <c r="D111" s="50"/>
      <c r="E111" s="74">
        <v>131915</v>
      </c>
      <c r="F111" s="50"/>
      <c r="G111" s="74">
        <v>-21331</v>
      </c>
      <c r="H111" s="50"/>
      <c r="I111" s="74">
        <v>5211</v>
      </c>
    </row>
    <row r="112" spans="1:9" ht="21" thickBot="1">
      <c r="A112" s="3" t="s">
        <v>118</v>
      </c>
      <c r="B112" s="45"/>
      <c r="C112" s="75">
        <v>288568</v>
      </c>
      <c r="D112" s="50"/>
      <c r="E112" s="75">
        <v>524437</v>
      </c>
      <c r="F112" s="50"/>
      <c r="G112" s="75">
        <v>88532</v>
      </c>
      <c r="H112" s="50"/>
      <c r="I112" s="75">
        <v>126274</v>
      </c>
    </row>
    <row r="113" spans="1:9" ht="21" thickTop="1">
      <c r="A113" s="3"/>
      <c r="B113" s="45"/>
      <c r="C113" s="49"/>
      <c r="D113" s="55"/>
      <c r="E113" s="49"/>
      <c r="F113" s="55"/>
      <c r="G113" s="49"/>
      <c r="H113" s="55"/>
      <c r="I113" s="49"/>
    </row>
    <row r="114" spans="1:9" ht="23">
      <c r="A114" s="40" t="s">
        <v>87</v>
      </c>
      <c r="B114" s="45"/>
      <c r="C114" s="52"/>
      <c r="D114" s="52"/>
      <c r="E114" s="52"/>
      <c r="F114" s="52"/>
      <c r="G114" s="52"/>
      <c r="H114" s="52"/>
      <c r="I114" s="52"/>
    </row>
    <row r="115" spans="1:9" ht="23">
      <c r="A115" s="40" t="s">
        <v>88</v>
      </c>
      <c r="B115" s="44"/>
      <c r="C115" s="103"/>
      <c r="D115" s="103"/>
      <c r="E115" s="103"/>
      <c r="F115" s="103"/>
      <c r="G115" s="103"/>
      <c r="H115" s="103"/>
      <c r="I115" s="103"/>
    </row>
    <row r="116" spans="1:9" ht="20.5" outlineLevel="1">
      <c r="B116" s="44"/>
      <c r="C116" s="262" t="s">
        <v>89</v>
      </c>
      <c r="D116" s="262"/>
      <c r="E116" s="262"/>
      <c r="F116" s="103"/>
      <c r="G116" s="262" t="s">
        <v>90</v>
      </c>
      <c r="H116" s="262"/>
      <c r="I116" s="262"/>
    </row>
    <row r="117" spans="1:9" ht="20.5" customHeight="1" outlineLevel="1">
      <c r="B117" s="44"/>
      <c r="C117" s="263" t="s">
        <v>187</v>
      </c>
      <c r="D117" s="268"/>
      <c r="E117" s="268"/>
      <c r="F117" s="103"/>
      <c r="G117" s="263" t="s">
        <v>187</v>
      </c>
      <c r="H117" s="268"/>
      <c r="I117" s="268"/>
    </row>
    <row r="118" spans="1:9" ht="20.5" outlineLevel="1">
      <c r="B118" s="44"/>
      <c r="C118" s="263" t="s">
        <v>150</v>
      </c>
      <c r="D118" s="263"/>
      <c r="E118" s="263"/>
      <c r="F118" s="103"/>
      <c r="G118" s="263" t="s">
        <v>150</v>
      </c>
      <c r="H118" s="263"/>
      <c r="I118" s="263"/>
    </row>
    <row r="119" spans="1:9" outlineLevel="1">
      <c r="B119" s="45"/>
      <c r="C119" s="44">
        <v>2565</v>
      </c>
      <c r="D119" s="44"/>
      <c r="E119" s="44">
        <v>2564</v>
      </c>
      <c r="F119" s="44"/>
      <c r="G119" s="44">
        <v>2565</v>
      </c>
      <c r="H119" s="44"/>
      <c r="I119" s="44">
        <v>2564</v>
      </c>
    </row>
    <row r="120" spans="1:9" ht="20.5" outlineLevel="1">
      <c r="A120" s="4"/>
      <c r="B120" s="45"/>
      <c r="C120" s="261" t="s">
        <v>92</v>
      </c>
      <c r="D120" s="261"/>
      <c r="E120" s="261"/>
      <c r="F120" s="261"/>
      <c r="G120" s="261"/>
      <c r="H120" s="261"/>
      <c r="I120" s="261"/>
    </row>
    <row r="121" spans="1:9" ht="20.5">
      <c r="A121" s="3" t="s">
        <v>85</v>
      </c>
      <c r="B121" s="76"/>
      <c r="C121" s="77"/>
      <c r="D121" s="60"/>
      <c r="E121" s="77"/>
      <c r="F121" s="60"/>
      <c r="G121" s="77"/>
      <c r="H121" s="60"/>
      <c r="I121" s="77"/>
    </row>
    <row r="122" spans="1:9">
      <c r="A122" s="2" t="s">
        <v>119</v>
      </c>
      <c r="B122" s="76"/>
      <c r="C122" s="184">
        <v>391494</v>
      </c>
      <c r="D122" s="64"/>
      <c r="E122" s="78">
        <v>395367</v>
      </c>
      <c r="F122" s="64"/>
      <c r="G122" s="184">
        <v>109863</v>
      </c>
      <c r="H122" s="64"/>
      <c r="I122" s="78">
        <v>121063</v>
      </c>
    </row>
    <row r="123" spans="1:9">
      <c r="A123" s="2" t="s">
        <v>120</v>
      </c>
      <c r="B123" s="76"/>
      <c r="C123" s="181">
        <v>5129</v>
      </c>
      <c r="D123" s="64"/>
      <c r="E123" s="69">
        <v>-2845</v>
      </c>
      <c r="F123" s="64"/>
      <c r="G123" s="5">
        <v>0</v>
      </c>
      <c r="H123" s="64"/>
      <c r="I123" s="70">
        <v>0</v>
      </c>
    </row>
    <row r="124" spans="1:9" ht="21" thickBot="1">
      <c r="A124" s="71"/>
      <c r="B124" s="76"/>
      <c r="C124" s="84">
        <v>396623</v>
      </c>
      <c r="D124" s="67"/>
      <c r="E124" s="84">
        <v>392522</v>
      </c>
      <c r="F124" s="67"/>
      <c r="G124" s="84">
        <v>109863</v>
      </c>
      <c r="H124" s="67"/>
      <c r="I124" s="84">
        <v>121063</v>
      </c>
    </row>
    <row r="125" spans="1:9" ht="21" thickTop="1">
      <c r="A125" s="71"/>
      <c r="B125" s="76"/>
      <c r="C125" s="80"/>
      <c r="D125" s="60"/>
      <c r="E125" s="80"/>
      <c r="F125" s="60"/>
      <c r="G125" s="80"/>
      <c r="H125" s="60"/>
      <c r="I125" s="80"/>
    </row>
    <row r="126" spans="1:9" ht="20.5">
      <c r="A126" s="3" t="s">
        <v>86</v>
      </c>
      <c r="B126" s="76"/>
      <c r="C126" s="80"/>
      <c r="D126" s="60"/>
      <c r="E126" s="80"/>
      <c r="F126" s="60"/>
      <c r="G126" s="80"/>
      <c r="H126" s="60"/>
      <c r="I126" s="80"/>
    </row>
    <row r="127" spans="1:9">
      <c r="A127" s="2" t="s">
        <v>119</v>
      </c>
      <c r="B127" s="76"/>
      <c r="C127" s="184">
        <v>291070</v>
      </c>
      <c r="D127" s="64"/>
      <c r="E127" s="78">
        <v>521085</v>
      </c>
      <c r="F127" s="64"/>
      <c r="G127" s="184">
        <v>88532</v>
      </c>
      <c r="H127" s="64"/>
      <c r="I127" s="78">
        <v>126274</v>
      </c>
    </row>
    <row r="128" spans="1:9">
      <c r="A128" s="2" t="s">
        <v>120</v>
      </c>
      <c r="B128" s="76"/>
      <c r="C128" s="181">
        <v>-2502</v>
      </c>
      <c r="D128" s="64"/>
      <c r="E128" s="69">
        <v>3352</v>
      </c>
      <c r="F128" s="60"/>
      <c r="G128" s="5">
        <v>0</v>
      </c>
      <c r="H128" s="64"/>
      <c r="I128" s="70">
        <v>0</v>
      </c>
    </row>
    <row r="129" spans="1:9" ht="21" thickBot="1">
      <c r="A129" s="71"/>
      <c r="B129" s="76"/>
      <c r="C129" s="84">
        <v>288568</v>
      </c>
      <c r="D129" s="67"/>
      <c r="E129" s="84">
        <v>524437</v>
      </c>
      <c r="F129" s="67"/>
      <c r="G129" s="84">
        <v>88532</v>
      </c>
      <c r="H129" s="67"/>
      <c r="I129" s="84">
        <v>126274</v>
      </c>
    </row>
    <row r="130" spans="1:9" ht="21" thickTop="1">
      <c r="A130" s="71"/>
      <c r="B130" s="76"/>
      <c r="C130" s="80"/>
      <c r="D130" s="60"/>
      <c r="E130" s="80"/>
      <c r="F130" s="60"/>
      <c r="G130" s="80"/>
      <c r="H130" s="60"/>
      <c r="I130" s="80"/>
    </row>
    <row r="131" spans="1:9" ht="20.5">
      <c r="A131" s="3" t="s">
        <v>186</v>
      </c>
      <c r="C131" s="81"/>
      <c r="D131" s="82"/>
      <c r="E131" s="81"/>
      <c r="F131" s="82"/>
      <c r="G131" s="81"/>
      <c r="H131" s="82"/>
      <c r="I131" s="81"/>
    </row>
    <row r="132" spans="1:9" ht="20.5" thickBot="1">
      <c r="A132" s="2" t="s">
        <v>121</v>
      </c>
      <c r="B132" s="63"/>
      <c r="C132" s="126">
        <v>0.38</v>
      </c>
      <c r="D132" s="39"/>
      <c r="E132" s="126">
        <v>0.39</v>
      </c>
      <c r="F132" s="39"/>
      <c r="G132" s="126">
        <v>0.11</v>
      </c>
      <c r="H132" s="5"/>
      <c r="I132" s="126">
        <v>0.12</v>
      </c>
    </row>
    <row r="133" spans="1:9" ht="20.5" thickTop="1">
      <c r="A133" s="56"/>
      <c r="C133" s="78"/>
      <c r="D133" s="64"/>
      <c r="E133" s="78"/>
      <c r="F133" s="64"/>
      <c r="G133" s="78"/>
      <c r="H133" s="64"/>
      <c r="I133" s="78"/>
    </row>
  </sheetData>
  <mergeCells count="28">
    <mergeCell ref="C120:I120"/>
    <mergeCell ref="C116:E116"/>
    <mergeCell ref="G116:I116"/>
    <mergeCell ref="C117:E117"/>
    <mergeCell ref="G117:I117"/>
    <mergeCell ref="C118:E118"/>
    <mergeCell ref="G118:I118"/>
    <mergeCell ref="G71:I71"/>
    <mergeCell ref="C72:E72"/>
    <mergeCell ref="G72:I72"/>
    <mergeCell ref="C70:E70"/>
    <mergeCell ref="G70:I70"/>
    <mergeCell ref="C74:I74"/>
    <mergeCell ref="C3:E3"/>
    <mergeCell ref="G3:I3"/>
    <mergeCell ref="C4:E4"/>
    <mergeCell ref="G4:I4"/>
    <mergeCell ref="C5:E5"/>
    <mergeCell ref="G5:I5"/>
    <mergeCell ref="C7:I7"/>
    <mergeCell ref="C50:E50"/>
    <mergeCell ref="G50:I50"/>
    <mergeCell ref="C51:E51"/>
    <mergeCell ref="G51:I51"/>
    <mergeCell ref="C52:E52"/>
    <mergeCell ref="G52:I52"/>
    <mergeCell ref="C54:I54"/>
    <mergeCell ref="C71:E71"/>
  </mergeCells>
  <pageMargins left="0.7" right="0.5" top="0.48" bottom="0.5" header="0.5" footer="0.3"/>
  <pageSetup paperSize="9" scale="74" firstPageNumber="6" fitToWidth="5" fitToHeight="0" orientation="portrait" useFirstPageNumber="1" r:id="rId1"/>
  <headerFooter alignWithMargins="0">
    <oddFooter xml:space="preserve">&amp;L   หมายเหตุประกอบงบการเงินเป็นส่วนหนึ่งของงบการเงินระหว่างกาลนี้
&amp;C&amp;14&amp;P
&amp;R
</oddFooter>
  </headerFooter>
  <rowBreaks count="3" manualBreakCount="3">
    <brk id="47" max="16383" man="1"/>
    <brk id="67" max="16383" man="1"/>
    <brk id="11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BEACC9-C0DA-4DE6-80DC-A1E280365656}">
  <sheetPr>
    <pageSetUpPr fitToPage="1"/>
  </sheetPr>
  <dimension ref="A1:AC37"/>
  <sheetViews>
    <sheetView view="pageBreakPreview" zoomScale="50" zoomScaleNormal="80" zoomScaleSheetLayoutView="50" workbookViewId="0">
      <selection activeCell="AE30" sqref="AE30"/>
    </sheetView>
  </sheetViews>
  <sheetFormatPr defaultColWidth="9.09765625" defaultRowHeight="20"/>
  <cols>
    <col min="1" max="1" width="65.09765625" style="2" customWidth="1"/>
    <col min="2" max="2" width="8.09765625" style="6" customWidth="1"/>
    <col min="3" max="3" width="9.8984375" style="1" customWidth="1"/>
    <col min="4" max="4" width="1" style="1" customWidth="1"/>
    <col min="5" max="5" width="10.69921875" style="1" customWidth="1"/>
    <col min="6" max="6" width="1" style="1" customWidth="1"/>
    <col min="7" max="7" width="10.09765625" style="1" customWidth="1"/>
    <col min="8" max="8" width="1" style="1" customWidth="1"/>
    <col min="9" max="9" width="11.3984375" style="1" customWidth="1"/>
    <col min="10" max="10" width="1" style="1" customWidth="1"/>
    <col min="11" max="11" width="15" style="1" customWidth="1"/>
    <col min="12" max="12" width="1" style="1" customWidth="1"/>
    <col min="13" max="13" width="9.8984375" style="1" customWidth="1"/>
    <col min="14" max="14" width="1" style="1" customWidth="1"/>
    <col min="15" max="15" width="8.8984375" style="1" customWidth="1"/>
    <col min="16" max="16" width="1" style="1" customWidth="1"/>
    <col min="17" max="17" width="10.8984375" style="1" customWidth="1"/>
    <col min="18" max="18" width="1" style="1" customWidth="1"/>
    <col min="19" max="19" width="9.69921875" style="1" customWidth="1"/>
    <col min="20" max="20" width="1" style="1" customWidth="1"/>
    <col min="21" max="21" width="15.8984375" style="1" customWidth="1"/>
    <col min="22" max="22" width="1" style="1" customWidth="1"/>
    <col min="23" max="23" width="9.59765625" style="1" customWidth="1"/>
    <col min="24" max="24" width="1" style="1" customWidth="1"/>
    <col min="25" max="25" width="10" style="1" customWidth="1"/>
    <col min="26" max="26" width="1" style="1" customWidth="1"/>
    <col min="27" max="27" width="9.3984375" style="1" customWidth="1"/>
    <col min="28" max="28" width="1" style="1" customWidth="1"/>
    <col min="29" max="29" width="9.8984375" style="1" customWidth="1"/>
    <col min="30" max="16384" width="9.09765625" style="1"/>
  </cols>
  <sheetData>
    <row r="1" spans="1:29" customFormat="1" ht="22">
      <c r="A1" s="87" t="s">
        <v>87</v>
      </c>
      <c r="B1" s="91"/>
      <c r="C1" s="93"/>
      <c r="D1" s="37"/>
      <c r="E1" s="93"/>
      <c r="G1" s="93"/>
      <c r="M1" s="93"/>
    </row>
    <row r="2" spans="1:29" customFormat="1" ht="21.65" customHeight="1">
      <c r="A2" s="87" t="s">
        <v>189</v>
      </c>
      <c r="B2" s="91"/>
    </row>
    <row r="3" spans="1:29" ht="20.5">
      <c r="A3" s="28"/>
      <c r="C3" s="262" t="s">
        <v>89</v>
      </c>
      <c r="D3" s="262"/>
      <c r="E3" s="262"/>
      <c r="F3" s="262"/>
      <c r="G3" s="262"/>
      <c r="H3" s="262"/>
      <c r="I3" s="262"/>
      <c r="J3" s="262"/>
      <c r="K3" s="262"/>
      <c r="L3" s="262"/>
      <c r="M3" s="262"/>
      <c r="N3" s="262"/>
      <c r="O3" s="262"/>
      <c r="P3" s="262"/>
      <c r="Q3" s="262"/>
      <c r="R3" s="262"/>
      <c r="S3" s="262"/>
      <c r="T3" s="262"/>
      <c r="U3" s="262"/>
      <c r="V3" s="262"/>
      <c r="W3" s="262"/>
      <c r="X3" s="262"/>
      <c r="Y3" s="262"/>
      <c r="Z3" s="262"/>
      <c r="AA3" s="262"/>
      <c r="AB3" s="262"/>
      <c r="AC3" s="262"/>
    </row>
    <row r="4" spans="1:29" ht="20.5">
      <c r="B4" s="2"/>
      <c r="D4" s="103"/>
      <c r="E4" s="44"/>
      <c r="F4" s="44"/>
      <c r="H4" s="44"/>
      <c r="I4" s="44"/>
      <c r="J4" s="44"/>
      <c r="N4" s="44"/>
      <c r="O4" s="269" t="s">
        <v>66</v>
      </c>
      <c r="P4" s="269"/>
      <c r="Q4" s="269"/>
      <c r="S4" s="269" t="s">
        <v>144</v>
      </c>
      <c r="T4" s="269"/>
      <c r="U4" s="269"/>
      <c r="V4" s="269"/>
      <c r="W4" s="269"/>
      <c r="X4" s="45"/>
      <c r="Y4" s="45"/>
      <c r="Z4" s="103"/>
      <c r="AA4" s="103"/>
      <c r="AC4" s="103"/>
    </row>
    <row r="5" spans="1:29" ht="20.5">
      <c r="B5" s="2"/>
      <c r="D5" s="103"/>
      <c r="E5" s="44"/>
      <c r="F5" s="44"/>
      <c r="H5" s="44"/>
      <c r="I5" s="44" t="s">
        <v>190</v>
      </c>
      <c r="J5" s="44"/>
      <c r="K5" s="44"/>
      <c r="L5" s="44"/>
      <c r="M5" s="44"/>
      <c r="N5" s="44"/>
      <c r="O5" s="44"/>
      <c r="P5" s="44"/>
      <c r="Q5" s="44"/>
      <c r="S5" s="191"/>
      <c r="T5" s="44"/>
      <c r="U5" s="191"/>
      <c r="V5" s="44"/>
      <c r="W5" s="44"/>
      <c r="X5" s="45"/>
      <c r="Y5" s="45"/>
      <c r="Z5" s="103"/>
      <c r="AA5" s="103"/>
      <c r="AC5" s="103"/>
    </row>
    <row r="6" spans="1:29" ht="20.5">
      <c r="B6" s="2"/>
      <c r="D6" s="103"/>
      <c r="E6" s="44"/>
      <c r="F6" s="44"/>
      <c r="G6" s="44"/>
      <c r="H6" s="44"/>
      <c r="I6" s="44" t="s">
        <v>191</v>
      </c>
      <c r="J6" s="44"/>
      <c r="K6" s="44"/>
      <c r="L6" s="8"/>
      <c r="M6" s="44"/>
      <c r="N6" s="44"/>
      <c r="O6" s="44"/>
      <c r="P6" s="44"/>
      <c r="Q6" s="44"/>
      <c r="S6" s="191"/>
      <c r="T6" s="44"/>
      <c r="U6" s="191"/>
      <c r="V6" s="44"/>
      <c r="W6" s="44" t="s">
        <v>192</v>
      </c>
      <c r="X6" s="45"/>
      <c r="Y6" s="44" t="s">
        <v>147</v>
      </c>
      <c r="Z6" s="103"/>
      <c r="AA6" s="44"/>
      <c r="AC6" s="103"/>
    </row>
    <row r="7" spans="1:29" ht="20.5">
      <c r="B7" s="2"/>
      <c r="D7" s="103"/>
      <c r="E7" s="44"/>
      <c r="F7" s="44"/>
      <c r="G7" s="44"/>
      <c r="H7" s="44"/>
      <c r="I7" s="44" t="s">
        <v>193</v>
      </c>
      <c r="J7" s="44"/>
      <c r="K7" s="44" t="s">
        <v>194</v>
      </c>
      <c r="L7" s="8"/>
      <c r="M7" s="44" t="s">
        <v>195</v>
      </c>
      <c r="N7" s="44"/>
      <c r="O7" s="44"/>
      <c r="P7" s="44"/>
      <c r="S7" s="191"/>
      <c r="T7" s="44"/>
      <c r="U7" s="191" t="s">
        <v>244</v>
      </c>
      <c r="V7" s="44"/>
      <c r="W7" s="44" t="s">
        <v>196</v>
      </c>
      <c r="Y7" s="44" t="s">
        <v>197</v>
      </c>
      <c r="Z7" s="44"/>
      <c r="AA7" s="44" t="s">
        <v>198</v>
      </c>
      <c r="AB7" s="44"/>
    </row>
    <row r="8" spans="1:29">
      <c r="B8" s="44"/>
      <c r="C8" s="44" t="s">
        <v>64</v>
      </c>
      <c r="E8" s="44"/>
      <c r="F8" s="44"/>
      <c r="G8" s="44" t="s">
        <v>195</v>
      </c>
      <c r="H8" s="44"/>
      <c r="I8" s="44" t="s">
        <v>199</v>
      </c>
      <c r="J8" s="44"/>
      <c r="K8" s="44" t="s">
        <v>200</v>
      </c>
      <c r="L8" s="8"/>
      <c r="M8" s="44" t="s">
        <v>201</v>
      </c>
      <c r="N8" s="44"/>
      <c r="O8" s="44" t="s">
        <v>202</v>
      </c>
      <c r="R8" s="44"/>
      <c r="S8" s="191" t="s">
        <v>245</v>
      </c>
      <c r="T8" s="44"/>
      <c r="U8" s="191" t="s">
        <v>193</v>
      </c>
      <c r="V8" s="44"/>
      <c r="W8" s="44" t="s">
        <v>203</v>
      </c>
      <c r="Y8" s="44" t="s">
        <v>204</v>
      </c>
      <c r="Z8" s="44"/>
      <c r="AA8" s="44" t="s">
        <v>205</v>
      </c>
      <c r="AB8" s="44"/>
      <c r="AC8" s="44" t="s">
        <v>147</v>
      </c>
    </row>
    <row r="9" spans="1:29">
      <c r="B9" s="44"/>
      <c r="C9" s="44" t="s">
        <v>206</v>
      </c>
      <c r="E9" s="44" t="s">
        <v>190</v>
      </c>
      <c r="F9" s="44"/>
      <c r="G9" s="44" t="s">
        <v>191</v>
      </c>
      <c r="H9" s="44"/>
      <c r="I9" s="44" t="s">
        <v>207</v>
      </c>
      <c r="J9" s="44"/>
      <c r="K9" s="44" t="s">
        <v>208</v>
      </c>
      <c r="L9" s="44"/>
      <c r="M9" s="44" t="s">
        <v>209</v>
      </c>
      <c r="N9" s="44"/>
      <c r="O9" s="44" t="s">
        <v>210</v>
      </c>
      <c r="P9" s="44"/>
      <c r="Q9" s="44" t="s">
        <v>211</v>
      </c>
      <c r="R9" s="44"/>
      <c r="S9" s="191" t="s">
        <v>246</v>
      </c>
      <c r="T9" s="44"/>
      <c r="U9" s="191" t="s">
        <v>247</v>
      </c>
      <c r="V9" s="44"/>
      <c r="W9" s="44" t="s">
        <v>197</v>
      </c>
      <c r="Y9" s="44" t="s">
        <v>212</v>
      </c>
      <c r="Z9" s="44"/>
      <c r="AA9" s="44" t="s">
        <v>213</v>
      </c>
      <c r="AB9" s="44"/>
      <c r="AC9" s="44" t="s">
        <v>197</v>
      </c>
    </row>
    <row r="10" spans="1:29">
      <c r="B10" s="45" t="s">
        <v>122</v>
      </c>
      <c r="C10" s="44" t="s">
        <v>214</v>
      </c>
      <c r="E10" s="9" t="s">
        <v>215</v>
      </c>
      <c r="F10" s="44"/>
      <c r="G10" s="9" t="s">
        <v>216</v>
      </c>
      <c r="H10" s="44"/>
      <c r="I10" s="44" t="s">
        <v>217</v>
      </c>
      <c r="J10" s="44"/>
      <c r="K10" s="44" t="s">
        <v>218</v>
      </c>
      <c r="L10" s="44"/>
      <c r="M10" s="9" t="s">
        <v>219</v>
      </c>
      <c r="N10" s="44"/>
      <c r="O10" s="44" t="s">
        <v>220</v>
      </c>
      <c r="P10" s="44"/>
      <c r="Q10" s="44" t="s">
        <v>221</v>
      </c>
      <c r="R10" s="44"/>
      <c r="S10" s="191" t="s">
        <v>222</v>
      </c>
      <c r="T10" s="44"/>
      <c r="U10" s="191" t="s">
        <v>248</v>
      </c>
      <c r="V10" s="44"/>
      <c r="W10" s="44" t="s">
        <v>204</v>
      </c>
      <c r="Y10" s="44" t="s">
        <v>223</v>
      </c>
      <c r="Z10" s="44"/>
      <c r="AA10" s="44" t="s">
        <v>224</v>
      </c>
      <c r="AB10" s="44"/>
      <c r="AC10" s="44" t="s">
        <v>204</v>
      </c>
    </row>
    <row r="11" spans="1:29">
      <c r="A11" s="1"/>
      <c r="B11" s="45"/>
      <c r="C11" s="261" t="s">
        <v>92</v>
      </c>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29" ht="20.5">
      <c r="A12" s="3" t="s">
        <v>225</v>
      </c>
      <c r="B12" s="45"/>
      <c r="C12" s="45"/>
      <c r="D12" s="45"/>
      <c r="E12" s="45"/>
      <c r="F12" s="45"/>
      <c r="G12" s="45"/>
      <c r="H12" s="45"/>
      <c r="I12" s="45"/>
      <c r="J12" s="45"/>
      <c r="K12" s="45"/>
      <c r="L12" s="45"/>
      <c r="M12" s="45"/>
      <c r="N12" s="45"/>
      <c r="O12" s="45"/>
      <c r="P12" s="45"/>
      <c r="Q12" s="45"/>
      <c r="R12" s="45"/>
      <c r="S12" s="45"/>
      <c r="T12" s="45"/>
      <c r="U12" s="45"/>
      <c r="V12" s="45"/>
      <c r="W12" s="45"/>
      <c r="X12" s="45"/>
      <c r="Y12" s="45"/>
      <c r="Z12" s="45"/>
      <c r="AA12" s="45"/>
      <c r="AB12" s="45"/>
      <c r="AC12" s="45"/>
    </row>
    <row r="13" spans="1:29" ht="20.5">
      <c r="A13" s="3" t="s">
        <v>226</v>
      </c>
      <c r="B13" s="45"/>
      <c r="C13" s="10">
        <v>510000</v>
      </c>
      <c r="D13" s="10"/>
      <c r="E13" s="10">
        <v>1335830</v>
      </c>
      <c r="F13" s="10"/>
      <c r="G13" s="10">
        <v>390969</v>
      </c>
      <c r="H13" s="10"/>
      <c r="I13" s="125">
        <v>0</v>
      </c>
      <c r="J13" s="10"/>
      <c r="K13" s="10">
        <v>428790</v>
      </c>
      <c r="L13" s="10"/>
      <c r="M13" s="10">
        <v>3242</v>
      </c>
      <c r="N13" s="10"/>
      <c r="O13" s="10">
        <v>51000</v>
      </c>
      <c r="P13" s="10"/>
      <c r="Q13" s="10">
        <v>404152</v>
      </c>
      <c r="R13" s="10"/>
      <c r="S13" s="10">
        <v>-42803</v>
      </c>
      <c r="T13" s="10"/>
      <c r="U13" s="10">
        <v>37200</v>
      </c>
      <c r="V13" s="10"/>
      <c r="W13" s="10">
        <v>-5603</v>
      </c>
      <c r="X13" s="10"/>
      <c r="Y13" s="10">
        <v>3118380</v>
      </c>
      <c r="Z13" s="10"/>
      <c r="AA13" s="10">
        <v>133242</v>
      </c>
      <c r="AB13" s="10"/>
      <c r="AC13" s="10">
        <v>3251622</v>
      </c>
    </row>
    <row r="14" spans="1:29" s="7" customFormat="1" ht="8.5" customHeight="1">
      <c r="A14" s="3"/>
      <c r="B14" s="45"/>
      <c r="C14" s="10"/>
      <c r="D14" s="10"/>
      <c r="E14" s="10"/>
      <c r="F14" s="10"/>
      <c r="G14" s="10"/>
      <c r="H14" s="10"/>
      <c r="I14" s="10"/>
      <c r="J14" s="10"/>
      <c r="K14" s="10"/>
      <c r="L14" s="10"/>
      <c r="M14" s="10"/>
      <c r="N14" s="10"/>
      <c r="O14" s="10"/>
      <c r="P14" s="10"/>
      <c r="Q14" s="10"/>
      <c r="R14" s="10"/>
      <c r="S14" s="10"/>
      <c r="T14" s="10"/>
      <c r="U14" s="10"/>
      <c r="V14" s="10"/>
    </row>
    <row r="15" spans="1:29" ht="20.5">
      <c r="A15" s="3" t="s">
        <v>227</v>
      </c>
      <c r="B15" s="13"/>
      <c r="C15" s="14"/>
      <c r="D15" s="14"/>
      <c r="E15" s="14"/>
      <c r="F15" s="14"/>
      <c r="G15" s="14"/>
      <c r="H15" s="14"/>
      <c r="I15" s="14"/>
      <c r="J15" s="14"/>
      <c r="K15" s="12"/>
      <c r="L15" s="12"/>
      <c r="M15" s="14"/>
      <c r="N15" s="14"/>
      <c r="O15" s="14"/>
      <c r="P15" s="14"/>
      <c r="Q15" s="12"/>
      <c r="R15" s="14"/>
      <c r="S15" s="12"/>
      <c r="T15" s="12"/>
      <c r="U15" s="12"/>
      <c r="V15" s="12"/>
      <c r="W15" s="12"/>
      <c r="X15" s="14"/>
      <c r="Y15" s="14"/>
      <c r="Z15" s="14"/>
      <c r="AA15" s="12"/>
      <c r="AB15" s="14"/>
      <c r="AC15" s="14"/>
    </row>
    <row r="16" spans="1:29" ht="20.5">
      <c r="A16" s="18" t="s">
        <v>228</v>
      </c>
      <c r="B16" s="13"/>
      <c r="C16" s="14"/>
      <c r="D16" s="14"/>
      <c r="E16" s="14"/>
      <c r="F16" s="14"/>
      <c r="G16" s="14"/>
      <c r="H16" s="14"/>
      <c r="I16" s="14"/>
      <c r="J16" s="14"/>
      <c r="K16" s="12"/>
      <c r="L16" s="12"/>
      <c r="M16" s="14"/>
      <c r="N16" s="14"/>
      <c r="O16" s="14"/>
      <c r="P16" s="14"/>
      <c r="Q16" s="12"/>
      <c r="R16" s="14"/>
      <c r="S16" s="12"/>
      <c r="T16" s="12"/>
      <c r="U16" s="12"/>
      <c r="V16" s="12"/>
      <c r="W16" s="12"/>
      <c r="X16" s="14"/>
      <c r="Y16" s="14"/>
      <c r="Z16" s="14"/>
      <c r="AA16" s="12"/>
      <c r="AB16" s="14"/>
      <c r="AC16" s="14"/>
    </row>
    <row r="17" spans="1:29">
      <c r="A17" s="1" t="s">
        <v>229</v>
      </c>
      <c r="B17" s="45">
        <v>10</v>
      </c>
      <c r="C17" s="143">
        <v>0</v>
      </c>
      <c r="D17" s="192"/>
      <c r="E17" s="143">
        <v>0</v>
      </c>
      <c r="F17" s="192"/>
      <c r="G17" s="143">
        <v>0</v>
      </c>
      <c r="H17" s="192"/>
      <c r="I17" s="143">
        <v>0</v>
      </c>
      <c r="J17" s="192"/>
      <c r="K17" s="143">
        <v>0</v>
      </c>
      <c r="L17" s="192"/>
      <c r="M17" s="143">
        <v>0</v>
      </c>
      <c r="N17" s="192"/>
      <c r="O17" s="143">
        <v>0</v>
      </c>
      <c r="P17" s="192"/>
      <c r="Q17" s="144">
        <v>-224400</v>
      </c>
      <c r="R17" s="192"/>
      <c r="S17" s="144">
        <v>0</v>
      </c>
      <c r="T17" s="192"/>
      <c r="U17" s="143">
        <v>0</v>
      </c>
      <c r="V17" s="192"/>
      <c r="W17" s="143">
        <v>0</v>
      </c>
      <c r="X17" s="192"/>
      <c r="Y17" s="144">
        <v>-224400</v>
      </c>
      <c r="Z17" s="192"/>
      <c r="AA17" s="143">
        <v>0</v>
      </c>
      <c r="AB17" s="192"/>
      <c r="AC17" s="144">
        <v>-224400</v>
      </c>
    </row>
    <row r="18" spans="1:29">
      <c r="A18" s="1" t="s">
        <v>343</v>
      </c>
      <c r="B18" s="190"/>
      <c r="C18" s="20">
        <v>0</v>
      </c>
      <c r="D18" s="14"/>
      <c r="E18" s="20">
        <v>0</v>
      </c>
      <c r="F18" s="14"/>
      <c r="G18" s="20">
        <v>0</v>
      </c>
      <c r="H18" s="14"/>
      <c r="I18" s="20">
        <v>0</v>
      </c>
      <c r="J18" s="14"/>
      <c r="K18" s="20">
        <v>0</v>
      </c>
      <c r="L18" s="14"/>
      <c r="M18" s="20">
        <v>0</v>
      </c>
      <c r="N18" s="14"/>
      <c r="O18" s="20">
        <v>0</v>
      </c>
      <c r="P18" s="14"/>
      <c r="Q18" s="24">
        <v>0</v>
      </c>
      <c r="R18" s="14"/>
      <c r="S18" s="24">
        <v>0</v>
      </c>
      <c r="T18" s="14"/>
      <c r="U18" s="20">
        <v>0</v>
      </c>
      <c r="V18" s="14"/>
      <c r="W18" s="20">
        <v>0</v>
      </c>
      <c r="X18" s="14"/>
      <c r="Y18" s="20">
        <v>0</v>
      </c>
      <c r="Z18" s="14"/>
      <c r="AA18" s="24">
        <v>-2489</v>
      </c>
      <c r="AB18" s="14"/>
      <c r="AC18" s="24">
        <v>-2489</v>
      </c>
    </row>
    <row r="19" spans="1:29" ht="20.5">
      <c r="A19" s="18" t="s">
        <v>230</v>
      </c>
      <c r="B19" s="45"/>
      <c r="C19" s="38">
        <v>0</v>
      </c>
      <c r="D19" s="10"/>
      <c r="E19" s="38">
        <v>0</v>
      </c>
      <c r="F19" s="10"/>
      <c r="G19" s="38">
        <v>0</v>
      </c>
      <c r="H19" s="10"/>
      <c r="I19" s="38">
        <v>0</v>
      </c>
      <c r="J19" s="10"/>
      <c r="K19" s="38">
        <v>0</v>
      </c>
      <c r="L19" s="10"/>
      <c r="M19" s="38">
        <v>0</v>
      </c>
      <c r="N19" s="10"/>
      <c r="O19" s="38">
        <v>0</v>
      </c>
      <c r="P19" s="10"/>
      <c r="Q19" s="23">
        <v>-224400</v>
      </c>
      <c r="R19" s="10"/>
      <c r="S19" s="38">
        <v>0</v>
      </c>
      <c r="T19" s="10"/>
      <c r="U19" s="38">
        <v>0</v>
      </c>
      <c r="V19" s="10"/>
      <c r="W19" s="38">
        <v>0</v>
      </c>
      <c r="X19" s="10"/>
      <c r="Y19" s="23">
        <v>-224400</v>
      </c>
      <c r="Z19" s="10"/>
      <c r="AA19" s="122">
        <v>-2489</v>
      </c>
      <c r="AB19" s="10"/>
      <c r="AC19" s="23">
        <v>-226889</v>
      </c>
    </row>
    <row r="20" spans="1:29" ht="8.5" customHeight="1">
      <c r="A20" s="18"/>
      <c r="B20" s="45"/>
      <c r="C20" s="12"/>
      <c r="D20" s="14"/>
      <c r="E20" s="12"/>
      <c r="F20" s="14"/>
      <c r="G20" s="12"/>
      <c r="H20" s="14"/>
      <c r="I20" s="12"/>
      <c r="J20" s="14"/>
      <c r="K20" s="12"/>
      <c r="L20" s="14"/>
      <c r="M20" s="12"/>
      <c r="N20" s="14"/>
      <c r="O20" s="12"/>
      <c r="P20" s="14"/>
      <c r="Q20" s="15"/>
      <c r="R20" s="14"/>
      <c r="S20" s="14"/>
      <c r="T20" s="14"/>
      <c r="U20" s="12"/>
      <c r="V20" s="14"/>
      <c r="W20" s="12"/>
      <c r="X20" s="14"/>
      <c r="Y20" s="14"/>
      <c r="Z20" s="14"/>
      <c r="AA20" s="14"/>
      <c r="AB20" s="14"/>
      <c r="AC20" s="14"/>
    </row>
    <row r="21" spans="1:29" s="103" customFormat="1" ht="22">
      <c r="A21" s="18" t="s">
        <v>231</v>
      </c>
      <c r="B21" s="45"/>
      <c r="C21" s="19"/>
      <c r="D21" s="19"/>
      <c r="E21" s="19"/>
      <c r="F21" s="19"/>
      <c r="G21" s="19"/>
      <c r="H21" s="19"/>
      <c r="I21" s="19"/>
      <c r="J21" s="19"/>
      <c r="K21" s="19"/>
      <c r="L21" s="19"/>
      <c r="M21" s="19"/>
      <c r="N21" s="19"/>
      <c r="O21" s="19"/>
      <c r="P21" s="19"/>
      <c r="Q21" s="19"/>
      <c r="R21" s="19"/>
      <c r="S21" s="19"/>
      <c r="T21" s="19"/>
      <c r="U21" s="19"/>
      <c r="V21" s="19"/>
      <c r="W21" s="19"/>
      <c r="X21" s="19"/>
      <c r="Y21" s="19"/>
      <c r="Z21" s="19"/>
      <c r="AA21" s="123"/>
      <c r="AB21" s="19"/>
      <c r="AC21" s="19"/>
    </row>
    <row r="22" spans="1:29" s="103" customFormat="1" ht="22">
      <c r="A22" s="1" t="s">
        <v>232</v>
      </c>
      <c r="B22" s="45"/>
      <c r="C22" s="19"/>
      <c r="D22" s="19"/>
      <c r="E22" s="19"/>
      <c r="F22" s="19"/>
      <c r="G22" s="19"/>
      <c r="H22" s="19"/>
      <c r="I22" s="19"/>
      <c r="J22" s="19"/>
      <c r="K22" s="19"/>
      <c r="L22" s="19"/>
      <c r="M22" s="19"/>
      <c r="N22" s="19"/>
      <c r="O22" s="19"/>
      <c r="P22" s="19"/>
      <c r="Q22" s="19"/>
      <c r="R22" s="19"/>
      <c r="S22" s="19"/>
      <c r="T22" s="19"/>
      <c r="U22" s="19"/>
      <c r="V22" s="19"/>
      <c r="W22" s="19"/>
      <c r="X22" s="19"/>
      <c r="Y22" s="19"/>
      <c r="Z22" s="19"/>
      <c r="AA22" s="123"/>
      <c r="AB22" s="19"/>
      <c r="AC22" s="19"/>
    </row>
    <row r="23" spans="1:29" s="103" customFormat="1" ht="22">
      <c r="A23" s="1" t="s">
        <v>233</v>
      </c>
      <c r="B23" s="45"/>
      <c r="C23" s="12">
        <v>0</v>
      </c>
      <c r="D23" s="14"/>
      <c r="E23" s="12">
        <v>0</v>
      </c>
      <c r="F23" s="14"/>
      <c r="G23" s="12">
        <v>0</v>
      </c>
      <c r="H23" s="14"/>
      <c r="I23" s="12">
        <v>0</v>
      </c>
      <c r="J23" s="14"/>
      <c r="K23" s="15">
        <v>0</v>
      </c>
      <c r="L23" s="14"/>
      <c r="M23" s="12">
        <v>0</v>
      </c>
      <c r="N23" s="14"/>
      <c r="O23" s="12">
        <v>0</v>
      </c>
      <c r="P23" s="14"/>
      <c r="Q23" s="12">
        <v>0</v>
      </c>
      <c r="R23" s="14"/>
      <c r="S23" s="12">
        <v>0</v>
      </c>
      <c r="T23" s="14"/>
      <c r="U23" s="12">
        <v>0</v>
      </c>
      <c r="V23" s="14"/>
      <c r="W23" s="15">
        <v>0</v>
      </c>
      <c r="X23" s="14"/>
      <c r="Y23" s="15">
        <v>0</v>
      </c>
      <c r="Z23" s="19"/>
      <c r="AA23" s="144">
        <v>3942</v>
      </c>
      <c r="AB23" s="11"/>
      <c r="AC23" s="15">
        <v>3942</v>
      </c>
    </row>
    <row r="24" spans="1:29">
      <c r="A24" s="1" t="s">
        <v>232</v>
      </c>
      <c r="B24" s="45"/>
      <c r="C24" s="12"/>
      <c r="D24" s="14"/>
      <c r="E24" s="12"/>
      <c r="F24" s="14"/>
      <c r="G24" s="12"/>
      <c r="H24" s="14"/>
      <c r="I24" s="12"/>
      <c r="J24" s="14"/>
      <c r="K24" s="12"/>
      <c r="L24" s="14"/>
      <c r="M24" s="12"/>
      <c r="N24" s="14"/>
      <c r="O24" s="12"/>
      <c r="P24" s="14"/>
      <c r="Q24" s="15"/>
      <c r="R24" s="14"/>
      <c r="S24" s="14"/>
      <c r="T24" s="14"/>
      <c r="U24" s="12"/>
      <c r="V24" s="14"/>
      <c r="W24" s="12"/>
      <c r="X24" s="14"/>
      <c r="Y24" s="14"/>
      <c r="Z24" s="14"/>
      <c r="AA24" s="14"/>
      <c r="AB24" s="14"/>
      <c r="AC24" s="14"/>
    </row>
    <row r="25" spans="1:29">
      <c r="A25" s="1" t="s">
        <v>234</v>
      </c>
      <c r="B25" s="45"/>
      <c r="C25" s="12">
        <v>0</v>
      </c>
      <c r="D25" s="14"/>
      <c r="E25" s="12">
        <v>0</v>
      </c>
      <c r="F25" s="14"/>
      <c r="G25" s="12">
        <v>0</v>
      </c>
      <c r="H25" s="14"/>
      <c r="I25" s="12">
        <v>0</v>
      </c>
      <c r="J25" s="14"/>
      <c r="K25" s="15">
        <v>0</v>
      </c>
      <c r="L25" s="14"/>
      <c r="M25" s="12">
        <v>0</v>
      </c>
      <c r="N25" s="14"/>
      <c r="O25" s="12">
        <v>0</v>
      </c>
      <c r="P25" s="14"/>
      <c r="Q25" s="12">
        <v>0</v>
      </c>
      <c r="R25" s="14"/>
      <c r="S25" s="12">
        <v>0</v>
      </c>
      <c r="T25" s="14"/>
      <c r="U25" s="12">
        <v>0</v>
      </c>
      <c r="V25" s="14"/>
      <c r="W25" s="15">
        <v>0</v>
      </c>
      <c r="X25" s="14"/>
      <c r="Y25" s="15">
        <v>0</v>
      </c>
      <c r="Z25" s="14"/>
      <c r="AA25" s="15">
        <v>8089</v>
      </c>
      <c r="AB25" s="14"/>
      <c r="AC25" s="15">
        <v>8089</v>
      </c>
    </row>
    <row r="26" spans="1:29">
      <c r="A26" s="1" t="s">
        <v>235</v>
      </c>
      <c r="B26" s="45"/>
      <c r="C26" s="12"/>
      <c r="D26" s="14"/>
      <c r="E26" s="12"/>
      <c r="F26" s="14"/>
      <c r="G26" s="12"/>
      <c r="H26" s="14"/>
      <c r="I26" s="12"/>
      <c r="J26" s="14"/>
      <c r="K26" s="15"/>
      <c r="L26" s="14"/>
      <c r="M26" s="12"/>
      <c r="N26" s="14"/>
      <c r="O26" s="12"/>
      <c r="P26" s="14"/>
      <c r="Q26" s="15"/>
      <c r="R26" s="14"/>
      <c r="S26" s="12"/>
      <c r="T26" s="14"/>
      <c r="U26" s="12"/>
      <c r="V26" s="14"/>
      <c r="W26" s="15"/>
      <c r="X26" s="14"/>
      <c r="Y26" s="15"/>
      <c r="Z26" s="14"/>
      <c r="AA26" s="15"/>
      <c r="AB26" s="14"/>
      <c r="AC26" s="15"/>
    </row>
    <row r="27" spans="1:29">
      <c r="A27" s="1" t="s">
        <v>236</v>
      </c>
      <c r="B27" s="45"/>
      <c r="C27" s="12">
        <v>0</v>
      </c>
      <c r="D27" s="14"/>
      <c r="E27" s="15">
        <v>0</v>
      </c>
      <c r="F27" s="14"/>
      <c r="G27" s="15">
        <v>0</v>
      </c>
      <c r="H27" s="14"/>
      <c r="I27" s="15">
        <v>55666</v>
      </c>
      <c r="J27" s="14"/>
      <c r="K27" s="15">
        <v>0</v>
      </c>
      <c r="L27" s="14"/>
      <c r="M27" s="12">
        <v>0</v>
      </c>
      <c r="N27" s="14"/>
      <c r="O27" s="12">
        <v>0</v>
      </c>
      <c r="P27" s="14"/>
      <c r="Q27" s="12">
        <v>0</v>
      </c>
      <c r="R27" s="14"/>
      <c r="S27" s="12">
        <v>0</v>
      </c>
      <c r="T27" s="14"/>
      <c r="U27" s="12">
        <v>0</v>
      </c>
      <c r="V27" s="14"/>
      <c r="W27" s="12">
        <v>0</v>
      </c>
      <c r="X27" s="14"/>
      <c r="Y27" s="15">
        <v>55666</v>
      </c>
      <c r="Z27" s="14"/>
      <c r="AA27" s="15">
        <v>85063</v>
      </c>
      <c r="AB27" s="14"/>
      <c r="AC27" s="15">
        <v>140729</v>
      </c>
    </row>
    <row r="28" spans="1:29" s="7" customFormat="1" ht="20.5">
      <c r="A28" s="21" t="s">
        <v>237</v>
      </c>
      <c r="B28" s="13"/>
      <c r="C28" s="16">
        <v>0</v>
      </c>
      <c r="D28" s="17"/>
      <c r="E28" s="16">
        <v>0</v>
      </c>
      <c r="F28" s="17"/>
      <c r="G28" s="16">
        <v>0</v>
      </c>
      <c r="H28" s="17"/>
      <c r="I28" s="16">
        <v>55666</v>
      </c>
      <c r="J28" s="17"/>
      <c r="K28" s="16">
        <v>0</v>
      </c>
      <c r="L28" s="17"/>
      <c r="M28" s="16">
        <v>0</v>
      </c>
      <c r="N28" s="17"/>
      <c r="O28" s="16">
        <v>0</v>
      </c>
      <c r="P28" s="17"/>
      <c r="Q28" s="16">
        <v>0</v>
      </c>
      <c r="R28" s="17"/>
      <c r="S28" s="16">
        <v>0</v>
      </c>
      <c r="T28" s="17"/>
      <c r="U28" s="16">
        <v>0</v>
      </c>
      <c r="V28" s="17"/>
      <c r="W28" s="16">
        <v>0</v>
      </c>
      <c r="X28" s="17"/>
      <c r="Y28" s="16">
        <v>55666</v>
      </c>
      <c r="Z28" s="17"/>
      <c r="AA28" s="16">
        <v>97094</v>
      </c>
      <c r="AB28" s="17"/>
      <c r="AC28" s="16">
        <v>152760</v>
      </c>
    </row>
    <row r="29" spans="1:29" s="7" customFormat="1" ht="8.5" customHeight="1">
      <c r="A29" s="3"/>
      <c r="B29" s="45"/>
      <c r="C29" s="10"/>
      <c r="D29" s="10"/>
      <c r="E29" s="10"/>
      <c r="F29" s="10"/>
      <c r="G29" s="10"/>
      <c r="H29" s="10"/>
      <c r="I29" s="10"/>
      <c r="J29" s="10"/>
      <c r="K29" s="10"/>
      <c r="L29" s="10"/>
      <c r="M29" s="10"/>
      <c r="N29" s="10"/>
      <c r="O29" s="10"/>
      <c r="P29" s="10"/>
      <c r="Q29" s="10"/>
      <c r="R29" s="10"/>
      <c r="S29" s="10"/>
      <c r="T29" s="10"/>
      <c r="U29" s="10"/>
      <c r="V29" s="10"/>
    </row>
    <row r="30" spans="1:29" ht="20.5">
      <c r="A30" s="22" t="s">
        <v>238</v>
      </c>
      <c r="B30" s="45"/>
      <c r="C30" s="23">
        <v>0</v>
      </c>
      <c r="D30" s="11"/>
      <c r="E30" s="23">
        <v>0</v>
      </c>
      <c r="F30" s="11"/>
      <c r="G30" s="23">
        <v>0</v>
      </c>
      <c r="H30" s="11"/>
      <c r="I30" s="23">
        <v>55666</v>
      </c>
      <c r="J30" s="11"/>
      <c r="K30" s="23">
        <v>0</v>
      </c>
      <c r="L30" s="11"/>
      <c r="M30" s="23">
        <v>0</v>
      </c>
      <c r="N30" s="11"/>
      <c r="O30" s="23">
        <v>0</v>
      </c>
      <c r="P30" s="11"/>
      <c r="Q30" s="23">
        <v>-224400</v>
      </c>
      <c r="R30" s="11"/>
      <c r="S30" s="23">
        <v>0</v>
      </c>
      <c r="T30" s="11"/>
      <c r="U30" s="23">
        <v>0</v>
      </c>
      <c r="V30" s="11"/>
      <c r="W30" s="23">
        <v>0</v>
      </c>
      <c r="X30" s="11"/>
      <c r="Y30" s="23">
        <v>-168734</v>
      </c>
      <c r="Z30" s="11"/>
      <c r="AA30" s="23">
        <v>94605</v>
      </c>
      <c r="AB30" s="11"/>
      <c r="AC30" s="23">
        <v>-74129</v>
      </c>
    </row>
    <row r="31" spans="1:29" s="7" customFormat="1" ht="8.5" customHeight="1">
      <c r="A31" s="3"/>
      <c r="B31" s="45"/>
      <c r="C31" s="10"/>
      <c r="D31" s="10"/>
      <c r="E31" s="10"/>
      <c r="F31" s="10"/>
      <c r="G31" s="10"/>
      <c r="H31" s="10"/>
      <c r="I31" s="10"/>
      <c r="J31" s="10"/>
      <c r="K31" s="10"/>
      <c r="L31" s="10"/>
      <c r="M31" s="10"/>
      <c r="N31" s="10"/>
      <c r="O31" s="10"/>
      <c r="P31" s="10"/>
      <c r="Q31" s="10"/>
      <c r="R31" s="10"/>
      <c r="S31" s="10"/>
      <c r="T31" s="10"/>
      <c r="U31" s="10"/>
      <c r="V31" s="10"/>
    </row>
    <row r="32" spans="1:29" s="7" customFormat="1" ht="20.5">
      <c r="A32" s="3" t="s">
        <v>258</v>
      </c>
      <c r="B32" s="45"/>
      <c r="C32" s="11"/>
      <c r="D32" s="11"/>
      <c r="E32" s="11"/>
      <c r="F32" s="11"/>
      <c r="G32" s="11"/>
      <c r="H32" s="11"/>
      <c r="I32" s="11"/>
      <c r="J32" s="11"/>
      <c r="K32" s="11"/>
      <c r="L32" s="11"/>
      <c r="M32" s="11"/>
      <c r="N32" s="11"/>
      <c r="O32" s="11"/>
      <c r="P32" s="11"/>
      <c r="Q32" s="11"/>
      <c r="R32" s="11"/>
      <c r="S32" s="11"/>
      <c r="T32" s="11"/>
      <c r="U32" s="11"/>
      <c r="V32" s="11"/>
      <c r="W32" s="11"/>
      <c r="X32" s="11"/>
      <c r="Y32" s="11"/>
      <c r="Z32" s="11"/>
      <c r="AA32" s="11"/>
      <c r="AB32" s="11"/>
      <c r="AC32" s="11"/>
    </row>
    <row r="33" spans="1:29" s="7" customFormat="1" ht="20.5">
      <c r="A33" s="2" t="s">
        <v>240</v>
      </c>
      <c r="B33" s="45"/>
      <c r="C33" s="12">
        <v>0</v>
      </c>
      <c r="D33" s="14"/>
      <c r="E33" s="12">
        <v>0</v>
      </c>
      <c r="F33" s="14"/>
      <c r="G33" s="12">
        <v>0</v>
      </c>
      <c r="H33" s="14"/>
      <c r="I33" s="12">
        <v>0</v>
      </c>
      <c r="J33" s="14"/>
      <c r="K33" s="12">
        <v>0</v>
      </c>
      <c r="L33" s="10"/>
      <c r="M33" s="12">
        <v>0</v>
      </c>
      <c r="N33" s="14"/>
      <c r="O33" s="12">
        <v>0</v>
      </c>
      <c r="P33" s="10"/>
      <c r="Q33" s="15">
        <v>395367</v>
      </c>
      <c r="R33" s="10"/>
      <c r="S33" s="12">
        <v>0</v>
      </c>
      <c r="T33" s="10"/>
      <c r="U33" s="12">
        <v>0</v>
      </c>
      <c r="V33" s="10"/>
      <c r="W33" s="15">
        <v>0</v>
      </c>
      <c r="X33" s="10"/>
      <c r="Y33" s="15">
        <v>395367</v>
      </c>
      <c r="Z33" s="10"/>
      <c r="AA33" s="15">
        <v>-2845</v>
      </c>
      <c r="AB33" s="10"/>
      <c r="AC33" s="15">
        <v>392522</v>
      </c>
    </row>
    <row r="34" spans="1:29" s="7" customFormat="1" ht="20.149999999999999" customHeight="1">
      <c r="A34" s="2" t="s">
        <v>241</v>
      </c>
      <c r="B34" s="45"/>
      <c r="C34" s="12">
        <v>0</v>
      </c>
      <c r="D34" s="10"/>
      <c r="E34" s="12">
        <v>0</v>
      </c>
      <c r="F34" s="10"/>
      <c r="G34" s="12">
        <v>0</v>
      </c>
      <c r="H34" s="10"/>
      <c r="I34" s="12">
        <v>0</v>
      </c>
      <c r="J34" s="10"/>
      <c r="K34" s="24">
        <v>0</v>
      </c>
      <c r="L34" s="10"/>
      <c r="M34" s="12">
        <v>0</v>
      </c>
      <c r="N34" s="10"/>
      <c r="O34" s="12">
        <v>0</v>
      </c>
      <c r="P34" s="10"/>
      <c r="Q34" s="24">
        <v>0</v>
      </c>
      <c r="R34" s="10"/>
      <c r="S34" s="24">
        <v>120507</v>
      </c>
      <c r="T34" s="14"/>
      <c r="U34" s="24">
        <v>5211</v>
      </c>
      <c r="V34" s="14"/>
      <c r="W34" s="24">
        <v>125718</v>
      </c>
      <c r="X34" s="10"/>
      <c r="Y34" s="15">
        <v>125718</v>
      </c>
      <c r="Z34" s="10"/>
      <c r="AA34" s="15">
        <v>6197</v>
      </c>
      <c r="AB34" s="10"/>
      <c r="AC34" s="15">
        <v>131915</v>
      </c>
    </row>
    <row r="35" spans="1:29" s="7" customFormat="1" ht="20.5">
      <c r="A35" s="3" t="s">
        <v>242</v>
      </c>
      <c r="B35" s="13"/>
      <c r="C35" s="25">
        <v>0</v>
      </c>
      <c r="D35" s="11"/>
      <c r="E35" s="25">
        <v>0</v>
      </c>
      <c r="F35" s="11"/>
      <c r="G35" s="25">
        <v>0</v>
      </c>
      <c r="H35" s="11"/>
      <c r="I35" s="25">
        <v>0</v>
      </c>
      <c r="J35" s="11"/>
      <c r="K35" s="25">
        <v>0</v>
      </c>
      <c r="L35" s="11"/>
      <c r="M35" s="25">
        <v>0</v>
      </c>
      <c r="N35" s="11"/>
      <c r="O35" s="25">
        <v>0</v>
      </c>
      <c r="P35" s="11"/>
      <c r="Q35" s="25">
        <v>395367</v>
      </c>
      <c r="R35" s="11"/>
      <c r="S35" s="25">
        <v>120507</v>
      </c>
      <c r="T35" s="11"/>
      <c r="U35" s="25">
        <v>5211</v>
      </c>
      <c r="V35" s="11"/>
      <c r="W35" s="25">
        <v>125718</v>
      </c>
      <c r="X35" s="11"/>
      <c r="Y35" s="25">
        <v>521085</v>
      </c>
      <c r="Z35" s="11"/>
      <c r="AA35" s="25">
        <v>3352</v>
      </c>
      <c r="AB35" s="11"/>
      <c r="AC35" s="25">
        <v>524437</v>
      </c>
    </row>
    <row r="36" spans="1:29" ht="21" thickBot="1">
      <c r="A36" s="3" t="s">
        <v>243</v>
      </c>
      <c r="B36" s="45"/>
      <c r="C36" s="26">
        <v>510000</v>
      </c>
      <c r="D36" s="10"/>
      <c r="E36" s="26">
        <v>1335830</v>
      </c>
      <c r="F36" s="10"/>
      <c r="G36" s="26">
        <v>390969</v>
      </c>
      <c r="H36" s="10"/>
      <c r="I36" s="26">
        <v>55666</v>
      </c>
      <c r="J36" s="10"/>
      <c r="K36" s="26">
        <v>428790</v>
      </c>
      <c r="L36" s="10"/>
      <c r="M36" s="26">
        <v>3242</v>
      </c>
      <c r="N36" s="10"/>
      <c r="O36" s="26">
        <v>51000</v>
      </c>
      <c r="P36" s="10"/>
      <c r="Q36" s="26">
        <v>575119</v>
      </c>
      <c r="R36" s="10"/>
      <c r="S36" s="26">
        <v>77704</v>
      </c>
      <c r="T36" s="10"/>
      <c r="U36" s="26">
        <v>42411</v>
      </c>
      <c r="V36" s="10"/>
      <c r="W36" s="26">
        <v>120115</v>
      </c>
      <c r="X36" s="10"/>
      <c r="Y36" s="26">
        <v>3470731</v>
      </c>
      <c r="Z36" s="10"/>
      <c r="AA36" s="26">
        <v>231199</v>
      </c>
      <c r="AB36" s="10"/>
      <c r="AC36" s="26">
        <v>3701930</v>
      </c>
    </row>
    <row r="37" spans="1:29" ht="20.5" thickTop="1"/>
  </sheetData>
  <mergeCells count="4">
    <mergeCell ref="C3:AC3"/>
    <mergeCell ref="O4:Q4"/>
    <mergeCell ref="S4:W4"/>
    <mergeCell ref="C11:AC11"/>
  </mergeCells>
  <pageMargins left="0.79" right="0.79" top="0.48" bottom="0.51" header="0.51" footer="0.51"/>
  <pageSetup paperSize="9" scale="62" firstPageNumber="10" fitToHeight="0" orientation="landscape" useFirstPageNumber="1" r:id="rId1"/>
  <headerFooter alignWithMargins="0">
    <oddFooter xml:space="preserve">&amp;L  หมายเหตุประกอบงบการเงินเป็นส่วนหนึ่งของงบการเงินระหว่างกาลนี้
&amp;C&amp;14&amp;P
&amp;R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8D07F-3CC1-48D0-9E1C-85489B18CEBB}">
  <sheetPr>
    <pageSetUpPr fitToPage="1"/>
  </sheetPr>
  <dimension ref="A1:AH105"/>
  <sheetViews>
    <sheetView view="pageBreakPreview" zoomScale="50" zoomScaleNormal="70" zoomScaleSheetLayoutView="50" workbookViewId="0">
      <selection activeCell="A23" sqref="A23"/>
    </sheetView>
  </sheetViews>
  <sheetFormatPr defaultColWidth="9.09765625" defaultRowHeight="20"/>
  <cols>
    <col min="1" max="1" width="62.69921875" style="2" customWidth="1"/>
    <col min="2" max="2" width="8.8984375" style="6" customWidth="1"/>
    <col min="3" max="3" width="13.09765625" style="1" customWidth="1"/>
    <col min="4" max="4" width="1" style="1" customWidth="1"/>
    <col min="5" max="5" width="13.09765625" style="1" customWidth="1"/>
    <col min="6" max="6" width="1" style="1" customWidth="1"/>
    <col min="7" max="7" width="13.09765625" style="1" customWidth="1"/>
    <col min="8" max="8" width="1" style="1" customWidth="1"/>
    <col min="9" max="9" width="13.09765625" style="1" customWidth="1"/>
    <col min="10" max="10" width="1.09765625" style="1" customWidth="1"/>
    <col min="11" max="11" width="13.09765625" style="1" customWidth="1"/>
    <col min="12" max="12" width="1" style="1" customWidth="1"/>
    <col min="13" max="13" width="13.09765625" style="1" customWidth="1"/>
    <col min="14" max="14" width="1" style="1" customWidth="1"/>
    <col min="15" max="15" width="13.09765625" style="1" customWidth="1"/>
    <col min="16" max="16" width="1" style="1" customWidth="1"/>
    <col min="17" max="17" width="13.09765625" style="1" customWidth="1"/>
    <col min="18" max="18" width="1" style="1" customWidth="1"/>
    <col min="19" max="19" width="13.09765625" style="1" customWidth="1"/>
    <col min="20" max="20" width="1" style="1" customWidth="1"/>
    <col min="21" max="21" width="13.09765625" style="1" customWidth="1"/>
    <col min="22" max="22" width="1" style="1" customWidth="1"/>
    <col min="23" max="23" width="13.09765625" style="1" customWidth="1"/>
    <col min="24" max="24" width="1" style="1" customWidth="1"/>
    <col min="25" max="25" width="13.09765625" style="1" customWidth="1"/>
    <col min="26" max="26" width="1" style="1" customWidth="1"/>
    <col min="27" max="27" width="13.09765625" style="1" customWidth="1"/>
    <col min="28" max="28" width="1" style="1" customWidth="1"/>
    <col min="29" max="29" width="13.09765625" style="1" customWidth="1"/>
    <col min="30" max="16384" width="9.09765625" style="1"/>
  </cols>
  <sheetData>
    <row r="1" spans="1:29" customFormat="1" ht="22">
      <c r="A1" s="87" t="s">
        <v>87</v>
      </c>
      <c r="B1" s="91"/>
      <c r="C1" s="93"/>
      <c r="D1" s="37"/>
      <c r="E1" s="93"/>
      <c r="G1" s="93"/>
      <c r="M1" s="93"/>
    </row>
    <row r="2" spans="1:29" customFormat="1" ht="21.65" customHeight="1">
      <c r="A2" s="87" t="s">
        <v>189</v>
      </c>
      <c r="B2" s="91"/>
    </row>
    <row r="3" spans="1:29" ht="20.5">
      <c r="A3" s="28"/>
      <c r="C3" s="262" t="s">
        <v>89</v>
      </c>
      <c r="D3" s="262"/>
      <c r="E3" s="262"/>
      <c r="F3" s="262"/>
      <c r="G3" s="262"/>
      <c r="H3" s="262"/>
      <c r="I3" s="262"/>
      <c r="J3" s="262"/>
      <c r="K3" s="262"/>
      <c r="L3" s="262"/>
      <c r="M3" s="262"/>
      <c r="N3" s="262"/>
      <c r="O3" s="262"/>
      <c r="P3" s="262"/>
      <c r="Q3" s="262"/>
      <c r="R3" s="262"/>
      <c r="S3" s="262"/>
      <c r="T3" s="262"/>
      <c r="U3" s="262"/>
      <c r="V3" s="262"/>
      <c r="W3" s="262"/>
      <c r="X3" s="262"/>
      <c r="Y3" s="262"/>
      <c r="Z3" s="262"/>
      <c r="AA3" s="262"/>
      <c r="AB3" s="262"/>
      <c r="AC3" s="262"/>
    </row>
    <row r="4" spans="1:29" ht="20.5">
      <c r="B4" s="2"/>
      <c r="D4" s="103"/>
      <c r="E4" s="44"/>
      <c r="F4" s="44"/>
      <c r="H4" s="44"/>
      <c r="I4" s="44"/>
      <c r="J4" s="44"/>
      <c r="N4" s="44"/>
      <c r="O4" s="269" t="s">
        <v>66</v>
      </c>
      <c r="P4" s="269"/>
      <c r="Q4" s="269"/>
      <c r="S4" s="269" t="s">
        <v>144</v>
      </c>
      <c r="T4" s="269"/>
      <c r="U4" s="269"/>
      <c r="V4" s="269"/>
      <c r="W4" s="269"/>
      <c r="X4" s="45"/>
      <c r="Y4" s="45"/>
      <c r="Z4" s="103"/>
      <c r="AA4" s="103"/>
      <c r="AC4" s="103"/>
    </row>
    <row r="5" spans="1:29" ht="20.5">
      <c r="B5" s="2"/>
      <c r="D5" s="103"/>
      <c r="E5" s="44"/>
      <c r="F5" s="44"/>
      <c r="H5" s="44"/>
      <c r="I5" s="44" t="s">
        <v>190</v>
      </c>
      <c r="J5" s="44"/>
      <c r="N5" s="44"/>
      <c r="O5" s="44"/>
      <c r="P5" s="44"/>
      <c r="Q5" s="44"/>
      <c r="S5" s="44"/>
      <c r="T5" s="44"/>
      <c r="U5" s="44"/>
      <c r="V5" s="44"/>
      <c r="W5" s="44"/>
      <c r="X5" s="45"/>
      <c r="Y5" s="45"/>
      <c r="Z5" s="103"/>
      <c r="AA5" s="103"/>
      <c r="AC5" s="103"/>
    </row>
    <row r="6" spans="1:29" ht="20.5">
      <c r="B6" s="2"/>
      <c r="D6" s="103"/>
      <c r="E6" s="44"/>
      <c r="F6" s="44"/>
      <c r="G6" s="44"/>
      <c r="H6" s="44"/>
      <c r="I6" s="44" t="s">
        <v>191</v>
      </c>
      <c r="J6" s="44"/>
      <c r="K6" s="44"/>
      <c r="L6" s="8"/>
      <c r="M6" s="44"/>
      <c r="N6" s="44"/>
      <c r="O6" s="44"/>
      <c r="P6" s="44"/>
      <c r="Q6" s="44"/>
      <c r="S6" s="44"/>
      <c r="T6" s="44"/>
      <c r="U6" s="44"/>
      <c r="V6" s="44"/>
      <c r="W6" s="44" t="s">
        <v>192</v>
      </c>
      <c r="X6" s="45"/>
      <c r="Y6" s="44" t="s">
        <v>147</v>
      </c>
      <c r="Z6" s="103"/>
      <c r="AA6" s="44"/>
      <c r="AC6" s="103"/>
    </row>
    <row r="7" spans="1:29" ht="20.5">
      <c r="B7" s="2"/>
      <c r="D7" s="103"/>
      <c r="E7" s="44"/>
      <c r="F7" s="44"/>
      <c r="G7" s="44"/>
      <c r="H7" s="44"/>
      <c r="I7" s="44" t="s">
        <v>193</v>
      </c>
      <c r="J7" s="44"/>
      <c r="K7" s="44" t="s">
        <v>194</v>
      </c>
      <c r="L7" s="8"/>
      <c r="M7" s="44" t="s">
        <v>195</v>
      </c>
      <c r="N7" s="44"/>
      <c r="O7" s="44"/>
      <c r="P7" s="44"/>
      <c r="S7" s="44"/>
      <c r="T7" s="44"/>
      <c r="U7" s="44" t="s">
        <v>244</v>
      </c>
      <c r="V7" s="44"/>
      <c r="W7" s="44" t="s">
        <v>196</v>
      </c>
      <c r="Y7" s="44" t="s">
        <v>197</v>
      </c>
      <c r="Z7" s="44"/>
      <c r="AA7" s="44" t="s">
        <v>198</v>
      </c>
      <c r="AB7" s="44"/>
    </row>
    <row r="8" spans="1:29">
      <c r="B8" s="44"/>
      <c r="C8" s="44" t="s">
        <v>64</v>
      </c>
      <c r="E8" s="44"/>
      <c r="F8" s="44"/>
      <c r="G8" s="44" t="s">
        <v>195</v>
      </c>
      <c r="H8" s="44"/>
      <c r="I8" s="44" t="s">
        <v>199</v>
      </c>
      <c r="J8" s="44"/>
      <c r="K8" s="44" t="s">
        <v>200</v>
      </c>
      <c r="L8" s="8"/>
      <c r="M8" s="44" t="s">
        <v>201</v>
      </c>
      <c r="N8" s="44"/>
      <c r="O8" s="44" t="s">
        <v>202</v>
      </c>
      <c r="R8" s="44"/>
      <c r="S8" s="44" t="s">
        <v>245</v>
      </c>
      <c r="T8" s="44"/>
      <c r="U8" s="44" t="s">
        <v>193</v>
      </c>
      <c r="V8" s="44"/>
      <c r="W8" s="44" t="s">
        <v>203</v>
      </c>
      <c r="Y8" s="44" t="s">
        <v>204</v>
      </c>
      <c r="Z8" s="44"/>
      <c r="AA8" s="44" t="s">
        <v>205</v>
      </c>
      <c r="AB8" s="44"/>
      <c r="AC8" s="44" t="s">
        <v>147</v>
      </c>
    </row>
    <row r="9" spans="1:29">
      <c r="B9" s="44"/>
      <c r="C9" s="44" t="s">
        <v>206</v>
      </c>
      <c r="E9" s="44" t="s">
        <v>190</v>
      </c>
      <c r="F9" s="44"/>
      <c r="G9" s="44" t="s">
        <v>191</v>
      </c>
      <c r="H9" s="44"/>
      <c r="I9" s="44" t="s">
        <v>207</v>
      </c>
      <c r="J9" s="44"/>
      <c r="K9" s="44" t="s">
        <v>208</v>
      </c>
      <c r="L9" s="44"/>
      <c r="M9" s="44" t="s">
        <v>209</v>
      </c>
      <c r="N9" s="44"/>
      <c r="O9" s="44" t="s">
        <v>210</v>
      </c>
      <c r="P9" s="44"/>
      <c r="Q9" s="44" t="s">
        <v>211</v>
      </c>
      <c r="R9" s="44"/>
      <c r="S9" s="44" t="s">
        <v>246</v>
      </c>
      <c r="T9" s="44"/>
      <c r="U9" s="44" t="s">
        <v>247</v>
      </c>
      <c r="V9" s="44"/>
      <c r="W9" s="44" t="s">
        <v>197</v>
      </c>
      <c r="Y9" s="44" t="s">
        <v>212</v>
      </c>
      <c r="Z9" s="44"/>
      <c r="AA9" s="44" t="s">
        <v>213</v>
      </c>
      <c r="AB9" s="44"/>
      <c r="AC9" s="44" t="s">
        <v>197</v>
      </c>
    </row>
    <row r="10" spans="1:29" ht="21.5">
      <c r="B10" s="57" t="s">
        <v>122</v>
      </c>
      <c r="C10" s="44" t="s">
        <v>214</v>
      </c>
      <c r="E10" s="9" t="s">
        <v>215</v>
      </c>
      <c r="F10" s="44"/>
      <c r="G10" s="9" t="s">
        <v>216</v>
      </c>
      <c r="H10" s="44"/>
      <c r="I10" s="44" t="s">
        <v>217</v>
      </c>
      <c r="J10" s="44"/>
      <c r="K10" s="44" t="s">
        <v>218</v>
      </c>
      <c r="L10" s="44"/>
      <c r="M10" s="9" t="s">
        <v>219</v>
      </c>
      <c r="N10" s="44"/>
      <c r="O10" s="44" t="s">
        <v>220</v>
      </c>
      <c r="P10" s="44"/>
      <c r="Q10" s="44" t="s">
        <v>221</v>
      </c>
      <c r="R10" s="44"/>
      <c r="S10" s="44" t="s">
        <v>222</v>
      </c>
      <c r="T10" s="44"/>
      <c r="U10" s="44" t="s">
        <v>248</v>
      </c>
      <c r="V10" s="44"/>
      <c r="W10" s="44" t="s">
        <v>204</v>
      </c>
      <c r="Y10" s="44" t="s">
        <v>223</v>
      </c>
      <c r="Z10" s="44"/>
      <c r="AA10" s="44" t="s">
        <v>224</v>
      </c>
      <c r="AB10" s="44"/>
      <c r="AC10" s="44" t="s">
        <v>204</v>
      </c>
    </row>
    <row r="11" spans="1:29">
      <c r="A11" s="1"/>
      <c r="B11" s="45"/>
      <c r="C11" s="261" t="s">
        <v>92</v>
      </c>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29" ht="20.5">
      <c r="A12" s="3" t="s">
        <v>267</v>
      </c>
      <c r="B12" s="45"/>
      <c r="C12" s="45"/>
      <c r="D12" s="45"/>
      <c r="E12" s="45"/>
      <c r="F12" s="45"/>
      <c r="G12" s="45"/>
      <c r="H12" s="45"/>
      <c r="I12" s="45"/>
      <c r="J12" s="45"/>
      <c r="K12" s="45"/>
      <c r="L12" s="45"/>
      <c r="M12" s="45"/>
      <c r="N12" s="45"/>
      <c r="O12" s="45"/>
      <c r="P12" s="45"/>
      <c r="Q12" s="45"/>
      <c r="R12" s="45"/>
      <c r="S12" s="45"/>
      <c r="T12" s="45"/>
      <c r="U12" s="45"/>
      <c r="V12" s="45"/>
      <c r="W12" s="45"/>
      <c r="X12" s="45"/>
      <c r="Y12" s="45"/>
      <c r="Z12" s="45"/>
      <c r="AA12" s="45"/>
      <c r="AB12" s="45"/>
      <c r="AC12" s="45"/>
    </row>
    <row r="13" spans="1:29" ht="20.5">
      <c r="A13" s="3" t="s">
        <v>249</v>
      </c>
      <c r="B13" s="45"/>
      <c r="C13" s="10">
        <v>510000</v>
      </c>
      <c r="D13" s="10"/>
      <c r="E13" s="10">
        <v>1335830</v>
      </c>
      <c r="F13" s="10"/>
      <c r="G13" s="10">
        <v>390969</v>
      </c>
      <c r="H13" s="10"/>
      <c r="I13" s="10">
        <v>55666</v>
      </c>
      <c r="J13" s="10"/>
      <c r="K13" s="10">
        <v>428790</v>
      </c>
      <c r="L13" s="10"/>
      <c r="M13" s="10">
        <v>3242</v>
      </c>
      <c r="N13" s="10"/>
      <c r="O13" s="10">
        <v>51000</v>
      </c>
      <c r="P13" s="10"/>
      <c r="Q13" s="10">
        <v>751430</v>
      </c>
      <c r="R13" s="10"/>
      <c r="S13" s="10">
        <v>161841</v>
      </c>
      <c r="T13" s="10"/>
      <c r="U13" s="10">
        <v>48975</v>
      </c>
      <c r="V13" s="10"/>
      <c r="W13" s="10">
        <v>210816</v>
      </c>
      <c r="X13" s="10"/>
      <c r="Y13" s="142">
        <v>3737743</v>
      </c>
      <c r="Z13" s="10"/>
      <c r="AA13" s="10">
        <v>240646</v>
      </c>
      <c r="AB13" s="10"/>
      <c r="AC13" s="10">
        <v>3978389</v>
      </c>
    </row>
    <row r="14" spans="1:29" s="7" customFormat="1" ht="8.5" customHeight="1">
      <c r="A14" s="3"/>
      <c r="B14" s="45"/>
      <c r="C14" s="10"/>
      <c r="D14" s="10"/>
      <c r="E14" s="10"/>
      <c r="F14" s="10"/>
      <c r="G14" s="10"/>
      <c r="H14" s="10"/>
      <c r="I14" s="10"/>
      <c r="J14" s="10"/>
      <c r="K14" s="10"/>
      <c r="L14" s="10"/>
      <c r="M14" s="10"/>
      <c r="N14" s="10"/>
      <c r="O14" s="10"/>
      <c r="P14" s="10"/>
      <c r="Q14" s="10"/>
      <c r="R14" s="10"/>
      <c r="S14" s="10"/>
      <c r="T14" s="10"/>
      <c r="U14" s="10"/>
      <c r="V14" s="10"/>
    </row>
    <row r="15" spans="1:29" ht="20.5">
      <c r="A15" s="3" t="s">
        <v>227</v>
      </c>
      <c r="B15" s="13"/>
      <c r="C15" s="14"/>
      <c r="D15" s="14"/>
      <c r="E15" s="14"/>
      <c r="F15" s="14"/>
      <c r="G15" s="14"/>
      <c r="H15" s="14"/>
      <c r="I15" s="14"/>
      <c r="J15" s="14"/>
      <c r="K15" s="12"/>
      <c r="L15" s="12"/>
      <c r="M15" s="14"/>
      <c r="N15" s="14"/>
      <c r="O15" s="14"/>
      <c r="P15" s="14"/>
      <c r="Q15" s="12"/>
      <c r="R15" s="14"/>
      <c r="S15" s="12"/>
      <c r="T15" s="12"/>
      <c r="U15" s="12"/>
      <c r="V15" s="12"/>
      <c r="W15" s="12"/>
      <c r="X15" s="14"/>
      <c r="Y15" s="14"/>
      <c r="Z15" s="14"/>
      <c r="AA15" s="12"/>
      <c r="AB15" s="14"/>
      <c r="AC15" s="14"/>
    </row>
    <row r="16" spans="1:29" ht="20.5">
      <c r="A16" s="18" t="s">
        <v>228</v>
      </c>
      <c r="B16" s="13"/>
      <c r="C16" s="14"/>
      <c r="D16" s="14"/>
      <c r="E16" s="14"/>
      <c r="F16" s="14"/>
      <c r="G16" s="14"/>
      <c r="H16" s="14"/>
      <c r="I16" s="14"/>
      <c r="J16" s="14"/>
      <c r="K16" s="12"/>
      <c r="L16" s="12"/>
      <c r="M16" s="14"/>
      <c r="N16" s="14"/>
      <c r="O16" s="14"/>
      <c r="P16" s="14"/>
      <c r="Q16" s="15"/>
      <c r="R16" s="14"/>
      <c r="S16" s="12"/>
      <c r="T16" s="12"/>
      <c r="U16" s="12"/>
      <c r="V16" s="12"/>
      <c r="W16" s="12"/>
      <c r="X16" s="14"/>
      <c r="Y16" s="15"/>
      <c r="Z16" s="14"/>
      <c r="AA16" s="15"/>
      <c r="AB16" s="14"/>
      <c r="AC16" s="15"/>
    </row>
    <row r="17" spans="1:34" s="145" customFormat="1" ht="20.5" hidden="1">
      <c r="A17" s="145" t="s">
        <v>250</v>
      </c>
      <c r="B17" s="146"/>
      <c r="C17" s="147"/>
      <c r="D17" s="14"/>
      <c r="E17" s="14"/>
      <c r="F17" s="14"/>
      <c r="G17" s="14"/>
      <c r="H17" s="14"/>
      <c r="I17" s="14"/>
      <c r="J17" s="147"/>
      <c r="K17" s="148"/>
      <c r="L17" s="148"/>
      <c r="M17" s="147"/>
      <c r="N17" s="147"/>
      <c r="O17" s="147"/>
      <c r="P17" s="147"/>
      <c r="Q17" s="149"/>
      <c r="R17" s="147"/>
      <c r="S17" s="148"/>
      <c r="T17" s="148"/>
      <c r="U17" s="148"/>
      <c r="V17" s="148"/>
      <c r="W17" s="148"/>
      <c r="X17" s="147"/>
      <c r="Y17" s="150">
        <v>0</v>
      </c>
      <c r="Z17" s="147"/>
      <c r="AA17" s="149"/>
      <c r="AB17" s="147"/>
      <c r="AC17" s="150">
        <v>0</v>
      </c>
    </row>
    <row r="18" spans="1:34">
      <c r="A18" s="1" t="s">
        <v>251</v>
      </c>
      <c r="B18" s="45">
        <v>10</v>
      </c>
      <c r="C18" s="143">
        <v>0</v>
      </c>
      <c r="D18" s="14"/>
      <c r="E18" s="143">
        <v>0</v>
      </c>
      <c r="F18" s="14"/>
      <c r="G18" s="143">
        <v>0</v>
      </c>
      <c r="H18" s="14"/>
      <c r="I18" s="143">
        <v>0</v>
      </c>
      <c r="J18" s="14"/>
      <c r="K18" s="143">
        <v>0</v>
      </c>
      <c r="L18" s="14"/>
      <c r="M18" s="143">
        <v>0</v>
      </c>
      <c r="N18" s="14"/>
      <c r="O18" s="143">
        <v>0</v>
      </c>
      <c r="P18" s="14"/>
      <c r="Q18" s="24">
        <v>-255000</v>
      </c>
      <c r="R18" s="14"/>
      <c r="S18" s="143">
        <v>0</v>
      </c>
      <c r="T18" s="14"/>
      <c r="U18" s="143">
        <v>0</v>
      </c>
      <c r="V18" s="14"/>
      <c r="W18" s="143">
        <v>0</v>
      </c>
      <c r="X18" s="14"/>
      <c r="Y18" s="15">
        <v>-255000</v>
      </c>
      <c r="Z18" s="14"/>
      <c r="AA18" s="143">
        <v>0</v>
      </c>
      <c r="AB18" s="14"/>
      <c r="AC18" s="144">
        <v>-255000</v>
      </c>
    </row>
    <row r="19" spans="1:34" ht="20.5">
      <c r="A19" s="18" t="s">
        <v>230</v>
      </c>
      <c r="B19" s="45"/>
      <c r="C19" s="16">
        <v>0</v>
      </c>
      <c r="D19" s="10"/>
      <c r="E19" s="16">
        <v>0</v>
      </c>
      <c r="F19" s="10"/>
      <c r="G19" s="16">
        <v>0</v>
      </c>
      <c r="H19" s="10"/>
      <c r="I19" s="16">
        <v>0</v>
      </c>
      <c r="J19" s="10"/>
      <c r="K19" s="16">
        <v>0</v>
      </c>
      <c r="L19" s="10"/>
      <c r="M19" s="16">
        <v>0</v>
      </c>
      <c r="N19" s="10"/>
      <c r="O19" s="16">
        <v>0</v>
      </c>
      <c r="P19" s="16"/>
      <c r="Q19" s="16">
        <v>-255000</v>
      </c>
      <c r="R19" s="10"/>
      <c r="S19" s="16">
        <v>0</v>
      </c>
      <c r="T19" s="10"/>
      <c r="U19" s="16">
        <v>0</v>
      </c>
      <c r="V19" s="10"/>
      <c r="W19" s="16">
        <v>0</v>
      </c>
      <c r="X19" s="10"/>
      <c r="Y19" s="16">
        <v>-255000</v>
      </c>
      <c r="Z19" s="10"/>
      <c r="AA19" s="16">
        <v>0</v>
      </c>
      <c r="AB19" s="10"/>
      <c r="AC19" s="16">
        <v>-255000</v>
      </c>
    </row>
    <row r="20" spans="1:34" s="103" customFormat="1" ht="22">
      <c r="A20" s="18"/>
      <c r="B20" s="45"/>
      <c r="C20" s="19"/>
      <c r="D20" s="151"/>
      <c r="E20" s="151"/>
      <c r="F20" s="151"/>
      <c r="G20" s="151"/>
      <c r="H20" s="151"/>
      <c r="I20" s="151"/>
      <c r="J20" s="19"/>
      <c r="K20" s="19"/>
      <c r="L20" s="19"/>
      <c r="M20" s="19"/>
      <c r="N20" s="19"/>
      <c r="O20" s="19"/>
      <c r="P20" s="19"/>
      <c r="Q20" s="19"/>
      <c r="R20" s="19"/>
      <c r="S20" s="19"/>
      <c r="T20" s="19"/>
      <c r="U20" s="19"/>
      <c r="V20" s="19"/>
      <c r="W20" s="19"/>
      <c r="X20" s="19"/>
      <c r="Y20" s="19"/>
      <c r="Z20" s="19"/>
      <c r="AA20" s="123"/>
      <c r="AB20" s="19"/>
      <c r="AC20" s="19"/>
    </row>
    <row r="21" spans="1:34" s="103" customFormat="1" ht="22">
      <c r="A21" s="18" t="s">
        <v>231</v>
      </c>
      <c r="B21" s="45"/>
      <c r="C21" s="19"/>
      <c r="D21" s="151"/>
      <c r="E21" s="151"/>
      <c r="F21" s="151"/>
      <c r="G21" s="151"/>
      <c r="H21" s="151"/>
      <c r="I21" s="151"/>
      <c r="J21" s="151"/>
      <c r="K21" s="151"/>
      <c r="L21" s="19"/>
      <c r="M21" s="19"/>
      <c r="N21" s="19"/>
      <c r="O21" s="19"/>
      <c r="P21" s="19"/>
      <c r="Q21" s="19"/>
      <c r="R21" s="19"/>
      <c r="S21" s="19"/>
      <c r="T21" s="19"/>
      <c r="U21" s="19"/>
      <c r="V21" s="19"/>
      <c r="W21" s="19"/>
      <c r="X21" s="19"/>
      <c r="Y21" s="19"/>
      <c r="Z21" s="19"/>
      <c r="AA21" s="123"/>
      <c r="AB21" s="19"/>
      <c r="AC21" s="19"/>
    </row>
    <row r="22" spans="1:34">
      <c r="A22" s="1" t="s">
        <v>254</v>
      </c>
      <c r="B22" s="45"/>
      <c r="C22" s="12">
        <v>0</v>
      </c>
      <c r="D22" s="14"/>
      <c r="E22" s="152">
        <v>0</v>
      </c>
      <c r="F22" s="14"/>
      <c r="G22" s="152">
        <v>0</v>
      </c>
      <c r="H22" s="14"/>
      <c r="I22" s="153">
        <v>0</v>
      </c>
      <c r="J22" s="14"/>
      <c r="K22" s="153">
        <v>0</v>
      </c>
      <c r="L22" s="14"/>
      <c r="M22" s="12">
        <v>0</v>
      </c>
      <c r="N22" s="14"/>
      <c r="O22" s="12">
        <v>0</v>
      </c>
      <c r="P22" s="14"/>
      <c r="Q22" s="12">
        <v>0</v>
      </c>
      <c r="R22" s="14"/>
      <c r="S22" s="12">
        <v>0</v>
      </c>
      <c r="T22" s="14"/>
      <c r="U22" s="12">
        <v>0</v>
      </c>
      <c r="V22" s="14"/>
      <c r="W22" s="144">
        <v>0</v>
      </c>
      <c r="X22" s="14"/>
      <c r="Y22" s="15">
        <v>0</v>
      </c>
      <c r="Z22" s="14"/>
      <c r="AA22" s="15">
        <v>-12083</v>
      </c>
      <c r="AB22" s="14"/>
      <c r="AC22" s="15">
        <v>-12083</v>
      </c>
    </row>
    <row r="23" spans="1:34" ht="21.5">
      <c r="A23" s="1" t="s">
        <v>255</v>
      </c>
      <c r="B23" s="45"/>
      <c r="C23" s="12"/>
      <c r="D23" s="154"/>
      <c r="E23" s="152"/>
      <c r="F23" s="14"/>
      <c r="G23" s="152"/>
      <c r="H23" s="14"/>
      <c r="I23" s="14"/>
      <c r="J23" s="14"/>
      <c r="K23" s="153"/>
      <c r="L23" s="14"/>
      <c r="M23" s="15"/>
      <c r="N23" s="14"/>
      <c r="O23" s="15"/>
      <c r="P23" s="14"/>
      <c r="Q23" s="15"/>
      <c r="R23" s="14"/>
      <c r="S23" s="15"/>
      <c r="T23" s="14"/>
      <c r="U23" s="15"/>
      <c r="V23" s="14"/>
      <c r="W23" s="143"/>
      <c r="X23" s="14"/>
      <c r="Y23" s="15"/>
      <c r="Z23" s="14"/>
      <c r="AA23" s="15"/>
      <c r="AB23" s="14"/>
      <c r="AC23" s="15"/>
    </row>
    <row r="24" spans="1:34">
      <c r="A24" s="1" t="s">
        <v>256</v>
      </c>
      <c r="B24" s="45"/>
      <c r="C24" s="12">
        <v>0</v>
      </c>
      <c r="D24" s="14"/>
      <c r="E24" s="153">
        <v>0</v>
      </c>
      <c r="F24" s="14"/>
      <c r="G24" s="152">
        <v>0</v>
      </c>
      <c r="H24" s="14"/>
      <c r="I24" s="153">
        <v>13617</v>
      </c>
      <c r="J24" s="14"/>
      <c r="K24" s="153">
        <v>0</v>
      </c>
      <c r="L24" s="14"/>
      <c r="M24" s="12">
        <v>0</v>
      </c>
      <c r="N24" s="14"/>
      <c r="O24" s="12">
        <v>0</v>
      </c>
      <c r="P24" s="14"/>
      <c r="Q24" s="12">
        <v>0</v>
      </c>
      <c r="R24" s="14"/>
      <c r="S24" s="12">
        <v>0</v>
      </c>
      <c r="T24" s="14"/>
      <c r="U24" s="12">
        <v>0</v>
      </c>
      <c r="V24" s="14"/>
      <c r="W24" s="144">
        <v>0</v>
      </c>
      <c r="X24" s="14"/>
      <c r="Y24" s="15">
        <v>13617</v>
      </c>
      <c r="Z24" s="14"/>
      <c r="AA24" s="15">
        <v>87063</v>
      </c>
      <c r="AB24" s="14"/>
      <c r="AC24" s="15">
        <v>100680</v>
      </c>
    </row>
    <row r="25" spans="1:34">
      <c r="A25" s="1" t="s">
        <v>257</v>
      </c>
      <c r="B25" s="45"/>
      <c r="C25" s="12">
        <v>0</v>
      </c>
      <c r="D25" s="14"/>
      <c r="E25" s="153">
        <v>0</v>
      </c>
      <c r="F25" s="14"/>
      <c r="G25" s="152">
        <v>0</v>
      </c>
      <c r="H25" s="14"/>
      <c r="I25" s="153">
        <v>0</v>
      </c>
      <c r="J25" s="14"/>
      <c r="K25" s="153">
        <v>0</v>
      </c>
      <c r="L25" s="14"/>
      <c r="M25" s="12">
        <v>0</v>
      </c>
      <c r="N25" s="14"/>
      <c r="O25" s="12">
        <v>0</v>
      </c>
      <c r="P25" s="14"/>
      <c r="Q25" s="12">
        <v>0</v>
      </c>
      <c r="R25" s="14"/>
      <c r="S25" s="12">
        <v>0</v>
      </c>
      <c r="T25" s="14"/>
      <c r="U25" s="12">
        <v>0</v>
      </c>
      <c r="V25" s="14"/>
      <c r="W25" s="12">
        <v>0</v>
      </c>
      <c r="X25" s="14"/>
      <c r="Y25" s="15">
        <v>0</v>
      </c>
      <c r="Z25" s="14"/>
      <c r="AA25" s="15">
        <v>-2270</v>
      </c>
      <c r="AB25" s="14"/>
      <c r="AC25" s="15">
        <v>-2270</v>
      </c>
    </row>
    <row r="26" spans="1:34" s="7" customFormat="1" ht="20.5">
      <c r="A26" s="21" t="s">
        <v>237</v>
      </c>
      <c r="B26" s="13"/>
      <c r="C26" s="16">
        <v>0</v>
      </c>
      <c r="D26" s="17"/>
      <c r="E26" s="16">
        <v>0</v>
      </c>
      <c r="F26" s="17"/>
      <c r="G26" s="16">
        <v>0</v>
      </c>
      <c r="H26" s="17"/>
      <c r="I26" s="16">
        <v>13617</v>
      </c>
      <c r="J26" s="17"/>
      <c r="K26" s="16">
        <v>0</v>
      </c>
      <c r="L26" s="17"/>
      <c r="M26" s="16">
        <v>0</v>
      </c>
      <c r="N26" s="17"/>
      <c r="O26" s="16">
        <v>0</v>
      </c>
      <c r="P26" s="17"/>
      <c r="Q26" s="16">
        <v>0</v>
      </c>
      <c r="R26" s="17"/>
      <c r="S26" s="16">
        <v>0</v>
      </c>
      <c r="T26" s="17"/>
      <c r="U26" s="16">
        <v>0</v>
      </c>
      <c r="V26" s="17"/>
      <c r="W26" s="16">
        <v>0</v>
      </c>
      <c r="X26" s="17"/>
      <c r="Y26" s="16">
        <v>13617</v>
      </c>
      <c r="Z26" s="17"/>
      <c r="AA26" s="16">
        <v>72710</v>
      </c>
      <c r="AB26" s="17"/>
      <c r="AC26" s="16">
        <v>86327</v>
      </c>
    </row>
    <row r="27" spans="1:34" s="7" customFormat="1" ht="8.5" customHeight="1">
      <c r="A27" s="3"/>
      <c r="B27" s="45"/>
      <c r="C27" s="10"/>
      <c r="D27" s="10"/>
      <c r="E27" s="10"/>
      <c r="F27" s="10"/>
      <c r="G27" s="10"/>
      <c r="H27" s="10"/>
      <c r="I27" s="10"/>
      <c r="J27" s="10"/>
      <c r="K27" s="10"/>
      <c r="L27" s="10"/>
      <c r="M27" s="10"/>
      <c r="N27" s="10"/>
      <c r="O27" s="10"/>
      <c r="P27" s="10"/>
      <c r="Q27" s="10"/>
      <c r="R27" s="10"/>
      <c r="S27" s="10"/>
      <c r="T27" s="10"/>
      <c r="U27" s="10"/>
      <c r="V27" s="10"/>
      <c r="W27" s="10"/>
      <c r="X27" s="10"/>
      <c r="Y27" s="10"/>
      <c r="Z27" s="10"/>
      <c r="AA27" s="10"/>
      <c r="AB27" s="10"/>
      <c r="AC27" s="10"/>
    </row>
    <row r="28" spans="1:34" ht="20.5">
      <c r="A28" s="22" t="s">
        <v>238</v>
      </c>
      <c r="B28" s="45"/>
      <c r="C28" s="23">
        <v>0</v>
      </c>
      <c r="D28" s="11"/>
      <c r="E28" s="23">
        <v>0</v>
      </c>
      <c r="F28" s="11"/>
      <c r="G28" s="23">
        <v>0</v>
      </c>
      <c r="H28" s="11"/>
      <c r="I28" s="23">
        <v>13617</v>
      </c>
      <c r="J28" s="11"/>
      <c r="K28" s="23">
        <v>0</v>
      </c>
      <c r="L28" s="11"/>
      <c r="M28" s="23">
        <v>0</v>
      </c>
      <c r="N28" s="11"/>
      <c r="O28" s="23">
        <v>0</v>
      </c>
      <c r="P28" s="11"/>
      <c r="Q28" s="23">
        <v>-255000</v>
      </c>
      <c r="R28" s="11"/>
      <c r="S28" s="23">
        <v>0</v>
      </c>
      <c r="T28" s="11"/>
      <c r="U28" s="23">
        <v>0</v>
      </c>
      <c r="V28" s="11"/>
      <c r="W28" s="23">
        <v>0</v>
      </c>
      <c r="X28" s="11"/>
      <c r="Y28" s="23">
        <v>-241383</v>
      </c>
      <c r="Z28" s="11"/>
      <c r="AA28" s="23">
        <v>72710</v>
      </c>
      <c r="AB28" s="11"/>
      <c r="AC28" s="23">
        <v>-168673</v>
      </c>
    </row>
    <row r="29" spans="1:34" s="7" customFormat="1" ht="8.5" customHeight="1">
      <c r="A29" s="3"/>
      <c r="B29" s="45"/>
      <c r="C29" s="10"/>
      <c r="D29" s="10"/>
      <c r="E29" s="10"/>
      <c r="F29" s="10"/>
      <c r="G29" s="10"/>
      <c r="H29" s="10"/>
      <c r="I29" s="10"/>
      <c r="J29" s="10"/>
      <c r="K29" s="10"/>
      <c r="L29" s="10"/>
      <c r="M29" s="10"/>
      <c r="N29" s="10"/>
      <c r="O29" s="10"/>
      <c r="P29" s="10"/>
      <c r="Q29" s="10"/>
      <c r="R29" s="10"/>
      <c r="S29" s="10"/>
      <c r="T29" s="10"/>
      <c r="U29" s="10"/>
      <c r="V29" s="10"/>
    </row>
    <row r="30" spans="1:34" s="7" customFormat="1" ht="20.5">
      <c r="A30" s="3" t="s">
        <v>258</v>
      </c>
      <c r="B30" s="45"/>
      <c r="C30" s="11"/>
      <c r="D30" s="11"/>
      <c r="E30" s="11"/>
      <c r="F30" s="11"/>
      <c r="G30" s="11"/>
      <c r="H30" s="11"/>
      <c r="I30" s="11"/>
      <c r="J30" s="11"/>
      <c r="K30" s="11"/>
      <c r="L30" s="11"/>
      <c r="M30" s="11"/>
      <c r="N30" s="11"/>
      <c r="O30" s="11"/>
      <c r="P30" s="11"/>
      <c r="Q30" s="11"/>
      <c r="R30" s="11"/>
      <c r="S30" s="11"/>
      <c r="T30" s="11"/>
      <c r="U30" s="11"/>
      <c r="V30" s="11"/>
      <c r="W30" s="11"/>
      <c r="X30" s="11"/>
      <c r="Y30" s="11"/>
      <c r="Z30" s="11"/>
      <c r="AA30" s="11"/>
      <c r="AB30" s="11"/>
      <c r="AC30" s="11"/>
    </row>
    <row r="31" spans="1:34" s="7" customFormat="1" ht="20.5">
      <c r="A31" s="2" t="s">
        <v>240</v>
      </c>
      <c r="B31" s="45"/>
      <c r="C31" s="12">
        <v>0</v>
      </c>
      <c r="D31" s="14"/>
      <c r="E31" s="12">
        <v>0</v>
      </c>
      <c r="F31" s="14"/>
      <c r="G31" s="12">
        <v>0</v>
      </c>
      <c r="H31" s="14"/>
      <c r="I31" s="12">
        <v>0</v>
      </c>
      <c r="J31" s="14"/>
      <c r="K31" s="12">
        <v>0</v>
      </c>
      <c r="L31" s="10"/>
      <c r="M31" s="12">
        <v>0</v>
      </c>
      <c r="N31" s="14"/>
      <c r="O31" s="12">
        <v>0</v>
      </c>
      <c r="P31" s="10"/>
      <c r="Q31" s="15">
        <v>391494</v>
      </c>
      <c r="R31" s="10"/>
      <c r="S31" s="12">
        <v>0</v>
      </c>
      <c r="T31" s="10"/>
      <c r="U31" s="12">
        <v>0</v>
      </c>
      <c r="V31" s="10"/>
      <c r="W31" s="144">
        <v>0</v>
      </c>
      <c r="X31" s="10"/>
      <c r="Y31" s="15">
        <v>391494</v>
      </c>
      <c r="Z31" s="10"/>
      <c r="AA31" s="15">
        <v>5129</v>
      </c>
      <c r="AB31" s="10"/>
      <c r="AC31" s="15">
        <v>396623</v>
      </c>
      <c r="AF31" s="155"/>
      <c r="AG31" s="155"/>
      <c r="AH31" s="155"/>
    </row>
    <row r="32" spans="1:34" s="7" customFormat="1" ht="20.5">
      <c r="A32" s="2" t="s">
        <v>259</v>
      </c>
      <c r="B32" s="45"/>
      <c r="C32" s="12">
        <v>0</v>
      </c>
      <c r="D32" s="10"/>
      <c r="E32" s="12">
        <v>0</v>
      </c>
      <c r="F32" s="10"/>
      <c r="G32" s="12">
        <v>0</v>
      </c>
      <c r="H32" s="10"/>
      <c r="I32" s="12">
        <v>0</v>
      </c>
      <c r="J32" s="10"/>
      <c r="K32" s="24">
        <v>0</v>
      </c>
      <c r="L32" s="10"/>
      <c r="M32" s="12">
        <v>0</v>
      </c>
      <c r="N32" s="10"/>
      <c r="O32" s="12">
        <v>0</v>
      </c>
      <c r="P32" s="10"/>
      <c r="Q32" s="24">
        <v>0</v>
      </c>
      <c r="R32" s="10"/>
      <c r="S32" s="156">
        <v>-79093</v>
      </c>
      <c r="T32" s="14"/>
      <c r="U32" s="24">
        <v>-21331</v>
      </c>
      <c r="V32" s="14"/>
      <c r="W32" s="24">
        <v>-100424</v>
      </c>
      <c r="X32" s="10"/>
      <c r="Y32" s="24">
        <v>-100424</v>
      </c>
      <c r="Z32" s="10"/>
      <c r="AA32" s="15">
        <v>-7631</v>
      </c>
      <c r="AB32" s="10"/>
      <c r="AC32" s="15">
        <v>-108055</v>
      </c>
      <c r="AF32" s="155"/>
      <c r="AG32" s="155"/>
      <c r="AH32" s="155"/>
    </row>
    <row r="33" spans="1:34" s="7" customFormat="1" ht="20.5">
      <c r="A33" s="3" t="s">
        <v>260</v>
      </c>
      <c r="B33" s="13"/>
      <c r="C33" s="25">
        <v>0</v>
      </c>
      <c r="D33" s="11"/>
      <c r="E33" s="25">
        <v>0</v>
      </c>
      <c r="F33" s="11"/>
      <c r="G33" s="25">
        <v>0</v>
      </c>
      <c r="H33" s="11"/>
      <c r="I33" s="25">
        <v>0</v>
      </c>
      <c r="J33" s="11"/>
      <c r="K33" s="25">
        <v>0</v>
      </c>
      <c r="L33" s="11"/>
      <c r="M33" s="25">
        <v>0</v>
      </c>
      <c r="N33" s="11"/>
      <c r="O33" s="25">
        <v>0</v>
      </c>
      <c r="P33" s="11"/>
      <c r="Q33" s="25">
        <v>391494</v>
      </c>
      <c r="R33" s="11"/>
      <c r="S33" s="25">
        <v>-79093</v>
      </c>
      <c r="T33" s="11"/>
      <c r="U33" s="25">
        <v>-21331</v>
      </c>
      <c r="V33" s="11"/>
      <c r="W33" s="25">
        <v>-100424</v>
      </c>
      <c r="X33" s="11"/>
      <c r="Y33" s="23">
        <v>291070</v>
      </c>
      <c r="Z33" s="11"/>
      <c r="AA33" s="25">
        <v>-2502</v>
      </c>
      <c r="AB33" s="11"/>
      <c r="AC33" s="25">
        <v>288568</v>
      </c>
      <c r="AF33" s="155"/>
      <c r="AG33" s="155"/>
      <c r="AH33" s="155"/>
    </row>
    <row r="34" spans="1:34" ht="21" thickBot="1">
      <c r="A34" s="3" t="s">
        <v>261</v>
      </c>
      <c r="B34" s="45"/>
      <c r="C34" s="26">
        <v>510000</v>
      </c>
      <c r="E34" s="26">
        <v>1335830</v>
      </c>
      <c r="G34" s="26">
        <v>390969</v>
      </c>
      <c r="I34" s="26">
        <v>69283</v>
      </c>
      <c r="K34" s="26">
        <v>428790</v>
      </c>
      <c r="M34" s="26">
        <v>3242</v>
      </c>
      <c r="O34" s="26">
        <v>51000</v>
      </c>
      <c r="Q34" s="26">
        <v>887924</v>
      </c>
      <c r="S34" s="26">
        <v>82748</v>
      </c>
      <c r="U34" s="26">
        <v>27644</v>
      </c>
      <c r="W34" s="26">
        <v>110392</v>
      </c>
      <c r="Y34" s="206">
        <v>3787430</v>
      </c>
      <c r="AA34" s="26">
        <v>310854</v>
      </c>
      <c r="AC34" s="26">
        <v>4098284</v>
      </c>
    </row>
    <row r="35" spans="1:34" ht="20.5" thickTop="1">
      <c r="C35" s="5"/>
      <c r="D35" s="5"/>
      <c r="E35" s="5"/>
      <c r="F35" s="5"/>
      <c r="G35" s="5"/>
      <c r="H35" s="5"/>
      <c r="I35" s="5"/>
      <c r="J35" s="5"/>
      <c r="K35" s="5"/>
      <c r="L35" s="5"/>
      <c r="M35" s="5"/>
      <c r="N35" s="5"/>
      <c r="O35" s="5"/>
      <c r="P35" s="5"/>
      <c r="Q35" s="5"/>
      <c r="R35" s="5"/>
      <c r="S35" s="5"/>
      <c r="T35" s="5"/>
      <c r="U35" s="5"/>
      <c r="V35" s="5"/>
      <c r="W35" s="5"/>
      <c r="X35" s="5"/>
      <c r="Y35" s="15"/>
      <c r="Z35" s="5"/>
      <c r="AA35" s="5"/>
      <c r="AB35" s="5"/>
      <c r="AC35" s="5"/>
      <c r="AD35" s="5"/>
    </row>
    <row r="36" spans="1:34">
      <c r="K36" s="181"/>
    </row>
    <row r="37" spans="1:34">
      <c r="D37" s="1">
        <v>82363</v>
      </c>
    </row>
    <row r="38" spans="1:34">
      <c r="D38" s="1">
        <v>154076</v>
      </c>
    </row>
    <row r="53" spans="4:4">
      <c r="D53" s="1">
        <v>1120481</v>
      </c>
    </row>
    <row r="62" spans="4:4">
      <c r="D62" s="1">
        <v>74284</v>
      </c>
    </row>
    <row r="70" spans="4:4">
      <c r="D70" s="1">
        <v>1562532</v>
      </c>
    </row>
    <row r="71" spans="4:4">
      <c r="D71" s="1">
        <v>64480</v>
      </c>
    </row>
    <row r="73" spans="4:4">
      <c r="D73" s="1">
        <v>71417</v>
      </c>
    </row>
    <row r="75" spans="4:4">
      <c r="D75" s="1">
        <v>84893</v>
      </c>
    </row>
    <row r="94" spans="4:4">
      <c r="D94" s="1">
        <v>1335830</v>
      </c>
    </row>
    <row r="97" spans="1:4">
      <c r="D97" s="1">
        <v>422575</v>
      </c>
    </row>
    <row r="98" spans="1:4">
      <c r="D98" s="1">
        <v>27442</v>
      </c>
    </row>
    <row r="100" spans="1:4">
      <c r="A100" s="2" t="s">
        <v>180</v>
      </c>
    </row>
    <row r="102" spans="1:4">
      <c r="D102" s="1">
        <v>781979</v>
      </c>
    </row>
    <row r="103" spans="1:4">
      <c r="D103" s="1">
        <v>208850</v>
      </c>
    </row>
    <row r="104" spans="1:4">
      <c r="D104" s="1">
        <f>SUM(D93:D103)</f>
        <v>2776676</v>
      </c>
    </row>
    <row r="105" spans="1:4">
      <c r="D105" s="1">
        <v>372158</v>
      </c>
    </row>
  </sheetData>
  <mergeCells count="4">
    <mergeCell ref="C3:AC3"/>
    <mergeCell ref="O4:Q4"/>
    <mergeCell ref="S4:W4"/>
    <mergeCell ref="C11:AC11"/>
  </mergeCells>
  <pageMargins left="0.7" right="0.7" top="0.48" bottom="0.5" header="0.5" footer="0.4"/>
  <pageSetup paperSize="9" scale="56" firstPageNumber="11" orientation="landscape" useFirstPageNumber="1" r:id="rId1"/>
  <headerFooter>
    <oddFooter>&amp;Lหมายเหตุประกอบงบการเงินเป็นส่วนหนึ่งของงบการเงินระหว่างกาลนี้
&amp;C&amp;P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27"/>
  <sheetViews>
    <sheetView view="pageBreakPreview" zoomScale="50" zoomScaleNormal="80" zoomScaleSheetLayoutView="50" workbookViewId="0">
      <selection activeCell="M24" sqref="M24"/>
    </sheetView>
  </sheetViews>
  <sheetFormatPr defaultColWidth="9.09765625" defaultRowHeight="20"/>
  <cols>
    <col min="1" max="1" width="62.69921875" style="2" customWidth="1"/>
    <col min="2" max="2" width="8.09765625" style="6" customWidth="1"/>
    <col min="3" max="3" width="11" style="1" customWidth="1"/>
    <col min="4" max="4" width="1" style="1" customWidth="1"/>
    <col min="5" max="5" width="11" style="1" customWidth="1"/>
    <col min="6" max="6" width="1" style="1" customWidth="1"/>
    <col min="7" max="7" width="11" style="1" customWidth="1"/>
    <col min="8" max="8" width="1" style="1" customWidth="1"/>
    <col min="9" max="9" width="11" style="1" customWidth="1"/>
    <col min="10" max="10" width="1" style="1" customWidth="1"/>
    <col min="11" max="11" width="11" style="1" customWidth="1"/>
    <col min="12" max="12" width="1" style="1" customWidth="1"/>
    <col min="13" max="13" width="11" style="1" customWidth="1"/>
    <col min="14" max="14" width="1" style="1" customWidth="1"/>
    <col min="15" max="15" width="16.69921875" style="1" bestFit="1" customWidth="1"/>
    <col min="16" max="16" width="1" style="1" customWidth="1"/>
    <col min="17" max="17" width="11.09765625" style="1" customWidth="1"/>
    <col min="18" max="16384" width="9.09765625" style="1"/>
  </cols>
  <sheetData>
    <row r="1" spans="1:17" customFormat="1" ht="22">
      <c r="A1" s="87" t="s">
        <v>87</v>
      </c>
      <c r="B1" s="91"/>
      <c r="C1" s="93"/>
      <c r="D1" s="37"/>
      <c r="E1" s="93"/>
      <c r="G1" s="93"/>
      <c r="I1" s="93"/>
    </row>
    <row r="2" spans="1:17" customFormat="1" ht="22">
      <c r="A2" s="87" t="s">
        <v>189</v>
      </c>
      <c r="B2" s="91"/>
    </row>
    <row r="3" spans="1:17" customFormat="1" ht="20.5" customHeight="1">
      <c r="A3" s="87"/>
      <c r="B3" s="91"/>
    </row>
    <row r="4" spans="1:17" ht="20.5">
      <c r="C4" s="262" t="s">
        <v>90</v>
      </c>
      <c r="D4" s="262"/>
      <c r="E4" s="262"/>
      <c r="F4" s="262"/>
      <c r="G4" s="262"/>
      <c r="H4" s="262"/>
      <c r="I4" s="262"/>
      <c r="J4" s="262"/>
      <c r="K4" s="262"/>
      <c r="L4" s="262"/>
      <c r="M4" s="262"/>
      <c r="N4" s="262"/>
      <c r="O4" s="262"/>
      <c r="P4" s="262"/>
      <c r="Q4" s="262"/>
    </row>
    <row r="5" spans="1:17" ht="20.5">
      <c r="B5" s="2"/>
      <c r="D5" s="103"/>
      <c r="E5" s="44"/>
      <c r="F5" s="44"/>
      <c r="G5" s="44"/>
      <c r="H5" s="44"/>
      <c r="I5" s="44"/>
      <c r="J5" s="44"/>
      <c r="K5" s="44"/>
      <c r="L5" s="44"/>
      <c r="M5" s="44"/>
      <c r="O5" s="44" t="s">
        <v>262</v>
      </c>
      <c r="Q5" s="103"/>
    </row>
    <row r="6" spans="1:17" ht="20.5">
      <c r="B6" s="2"/>
      <c r="D6" s="103"/>
      <c r="E6" s="44"/>
      <c r="F6" s="44"/>
      <c r="G6" s="44"/>
      <c r="H6" s="44"/>
      <c r="I6" s="44" t="s">
        <v>195</v>
      </c>
      <c r="J6" s="44"/>
      <c r="K6" s="269" t="s">
        <v>66</v>
      </c>
      <c r="L6" s="269"/>
      <c r="M6" s="269"/>
      <c r="O6" s="130" t="s">
        <v>263</v>
      </c>
    </row>
    <row r="7" spans="1:17">
      <c r="B7" s="44"/>
      <c r="C7" s="44" t="s">
        <v>64</v>
      </c>
      <c r="E7" s="44"/>
      <c r="F7" s="44"/>
      <c r="G7" s="44" t="s">
        <v>195</v>
      </c>
      <c r="H7" s="44"/>
      <c r="I7" s="44" t="s">
        <v>201</v>
      </c>
      <c r="J7" s="44"/>
      <c r="K7" s="44" t="s">
        <v>202</v>
      </c>
      <c r="N7" s="44"/>
      <c r="O7" s="44" t="s">
        <v>244</v>
      </c>
      <c r="P7" s="44"/>
      <c r="Q7" s="44" t="s">
        <v>147</v>
      </c>
    </row>
    <row r="8" spans="1:17">
      <c r="B8" s="44"/>
      <c r="C8" s="44" t="s">
        <v>206</v>
      </c>
      <c r="E8" s="44" t="s">
        <v>190</v>
      </c>
      <c r="F8" s="44"/>
      <c r="G8" s="44" t="s">
        <v>191</v>
      </c>
      <c r="H8" s="44"/>
      <c r="I8" s="44" t="s">
        <v>209</v>
      </c>
      <c r="J8" s="44"/>
      <c r="K8" s="44" t="s">
        <v>210</v>
      </c>
      <c r="L8" s="44"/>
      <c r="M8" s="44" t="s">
        <v>211</v>
      </c>
      <c r="N8" s="44"/>
      <c r="O8" s="44" t="s">
        <v>193</v>
      </c>
      <c r="P8" s="44"/>
      <c r="Q8" s="44" t="s">
        <v>197</v>
      </c>
    </row>
    <row r="9" spans="1:17">
      <c r="B9" s="45" t="s">
        <v>122</v>
      </c>
      <c r="C9" s="44" t="s">
        <v>214</v>
      </c>
      <c r="E9" s="9" t="s">
        <v>215</v>
      </c>
      <c r="F9" s="44"/>
      <c r="G9" s="9" t="s">
        <v>216</v>
      </c>
      <c r="H9" s="44"/>
      <c r="I9" s="9" t="s">
        <v>219</v>
      </c>
      <c r="J9" s="44"/>
      <c r="K9" s="44" t="s">
        <v>220</v>
      </c>
      <c r="L9" s="44"/>
      <c r="M9" s="44" t="s">
        <v>221</v>
      </c>
      <c r="N9" s="44"/>
      <c r="O9" s="44" t="s">
        <v>264</v>
      </c>
      <c r="P9" s="44"/>
      <c r="Q9" s="44" t="s">
        <v>204</v>
      </c>
    </row>
    <row r="10" spans="1:17">
      <c r="A10" s="1"/>
      <c r="B10" s="45"/>
      <c r="C10" s="261" t="s">
        <v>92</v>
      </c>
      <c r="D10" s="261"/>
      <c r="E10" s="261"/>
      <c r="F10" s="261"/>
      <c r="G10" s="261"/>
      <c r="H10" s="261"/>
      <c r="I10" s="261"/>
      <c r="J10" s="261"/>
      <c r="K10" s="261"/>
      <c r="L10" s="261"/>
      <c r="M10" s="261"/>
      <c r="N10" s="261"/>
      <c r="O10" s="261"/>
      <c r="P10" s="261"/>
      <c r="Q10" s="261"/>
    </row>
    <row r="11" spans="1:17" ht="20.5">
      <c r="A11" s="3" t="s">
        <v>225</v>
      </c>
      <c r="B11" s="45"/>
      <c r="C11" s="45"/>
      <c r="D11" s="45"/>
      <c r="E11" s="45"/>
      <c r="F11" s="45"/>
      <c r="G11" s="45"/>
      <c r="H11" s="45"/>
      <c r="I11" s="45"/>
      <c r="J11" s="45"/>
      <c r="K11" s="45"/>
      <c r="L11" s="45"/>
      <c r="M11" s="45"/>
      <c r="N11" s="45"/>
      <c r="O11" s="45"/>
      <c r="P11" s="45"/>
      <c r="Q11" s="45"/>
    </row>
    <row r="12" spans="1:17" ht="20.5">
      <c r="A12" s="3" t="s">
        <v>226</v>
      </c>
      <c r="B12" s="45"/>
      <c r="C12" s="10">
        <v>510000</v>
      </c>
      <c r="D12" s="10"/>
      <c r="E12" s="10">
        <v>1335830</v>
      </c>
      <c r="F12" s="10"/>
      <c r="G12" s="10">
        <v>390969</v>
      </c>
      <c r="H12" s="10"/>
      <c r="I12" s="10">
        <v>3242</v>
      </c>
      <c r="J12" s="10"/>
      <c r="K12" s="10">
        <v>51000</v>
      </c>
      <c r="L12" s="10"/>
      <c r="M12" s="10">
        <v>477082</v>
      </c>
      <c r="N12" s="10"/>
      <c r="O12" s="10">
        <v>37200</v>
      </c>
      <c r="P12" s="10"/>
      <c r="Q12" s="10">
        <v>2805323</v>
      </c>
    </row>
    <row r="13" spans="1:17" s="7" customFormat="1" ht="9.65" customHeight="1">
      <c r="A13" s="3"/>
      <c r="B13" s="45"/>
      <c r="C13" s="10"/>
      <c r="D13" s="10"/>
      <c r="E13" s="10"/>
      <c r="F13" s="10"/>
      <c r="G13" s="10"/>
      <c r="H13" s="10"/>
      <c r="I13" s="10"/>
      <c r="J13" s="10"/>
      <c r="K13" s="10"/>
      <c r="L13" s="10"/>
      <c r="M13" s="10"/>
      <c r="N13" s="10"/>
      <c r="O13" s="10"/>
      <c r="P13" s="10"/>
      <c r="Q13" s="10"/>
    </row>
    <row r="14" spans="1:17" s="7" customFormat="1" ht="20.5">
      <c r="A14" s="3" t="s">
        <v>227</v>
      </c>
      <c r="B14" s="45"/>
      <c r="C14" s="11"/>
      <c r="D14" s="11"/>
      <c r="E14" s="11"/>
      <c r="F14" s="11"/>
      <c r="G14" s="11"/>
      <c r="H14" s="11"/>
      <c r="I14" s="11"/>
      <c r="J14" s="11"/>
      <c r="K14" s="11"/>
      <c r="L14" s="11"/>
      <c r="M14" s="11"/>
      <c r="N14" s="11"/>
      <c r="O14" s="11"/>
      <c r="P14" s="11"/>
      <c r="Q14" s="11"/>
    </row>
    <row r="15" spans="1:17" s="7" customFormat="1" ht="20.5">
      <c r="A15" s="4" t="s">
        <v>265</v>
      </c>
      <c r="B15" s="45"/>
      <c r="C15" s="11"/>
      <c r="D15" s="11"/>
      <c r="E15" s="11"/>
      <c r="F15" s="11"/>
      <c r="G15" s="11"/>
      <c r="H15" s="11"/>
      <c r="I15" s="11"/>
      <c r="J15" s="11"/>
      <c r="K15" s="11"/>
      <c r="L15" s="11"/>
      <c r="M15" s="11"/>
      <c r="N15" s="11"/>
      <c r="O15" s="11"/>
      <c r="P15" s="11"/>
      <c r="Q15" s="11"/>
    </row>
    <row r="16" spans="1:17" s="7" customFormat="1" ht="20.5">
      <c r="A16" s="2" t="s">
        <v>251</v>
      </c>
      <c r="B16" s="45">
        <v>10</v>
      </c>
      <c r="C16" s="24">
        <v>0</v>
      </c>
      <c r="D16" s="11"/>
      <c r="E16" s="24">
        <v>0</v>
      </c>
      <c r="F16" s="11"/>
      <c r="G16" s="24">
        <v>0</v>
      </c>
      <c r="H16" s="11"/>
      <c r="I16" s="24">
        <v>0</v>
      </c>
      <c r="J16" s="11"/>
      <c r="K16" s="24">
        <v>0</v>
      </c>
      <c r="L16" s="11"/>
      <c r="M16" s="24">
        <v>-224400</v>
      </c>
      <c r="N16" s="11"/>
      <c r="O16" s="23">
        <v>0</v>
      </c>
      <c r="P16" s="11"/>
      <c r="Q16" s="24">
        <v>-224400</v>
      </c>
    </row>
    <row r="17" spans="1:17" s="7" customFormat="1" ht="20.5">
      <c r="A17" s="4" t="s">
        <v>266</v>
      </c>
      <c r="B17" s="45"/>
      <c r="C17" s="23">
        <v>0</v>
      </c>
      <c r="D17" s="11"/>
      <c r="E17" s="23">
        <v>0</v>
      </c>
      <c r="F17" s="11"/>
      <c r="G17" s="23">
        <v>0</v>
      </c>
      <c r="H17" s="11"/>
      <c r="I17" s="23">
        <v>0</v>
      </c>
      <c r="J17" s="11"/>
      <c r="K17" s="23">
        <v>0</v>
      </c>
      <c r="L17" s="11"/>
      <c r="M17" s="23">
        <v>-224400</v>
      </c>
      <c r="N17" s="11"/>
      <c r="O17" s="23">
        <v>0</v>
      </c>
      <c r="P17" s="11"/>
      <c r="Q17" s="23">
        <v>-224400</v>
      </c>
    </row>
    <row r="18" spans="1:17" s="7" customFormat="1" ht="9.65" customHeight="1">
      <c r="A18" s="3"/>
      <c r="B18" s="45"/>
      <c r="C18" s="11"/>
      <c r="D18" s="11"/>
      <c r="E18" s="11"/>
      <c r="F18" s="11"/>
      <c r="G18" s="11"/>
      <c r="H18" s="11"/>
      <c r="I18" s="11"/>
      <c r="J18" s="11"/>
      <c r="K18" s="11"/>
      <c r="L18" s="11"/>
      <c r="M18" s="11"/>
      <c r="N18" s="11"/>
      <c r="O18" s="11"/>
      <c r="P18" s="11"/>
      <c r="Q18" s="11"/>
    </row>
    <row r="19" spans="1:17" s="7" customFormat="1" ht="20.5">
      <c r="A19" s="3" t="s">
        <v>239</v>
      </c>
      <c r="B19" s="45"/>
      <c r="C19" s="11"/>
      <c r="D19" s="11"/>
      <c r="E19" s="11"/>
      <c r="F19" s="11"/>
      <c r="G19" s="11"/>
      <c r="H19" s="11"/>
      <c r="I19" s="11"/>
      <c r="J19" s="11"/>
      <c r="K19" s="11"/>
      <c r="L19" s="11"/>
      <c r="M19" s="11"/>
      <c r="N19" s="11"/>
      <c r="O19" s="11"/>
      <c r="P19" s="11"/>
      <c r="Q19" s="11"/>
    </row>
    <row r="20" spans="1:17" s="7" customFormat="1" ht="20.5">
      <c r="A20" s="2" t="s">
        <v>240</v>
      </c>
      <c r="B20" s="45"/>
      <c r="C20" s="12">
        <v>0</v>
      </c>
      <c r="D20" s="14"/>
      <c r="E20" s="12">
        <v>0</v>
      </c>
      <c r="F20" s="14"/>
      <c r="G20" s="12">
        <v>0</v>
      </c>
      <c r="H20" s="14"/>
      <c r="I20" s="12">
        <v>0</v>
      </c>
      <c r="J20" s="14"/>
      <c r="K20" s="12">
        <v>0</v>
      </c>
      <c r="L20" s="10"/>
      <c r="M20" s="15">
        <v>121063</v>
      </c>
      <c r="N20" s="10"/>
      <c r="O20" s="12">
        <v>0</v>
      </c>
      <c r="P20" s="10"/>
      <c r="Q20" s="144">
        <v>121063</v>
      </c>
    </row>
    <row r="21" spans="1:17" s="7" customFormat="1" ht="20.5">
      <c r="A21" s="2" t="s">
        <v>241</v>
      </c>
      <c r="B21" s="45"/>
      <c r="C21" s="24">
        <v>0</v>
      </c>
      <c r="D21" s="10"/>
      <c r="E21" s="24">
        <v>0</v>
      </c>
      <c r="F21" s="10"/>
      <c r="G21" s="24">
        <v>0</v>
      </c>
      <c r="H21" s="10"/>
      <c r="I21" s="24">
        <v>0</v>
      </c>
      <c r="J21" s="10"/>
      <c r="K21" s="24">
        <v>0</v>
      </c>
      <c r="L21" s="10"/>
      <c r="M21" s="24">
        <v>0</v>
      </c>
      <c r="N21" s="10"/>
      <c r="O21" s="24">
        <v>5211</v>
      </c>
      <c r="P21" s="10"/>
      <c r="Q21" s="24">
        <v>5211</v>
      </c>
    </row>
    <row r="22" spans="1:17" s="7" customFormat="1" ht="20.5">
      <c r="A22" s="3" t="s">
        <v>242</v>
      </c>
      <c r="B22" s="13"/>
      <c r="C22" s="16">
        <v>0</v>
      </c>
      <c r="D22" s="11"/>
      <c r="E22" s="16">
        <v>0</v>
      </c>
      <c r="F22" s="11"/>
      <c r="G22" s="16">
        <v>0</v>
      </c>
      <c r="H22" s="11"/>
      <c r="I22" s="16">
        <v>0</v>
      </c>
      <c r="J22" s="11"/>
      <c r="K22" s="16">
        <v>0</v>
      </c>
      <c r="L22" s="11"/>
      <c r="M22" s="16">
        <v>121063</v>
      </c>
      <c r="N22" s="11"/>
      <c r="O22" s="16">
        <v>5211</v>
      </c>
      <c r="P22" s="11"/>
      <c r="Q22" s="16">
        <v>126274</v>
      </c>
    </row>
    <row r="23" spans="1:17" s="7" customFormat="1" ht="9.65" customHeight="1">
      <c r="A23" s="3"/>
      <c r="B23" s="45"/>
      <c r="C23" s="10"/>
      <c r="D23" s="10"/>
      <c r="E23" s="10"/>
      <c r="F23" s="10"/>
      <c r="G23" s="10"/>
      <c r="H23" s="10"/>
      <c r="I23" s="10"/>
      <c r="J23" s="10"/>
      <c r="K23" s="10"/>
      <c r="L23" s="10"/>
      <c r="M23" s="10"/>
      <c r="N23" s="10"/>
      <c r="O23" s="10"/>
      <c r="P23" s="10"/>
      <c r="Q23" s="10"/>
    </row>
    <row r="24" spans="1:17" ht="21" thickBot="1">
      <c r="A24" s="3" t="s">
        <v>243</v>
      </c>
      <c r="B24" s="45"/>
      <c r="C24" s="32">
        <v>510000</v>
      </c>
      <c r="D24" s="10"/>
      <c r="E24" s="32">
        <v>1335830</v>
      </c>
      <c r="F24" s="10"/>
      <c r="G24" s="32">
        <v>390969</v>
      </c>
      <c r="H24" s="10"/>
      <c r="I24" s="32">
        <v>3242</v>
      </c>
      <c r="J24" s="10"/>
      <c r="K24" s="32">
        <v>51000</v>
      </c>
      <c r="L24" s="10"/>
      <c r="M24" s="32">
        <v>373745</v>
      </c>
      <c r="N24" s="10"/>
      <c r="O24" s="32">
        <v>42411</v>
      </c>
      <c r="P24" s="10"/>
      <c r="Q24" s="32">
        <v>2707197</v>
      </c>
    </row>
    <row r="25" spans="1:17" s="27" customFormat="1" ht="18" thickTop="1">
      <c r="B25" s="30"/>
      <c r="C25" s="31"/>
      <c r="D25" s="29"/>
      <c r="E25" s="29"/>
      <c r="F25" s="29"/>
      <c r="G25" s="29"/>
      <c r="H25" s="29"/>
      <c r="I25" s="29"/>
      <c r="J25" s="29"/>
      <c r="K25" s="29"/>
      <c r="L25" s="29"/>
      <c r="M25" s="29"/>
      <c r="N25" s="29"/>
      <c r="O25" s="29"/>
      <c r="P25" s="29"/>
      <c r="Q25" s="29"/>
    </row>
    <row r="26" spans="1:17">
      <c r="Q26" s="181"/>
    </row>
    <row r="27" spans="1:17">
      <c r="Q27" s="181"/>
    </row>
  </sheetData>
  <mergeCells count="3">
    <mergeCell ref="C4:Q4"/>
    <mergeCell ref="K6:M6"/>
    <mergeCell ref="C10:Q10"/>
  </mergeCells>
  <pageMargins left="0.7" right="0.7" top="0.48" bottom="0.5" header="0.5" footer="0.5"/>
  <pageSetup paperSize="9" scale="85" firstPageNumber="12" fitToHeight="0" orientation="landscape" useFirstPageNumber="1" r:id="rId1"/>
  <headerFooter alignWithMargins="0">
    <oddFooter xml:space="preserve">&amp;Lหมายเหตุประกอบงบการเงินเป็นส่วนหนึ่งของงบการเงินระหว่างกาลนี้
&amp;C&amp;P&amp;14
&amp;R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B534AA-0D9D-423C-8EB5-8CC06127987D}">
  <dimension ref="A1:S30"/>
  <sheetViews>
    <sheetView view="pageBreakPreview" zoomScale="60" zoomScaleNormal="80" workbookViewId="0">
      <selection activeCell="D112" sqref="D112:J112"/>
    </sheetView>
  </sheetViews>
  <sheetFormatPr defaultColWidth="9.09765625" defaultRowHeight="20"/>
  <cols>
    <col min="1" max="1" width="55.09765625" style="2" customWidth="1"/>
    <col min="2" max="2" width="8.09765625" style="6" customWidth="1"/>
    <col min="3" max="3" width="11" style="1" customWidth="1"/>
    <col min="4" max="4" width="1" style="1" customWidth="1"/>
    <col min="5" max="5" width="11" style="1" customWidth="1"/>
    <col min="6" max="6" width="1" style="1" customWidth="1"/>
    <col min="7" max="7" width="11" style="1" customWidth="1"/>
    <col min="8" max="8" width="1.09765625" style="1" customWidth="1"/>
    <col min="9" max="9" width="16" style="1" bestFit="1" customWidth="1"/>
    <col min="10" max="10" width="1" style="1" customWidth="1"/>
    <col min="11" max="11" width="11" style="1" customWidth="1"/>
    <col min="12" max="12" width="1" style="1" customWidth="1"/>
    <col min="13" max="13" width="11" style="1" customWidth="1"/>
    <col min="14" max="14" width="1" style="1" customWidth="1"/>
    <col min="15" max="15" width="11" style="1" customWidth="1"/>
    <col min="16" max="16" width="1" style="1" customWidth="1"/>
    <col min="17" max="17" width="16.69921875" style="1" bestFit="1" customWidth="1"/>
    <col min="18" max="18" width="1" style="1" customWidth="1"/>
    <col min="19" max="19" width="11.09765625" style="1" customWidth="1"/>
    <col min="20" max="16384" width="9.09765625" style="1"/>
  </cols>
  <sheetData>
    <row r="1" spans="1:19" customFormat="1" ht="22">
      <c r="A1" s="87" t="s">
        <v>87</v>
      </c>
      <c r="B1" s="91"/>
      <c r="C1" s="93"/>
      <c r="D1" s="37"/>
      <c r="E1" s="93"/>
      <c r="G1" s="93"/>
      <c r="H1" s="93"/>
      <c r="I1" s="93"/>
      <c r="K1" s="93"/>
    </row>
    <row r="2" spans="1:19" customFormat="1" ht="22">
      <c r="A2" s="87" t="s">
        <v>189</v>
      </c>
      <c r="B2" s="91"/>
    </row>
    <row r="3" spans="1:19" customFormat="1" ht="20.5" customHeight="1">
      <c r="A3" s="87"/>
      <c r="B3" s="91"/>
    </row>
    <row r="4" spans="1:19" ht="20.5">
      <c r="C4" s="262" t="s">
        <v>90</v>
      </c>
      <c r="D4" s="262"/>
      <c r="E4" s="262"/>
      <c r="F4" s="262"/>
      <c r="G4" s="262"/>
      <c r="H4" s="262"/>
      <c r="I4" s="262"/>
      <c r="J4" s="262"/>
      <c r="K4" s="262"/>
      <c r="L4" s="262"/>
      <c r="M4" s="262"/>
      <c r="N4" s="262"/>
      <c r="O4" s="262"/>
      <c r="P4" s="262"/>
      <c r="Q4" s="262"/>
      <c r="R4" s="262"/>
      <c r="S4" s="262"/>
    </row>
    <row r="5" spans="1:19" ht="20.5">
      <c r="B5" s="2"/>
      <c r="D5" s="103"/>
      <c r="E5" s="44"/>
      <c r="F5" s="44"/>
      <c r="G5" s="44"/>
      <c r="H5" s="44"/>
      <c r="I5" s="44"/>
      <c r="J5" s="44"/>
      <c r="K5" s="44"/>
      <c r="L5" s="44"/>
      <c r="M5" s="44"/>
      <c r="N5" s="44"/>
      <c r="O5" s="44"/>
      <c r="Q5" s="44" t="s">
        <v>262</v>
      </c>
      <c r="S5" s="103"/>
    </row>
    <row r="6" spans="1:19" ht="20.5">
      <c r="B6" s="2"/>
      <c r="D6" s="103"/>
      <c r="E6" s="44"/>
      <c r="F6" s="44"/>
      <c r="G6" s="44"/>
      <c r="H6" s="44"/>
      <c r="I6" s="44" t="s">
        <v>194</v>
      </c>
      <c r="J6" s="44"/>
      <c r="K6" s="44" t="s">
        <v>195</v>
      </c>
      <c r="L6" s="44"/>
      <c r="M6" s="269" t="s">
        <v>66</v>
      </c>
      <c r="N6" s="269"/>
      <c r="O6" s="269"/>
      <c r="Q6" s="130" t="s">
        <v>263</v>
      </c>
    </row>
    <row r="7" spans="1:19">
      <c r="B7" s="44"/>
      <c r="C7" s="44" t="s">
        <v>64</v>
      </c>
      <c r="E7" s="44"/>
      <c r="F7" s="44"/>
      <c r="G7" s="44" t="s">
        <v>195</v>
      </c>
      <c r="H7" s="44"/>
      <c r="I7" s="44" t="s">
        <v>200</v>
      </c>
      <c r="J7" s="44"/>
      <c r="K7" s="44" t="s">
        <v>201</v>
      </c>
      <c r="L7" s="44"/>
      <c r="M7" s="44" t="s">
        <v>202</v>
      </c>
      <c r="P7" s="44"/>
      <c r="Q7" s="44" t="s">
        <v>244</v>
      </c>
      <c r="R7" s="44"/>
      <c r="S7" s="44" t="s">
        <v>147</v>
      </c>
    </row>
    <row r="8" spans="1:19">
      <c r="B8" s="44"/>
      <c r="C8" s="44" t="s">
        <v>206</v>
      </c>
      <c r="E8" s="44" t="s">
        <v>190</v>
      </c>
      <c r="F8" s="44"/>
      <c r="G8" s="44" t="s">
        <v>191</v>
      </c>
      <c r="H8" s="44"/>
      <c r="I8" s="44" t="s">
        <v>208</v>
      </c>
      <c r="J8" s="44"/>
      <c r="K8" s="44" t="s">
        <v>209</v>
      </c>
      <c r="L8" s="44"/>
      <c r="M8" s="44" t="s">
        <v>210</v>
      </c>
      <c r="N8" s="44"/>
      <c r="O8" s="44" t="s">
        <v>211</v>
      </c>
      <c r="P8" s="44"/>
      <c r="Q8" s="44" t="s">
        <v>193</v>
      </c>
      <c r="R8" s="44"/>
      <c r="S8" s="44" t="s">
        <v>197</v>
      </c>
    </row>
    <row r="9" spans="1:19" ht="20.149999999999999" customHeight="1">
      <c r="B9" s="186" t="s">
        <v>122</v>
      </c>
      <c r="C9" s="187" t="s">
        <v>214</v>
      </c>
      <c r="E9" s="9" t="s">
        <v>215</v>
      </c>
      <c r="F9" s="187"/>
      <c r="G9" s="9" t="s">
        <v>216</v>
      </c>
      <c r="H9" s="9"/>
      <c r="I9" s="9" t="s">
        <v>218</v>
      </c>
      <c r="J9" s="187"/>
      <c r="K9" s="9" t="s">
        <v>219</v>
      </c>
      <c r="L9" s="187"/>
      <c r="M9" s="187" t="s">
        <v>220</v>
      </c>
      <c r="N9" s="187"/>
      <c r="O9" s="187" t="s">
        <v>221</v>
      </c>
      <c r="P9" s="187"/>
      <c r="Q9" s="187" t="s">
        <v>264</v>
      </c>
      <c r="R9" s="187"/>
      <c r="S9" s="187" t="s">
        <v>204</v>
      </c>
    </row>
    <row r="10" spans="1:19">
      <c r="A10" s="1"/>
      <c r="B10" s="45"/>
      <c r="C10" s="261" t="s">
        <v>92</v>
      </c>
      <c r="D10" s="261"/>
      <c r="E10" s="261"/>
      <c r="F10" s="261"/>
      <c r="G10" s="261"/>
      <c r="H10" s="261"/>
      <c r="I10" s="261"/>
      <c r="J10" s="261"/>
      <c r="K10" s="261"/>
      <c r="L10" s="261"/>
      <c r="M10" s="261"/>
      <c r="N10" s="261"/>
      <c r="O10" s="261"/>
      <c r="P10" s="261"/>
      <c r="Q10" s="261"/>
      <c r="R10" s="261"/>
      <c r="S10" s="261"/>
    </row>
    <row r="11" spans="1:19" ht="20.5">
      <c r="A11" s="3" t="s">
        <v>267</v>
      </c>
      <c r="B11" s="45"/>
      <c r="C11" s="45"/>
      <c r="D11" s="45"/>
      <c r="E11" s="45"/>
      <c r="F11" s="45"/>
      <c r="G11" s="45"/>
      <c r="H11" s="45"/>
      <c r="I11" s="45"/>
      <c r="J11" s="45"/>
      <c r="K11" s="45"/>
      <c r="L11" s="45"/>
      <c r="M11" s="45"/>
      <c r="N11" s="45"/>
      <c r="O11" s="45"/>
      <c r="P11" s="45"/>
      <c r="Q11" s="45"/>
      <c r="R11" s="45"/>
      <c r="S11" s="45"/>
    </row>
    <row r="12" spans="1:19" ht="20.5">
      <c r="A12" s="3" t="s">
        <v>249</v>
      </c>
      <c r="B12" s="45"/>
      <c r="C12" s="10">
        <v>510000</v>
      </c>
      <c r="D12" s="10"/>
      <c r="E12" s="10">
        <v>1335830</v>
      </c>
      <c r="F12" s="10"/>
      <c r="G12" s="10">
        <v>390969</v>
      </c>
      <c r="H12" s="10"/>
      <c r="I12" s="125">
        <v>0</v>
      </c>
      <c r="J12" s="10"/>
      <c r="K12" s="10">
        <v>3242</v>
      </c>
      <c r="L12" s="10"/>
      <c r="M12" s="10">
        <v>51000</v>
      </c>
      <c r="N12" s="10"/>
      <c r="O12" s="10">
        <v>571086</v>
      </c>
      <c r="P12" s="10"/>
      <c r="Q12" s="10">
        <v>48975</v>
      </c>
      <c r="R12" s="10"/>
      <c r="S12" s="10">
        <v>2911102</v>
      </c>
    </row>
    <row r="13" spans="1:19" s="7" customFormat="1" ht="9.65" customHeight="1">
      <c r="A13" s="3"/>
      <c r="B13" s="45"/>
      <c r="C13" s="10"/>
      <c r="D13" s="10"/>
      <c r="E13" s="10"/>
      <c r="F13" s="10"/>
      <c r="G13" s="10"/>
      <c r="H13" s="10"/>
      <c r="I13" s="10"/>
      <c r="J13" s="10"/>
      <c r="K13" s="10"/>
      <c r="L13" s="10"/>
      <c r="M13" s="10"/>
      <c r="N13" s="10"/>
      <c r="O13" s="10"/>
      <c r="P13" s="10"/>
      <c r="Q13" s="10"/>
      <c r="R13" s="10"/>
      <c r="S13" s="10"/>
    </row>
    <row r="14" spans="1:19" s="7" customFormat="1" ht="20.5">
      <c r="A14" s="3" t="s">
        <v>227</v>
      </c>
      <c r="B14" s="45"/>
      <c r="C14" s="11"/>
      <c r="D14" s="11"/>
      <c r="E14" s="11"/>
      <c r="F14" s="11"/>
      <c r="G14" s="11"/>
      <c r="H14" s="11"/>
      <c r="I14" s="11"/>
      <c r="J14" s="11"/>
      <c r="K14" s="11"/>
      <c r="L14" s="11"/>
      <c r="M14" s="11"/>
      <c r="N14" s="11"/>
      <c r="O14" s="11"/>
      <c r="P14" s="11"/>
      <c r="Q14" s="11"/>
      <c r="R14" s="11"/>
      <c r="S14" s="11"/>
    </row>
    <row r="15" spans="1:19" s="7" customFormat="1" ht="20.5">
      <c r="A15" s="4" t="s">
        <v>265</v>
      </c>
      <c r="B15" s="45"/>
      <c r="C15" s="11"/>
      <c r="D15" s="11"/>
      <c r="E15" s="11"/>
      <c r="F15" s="11"/>
      <c r="G15" s="11"/>
      <c r="H15" s="11"/>
      <c r="I15" s="11"/>
      <c r="J15" s="11"/>
      <c r="K15" s="11"/>
      <c r="L15" s="11"/>
      <c r="M15" s="11"/>
      <c r="N15" s="11"/>
      <c r="O15" s="11"/>
      <c r="P15" s="11"/>
      <c r="Q15" s="11"/>
      <c r="R15" s="11"/>
      <c r="S15" s="11"/>
    </row>
    <row r="16" spans="1:19" s="7" customFormat="1" ht="20.5">
      <c r="A16" s="2" t="s">
        <v>251</v>
      </c>
      <c r="B16" s="45">
        <v>10</v>
      </c>
      <c r="C16" s="24">
        <v>0</v>
      </c>
      <c r="D16" s="11"/>
      <c r="E16" s="24">
        <v>0</v>
      </c>
      <c r="F16" s="11"/>
      <c r="G16" s="24">
        <v>0</v>
      </c>
      <c r="H16" s="144"/>
      <c r="I16" s="144">
        <v>0</v>
      </c>
      <c r="J16" s="11"/>
      <c r="K16" s="24">
        <v>0</v>
      </c>
      <c r="L16" s="11"/>
      <c r="M16" s="24">
        <v>0</v>
      </c>
      <c r="N16" s="11"/>
      <c r="O16" s="24">
        <v>-255000</v>
      </c>
      <c r="P16" s="11"/>
      <c r="Q16" s="23">
        <v>0</v>
      </c>
      <c r="R16" s="11"/>
      <c r="S16" s="24">
        <v>-255000</v>
      </c>
    </row>
    <row r="17" spans="1:19" s="7" customFormat="1" ht="20.5">
      <c r="A17" s="4" t="s">
        <v>266</v>
      </c>
      <c r="B17" s="45"/>
      <c r="C17" s="23">
        <v>0</v>
      </c>
      <c r="D17" s="11"/>
      <c r="E17" s="23">
        <v>0</v>
      </c>
      <c r="F17" s="11"/>
      <c r="G17" s="23">
        <v>0</v>
      </c>
      <c r="H17" s="185"/>
      <c r="I17" s="16">
        <v>0</v>
      </c>
      <c r="J17" s="11"/>
      <c r="K17" s="23">
        <v>0</v>
      </c>
      <c r="L17" s="11"/>
      <c r="M17" s="23">
        <v>0</v>
      </c>
      <c r="N17" s="11"/>
      <c r="O17" s="23">
        <v>-255000</v>
      </c>
      <c r="P17" s="11"/>
      <c r="Q17" s="23">
        <v>0</v>
      </c>
      <c r="R17" s="11"/>
      <c r="S17" s="23">
        <v>-255000</v>
      </c>
    </row>
    <row r="18" spans="1:19" s="7" customFormat="1" ht="9" customHeight="1">
      <c r="A18" s="4"/>
      <c r="B18" s="45"/>
      <c r="C18" s="185"/>
      <c r="D18" s="11"/>
      <c r="E18" s="185"/>
      <c r="F18" s="11"/>
      <c r="G18" s="185"/>
      <c r="H18" s="185"/>
      <c r="I18" s="185"/>
      <c r="J18" s="11"/>
      <c r="K18" s="185"/>
      <c r="L18" s="11"/>
      <c r="M18" s="185"/>
      <c r="N18" s="11"/>
      <c r="O18" s="185"/>
      <c r="P18" s="11"/>
      <c r="Q18" s="185"/>
      <c r="R18" s="11"/>
      <c r="S18" s="185"/>
    </row>
    <row r="19" spans="1:19" s="7" customFormat="1" ht="20.5">
      <c r="A19" s="3" t="s">
        <v>268</v>
      </c>
      <c r="B19" s="45"/>
      <c r="C19" s="185"/>
      <c r="D19" s="11"/>
      <c r="E19" s="185"/>
      <c r="F19" s="11"/>
      <c r="G19" s="185"/>
      <c r="H19" s="185"/>
      <c r="I19" s="185"/>
      <c r="J19" s="11"/>
      <c r="K19" s="185"/>
      <c r="L19" s="11"/>
      <c r="M19" s="185"/>
      <c r="N19" s="11"/>
      <c r="O19" s="185"/>
      <c r="P19" s="11"/>
      <c r="Q19" s="185"/>
      <c r="R19" s="11"/>
      <c r="S19" s="185"/>
    </row>
    <row r="20" spans="1:19" s="7" customFormat="1" ht="20.5">
      <c r="A20" s="2" t="s">
        <v>252</v>
      </c>
      <c r="B20" s="45">
        <v>2</v>
      </c>
      <c r="C20" s="185">
        <v>0</v>
      </c>
      <c r="D20" s="11"/>
      <c r="E20" s="185">
        <v>0</v>
      </c>
      <c r="F20" s="11"/>
      <c r="G20" s="185">
        <v>0</v>
      </c>
      <c r="H20" s="185"/>
      <c r="I20" s="144">
        <v>-266293</v>
      </c>
      <c r="J20" s="11"/>
      <c r="K20" s="185">
        <v>0</v>
      </c>
      <c r="L20" s="11"/>
      <c r="M20" s="185">
        <v>0</v>
      </c>
      <c r="N20" s="11"/>
      <c r="O20" s="185">
        <v>0</v>
      </c>
      <c r="P20" s="11"/>
      <c r="Q20" s="185">
        <v>0</v>
      </c>
      <c r="R20" s="11"/>
      <c r="S20" s="24">
        <v>-266293</v>
      </c>
    </row>
    <row r="21" spans="1:19" s="7" customFormat="1" ht="20.5">
      <c r="A21" s="4" t="s">
        <v>253</v>
      </c>
      <c r="B21" s="45"/>
      <c r="C21" s="16">
        <v>0</v>
      </c>
      <c r="D21" s="11"/>
      <c r="E21" s="16">
        <v>0</v>
      </c>
      <c r="F21" s="11"/>
      <c r="G21" s="16">
        <v>0</v>
      </c>
      <c r="H21" s="185"/>
      <c r="I21" s="16">
        <v>-266293</v>
      </c>
      <c r="J21" s="11"/>
      <c r="K21" s="16">
        <v>0</v>
      </c>
      <c r="L21" s="11"/>
      <c r="M21" s="16">
        <v>0</v>
      </c>
      <c r="N21" s="11"/>
      <c r="O21" s="16">
        <v>0</v>
      </c>
      <c r="P21" s="11"/>
      <c r="Q21" s="16">
        <v>0</v>
      </c>
      <c r="R21" s="11"/>
      <c r="S21" s="16">
        <v>-266293</v>
      </c>
    </row>
    <row r="22" spans="1:19" s="7" customFormat="1" ht="9.65" customHeight="1">
      <c r="A22" s="3"/>
      <c r="B22" s="45"/>
      <c r="C22" s="11"/>
      <c r="D22" s="11"/>
      <c r="E22" s="11"/>
      <c r="F22" s="11"/>
      <c r="G22" s="11"/>
      <c r="H22" s="11"/>
      <c r="I22" s="11"/>
      <c r="J22" s="11"/>
      <c r="K22" s="11"/>
      <c r="L22" s="11"/>
      <c r="M22" s="11"/>
      <c r="N22" s="11"/>
      <c r="O22" s="11"/>
      <c r="P22" s="11"/>
      <c r="Q22" s="11"/>
      <c r="R22" s="11"/>
      <c r="S22" s="11"/>
    </row>
    <row r="23" spans="1:19" s="7" customFormat="1" ht="20.5">
      <c r="A23" s="3" t="s">
        <v>258</v>
      </c>
      <c r="B23" s="45"/>
      <c r="C23" s="11"/>
      <c r="D23" s="11"/>
      <c r="E23" s="11"/>
      <c r="F23" s="11"/>
      <c r="G23" s="11"/>
      <c r="H23" s="11"/>
      <c r="I23" s="11"/>
      <c r="J23" s="11"/>
      <c r="K23" s="11"/>
      <c r="L23" s="11"/>
      <c r="M23" s="11"/>
      <c r="N23" s="11"/>
      <c r="O23" s="11"/>
      <c r="P23" s="11"/>
      <c r="Q23" s="11"/>
      <c r="R23" s="11"/>
      <c r="S23" s="11"/>
    </row>
    <row r="24" spans="1:19" s="7" customFormat="1" ht="20.5">
      <c r="A24" s="2" t="s">
        <v>240</v>
      </c>
      <c r="B24" s="45"/>
      <c r="C24" s="12">
        <v>0</v>
      </c>
      <c r="D24" s="14"/>
      <c r="E24" s="12">
        <v>0</v>
      </c>
      <c r="F24" s="14"/>
      <c r="G24" s="12">
        <v>0</v>
      </c>
      <c r="H24" s="12"/>
      <c r="I24" s="12">
        <v>0</v>
      </c>
      <c r="J24" s="14"/>
      <c r="K24" s="12">
        <v>0</v>
      </c>
      <c r="L24" s="14"/>
      <c r="M24" s="12">
        <v>0</v>
      </c>
      <c r="N24" s="10"/>
      <c r="O24" s="15">
        <v>109863</v>
      </c>
      <c r="P24" s="10"/>
      <c r="Q24" s="12">
        <v>0</v>
      </c>
      <c r="R24" s="10"/>
      <c r="S24" s="144">
        <v>109863</v>
      </c>
    </row>
    <row r="25" spans="1:19" s="7" customFormat="1" ht="20.5">
      <c r="A25" s="2" t="s">
        <v>342</v>
      </c>
      <c r="B25" s="45"/>
      <c r="C25" s="24">
        <v>0</v>
      </c>
      <c r="D25" s="10"/>
      <c r="E25" s="24">
        <v>0</v>
      </c>
      <c r="F25" s="10"/>
      <c r="G25" s="24">
        <v>0</v>
      </c>
      <c r="H25" s="144"/>
      <c r="I25" s="144">
        <v>0</v>
      </c>
      <c r="J25" s="10"/>
      <c r="K25" s="24">
        <v>0</v>
      </c>
      <c r="L25" s="10"/>
      <c r="M25" s="24">
        <v>0</v>
      </c>
      <c r="N25" s="10"/>
      <c r="O25" s="24">
        <v>0</v>
      </c>
      <c r="P25" s="10"/>
      <c r="Q25" s="24">
        <v>-21331</v>
      </c>
      <c r="R25" s="10"/>
      <c r="S25" s="24">
        <v>-21331</v>
      </c>
    </row>
    <row r="26" spans="1:19" s="7" customFormat="1" ht="20.5">
      <c r="A26" s="3" t="s">
        <v>260</v>
      </c>
      <c r="B26" s="13"/>
      <c r="C26" s="16">
        <v>0</v>
      </c>
      <c r="D26" s="11"/>
      <c r="E26" s="16">
        <v>0</v>
      </c>
      <c r="F26" s="11"/>
      <c r="G26" s="16">
        <v>0</v>
      </c>
      <c r="H26" s="185"/>
      <c r="I26" s="16">
        <v>0</v>
      </c>
      <c r="J26" s="11"/>
      <c r="K26" s="16">
        <v>0</v>
      </c>
      <c r="L26" s="11"/>
      <c r="M26" s="16">
        <v>0</v>
      </c>
      <c r="N26" s="11"/>
      <c r="O26" s="16">
        <v>109863</v>
      </c>
      <c r="P26" s="11"/>
      <c r="Q26" s="16">
        <v>-21331</v>
      </c>
      <c r="R26" s="11"/>
      <c r="S26" s="16">
        <v>88532</v>
      </c>
    </row>
    <row r="27" spans="1:19" s="7" customFormat="1" ht="9.65" customHeight="1">
      <c r="A27" s="3"/>
      <c r="B27" s="45"/>
      <c r="C27" s="10"/>
      <c r="D27" s="10"/>
      <c r="E27" s="10"/>
      <c r="F27" s="10"/>
      <c r="G27" s="10"/>
      <c r="H27" s="10"/>
      <c r="I27" s="10"/>
      <c r="J27" s="10"/>
      <c r="K27" s="10"/>
      <c r="L27" s="10"/>
      <c r="M27" s="10"/>
      <c r="N27" s="10"/>
      <c r="O27" s="10"/>
      <c r="P27" s="10"/>
      <c r="Q27" s="10"/>
      <c r="R27" s="10"/>
      <c r="S27" s="10"/>
    </row>
    <row r="28" spans="1:19" ht="21" thickBot="1">
      <c r="A28" s="3" t="s">
        <v>261</v>
      </c>
      <c r="B28" s="45"/>
      <c r="C28" s="32">
        <v>510000</v>
      </c>
      <c r="D28" s="10"/>
      <c r="E28" s="32">
        <v>1335830</v>
      </c>
      <c r="F28" s="10"/>
      <c r="G28" s="32">
        <v>390969</v>
      </c>
      <c r="H28" s="10"/>
      <c r="I28" s="32">
        <v>-266293</v>
      </c>
      <c r="J28" s="10"/>
      <c r="K28" s="32">
        <v>3242</v>
      </c>
      <c r="L28" s="10"/>
      <c r="M28" s="32">
        <v>51000</v>
      </c>
      <c r="N28" s="10"/>
      <c r="O28" s="32">
        <v>425949</v>
      </c>
      <c r="P28" s="10"/>
      <c r="Q28" s="32">
        <v>27644</v>
      </c>
      <c r="R28" s="10"/>
      <c r="S28" s="32">
        <v>2478341</v>
      </c>
    </row>
    <row r="29" spans="1:19" ht="20.5" thickTop="1">
      <c r="S29" s="5"/>
    </row>
    <row r="30" spans="1:19">
      <c r="S30" s="5"/>
    </row>
  </sheetData>
  <mergeCells count="3">
    <mergeCell ref="C4:S4"/>
    <mergeCell ref="M6:O6"/>
    <mergeCell ref="C10:S10"/>
  </mergeCells>
  <pageMargins left="0.7" right="0.7" top="0.48" bottom="0.5" header="0.5" footer="0.5"/>
  <pageSetup paperSize="9" scale="81" firstPageNumber="13" fitToHeight="0" orientation="landscape" useFirstPageNumber="1" r:id="rId1"/>
  <headerFooter alignWithMargins="0">
    <oddFooter xml:space="preserve">&amp;Lหมายเหตุประกอบงบการเงินเป็นส่วนหนึ่งของงบการเงินระหว่างกาลนี้
&amp;C&amp;P&amp;14
&amp;R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BAE5E-BE84-4527-A619-944F62A27442}">
  <sheetPr>
    <pageSetUpPr fitToPage="1"/>
  </sheetPr>
  <dimension ref="A1:I119"/>
  <sheetViews>
    <sheetView showGridLines="0" view="pageBreakPreview" zoomScale="50" zoomScaleNormal="70" zoomScaleSheetLayoutView="50" workbookViewId="0">
      <selection activeCell="A59" sqref="A59:XFD59"/>
    </sheetView>
  </sheetViews>
  <sheetFormatPr defaultColWidth="35" defaultRowHeight="23.15" customHeight="1"/>
  <cols>
    <col min="1" max="1" width="66.09765625" customWidth="1"/>
    <col min="2" max="2" width="8.5" customWidth="1"/>
    <col min="3" max="3" width="15.09765625" style="88" customWidth="1"/>
    <col min="4" max="4" width="1.3984375" customWidth="1"/>
    <col min="5" max="5" width="15.09765625" style="88" customWidth="1"/>
    <col min="6" max="6" width="1.3984375" customWidth="1"/>
    <col min="7" max="7" width="15.09765625" style="89" customWidth="1"/>
    <col min="8" max="8" width="1.3984375" customWidth="1"/>
    <col min="9" max="9" width="15.09765625" style="89" customWidth="1"/>
    <col min="11" max="11" width="12.8984375" bestFit="1" customWidth="1"/>
    <col min="13" max="13" width="7.8984375" bestFit="1" customWidth="1"/>
    <col min="15" max="15" width="7.296875" bestFit="1" customWidth="1"/>
    <col min="17" max="17" width="7.296875" bestFit="1" customWidth="1"/>
  </cols>
  <sheetData>
    <row r="1" spans="1:9" ht="23.15" customHeight="1">
      <c r="A1" s="87" t="s">
        <v>87</v>
      </c>
    </row>
    <row r="2" spans="1:9" ht="23.15" customHeight="1">
      <c r="A2" s="90" t="s">
        <v>269</v>
      </c>
    </row>
    <row r="3" spans="1:9" ht="23.15" customHeight="1">
      <c r="A3" s="90"/>
    </row>
    <row r="4" spans="1:9" ht="23.15" customHeight="1">
      <c r="A4" s="215"/>
      <c r="B4" s="216"/>
      <c r="C4" s="271" t="s">
        <v>89</v>
      </c>
      <c r="D4" s="271"/>
      <c r="E4" s="271"/>
      <c r="F4" s="217"/>
      <c r="G4" s="271" t="s">
        <v>90</v>
      </c>
      <c r="H4" s="271"/>
      <c r="I4" s="271"/>
    </row>
    <row r="5" spans="1:9" ht="23.15" customHeight="1">
      <c r="A5" s="215"/>
      <c r="B5" s="216"/>
      <c r="C5" s="270" t="s">
        <v>187</v>
      </c>
      <c r="D5" s="272"/>
      <c r="E5" s="272"/>
      <c r="F5" s="217"/>
      <c r="G5" s="270" t="s">
        <v>187</v>
      </c>
      <c r="H5" s="272"/>
      <c r="I5" s="272"/>
    </row>
    <row r="6" spans="1:9" ht="23.15" customHeight="1">
      <c r="A6" s="215"/>
      <c r="B6" s="216"/>
      <c r="C6" s="270" t="s">
        <v>150</v>
      </c>
      <c r="D6" s="270"/>
      <c r="E6" s="270"/>
      <c r="F6" s="217"/>
      <c r="G6" s="270" t="s">
        <v>150</v>
      </c>
      <c r="H6" s="270"/>
      <c r="I6" s="270"/>
    </row>
    <row r="7" spans="1:9" ht="23.15" customHeight="1">
      <c r="A7" s="215"/>
      <c r="B7" s="218"/>
      <c r="C7" s="216">
        <v>2565</v>
      </c>
      <c r="D7" s="216"/>
      <c r="E7" s="216">
        <v>2564</v>
      </c>
      <c r="F7" s="216"/>
      <c r="G7" s="216">
        <v>2565</v>
      </c>
      <c r="H7" s="216"/>
      <c r="I7" s="216">
        <v>2564</v>
      </c>
    </row>
    <row r="8" spans="1:9" ht="23.15" customHeight="1">
      <c r="A8" s="215"/>
      <c r="B8" s="216"/>
      <c r="C8" s="273" t="s">
        <v>92</v>
      </c>
      <c r="D8" s="273"/>
      <c r="E8" s="273"/>
      <c r="F8" s="273"/>
      <c r="G8" s="273"/>
      <c r="H8" s="273"/>
      <c r="I8" s="273"/>
    </row>
    <row r="9" spans="1:9" ht="23.15" customHeight="1">
      <c r="A9" s="219" t="s">
        <v>270</v>
      </c>
      <c r="B9" s="211"/>
      <c r="C9" s="220"/>
      <c r="D9" s="221"/>
      <c r="E9" s="220"/>
      <c r="F9" s="221"/>
      <c r="G9" s="222"/>
      <c r="H9" s="222"/>
      <c r="I9" s="222"/>
    </row>
    <row r="10" spans="1:9" ht="23.15" customHeight="1">
      <c r="A10" s="215" t="s">
        <v>271</v>
      </c>
      <c r="B10" s="211"/>
      <c r="C10" s="101">
        <v>396623</v>
      </c>
      <c r="D10" s="223"/>
      <c r="E10" s="101">
        <v>392522</v>
      </c>
      <c r="F10" s="223"/>
      <c r="G10" s="101">
        <v>109863</v>
      </c>
      <c r="H10" s="223"/>
      <c r="I10" s="101">
        <v>121063</v>
      </c>
    </row>
    <row r="11" spans="1:9" ht="23.15" customHeight="1">
      <c r="A11" s="224" t="s">
        <v>354</v>
      </c>
      <c r="B11" s="211"/>
      <c r="C11" s="101"/>
      <c r="D11" s="223"/>
      <c r="E11" s="101"/>
      <c r="F11" s="223"/>
      <c r="G11" s="101"/>
      <c r="H11" s="223"/>
      <c r="I11" s="101"/>
    </row>
    <row r="12" spans="1:9" ht="23.15" customHeight="1">
      <c r="A12" s="225" t="s">
        <v>272</v>
      </c>
      <c r="B12" s="211"/>
      <c r="C12" s="101">
        <v>0</v>
      </c>
      <c r="D12" s="223"/>
      <c r="E12" s="101">
        <v>-121</v>
      </c>
      <c r="F12" s="223"/>
      <c r="G12" s="101">
        <v>0</v>
      </c>
      <c r="H12" s="223"/>
      <c r="I12" s="101">
        <v>-96</v>
      </c>
    </row>
    <row r="13" spans="1:9" ht="23.15" customHeight="1">
      <c r="A13" s="225" t="s">
        <v>273</v>
      </c>
      <c r="B13" s="211"/>
      <c r="C13" s="101">
        <v>-2007</v>
      </c>
      <c r="D13" s="223"/>
      <c r="E13" s="101">
        <v>0</v>
      </c>
      <c r="F13" s="223"/>
      <c r="G13" s="101">
        <v>0</v>
      </c>
      <c r="H13" s="174"/>
      <c r="I13" s="101">
        <v>0</v>
      </c>
    </row>
    <row r="14" spans="1:9" ht="23.15" customHeight="1">
      <c r="A14" s="225" t="s">
        <v>83</v>
      </c>
      <c r="B14" s="211"/>
      <c r="C14" s="102">
        <v>216813</v>
      </c>
      <c r="D14" s="226"/>
      <c r="E14" s="102">
        <v>153468</v>
      </c>
      <c r="F14" s="175"/>
      <c r="G14" s="102">
        <v>136822</v>
      </c>
      <c r="H14" s="175"/>
      <c r="I14" s="102">
        <v>80919</v>
      </c>
    </row>
    <row r="15" spans="1:9" ht="23.15" customHeight="1">
      <c r="A15" s="215" t="s">
        <v>274</v>
      </c>
      <c r="B15" s="211"/>
      <c r="C15" s="102">
        <v>614393.51976859209</v>
      </c>
      <c r="D15" s="223"/>
      <c r="E15" s="102">
        <v>533304</v>
      </c>
      <c r="F15" s="89"/>
      <c r="G15" s="102">
        <v>83567</v>
      </c>
      <c r="H15" s="89"/>
      <c r="I15" s="102">
        <v>84690</v>
      </c>
    </row>
    <row r="16" spans="1:9" s="209" customFormat="1" ht="23.15" customHeight="1">
      <c r="A16" s="225" t="s">
        <v>275</v>
      </c>
      <c r="B16" s="225"/>
      <c r="C16" s="101">
        <v>-14917</v>
      </c>
      <c r="D16" s="223"/>
      <c r="E16" s="101">
        <v>-16458</v>
      </c>
      <c r="F16" s="223"/>
      <c r="G16" s="101">
        <v>1040</v>
      </c>
      <c r="H16" s="223"/>
      <c r="I16" s="101">
        <v>-5457</v>
      </c>
    </row>
    <row r="17" spans="1:9" ht="23.15" customHeight="1">
      <c r="A17" s="225" t="s">
        <v>349</v>
      </c>
      <c r="B17" s="225"/>
      <c r="C17" s="101">
        <v>28637</v>
      </c>
      <c r="D17" s="223"/>
      <c r="E17" s="101">
        <v>0</v>
      </c>
      <c r="F17" s="223"/>
      <c r="G17" s="101">
        <v>0</v>
      </c>
      <c r="H17" s="223"/>
      <c r="I17" s="101">
        <v>0</v>
      </c>
    </row>
    <row r="18" spans="1:9" ht="23.15" customHeight="1">
      <c r="A18" s="210" t="s">
        <v>146</v>
      </c>
      <c r="B18" s="211"/>
      <c r="C18" s="101">
        <v>-266345.29399999999</v>
      </c>
      <c r="D18" s="223"/>
      <c r="E18" s="101">
        <v>-72817</v>
      </c>
      <c r="F18" s="223"/>
      <c r="G18" s="101">
        <v>0</v>
      </c>
      <c r="H18" s="223"/>
      <c r="I18" s="101">
        <v>0</v>
      </c>
    </row>
    <row r="19" spans="1:9" ht="23.15" customHeight="1">
      <c r="A19" s="210" t="s">
        <v>276</v>
      </c>
      <c r="B19" s="211"/>
      <c r="C19" s="101">
        <v>4282</v>
      </c>
      <c r="D19" s="223"/>
      <c r="E19" s="101">
        <v>10676</v>
      </c>
      <c r="F19" s="223"/>
      <c r="G19" s="101">
        <v>-399</v>
      </c>
      <c r="H19" s="223"/>
      <c r="I19" s="101">
        <v>-1</v>
      </c>
    </row>
    <row r="20" spans="1:9" ht="23.15" customHeight="1">
      <c r="A20" s="227" t="s">
        <v>123</v>
      </c>
      <c r="B20" s="211"/>
      <c r="C20" s="101">
        <v>0</v>
      </c>
      <c r="D20" s="223"/>
      <c r="E20" s="101">
        <v>-78588</v>
      </c>
      <c r="F20" s="223"/>
      <c r="G20" s="101">
        <v>0</v>
      </c>
      <c r="H20" s="223"/>
      <c r="I20" s="101">
        <v>0</v>
      </c>
    </row>
    <row r="21" spans="1:9" ht="23.15" customHeight="1">
      <c r="A21" s="210" t="s">
        <v>277</v>
      </c>
      <c r="B21" s="211"/>
      <c r="C21" s="101">
        <v>0</v>
      </c>
      <c r="D21" s="223"/>
      <c r="E21" s="101">
        <v>-9705</v>
      </c>
      <c r="F21" s="223"/>
      <c r="G21" s="101">
        <v>0</v>
      </c>
      <c r="H21" s="223"/>
      <c r="I21" s="101">
        <v>0</v>
      </c>
    </row>
    <row r="22" spans="1:9" ht="23.15" customHeight="1">
      <c r="A22" s="228" t="s">
        <v>351</v>
      </c>
      <c r="B22" s="211"/>
      <c r="C22" s="101">
        <v>4652.7309639030282</v>
      </c>
      <c r="D22" s="223"/>
      <c r="E22" s="101">
        <v>-185</v>
      </c>
      <c r="F22" s="223"/>
      <c r="G22" s="101">
        <v>0</v>
      </c>
      <c r="H22" s="223"/>
      <c r="I22" s="101">
        <v>0</v>
      </c>
    </row>
    <row r="23" spans="1:9" ht="23.15" customHeight="1">
      <c r="A23" s="225" t="s">
        <v>350</v>
      </c>
      <c r="B23" s="211"/>
      <c r="C23" s="101">
        <v>5930</v>
      </c>
      <c r="D23" s="223"/>
      <c r="E23" s="101">
        <v>0</v>
      </c>
      <c r="F23" s="223"/>
      <c r="G23" s="101">
        <v>0</v>
      </c>
      <c r="H23" s="223"/>
      <c r="I23" s="101">
        <v>0</v>
      </c>
    </row>
    <row r="24" spans="1:9" ht="23.15" customHeight="1">
      <c r="A24" s="225" t="s">
        <v>278</v>
      </c>
      <c r="B24" s="211"/>
      <c r="C24" s="101">
        <v>7278</v>
      </c>
      <c r="D24" s="223"/>
      <c r="E24" s="101">
        <v>7585</v>
      </c>
      <c r="F24" s="223"/>
      <c r="G24" s="101">
        <v>1983</v>
      </c>
      <c r="H24" s="223"/>
      <c r="I24" s="101">
        <v>1882</v>
      </c>
    </row>
    <row r="25" spans="1:9" ht="23.15" customHeight="1">
      <c r="A25" s="210" t="s">
        <v>279</v>
      </c>
      <c r="B25" s="211"/>
      <c r="C25" s="101">
        <v>-13643</v>
      </c>
      <c r="D25" s="223"/>
      <c r="E25" s="101">
        <v>-10199</v>
      </c>
      <c r="F25" s="223"/>
      <c r="G25" s="101">
        <v>-76336</v>
      </c>
      <c r="H25" s="223"/>
      <c r="I25" s="101">
        <v>-68307</v>
      </c>
    </row>
    <row r="26" spans="1:9" ht="23.15" customHeight="1">
      <c r="A26" s="215" t="s">
        <v>280</v>
      </c>
      <c r="B26" s="211"/>
      <c r="C26" s="102">
        <v>-10514</v>
      </c>
      <c r="D26" s="226"/>
      <c r="E26" s="102">
        <v>-6570</v>
      </c>
      <c r="F26" s="226"/>
      <c r="G26" s="102">
        <v>-50699</v>
      </c>
      <c r="H26" s="226"/>
      <c r="I26" s="102">
        <v>-18256</v>
      </c>
    </row>
    <row r="27" spans="1:9" ht="23.15" customHeight="1">
      <c r="A27" s="210" t="s">
        <v>281</v>
      </c>
      <c r="B27" s="218"/>
      <c r="C27" s="124">
        <v>47034</v>
      </c>
      <c r="D27" s="229"/>
      <c r="E27" s="124">
        <v>52210</v>
      </c>
      <c r="F27" s="229"/>
      <c r="G27" s="124">
        <v>9287</v>
      </c>
      <c r="H27" s="229"/>
      <c r="I27" s="124">
        <v>12385</v>
      </c>
    </row>
    <row r="28" spans="1:9" ht="23.15" customHeight="1">
      <c r="A28" s="230"/>
      <c r="B28" s="211"/>
      <c r="C28" s="174">
        <v>1018216.956732495</v>
      </c>
      <c r="D28" s="223"/>
      <c r="E28" s="174">
        <v>955122</v>
      </c>
      <c r="F28" s="174"/>
      <c r="G28" s="174">
        <v>215128</v>
      </c>
      <c r="H28" s="174"/>
      <c r="I28" s="174">
        <v>208822</v>
      </c>
    </row>
    <row r="29" spans="1:9" ht="23.15" customHeight="1">
      <c r="A29" s="231" t="s">
        <v>282</v>
      </c>
      <c r="B29" s="211"/>
      <c r="C29" s="101"/>
      <c r="D29" s="223"/>
      <c r="E29" s="101"/>
      <c r="F29" s="223"/>
      <c r="G29" s="101"/>
      <c r="H29" s="223"/>
      <c r="I29" s="101"/>
    </row>
    <row r="30" spans="1:9" ht="23.15" customHeight="1">
      <c r="A30" s="215" t="s">
        <v>283</v>
      </c>
      <c r="B30" s="211"/>
      <c r="C30" s="101">
        <v>-116922</v>
      </c>
      <c r="D30" s="223"/>
      <c r="E30" s="101">
        <v>-139049</v>
      </c>
      <c r="F30" s="223"/>
      <c r="G30" s="101">
        <v>-55666</v>
      </c>
      <c r="H30" s="223"/>
      <c r="I30" s="101">
        <v>-13034</v>
      </c>
    </row>
    <row r="31" spans="1:9" ht="23.15" customHeight="1">
      <c r="A31" s="232" t="s">
        <v>8</v>
      </c>
      <c r="B31" s="211"/>
      <c r="C31" s="101">
        <v>-87509</v>
      </c>
      <c r="D31" s="223"/>
      <c r="E31" s="101">
        <v>-41184</v>
      </c>
      <c r="F31" s="223"/>
      <c r="G31" s="101">
        <v>0</v>
      </c>
      <c r="H31" s="223"/>
      <c r="I31" s="101">
        <v>0</v>
      </c>
    </row>
    <row r="32" spans="1:9" ht="23.15" customHeight="1">
      <c r="A32" s="232" t="s">
        <v>12</v>
      </c>
      <c r="B32" s="211"/>
      <c r="C32" s="101">
        <v>-46509.906940000001</v>
      </c>
      <c r="D32" s="223"/>
      <c r="E32" s="101">
        <v>-13991</v>
      </c>
      <c r="F32" s="223"/>
      <c r="G32" s="101">
        <v>2225</v>
      </c>
      <c r="H32" s="223"/>
      <c r="I32" s="101">
        <v>-14413</v>
      </c>
    </row>
    <row r="33" spans="1:9" ht="23.15" customHeight="1">
      <c r="A33" s="215" t="s">
        <v>131</v>
      </c>
      <c r="B33" s="211"/>
      <c r="C33" s="101">
        <v>2892</v>
      </c>
      <c r="D33" s="223"/>
      <c r="E33" s="101">
        <v>-839</v>
      </c>
      <c r="F33" s="213"/>
      <c r="G33" s="101">
        <v>0</v>
      </c>
      <c r="H33" s="213"/>
      <c r="I33" s="101">
        <v>0</v>
      </c>
    </row>
    <row r="34" spans="1:9" ht="23.15" customHeight="1">
      <c r="A34" s="232" t="s">
        <v>33</v>
      </c>
      <c r="B34" s="211"/>
      <c r="C34" s="101">
        <v>2328.0781800000113</v>
      </c>
      <c r="D34" s="223"/>
      <c r="E34" s="101">
        <v>1421</v>
      </c>
      <c r="F34" s="223"/>
      <c r="G34" s="101">
        <v>-3184</v>
      </c>
      <c r="H34" s="223"/>
      <c r="I34" s="101">
        <v>-5320</v>
      </c>
    </row>
    <row r="35" spans="1:9" ht="23.15" customHeight="1">
      <c r="A35" s="232" t="s">
        <v>284</v>
      </c>
      <c r="B35" s="211"/>
      <c r="C35" s="101">
        <v>198291</v>
      </c>
      <c r="D35" s="223"/>
      <c r="E35" s="101">
        <v>169353</v>
      </c>
      <c r="F35" s="223"/>
      <c r="G35" s="101">
        <v>21732</v>
      </c>
      <c r="H35" s="223"/>
      <c r="I35" s="101">
        <v>1767</v>
      </c>
    </row>
    <row r="36" spans="1:9" ht="23.15" customHeight="1">
      <c r="A36" s="232" t="s">
        <v>47</v>
      </c>
      <c r="B36" s="211"/>
      <c r="C36" s="101">
        <v>4180</v>
      </c>
      <c r="D36" s="223"/>
      <c r="E36" s="101">
        <v>9267</v>
      </c>
      <c r="F36" s="89"/>
      <c r="G36" s="174">
        <v>-9</v>
      </c>
      <c r="H36" s="89"/>
      <c r="I36" s="174">
        <v>4179</v>
      </c>
    </row>
    <row r="37" spans="1:9" ht="23.15" customHeight="1">
      <c r="A37" s="215" t="s">
        <v>141</v>
      </c>
      <c r="B37" s="211"/>
      <c r="C37" s="101">
        <v>-928</v>
      </c>
      <c r="D37" s="223"/>
      <c r="E37" s="101">
        <v>-2911</v>
      </c>
      <c r="F37" s="223"/>
      <c r="G37" s="101">
        <v>0</v>
      </c>
      <c r="H37" s="223"/>
      <c r="I37" s="101">
        <v>0</v>
      </c>
    </row>
    <row r="38" spans="1:9" ht="23.15" customHeight="1">
      <c r="A38" s="215" t="s">
        <v>285</v>
      </c>
      <c r="B38" s="211"/>
      <c r="C38" s="101">
        <v>-719</v>
      </c>
      <c r="D38" s="223"/>
      <c r="E38" s="101">
        <v>-2071</v>
      </c>
      <c r="F38" s="89"/>
      <c r="G38" s="101">
        <v>0</v>
      </c>
      <c r="H38" s="89"/>
      <c r="I38" s="101">
        <v>-1172</v>
      </c>
    </row>
    <row r="39" spans="1:9" ht="23.15" customHeight="1">
      <c r="A39" s="232" t="s">
        <v>61</v>
      </c>
      <c r="B39" s="211"/>
      <c r="C39" s="101">
        <v>-27</v>
      </c>
      <c r="D39" s="223"/>
      <c r="E39" s="101">
        <v>4862</v>
      </c>
      <c r="F39" s="89"/>
      <c r="G39" s="101">
        <v>1497</v>
      </c>
      <c r="H39" s="89"/>
      <c r="I39" s="101">
        <v>1491</v>
      </c>
    </row>
    <row r="40" spans="1:9" ht="23.15" customHeight="1">
      <c r="A40" s="232" t="s">
        <v>286</v>
      </c>
      <c r="B40" s="211"/>
      <c r="C40" s="233">
        <v>973293.12797249504</v>
      </c>
      <c r="D40" s="223"/>
      <c r="E40" s="233">
        <v>939980</v>
      </c>
      <c r="F40" s="223"/>
      <c r="G40" s="233">
        <v>181723</v>
      </c>
      <c r="H40" s="223"/>
      <c r="I40" s="233">
        <v>182320</v>
      </c>
    </row>
    <row r="41" spans="1:9" ht="23.15" customHeight="1">
      <c r="A41" s="232" t="s">
        <v>287</v>
      </c>
      <c r="B41" s="211"/>
      <c r="C41" s="174">
        <v>-59398</v>
      </c>
      <c r="D41" s="89"/>
      <c r="E41" s="174">
        <v>-35439</v>
      </c>
      <c r="F41" s="89"/>
      <c r="G41" s="174">
        <v>-27516</v>
      </c>
      <c r="H41" s="89"/>
      <c r="I41" s="174">
        <v>15286</v>
      </c>
    </row>
    <row r="42" spans="1:9" ht="23.15" customHeight="1">
      <c r="A42" s="234" t="s">
        <v>288</v>
      </c>
      <c r="B42" s="211"/>
      <c r="C42" s="235">
        <v>913895.12797249504</v>
      </c>
      <c r="D42" s="236"/>
      <c r="E42" s="235">
        <v>904541</v>
      </c>
      <c r="F42" s="236"/>
      <c r="G42" s="235">
        <v>154207</v>
      </c>
      <c r="H42" s="236"/>
      <c r="I42" s="235">
        <v>197606</v>
      </c>
    </row>
    <row r="43" spans="1:9" ht="23.15" customHeight="1">
      <c r="A43" s="230"/>
      <c r="B43" s="211"/>
      <c r="C43" s="101"/>
      <c r="D43" s="223"/>
      <c r="E43" s="101"/>
      <c r="F43" s="223"/>
      <c r="G43" s="101"/>
      <c r="H43" s="223"/>
      <c r="I43" s="101"/>
    </row>
    <row r="44" spans="1:9" ht="23.15" customHeight="1">
      <c r="A44" s="234" t="s">
        <v>87</v>
      </c>
      <c r="B44" s="215"/>
      <c r="C44" s="237"/>
      <c r="D44" s="215"/>
      <c r="E44" s="237"/>
      <c r="F44" s="215"/>
      <c r="H44" s="215"/>
    </row>
    <row r="45" spans="1:9" ht="23.15" customHeight="1">
      <c r="A45" s="238" t="s">
        <v>269</v>
      </c>
      <c r="B45" s="215"/>
      <c r="C45" s="237"/>
      <c r="D45" s="215"/>
      <c r="E45" s="237"/>
      <c r="F45" s="215"/>
      <c r="H45" s="215"/>
    </row>
    <row r="46" spans="1:9" ht="23.15" customHeight="1">
      <c r="A46" s="238"/>
      <c r="B46" s="215"/>
      <c r="C46" s="237"/>
      <c r="D46" s="215"/>
      <c r="E46" s="237"/>
      <c r="F46" s="215"/>
      <c r="H46" s="215"/>
    </row>
    <row r="47" spans="1:9" ht="23.15" customHeight="1">
      <c r="A47" s="215"/>
      <c r="B47" s="216"/>
      <c r="C47" s="271" t="s">
        <v>89</v>
      </c>
      <c r="D47" s="271"/>
      <c r="E47" s="271"/>
      <c r="F47" s="217"/>
      <c r="G47" s="271" t="s">
        <v>90</v>
      </c>
      <c r="H47" s="271"/>
      <c r="I47" s="271"/>
    </row>
    <row r="48" spans="1:9" ht="23.15" customHeight="1">
      <c r="A48" s="215"/>
      <c r="B48" s="216"/>
      <c r="C48" s="270" t="s">
        <v>187</v>
      </c>
      <c r="D48" s="272"/>
      <c r="E48" s="272"/>
      <c r="F48" s="217"/>
      <c r="G48" s="270" t="s">
        <v>187</v>
      </c>
      <c r="H48" s="272"/>
      <c r="I48" s="272"/>
    </row>
    <row r="49" spans="1:9" ht="23.15" customHeight="1">
      <c r="A49" s="215"/>
      <c r="B49" s="216"/>
      <c r="C49" s="270" t="s">
        <v>150</v>
      </c>
      <c r="D49" s="270"/>
      <c r="E49" s="270"/>
      <c r="F49" s="217"/>
      <c r="G49" s="270" t="s">
        <v>150</v>
      </c>
      <c r="H49" s="270"/>
      <c r="I49" s="270"/>
    </row>
    <row r="50" spans="1:9" ht="23.15" customHeight="1">
      <c r="A50" s="215"/>
      <c r="B50" s="218"/>
      <c r="C50" s="216">
        <v>2565</v>
      </c>
      <c r="D50" s="216"/>
      <c r="E50" s="216">
        <v>2564</v>
      </c>
      <c r="F50" s="216"/>
      <c r="G50" s="216">
        <v>2565</v>
      </c>
      <c r="H50" s="216"/>
      <c r="I50" s="216">
        <v>2564</v>
      </c>
    </row>
    <row r="51" spans="1:9" ht="23.15" customHeight="1">
      <c r="A51" s="215"/>
      <c r="B51" s="216"/>
      <c r="C51" s="273" t="s">
        <v>92</v>
      </c>
      <c r="D51" s="273"/>
      <c r="E51" s="273"/>
      <c r="F51" s="273"/>
      <c r="G51" s="273"/>
      <c r="H51" s="273"/>
      <c r="I51" s="273"/>
    </row>
    <row r="52" spans="1:9" ht="23.15" customHeight="1">
      <c r="A52" s="219" t="s">
        <v>289</v>
      </c>
      <c r="B52" s="211"/>
      <c r="C52" s="101"/>
      <c r="D52" s="223"/>
      <c r="E52" s="101"/>
      <c r="F52" s="223"/>
      <c r="G52" s="223"/>
      <c r="H52" s="223"/>
      <c r="I52" s="223"/>
    </row>
    <row r="53" spans="1:9" ht="23.15" customHeight="1">
      <c r="A53" s="225" t="s">
        <v>290</v>
      </c>
      <c r="B53" s="211"/>
      <c r="C53" s="101">
        <v>0</v>
      </c>
      <c r="D53" s="223"/>
      <c r="E53" s="101">
        <v>-135943</v>
      </c>
      <c r="F53" s="223"/>
      <c r="G53" s="101">
        <v>0</v>
      </c>
      <c r="H53" s="223"/>
      <c r="I53" s="101">
        <v>0</v>
      </c>
    </row>
    <row r="54" spans="1:9" ht="23.15" customHeight="1">
      <c r="A54" s="225" t="s">
        <v>291</v>
      </c>
      <c r="B54" s="211"/>
      <c r="C54" s="101">
        <v>0</v>
      </c>
      <c r="D54" s="223"/>
      <c r="E54" s="101">
        <v>240121</v>
      </c>
      <c r="F54" s="110"/>
      <c r="G54" s="174">
        <v>0</v>
      </c>
      <c r="H54" s="110"/>
      <c r="I54" s="174">
        <v>200096</v>
      </c>
    </row>
    <row r="55" spans="1:9" ht="23.15" customHeight="1">
      <c r="A55" s="225" t="s">
        <v>292</v>
      </c>
      <c r="B55" s="211"/>
      <c r="C55" s="101">
        <v>0</v>
      </c>
      <c r="D55" s="223"/>
      <c r="E55" s="101">
        <v>-240000</v>
      </c>
      <c r="F55" s="101"/>
      <c r="G55" s="101">
        <v>0</v>
      </c>
      <c r="H55" s="110"/>
      <c r="I55" s="101">
        <v>-200000</v>
      </c>
    </row>
    <row r="56" spans="1:9" ht="23.15" customHeight="1">
      <c r="A56" s="225" t="s">
        <v>293</v>
      </c>
      <c r="B56" s="211"/>
      <c r="C56" s="101">
        <v>0</v>
      </c>
      <c r="D56" s="223"/>
      <c r="E56" s="101">
        <v>0</v>
      </c>
      <c r="F56" s="89"/>
      <c r="G56" s="110">
        <v>378030</v>
      </c>
      <c r="H56" s="89"/>
      <c r="I56" s="110">
        <v>180000</v>
      </c>
    </row>
    <row r="57" spans="1:9" ht="23.15" customHeight="1">
      <c r="A57" s="225" t="s">
        <v>294</v>
      </c>
      <c r="B57" s="211"/>
      <c r="C57" s="101">
        <v>-199000</v>
      </c>
      <c r="D57" s="223"/>
      <c r="E57" s="101">
        <v>-5000</v>
      </c>
      <c r="F57" s="101"/>
      <c r="G57" s="101">
        <v>-167550</v>
      </c>
      <c r="H57" s="110"/>
      <c r="I57" s="101">
        <v>-441000</v>
      </c>
    </row>
    <row r="58" spans="1:9" ht="23.15" customHeight="1">
      <c r="A58" s="225" t="s">
        <v>295</v>
      </c>
      <c r="B58" s="211"/>
      <c r="C58" s="101">
        <v>5000</v>
      </c>
      <c r="D58" s="223"/>
      <c r="E58" s="101">
        <v>0</v>
      </c>
      <c r="F58" s="89"/>
      <c r="G58" s="101">
        <v>0</v>
      </c>
      <c r="H58" s="89"/>
      <c r="I58" s="101">
        <v>0</v>
      </c>
    </row>
    <row r="59" spans="1:9" ht="23.15" customHeight="1">
      <c r="A59" s="225" t="s">
        <v>296</v>
      </c>
      <c r="B59" s="211"/>
      <c r="C59" s="101">
        <v>-118219</v>
      </c>
      <c r="D59" s="101"/>
      <c r="E59" s="101">
        <v>-161298</v>
      </c>
      <c r="F59" s="89"/>
      <c r="G59" s="101">
        <v>0</v>
      </c>
      <c r="H59" s="89"/>
      <c r="I59" s="101">
        <v>0</v>
      </c>
    </row>
    <row r="60" spans="1:9" s="208" customFormat="1" ht="23.15" customHeight="1">
      <c r="A60" s="228" t="s">
        <v>352</v>
      </c>
      <c r="B60" s="211"/>
      <c r="C60" s="101">
        <v>0</v>
      </c>
      <c r="D60" s="101"/>
      <c r="E60" s="101">
        <v>0</v>
      </c>
      <c r="F60" s="89"/>
      <c r="G60" s="101">
        <v>556</v>
      </c>
      <c r="H60" s="89"/>
      <c r="I60" s="101">
        <v>0</v>
      </c>
    </row>
    <row r="61" spans="1:9" s="208" customFormat="1" ht="23.15" customHeight="1">
      <c r="A61" s="225" t="s">
        <v>297</v>
      </c>
      <c r="B61" s="211"/>
      <c r="C61" s="101">
        <v>0</v>
      </c>
      <c r="D61" s="101"/>
      <c r="E61" s="101">
        <v>5622</v>
      </c>
      <c r="F61" s="89"/>
      <c r="G61" s="101">
        <v>0</v>
      </c>
      <c r="H61" s="89"/>
      <c r="I61" s="101">
        <v>0</v>
      </c>
    </row>
    <row r="62" spans="1:9" s="208" customFormat="1" ht="23.15" customHeight="1">
      <c r="A62" s="225" t="s">
        <v>298</v>
      </c>
      <c r="B62" s="211"/>
      <c r="C62" s="239">
        <v>10500</v>
      </c>
      <c r="D62" s="223"/>
      <c r="E62" s="239">
        <v>63225</v>
      </c>
      <c r="F62" s="240"/>
      <c r="G62" s="101">
        <v>0</v>
      </c>
      <c r="H62" s="240"/>
      <c r="I62" s="101">
        <v>7560</v>
      </c>
    </row>
    <row r="63" spans="1:9" s="208" customFormat="1" ht="23.15" customHeight="1">
      <c r="A63" s="225" t="s">
        <v>299</v>
      </c>
      <c r="B63" s="211"/>
      <c r="C63" s="101">
        <v>0</v>
      </c>
      <c r="D63" s="223"/>
      <c r="E63" s="101">
        <v>0</v>
      </c>
      <c r="F63" s="223"/>
      <c r="G63" s="101">
        <v>0</v>
      </c>
      <c r="H63" s="223"/>
      <c r="I63" s="101">
        <v>-12600</v>
      </c>
    </row>
    <row r="64" spans="1:9" s="208" customFormat="1" ht="23.15" customHeight="1">
      <c r="A64" s="225" t="s">
        <v>300</v>
      </c>
      <c r="B64" s="211"/>
      <c r="C64" s="101">
        <v>0</v>
      </c>
      <c r="D64" s="223"/>
      <c r="E64" s="101">
        <v>0</v>
      </c>
      <c r="F64" s="223"/>
      <c r="G64" s="101">
        <v>-205187</v>
      </c>
      <c r="H64" s="223"/>
      <c r="I64" s="101">
        <v>-7671</v>
      </c>
    </row>
    <row r="65" spans="1:9" ht="23" customHeight="1">
      <c r="A65" s="225" t="s">
        <v>301</v>
      </c>
      <c r="B65" s="211"/>
      <c r="C65" s="239">
        <v>0</v>
      </c>
      <c r="D65" s="101"/>
      <c r="E65" s="239">
        <v>-178631</v>
      </c>
      <c r="F65" s="213"/>
      <c r="G65" s="101">
        <v>0</v>
      </c>
      <c r="H65" s="101"/>
      <c r="I65" s="101">
        <v>-88610</v>
      </c>
    </row>
    <row r="66" spans="1:9" ht="23.15" customHeight="1">
      <c r="A66" s="225" t="s">
        <v>302</v>
      </c>
      <c r="B66" s="211"/>
      <c r="C66" s="101">
        <v>49918</v>
      </c>
      <c r="D66" s="223"/>
      <c r="E66" s="101">
        <v>27806</v>
      </c>
      <c r="F66" s="89"/>
      <c r="G66" s="101">
        <v>218288</v>
      </c>
      <c r="H66" s="89"/>
      <c r="I66" s="101">
        <v>69749</v>
      </c>
    </row>
    <row r="67" spans="1:9" ht="23.15" customHeight="1">
      <c r="A67" s="225" t="s">
        <v>303</v>
      </c>
      <c r="B67" s="211"/>
      <c r="C67" s="239">
        <v>-327</v>
      </c>
      <c r="D67" s="223"/>
      <c r="E67" s="239">
        <v>0</v>
      </c>
      <c r="F67" s="89"/>
      <c r="G67" s="110">
        <v>-585800</v>
      </c>
      <c r="H67" s="89"/>
      <c r="I67" s="110">
        <v>-350189</v>
      </c>
    </row>
    <row r="68" spans="1:9" ht="23.15" customHeight="1">
      <c r="A68" s="225" t="s">
        <v>304</v>
      </c>
      <c r="B68" s="211"/>
      <c r="C68" s="101">
        <v>-29407</v>
      </c>
      <c r="D68" s="223"/>
      <c r="E68" s="101">
        <v>-4331</v>
      </c>
      <c r="F68" s="89"/>
      <c r="G68" s="101">
        <v>-29407</v>
      </c>
      <c r="H68" s="89"/>
      <c r="I68" s="101">
        <v>-4330</v>
      </c>
    </row>
    <row r="69" spans="1:9" ht="23.15" customHeight="1">
      <c r="A69" s="225" t="s">
        <v>305</v>
      </c>
      <c r="B69" s="211"/>
      <c r="C69" s="101">
        <v>0</v>
      </c>
      <c r="D69" s="223"/>
      <c r="E69" s="101">
        <v>96500</v>
      </c>
      <c r="F69" s="89"/>
      <c r="G69" s="239">
        <v>0</v>
      </c>
      <c r="H69" s="89"/>
      <c r="I69" s="239">
        <v>0</v>
      </c>
    </row>
    <row r="70" spans="1:9" ht="23.15" customHeight="1">
      <c r="A70" s="225" t="s">
        <v>306</v>
      </c>
      <c r="B70" s="211"/>
      <c r="C70" s="101">
        <v>-87288</v>
      </c>
      <c r="D70" s="223"/>
      <c r="E70" s="101">
        <v>-55224</v>
      </c>
      <c r="F70" s="89"/>
      <c r="G70" s="101">
        <v>0</v>
      </c>
      <c r="H70" s="89"/>
      <c r="I70" s="101">
        <v>0</v>
      </c>
    </row>
    <row r="71" spans="1:9" ht="23.15" customHeight="1">
      <c r="A71" s="225" t="s">
        <v>307</v>
      </c>
      <c r="B71" s="211"/>
      <c r="C71" s="101">
        <v>65108</v>
      </c>
      <c r="D71" s="223"/>
      <c r="E71" s="101">
        <v>6038</v>
      </c>
      <c r="F71" s="89"/>
      <c r="G71" s="101">
        <v>0</v>
      </c>
      <c r="H71" s="89"/>
      <c r="I71" s="101">
        <v>0</v>
      </c>
    </row>
    <row r="72" spans="1:9" s="208" customFormat="1" ht="23.15" customHeight="1">
      <c r="A72" s="225" t="s">
        <v>308</v>
      </c>
      <c r="B72" s="211"/>
      <c r="C72" s="101">
        <v>-738265</v>
      </c>
      <c r="D72" s="223"/>
      <c r="E72" s="101">
        <v>-569410</v>
      </c>
      <c r="F72" s="89"/>
      <c r="G72" s="174">
        <v>-4748</v>
      </c>
      <c r="H72" s="89"/>
      <c r="I72" s="174">
        <v>-9245</v>
      </c>
    </row>
    <row r="73" spans="1:9" ht="23.15" customHeight="1">
      <c r="A73" s="225" t="s">
        <v>353</v>
      </c>
      <c r="B73" s="211"/>
      <c r="C73" s="101">
        <v>1167</v>
      </c>
      <c r="D73" s="223"/>
      <c r="E73" s="101">
        <v>0</v>
      </c>
      <c r="F73" s="89"/>
      <c r="G73" s="174">
        <v>0</v>
      </c>
      <c r="H73" s="89"/>
      <c r="I73" s="174">
        <v>0</v>
      </c>
    </row>
    <row r="74" spans="1:9" ht="23.15" customHeight="1">
      <c r="A74" s="225" t="s">
        <v>309</v>
      </c>
      <c r="B74" s="211"/>
      <c r="C74" s="101">
        <v>-9739</v>
      </c>
      <c r="D74" s="223"/>
      <c r="E74" s="101">
        <v>-11682</v>
      </c>
      <c r="F74" s="89"/>
      <c r="G74" s="174">
        <v>-853</v>
      </c>
      <c r="H74" s="89"/>
      <c r="I74" s="174">
        <v>-2392</v>
      </c>
    </row>
    <row r="75" spans="1:9" ht="23.15" customHeight="1">
      <c r="A75" s="215" t="s">
        <v>310</v>
      </c>
      <c r="B75" s="211"/>
      <c r="C75" s="101">
        <v>48628</v>
      </c>
      <c r="D75" s="223"/>
      <c r="E75" s="101">
        <v>10199</v>
      </c>
      <c r="F75" s="110"/>
      <c r="G75" s="110">
        <v>76868</v>
      </c>
      <c r="H75" s="110"/>
      <c r="I75" s="110">
        <v>159507</v>
      </c>
    </row>
    <row r="76" spans="1:9" ht="23.15" customHeight="1">
      <c r="A76" s="215" t="s">
        <v>311</v>
      </c>
      <c r="B76" s="211"/>
      <c r="C76" s="101">
        <v>15497</v>
      </c>
      <c r="D76" s="223"/>
      <c r="E76" s="101">
        <v>6232</v>
      </c>
      <c r="F76" s="110"/>
      <c r="G76" s="110">
        <v>51750</v>
      </c>
      <c r="H76" s="110"/>
      <c r="I76" s="110">
        <v>22154</v>
      </c>
    </row>
    <row r="77" spans="1:9" ht="23.15" customHeight="1">
      <c r="A77" s="234" t="s">
        <v>312</v>
      </c>
      <c r="B77" s="211"/>
      <c r="C77" s="235">
        <v>-986427</v>
      </c>
      <c r="D77" s="236"/>
      <c r="E77" s="235">
        <v>-905776</v>
      </c>
      <c r="F77" s="236"/>
      <c r="G77" s="235">
        <v>-268053</v>
      </c>
      <c r="H77" s="236"/>
      <c r="I77" s="235">
        <v>-476971</v>
      </c>
    </row>
    <row r="78" spans="1:9" ht="23.15" customHeight="1">
      <c r="A78" s="241"/>
      <c r="B78" s="211"/>
      <c r="C78" s="242"/>
      <c r="D78" s="236"/>
      <c r="E78" s="242"/>
      <c r="F78" s="236"/>
      <c r="G78" s="242"/>
      <c r="H78" s="236"/>
      <c r="I78" s="242"/>
    </row>
    <row r="79" spans="1:9" ht="23.15" customHeight="1">
      <c r="A79" s="234" t="s">
        <v>87</v>
      </c>
      <c r="B79" s="215"/>
      <c r="C79" s="237"/>
      <c r="D79" s="215"/>
      <c r="E79" s="237"/>
      <c r="F79" s="215"/>
      <c r="H79" s="215"/>
    </row>
    <row r="80" spans="1:9" ht="23.15" customHeight="1">
      <c r="A80" s="238" t="s">
        <v>269</v>
      </c>
      <c r="B80" s="215"/>
      <c r="C80" s="237"/>
      <c r="D80" s="215"/>
      <c r="E80" s="237"/>
      <c r="F80" s="215"/>
      <c r="H80" s="215"/>
    </row>
    <row r="81" spans="1:9" ht="23.15" customHeight="1">
      <c r="A81" s="238"/>
      <c r="B81" s="215"/>
      <c r="C81" s="237"/>
      <c r="D81" s="215"/>
      <c r="E81" s="237"/>
      <c r="F81" s="215"/>
      <c r="H81" s="215"/>
    </row>
    <row r="82" spans="1:9" ht="23.15" customHeight="1">
      <c r="A82" s="215"/>
      <c r="B82" s="216"/>
      <c r="C82" s="271" t="s">
        <v>89</v>
      </c>
      <c r="D82" s="271"/>
      <c r="E82" s="271"/>
      <c r="F82" s="217"/>
      <c r="G82" s="271" t="s">
        <v>90</v>
      </c>
      <c r="H82" s="271"/>
      <c r="I82" s="271"/>
    </row>
    <row r="83" spans="1:9" ht="23.15" customHeight="1">
      <c r="A83" s="215"/>
      <c r="B83" s="216"/>
      <c r="C83" s="270" t="s">
        <v>187</v>
      </c>
      <c r="D83" s="272"/>
      <c r="E83" s="272"/>
      <c r="F83" s="217"/>
      <c r="G83" s="270" t="s">
        <v>187</v>
      </c>
      <c r="H83" s="272"/>
      <c r="I83" s="272"/>
    </row>
    <row r="84" spans="1:9" ht="23.15" customHeight="1">
      <c r="A84" s="215"/>
      <c r="B84" s="216"/>
      <c r="C84" s="270" t="s">
        <v>150</v>
      </c>
      <c r="D84" s="270"/>
      <c r="E84" s="270"/>
      <c r="F84" s="217"/>
      <c r="G84" s="270" t="s">
        <v>150</v>
      </c>
      <c r="H84" s="270"/>
      <c r="I84" s="270"/>
    </row>
    <row r="85" spans="1:9" ht="23.15" customHeight="1">
      <c r="A85" s="215"/>
      <c r="B85" s="218"/>
      <c r="C85" s="216">
        <v>2565</v>
      </c>
      <c r="D85" s="216"/>
      <c r="E85" s="216">
        <v>2564</v>
      </c>
      <c r="F85" s="216"/>
      <c r="G85" s="216">
        <v>2565</v>
      </c>
      <c r="H85" s="216"/>
      <c r="I85" s="216">
        <v>2564</v>
      </c>
    </row>
    <row r="86" spans="1:9" ht="23.15" customHeight="1">
      <c r="A86" s="215"/>
      <c r="B86" s="216"/>
      <c r="C86" s="273" t="s">
        <v>92</v>
      </c>
      <c r="D86" s="273"/>
      <c r="E86" s="273"/>
      <c r="F86" s="273"/>
      <c r="G86" s="273"/>
      <c r="H86" s="273"/>
      <c r="I86" s="273"/>
    </row>
    <row r="87" spans="1:9" ht="23.15" customHeight="1">
      <c r="A87" s="219" t="s">
        <v>313</v>
      </c>
      <c r="B87" s="211"/>
      <c r="C87" s="243"/>
      <c r="D87" s="225"/>
      <c r="E87" s="243"/>
      <c r="F87" s="225"/>
      <c r="G87" s="222"/>
      <c r="H87" s="222"/>
      <c r="I87" s="222"/>
    </row>
    <row r="88" spans="1:9" ht="23.15" customHeight="1">
      <c r="A88" s="225" t="s">
        <v>314</v>
      </c>
      <c r="B88" s="211"/>
      <c r="C88" s="101">
        <v>1194539</v>
      </c>
      <c r="D88" s="223"/>
      <c r="E88" s="101">
        <v>402006</v>
      </c>
      <c r="F88" s="174"/>
      <c r="G88" s="174">
        <v>1212000</v>
      </c>
      <c r="H88" s="174"/>
      <c r="I88" s="174">
        <v>340000</v>
      </c>
    </row>
    <row r="89" spans="1:9" ht="23.15" customHeight="1">
      <c r="A89" s="215" t="s">
        <v>315</v>
      </c>
      <c r="B89" s="211"/>
      <c r="C89" s="101">
        <v>-1482855</v>
      </c>
      <c r="D89" s="101"/>
      <c r="E89" s="101">
        <v>-264422</v>
      </c>
      <c r="F89" s="174"/>
      <c r="G89" s="174">
        <v>-1533022</v>
      </c>
      <c r="H89" s="174"/>
      <c r="I89" s="174">
        <v>-200000</v>
      </c>
    </row>
    <row r="90" spans="1:9" ht="23.15" customHeight="1">
      <c r="A90" s="225" t="s">
        <v>316</v>
      </c>
      <c r="B90" s="211"/>
      <c r="C90" s="101">
        <v>33549</v>
      </c>
      <c r="D90" s="101"/>
      <c r="E90" s="101">
        <v>1619</v>
      </c>
      <c r="F90" s="174"/>
      <c r="G90" s="174">
        <v>45000</v>
      </c>
      <c r="H90" s="174"/>
      <c r="I90" s="174">
        <v>70000</v>
      </c>
    </row>
    <row r="91" spans="1:9" ht="23.15" customHeight="1">
      <c r="A91" s="225" t="s">
        <v>317</v>
      </c>
      <c r="B91" s="211"/>
      <c r="C91" s="101">
        <v>0</v>
      </c>
      <c r="D91" s="101"/>
      <c r="E91" s="101">
        <v>-601</v>
      </c>
      <c r="F91" s="174"/>
      <c r="G91" s="101">
        <v>0</v>
      </c>
      <c r="H91" s="174"/>
      <c r="I91" s="101">
        <v>0</v>
      </c>
    </row>
    <row r="92" spans="1:9" ht="23.15" customHeight="1">
      <c r="A92" s="225" t="s">
        <v>318</v>
      </c>
      <c r="B92" s="211"/>
      <c r="C92" s="101">
        <v>438707</v>
      </c>
      <c r="D92" s="101"/>
      <c r="E92" s="101">
        <v>242552</v>
      </c>
      <c r="F92" s="174"/>
      <c r="G92" s="174">
        <v>0</v>
      </c>
      <c r="H92" s="174"/>
      <c r="I92" s="174">
        <v>12876</v>
      </c>
    </row>
    <row r="93" spans="1:9" ht="23.15" customHeight="1">
      <c r="A93" s="225" t="s">
        <v>319</v>
      </c>
      <c r="B93" s="211"/>
      <c r="C93" s="101">
        <v>-423149</v>
      </c>
      <c r="D93" s="101"/>
      <c r="E93" s="101">
        <v>-329863</v>
      </c>
      <c r="F93" s="174"/>
      <c r="G93" s="174">
        <v>-173716</v>
      </c>
      <c r="H93" s="174"/>
      <c r="I93" s="174">
        <v>-182200</v>
      </c>
    </row>
    <row r="94" spans="1:9" ht="23.15" customHeight="1">
      <c r="A94" s="225" t="s">
        <v>320</v>
      </c>
      <c r="B94" s="211"/>
      <c r="C94" s="101">
        <v>-3575</v>
      </c>
      <c r="D94" s="101"/>
      <c r="E94" s="101">
        <v>-851</v>
      </c>
      <c r="F94" s="174"/>
      <c r="G94" s="101">
        <v>0</v>
      </c>
      <c r="H94" s="174"/>
      <c r="I94" s="101">
        <v>0</v>
      </c>
    </row>
    <row r="95" spans="1:9" ht="23.15" customHeight="1">
      <c r="A95" s="215" t="s">
        <v>321</v>
      </c>
      <c r="B95" s="211"/>
      <c r="C95" s="101">
        <v>-312295</v>
      </c>
      <c r="D95" s="101"/>
      <c r="E95" s="101">
        <v>-284739</v>
      </c>
      <c r="F95" s="174"/>
      <c r="G95" s="174">
        <v>-41061</v>
      </c>
      <c r="H95" s="174"/>
      <c r="I95" s="174">
        <v>-44844</v>
      </c>
    </row>
    <row r="96" spans="1:9" ht="23.15" customHeight="1">
      <c r="A96" s="215" t="s">
        <v>322</v>
      </c>
      <c r="B96" s="218"/>
      <c r="C96" s="244">
        <v>500000</v>
      </c>
      <c r="D96" s="229"/>
      <c r="E96" s="244">
        <v>700000</v>
      </c>
      <c r="F96" s="229"/>
      <c r="G96" s="245">
        <v>500000</v>
      </c>
      <c r="H96" s="229"/>
      <c r="I96" s="245">
        <v>700000</v>
      </c>
    </row>
    <row r="97" spans="1:9" ht="23.15" customHeight="1">
      <c r="A97" s="225" t="s">
        <v>323</v>
      </c>
      <c r="B97" s="211"/>
      <c r="C97" s="101">
        <v>100680</v>
      </c>
      <c r="D97" s="101"/>
      <c r="E97" s="101">
        <v>85063</v>
      </c>
      <c r="F97" s="174"/>
      <c r="G97" s="101">
        <v>0</v>
      </c>
      <c r="H97" s="174"/>
      <c r="I97" s="101">
        <v>0</v>
      </c>
    </row>
    <row r="98" spans="1:9" ht="23.15" customHeight="1">
      <c r="A98" s="215" t="s">
        <v>324</v>
      </c>
      <c r="B98" s="211"/>
      <c r="C98" s="101">
        <v>-255000</v>
      </c>
      <c r="D98" s="101"/>
      <c r="E98" s="101">
        <v>-224400</v>
      </c>
      <c r="F98" s="174"/>
      <c r="G98" s="101">
        <v>-255000</v>
      </c>
      <c r="H98" s="174"/>
      <c r="I98" s="101">
        <v>-224400</v>
      </c>
    </row>
    <row r="99" spans="1:9" ht="23.15" customHeight="1">
      <c r="A99" s="215" t="s">
        <v>325</v>
      </c>
      <c r="B99" s="211"/>
      <c r="C99" s="101">
        <v>0</v>
      </c>
      <c r="D99" s="101"/>
      <c r="E99" s="101">
        <v>-2489</v>
      </c>
      <c r="F99" s="174"/>
      <c r="G99" s="101">
        <v>0</v>
      </c>
      <c r="H99" s="174"/>
      <c r="I99" s="101">
        <v>0</v>
      </c>
    </row>
    <row r="100" spans="1:9" ht="23.15" customHeight="1">
      <c r="A100" s="225" t="s">
        <v>326</v>
      </c>
      <c r="B100" s="211"/>
      <c r="C100" s="101">
        <v>-158553</v>
      </c>
      <c r="D100" s="101"/>
      <c r="E100" s="101">
        <v>-124686</v>
      </c>
      <c r="F100" s="174"/>
      <c r="G100" s="174">
        <v>-120756</v>
      </c>
      <c r="H100" s="174"/>
      <c r="I100" s="174">
        <v>-95532</v>
      </c>
    </row>
    <row r="101" spans="1:9" ht="23.15" customHeight="1">
      <c r="A101" s="234" t="s">
        <v>327</v>
      </c>
      <c r="B101" s="211"/>
      <c r="C101" s="235">
        <v>-367952</v>
      </c>
      <c r="D101" s="236"/>
      <c r="E101" s="235">
        <v>199189</v>
      </c>
      <c r="F101" s="236"/>
      <c r="G101" s="235">
        <v>-366555</v>
      </c>
      <c r="H101" s="236"/>
      <c r="I101" s="235">
        <v>375900</v>
      </c>
    </row>
    <row r="102" spans="1:9" ht="23.15" customHeight="1">
      <c r="A102" s="234"/>
      <c r="B102" s="211"/>
      <c r="C102" s="242"/>
      <c r="D102" s="236"/>
      <c r="E102" s="242"/>
      <c r="F102" s="236"/>
      <c r="G102" s="242"/>
      <c r="H102" s="236"/>
      <c r="I102" s="242"/>
    </row>
    <row r="103" spans="1:9" ht="23.15" customHeight="1">
      <c r="A103" s="210" t="s">
        <v>328</v>
      </c>
      <c r="B103" s="216"/>
      <c r="C103" s="215"/>
      <c r="D103" s="215"/>
      <c r="E103" s="215"/>
      <c r="F103" s="215"/>
      <c r="H103" s="215"/>
    </row>
    <row r="104" spans="1:9" ht="23.15" customHeight="1">
      <c r="A104" s="210" t="s">
        <v>329</v>
      </c>
      <c r="B104" s="216"/>
      <c r="C104" s="246">
        <v>-440483.87202750496</v>
      </c>
      <c r="D104" s="247"/>
      <c r="E104" s="246">
        <v>197954</v>
      </c>
      <c r="F104" s="247"/>
      <c r="G104" s="246">
        <v>-480401</v>
      </c>
      <c r="H104" s="247"/>
      <c r="I104" s="246">
        <v>96535</v>
      </c>
    </row>
    <row r="105" spans="1:9" s="215" customFormat="1" ht="23.15" customHeight="1">
      <c r="A105" s="210" t="s">
        <v>330</v>
      </c>
      <c r="B105" s="211"/>
      <c r="C105" s="212">
        <v>39607</v>
      </c>
      <c r="D105" s="213"/>
      <c r="E105" s="212">
        <v>18268</v>
      </c>
      <c r="F105" s="213"/>
      <c r="G105" s="212">
        <v>0</v>
      </c>
      <c r="H105" s="214"/>
      <c r="I105" s="212">
        <v>0</v>
      </c>
    </row>
    <row r="106" spans="1:9" ht="23.15" customHeight="1">
      <c r="A106" s="234" t="s">
        <v>328</v>
      </c>
      <c r="B106" s="211"/>
      <c r="C106" s="248">
        <v>-400876.87202750496</v>
      </c>
      <c r="D106" s="249"/>
      <c r="E106" s="248">
        <v>216222</v>
      </c>
      <c r="F106" s="249"/>
      <c r="G106" s="248">
        <v>-480401</v>
      </c>
      <c r="H106" s="249"/>
      <c r="I106" s="248">
        <v>96535</v>
      </c>
    </row>
    <row r="107" spans="1:9" ht="23.15" customHeight="1">
      <c r="A107" s="210" t="s">
        <v>331</v>
      </c>
      <c r="B107" s="211"/>
      <c r="C107" s="250">
        <v>1421581</v>
      </c>
      <c r="D107" s="213"/>
      <c r="E107" s="250">
        <v>814959</v>
      </c>
      <c r="F107" s="213"/>
      <c r="G107" s="250">
        <v>919362</v>
      </c>
      <c r="H107" s="223"/>
      <c r="I107" s="250">
        <v>378477</v>
      </c>
    </row>
    <row r="108" spans="1:9" ht="23.15" customHeight="1" thickBot="1">
      <c r="A108" s="234" t="s">
        <v>332</v>
      </c>
      <c r="B108" s="211"/>
      <c r="C108" s="251">
        <v>1020704.127972495</v>
      </c>
      <c r="D108" s="236"/>
      <c r="E108" s="251">
        <v>1031181</v>
      </c>
      <c r="F108" s="236"/>
      <c r="G108" s="251">
        <v>438961</v>
      </c>
      <c r="H108" s="236"/>
      <c r="I108" s="251">
        <v>475012</v>
      </c>
    </row>
    <row r="109" spans="1:9" ht="23.15" customHeight="1" thickTop="1">
      <c r="A109" s="210"/>
      <c r="B109" s="216"/>
      <c r="C109" s="41"/>
      <c r="D109" s="229"/>
      <c r="E109" s="41"/>
      <c r="F109" s="229"/>
      <c r="G109" s="41"/>
      <c r="H109" s="229"/>
      <c r="I109" s="41"/>
    </row>
    <row r="110" spans="1:9" ht="23.15" customHeight="1">
      <c r="A110" s="252" t="s">
        <v>333</v>
      </c>
      <c r="B110" s="218"/>
      <c r="C110" s="215"/>
      <c r="D110" s="215"/>
      <c r="E110" s="215"/>
      <c r="F110" s="215"/>
      <c r="G110" s="215"/>
      <c r="H110" s="249"/>
      <c r="I110" s="215"/>
    </row>
    <row r="111" spans="1:9" ht="23.15" customHeight="1">
      <c r="A111" s="215" t="s">
        <v>334</v>
      </c>
      <c r="B111" s="215"/>
      <c r="C111" s="174">
        <v>0</v>
      </c>
      <c r="D111" s="215"/>
      <c r="E111" s="174">
        <v>896</v>
      </c>
      <c r="F111" s="215"/>
      <c r="G111" s="89">
        <v>0</v>
      </c>
      <c r="H111" s="215"/>
      <c r="I111" s="89">
        <v>896</v>
      </c>
    </row>
    <row r="112" spans="1:9" ht="23.15" customHeight="1">
      <c r="A112" s="215" t="s">
        <v>335</v>
      </c>
      <c r="B112" s="215"/>
      <c r="C112" s="89">
        <v>936</v>
      </c>
      <c r="D112" s="215"/>
      <c r="E112" s="137">
        <v>0</v>
      </c>
      <c r="F112" s="215"/>
      <c r="G112" s="137">
        <v>0</v>
      </c>
      <c r="H112" s="215"/>
      <c r="I112" s="137">
        <v>0</v>
      </c>
    </row>
    <row r="113" spans="1:9" s="33" customFormat="1" ht="23.15" customHeight="1">
      <c r="A113" s="215" t="s">
        <v>336</v>
      </c>
      <c r="B113" s="253"/>
      <c r="C113" s="174">
        <v>71520</v>
      </c>
      <c r="D113" s="254"/>
      <c r="E113" s="174">
        <v>23649</v>
      </c>
      <c r="F113" s="253"/>
      <c r="G113" s="255">
        <v>4151</v>
      </c>
      <c r="H113" s="253"/>
      <c r="I113" s="255">
        <v>1102</v>
      </c>
    </row>
    <row r="114" spans="1:9" s="33" customFormat="1" ht="23.15" customHeight="1">
      <c r="A114" s="215" t="s">
        <v>140</v>
      </c>
      <c r="B114" s="253"/>
      <c r="C114" s="256">
        <v>1525678</v>
      </c>
      <c r="D114" s="253"/>
      <c r="E114" s="256">
        <v>1605143</v>
      </c>
      <c r="F114" s="253"/>
      <c r="G114" s="255">
        <v>51746</v>
      </c>
      <c r="H114" s="253"/>
      <c r="I114" s="255">
        <v>70562</v>
      </c>
    </row>
    <row r="115" spans="1:9" s="33" customFormat="1" ht="23.15" customHeight="1">
      <c r="A115" s="215" t="s">
        <v>337</v>
      </c>
      <c r="B115" s="253"/>
      <c r="C115" s="256">
        <v>0</v>
      </c>
      <c r="D115" s="253"/>
      <c r="E115" s="256">
        <v>4371</v>
      </c>
      <c r="F115" s="253"/>
      <c r="G115" s="257">
        <v>0</v>
      </c>
      <c r="H115" s="253"/>
      <c r="I115" s="257">
        <v>0</v>
      </c>
    </row>
    <row r="116" spans="1:9" s="33" customFormat="1" ht="23.15" customHeight="1">
      <c r="A116" s="215" t="s">
        <v>346</v>
      </c>
      <c r="B116" s="253"/>
      <c r="C116" s="255">
        <v>0</v>
      </c>
      <c r="D116" s="253"/>
      <c r="E116" s="255">
        <v>0</v>
      </c>
      <c r="F116" s="253"/>
      <c r="G116" s="255">
        <v>268</v>
      </c>
      <c r="H116" s="253"/>
      <c r="I116" s="255">
        <v>0</v>
      </c>
    </row>
    <row r="117" spans="1:9" s="33" customFormat="1" ht="23.15" customHeight="1">
      <c r="A117" s="215" t="s">
        <v>347</v>
      </c>
      <c r="B117" s="253"/>
      <c r="C117" s="255">
        <v>0</v>
      </c>
      <c r="D117" s="253"/>
      <c r="E117" s="255">
        <v>0</v>
      </c>
      <c r="F117" s="253"/>
      <c r="G117" s="255">
        <v>-104</v>
      </c>
      <c r="H117" s="253"/>
      <c r="I117" s="255">
        <v>0</v>
      </c>
    </row>
    <row r="118" spans="1:9" s="33" customFormat="1" ht="23.15" customHeight="1">
      <c r="A118" t="s">
        <v>348</v>
      </c>
      <c r="C118" s="95">
        <v>0</v>
      </c>
      <c r="E118" s="95">
        <v>0</v>
      </c>
      <c r="G118" s="95">
        <v>539455</v>
      </c>
      <c r="I118" s="95">
        <v>0</v>
      </c>
    </row>
    <row r="119" spans="1:9" ht="23.15" customHeight="1">
      <c r="A119" s="43"/>
      <c r="B119" s="207"/>
      <c r="C119" s="41"/>
      <c r="D119" s="34"/>
      <c r="E119" s="41"/>
      <c r="F119" s="34"/>
      <c r="G119" s="42"/>
      <c r="H119" s="34"/>
      <c r="I119" s="42"/>
    </row>
  </sheetData>
  <mergeCells count="21">
    <mergeCell ref="C86:I86"/>
    <mergeCell ref="C51:I51"/>
    <mergeCell ref="C82:E82"/>
    <mergeCell ref="G82:I82"/>
    <mergeCell ref="C83:E83"/>
    <mergeCell ref="G83:I83"/>
    <mergeCell ref="C84:E84"/>
    <mergeCell ref="G84:I84"/>
    <mergeCell ref="C49:E49"/>
    <mergeCell ref="G49:I49"/>
    <mergeCell ref="C4:E4"/>
    <mergeCell ref="G4:I4"/>
    <mergeCell ref="C5:E5"/>
    <mergeCell ref="G5:I5"/>
    <mergeCell ref="C6:E6"/>
    <mergeCell ref="G6:I6"/>
    <mergeCell ref="C8:I8"/>
    <mergeCell ref="C47:E47"/>
    <mergeCell ref="G47:I47"/>
    <mergeCell ref="C48:E48"/>
    <mergeCell ref="G48:I48"/>
  </mergeCells>
  <pageMargins left="0.79" right="0.79" top="0.48" bottom="0.51" header="0.51" footer="0.51"/>
  <pageSetup paperSize="9" scale="70" firstPageNumber="14" fitToHeight="0" orientation="portrait" useFirstPageNumber="1" r:id="rId1"/>
  <headerFooter alignWithMargins="0">
    <oddFooter xml:space="preserve">&amp;L  หมายเหตุประกอบงบการเงินเป็นส่วนหนึ่งของงบการเงินระหว่างกาลนี้
&amp;C&amp;14&amp;P
&amp;R
</oddFooter>
  </headerFooter>
  <rowBreaks count="2" manualBreakCount="2">
    <brk id="43" max="16383" man="1"/>
    <brk id="78"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BS-3-5</vt:lpstr>
      <vt:lpstr>PL 6-9</vt:lpstr>
      <vt:lpstr>SH 10</vt:lpstr>
      <vt:lpstr>SH 11</vt:lpstr>
      <vt:lpstr>SH 12</vt:lpstr>
      <vt:lpstr>SH 13</vt:lpstr>
      <vt:lpstr>CF 14-16</vt:lpstr>
      <vt:lpstr>'BS-3-5'!Print_Area</vt:lpstr>
      <vt:lpstr>'CF 14-16'!Print_Area</vt:lpstr>
      <vt:lpstr>'PL 6-9'!Print_Area</vt:lpstr>
      <vt:lpstr>'SH 10'!Print_Area</vt:lpstr>
      <vt:lpstr>'SH 11'!Print_Area</vt:lpstr>
      <vt:lpstr>'SH 12'!Print_Area</vt:lpstr>
      <vt:lpstr>'SH 13'!Print_Area</vt:lpstr>
    </vt:vector>
  </TitlesOfParts>
  <Manager/>
  <Company>KPMG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Quarter 1 (Thai) listed - BL-CH-CF Revised 23 May (2)</dc:title>
  <dc:subject/>
  <dc:creator>KPMG</dc:creator>
  <cp:keywords/>
  <dc:description/>
  <cp:lastModifiedBy>Wichittra, Chittrakarn</cp:lastModifiedBy>
  <cp:revision/>
  <cp:lastPrinted>2022-11-10T11:25:46Z</cp:lastPrinted>
  <dcterms:created xsi:type="dcterms:W3CDTF">2006-01-06T08:39:44Z</dcterms:created>
  <dcterms:modified xsi:type="dcterms:W3CDTF">2022-11-10T12:59:40Z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0">
    <vt:lpwstr>Thai</vt:lpwstr>
  </property>
  <property fmtid="{D5CDD505-2E9C-101B-9397-08002B2CF9AE}" pid="3" name="Categories0">
    <vt:lpwstr>Interim Financial Statements Template</vt:lpwstr>
  </property>
  <property fmtid="{D5CDD505-2E9C-101B-9397-08002B2CF9AE}" pid="4" name="MSIP_Label_4ed8881d-4062-46d6-b0ca-1cc939420954_Enabled">
    <vt:lpwstr>true</vt:lpwstr>
  </property>
  <property fmtid="{D5CDD505-2E9C-101B-9397-08002B2CF9AE}" pid="5" name="MSIP_Label_4ed8881d-4062-46d6-b0ca-1cc939420954_SetDate">
    <vt:lpwstr>2022-11-08T07:24:09Z</vt:lpwstr>
  </property>
  <property fmtid="{D5CDD505-2E9C-101B-9397-08002B2CF9AE}" pid="6" name="MSIP_Label_4ed8881d-4062-46d6-b0ca-1cc939420954_Method">
    <vt:lpwstr>Privileged</vt:lpwstr>
  </property>
  <property fmtid="{D5CDD505-2E9C-101B-9397-08002B2CF9AE}" pid="7" name="MSIP_Label_4ed8881d-4062-46d6-b0ca-1cc939420954_Name">
    <vt:lpwstr>Public</vt:lpwstr>
  </property>
  <property fmtid="{D5CDD505-2E9C-101B-9397-08002B2CF9AE}" pid="8" name="MSIP_Label_4ed8881d-4062-46d6-b0ca-1cc939420954_SiteId">
    <vt:lpwstr>deff24bb-2089-4400-8c8e-f71e680378b2</vt:lpwstr>
  </property>
  <property fmtid="{D5CDD505-2E9C-101B-9397-08002B2CF9AE}" pid="9" name="MSIP_Label_4ed8881d-4062-46d6-b0ca-1cc939420954_ActionId">
    <vt:lpwstr>7178887d-949e-4321-b700-18e30364fbfc</vt:lpwstr>
  </property>
  <property fmtid="{D5CDD505-2E9C-101B-9397-08002B2CF9AE}" pid="10" name="MSIP_Label_4ed8881d-4062-46d6-b0ca-1cc939420954_ContentBits">
    <vt:lpwstr>0</vt:lpwstr>
  </property>
</Properties>
</file>