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(15) QUARTER 3 (22-65)\THAI (3001334)\"/>
    </mc:Choice>
  </mc:AlternateContent>
  <xr:revisionPtr revIDLastSave="0" documentId="13_ncr:1_{C990A958-8B75-4353-BEF6-040074E0F5E4}" xr6:coauthVersionLast="47" xr6:coauthVersionMax="47" xr10:uidLastSave="{00000000-0000-0000-0000-000000000000}"/>
  <bookViews>
    <workbookView xWindow="-110" yWindow="-110" windowWidth="19420" windowHeight="10420" tabRatio="868" activeTab="4" xr2:uid="{00000000-000D-0000-FFFF-FFFF00000000}"/>
  </bookViews>
  <sheets>
    <sheet name="BS" sheetId="68" r:id="rId1"/>
    <sheet name="PL (3M)" sheetId="76" r:id="rId2"/>
    <sheet name="PL (9M)" sheetId="72" r:id="rId3"/>
    <sheet name="chang-conso_new" sheetId="73" r:id="rId4"/>
    <sheet name="chang-tg_new" sheetId="74" r:id="rId5"/>
    <sheet name="csh_new " sheetId="75" r:id="rId6"/>
  </sheets>
  <externalReferences>
    <externalReference r:id="rId7"/>
    <externalReference r:id="rId8"/>
    <externalReference r:id="rId9"/>
  </externalReferences>
  <definedNames>
    <definedName name="DALBAL.PriorPeriod1Balance" localSheetId="0">[1]Lead!#REF!</definedName>
    <definedName name="DALBAL.PriorPeriod1Balance" localSheetId="3">[1]Lead!#REF!</definedName>
    <definedName name="DALBAL.PriorPeriod1Balance" localSheetId="4">[1]Lead!#REF!</definedName>
    <definedName name="DALBAL.PriorPeriod1Balance" localSheetId="5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0">[1]Lead!#REF!</definedName>
    <definedName name="PRELIM_TM" localSheetId="3">[1]Lead!#REF!</definedName>
    <definedName name="PRELIM_TM" localSheetId="4">[1]Lead!#REF!</definedName>
    <definedName name="PRELIM_TM" localSheetId="5">[1]Lead!#REF!</definedName>
    <definedName name="PRELIM_TM" localSheetId="1">[1]Lead!#REF!</definedName>
    <definedName name="PRELIM_TM" localSheetId="2">[1]Lead!#REF!</definedName>
    <definedName name="PRELIM_TM">[1]Lead!#REF!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S_CY_End" localSheetId="0">[1]Lead!#REF!</definedName>
    <definedName name="S_CY_End" localSheetId="3">[1]Lead!#REF!</definedName>
    <definedName name="S_CY_End" localSheetId="4">[1]Lead!#REF!</definedName>
    <definedName name="S_CY_End" localSheetId="5">[1]Lead!#REF!</definedName>
    <definedName name="S_CY_End" localSheetId="1">[1]Lead!#REF!</definedName>
    <definedName name="S_CY_End" localSheetId="2">[1]Lead!#REF!</definedName>
    <definedName name="S_CY_End">[1]Lead!#REF!</definedName>
    <definedName name="S_PY_End" localSheetId="1">[2]Lead!$M:$M</definedName>
    <definedName name="S_PY_End" localSheetId="2">[2]Lead!$M:$M</definedName>
    <definedName name="S_PY_End">[3]Lead!$M:$M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73" l="1"/>
  <c r="L23" i="73"/>
  <c r="L28" i="73"/>
  <c r="J29" i="73"/>
  <c r="F29" i="73"/>
  <c r="F88" i="72" l="1"/>
  <c r="E19" i="74"/>
  <c r="D37" i="75"/>
  <c r="D39" i="76"/>
  <c r="D38" i="72"/>
  <c r="R28" i="73" l="1"/>
  <c r="J87" i="75"/>
  <c r="D73" i="75" l="1"/>
  <c r="D77" i="75" s="1"/>
  <c r="H87" i="75"/>
  <c r="M18" i="74" l="1"/>
  <c r="O18" i="74" s="1"/>
  <c r="M23" i="74"/>
  <c r="O23" i="74" s="1"/>
  <c r="I124" i="68"/>
  <c r="G25" i="74"/>
  <c r="M24" i="74"/>
  <c r="O24" i="74" s="1"/>
  <c r="H112" i="75" l="1"/>
  <c r="F87" i="75"/>
  <c r="D87" i="75"/>
  <c r="H31" i="75" l="1"/>
  <c r="H37" i="75" s="1"/>
  <c r="H73" i="75" s="1"/>
  <c r="H77" i="75" s="1"/>
  <c r="J15" i="76" l="1"/>
  <c r="I115" i="75" l="1"/>
  <c r="G115" i="75"/>
  <c r="E115" i="75"/>
  <c r="N25" i="73" l="1"/>
  <c r="R25" i="73" s="1"/>
  <c r="N26" i="73"/>
  <c r="R26" i="73" s="1"/>
  <c r="L25" i="73"/>
  <c r="L26" i="73"/>
  <c r="H27" i="73"/>
  <c r="L27" i="73" l="1"/>
  <c r="H29" i="73"/>
  <c r="L29" i="73" s="1"/>
  <c r="N27" i="73"/>
  <c r="R27" i="73" s="1"/>
  <c r="E21" i="76" l="1"/>
  <c r="E22" i="76" s="1"/>
  <c r="F21" i="76"/>
  <c r="E73" i="72"/>
  <c r="F73" i="72"/>
  <c r="G73" i="72"/>
  <c r="H73" i="72"/>
  <c r="I73" i="72"/>
  <c r="J73" i="72"/>
  <c r="D73" i="72"/>
  <c r="F70" i="76"/>
  <c r="H70" i="76"/>
  <c r="J70" i="76"/>
  <c r="D70" i="76"/>
  <c r="G83" i="72" l="1"/>
  <c r="H15" i="76"/>
  <c r="P20" i="73" l="1"/>
  <c r="H20" i="73"/>
  <c r="F20" i="73"/>
  <c r="F20" i="72"/>
  <c r="D112" i="75" l="1"/>
  <c r="D115" i="75" l="1"/>
  <c r="D121" i="75" s="1"/>
  <c r="A107" i="68"/>
  <c r="E124" i="68" l="1"/>
  <c r="E126" i="68" s="1"/>
  <c r="N23" i="73" l="1"/>
  <c r="D36" i="72"/>
  <c r="I25" i="74" l="1"/>
  <c r="P29" i="73"/>
  <c r="D29" i="73"/>
  <c r="B29" i="73"/>
  <c r="K25" i="74"/>
  <c r="E25" i="74"/>
  <c r="C25" i="74"/>
  <c r="N29" i="73" l="1"/>
  <c r="F71" i="76"/>
  <c r="H71" i="76"/>
  <c r="J71" i="76"/>
  <c r="E74" i="72" l="1"/>
  <c r="G74" i="72"/>
  <c r="I74" i="72"/>
  <c r="D71" i="76" l="1"/>
  <c r="J37" i="76"/>
  <c r="H37" i="76"/>
  <c r="F37" i="76"/>
  <c r="D37" i="76"/>
  <c r="J21" i="76"/>
  <c r="H21" i="76"/>
  <c r="D21" i="76"/>
  <c r="D15" i="76"/>
  <c r="F15" i="76"/>
  <c r="F22" i="76" s="1"/>
  <c r="H22" i="76" l="1"/>
  <c r="H38" i="76" s="1"/>
  <c r="H43" i="76" s="1"/>
  <c r="D22" i="76"/>
  <c r="J22" i="76"/>
  <c r="J38" i="76" s="1"/>
  <c r="F38" i="76"/>
  <c r="O16" i="74"/>
  <c r="F112" i="75"/>
  <c r="J112" i="75"/>
  <c r="F37" i="75"/>
  <c r="J37" i="75"/>
  <c r="J73" i="75" s="1"/>
  <c r="J77" i="75" s="1"/>
  <c r="I19" i="74"/>
  <c r="M21" i="74"/>
  <c r="C19" i="74"/>
  <c r="M19" i="74"/>
  <c r="D21" i="73"/>
  <c r="B21" i="73"/>
  <c r="P21" i="73"/>
  <c r="J21" i="73"/>
  <c r="F21" i="73"/>
  <c r="H21" i="73"/>
  <c r="J74" i="72"/>
  <c r="F74" i="72"/>
  <c r="J36" i="72"/>
  <c r="J20" i="72"/>
  <c r="J14" i="72"/>
  <c r="F14" i="72"/>
  <c r="H74" i="72"/>
  <c r="D74" i="72"/>
  <c r="H36" i="72"/>
  <c r="H20" i="72"/>
  <c r="D20" i="72"/>
  <c r="H14" i="72"/>
  <c r="D14" i="72"/>
  <c r="F43" i="76" l="1"/>
  <c r="F45" i="76" s="1"/>
  <c r="J43" i="76"/>
  <c r="J45" i="76" s="1"/>
  <c r="O21" i="74"/>
  <c r="M25" i="74"/>
  <c r="D38" i="76"/>
  <c r="H115" i="75"/>
  <c r="J115" i="75"/>
  <c r="J121" i="75" s="1"/>
  <c r="F73" i="75"/>
  <c r="F77" i="75" s="1"/>
  <c r="H45" i="76"/>
  <c r="R23" i="73"/>
  <c r="R29" i="73"/>
  <c r="O25" i="74"/>
  <c r="F21" i="72"/>
  <c r="F36" i="72"/>
  <c r="H21" i="72"/>
  <c r="H37" i="72" s="1"/>
  <c r="H42" i="72" s="1"/>
  <c r="H44" i="72" s="1"/>
  <c r="J21" i="72"/>
  <c r="J37" i="72" s="1"/>
  <c r="J42" i="72" s="1"/>
  <c r="J44" i="72" s="1"/>
  <c r="L21" i="73"/>
  <c r="N21" i="73" s="1"/>
  <c r="R21" i="73" s="1"/>
  <c r="K19" i="74"/>
  <c r="G19" i="74"/>
  <c r="O19" i="74"/>
  <c r="D21" i="72"/>
  <c r="D37" i="72" s="1"/>
  <c r="D42" i="72" s="1"/>
  <c r="D44" i="72" s="1"/>
  <c r="J72" i="76" l="1"/>
  <c r="J82" i="76" s="1"/>
  <c r="J80" i="76" s="1"/>
  <c r="J77" i="76"/>
  <c r="J75" i="76" s="1"/>
  <c r="J86" i="76" s="1"/>
  <c r="F72" i="76"/>
  <c r="F82" i="76" s="1"/>
  <c r="F80" i="76" s="1"/>
  <c r="F77" i="76"/>
  <c r="F75" i="76" s="1"/>
  <c r="F86" i="76" s="1"/>
  <c r="F115" i="75"/>
  <c r="F121" i="75" s="1"/>
  <c r="H121" i="75"/>
  <c r="D43" i="76"/>
  <c r="D45" i="76" s="1"/>
  <c r="D72" i="76" s="1"/>
  <c r="D82" i="76" s="1"/>
  <c r="D80" i="76" s="1"/>
  <c r="J80" i="72"/>
  <c r="J78" i="72" s="1"/>
  <c r="J89" i="72" s="1"/>
  <c r="H72" i="76"/>
  <c r="H82" i="76" s="1"/>
  <c r="H80" i="76" s="1"/>
  <c r="H77" i="76"/>
  <c r="F37" i="72"/>
  <c r="F42" i="72" s="1"/>
  <c r="F44" i="72" s="1"/>
  <c r="J75" i="72"/>
  <c r="J85" i="72" s="1"/>
  <c r="J83" i="72" s="1"/>
  <c r="D75" i="72"/>
  <c r="H75" i="72"/>
  <c r="H80" i="72"/>
  <c r="D80" i="72"/>
  <c r="D78" i="72" s="1"/>
  <c r="D77" i="76" l="1"/>
  <c r="D75" i="76" s="1"/>
  <c r="D86" i="76" s="1"/>
  <c r="D85" i="72"/>
  <c r="D83" i="72" s="1"/>
  <c r="H85" i="72"/>
  <c r="H83" i="72" s="1"/>
  <c r="F80" i="72"/>
  <c r="F78" i="72" s="1"/>
  <c r="F89" i="72" s="1"/>
  <c r="H78" i="72"/>
  <c r="H89" i="72" s="1"/>
  <c r="H75" i="76"/>
  <c r="H86" i="76" s="1"/>
  <c r="F75" i="72"/>
  <c r="F85" i="72" s="1"/>
  <c r="F83" i="72" s="1"/>
  <c r="D89" i="72" l="1"/>
  <c r="E84" i="68"/>
  <c r="E71" i="68"/>
  <c r="E30" i="68"/>
  <c r="E17" i="68"/>
  <c r="E85" i="68" l="1"/>
  <c r="E127" i="68" s="1"/>
  <c r="E31" i="68"/>
  <c r="I126" i="68" l="1"/>
  <c r="I84" i="68"/>
  <c r="I71" i="68"/>
  <c r="I30" i="68"/>
  <c r="I17" i="68"/>
  <c r="I85" i="68" l="1"/>
  <c r="I127" i="68" s="1"/>
  <c r="I31" i="68"/>
  <c r="K30" i="68" l="1"/>
  <c r="K17" i="68"/>
  <c r="G30" i="68"/>
  <c r="G17" i="68"/>
  <c r="K84" i="68"/>
  <c r="K71" i="68"/>
  <c r="G84" i="68"/>
  <c r="G71" i="68"/>
  <c r="K124" i="68"/>
  <c r="K126" i="68" s="1"/>
  <c r="G124" i="68"/>
  <c r="G126" i="68" s="1"/>
  <c r="K85" i="68" l="1"/>
  <c r="K127" i="68" s="1"/>
  <c r="G31" i="68"/>
  <c r="K31" i="68"/>
  <c r="G85" i="68"/>
  <c r="G127" i="68" s="1"/>
  <c r="A55" i="68" l="1"/>
</calcChain>
</file>

<file path=xl/sharedStrings.xml><?xml version="1.0" encoding="utf-8"?>
<sst xmlns="http://schemas.openxmlformats.org/spreadsheetml/2006/main" count="554" uniqueCount="256">
  <si>
    <t>บริษัท การบินไทย จำกัด (มหาชน) และบริษัทย่อย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</si>
  <si>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</si>
  <si>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</si>
  <si>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</si>
  <si>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</si>
  <si>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</si>
  <si>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</si>
  <si>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</si>
  <si>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</si>
  <si>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</si>
  <si>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</si>
  <si>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</si>
  <si>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</si>
  <si>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</si>
  <si>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</si>
  <si>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สินค้าและพัสดุคงเหลือ</t>
  </si>
  <si>
    <t>สินทรัพย์ภาษีเงินได้ของงวดปัจจุบัน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</si>
  <si>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</si>
  <si>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</si>
  <si>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</si>
  <si>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</si>
  <si>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</si>
  <si>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17, 24.5</t>
  </si>
  <si>
    <t>เงินลงทุนในบริษัทร่วม</t>
  </si>
  <si>
    <t>เงินลงทุนในบริษัทย่อย</t>
  </si>
  <si>
    <t>ลูกหนี้ตามสัญญาเช่าไม่หมุนเวียน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</si>
  <si>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</si>
  <si>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</si>
  <si>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</si>
  <si>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</si>
  <si>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</si>
  <si>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</si>
  <si>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</si>
  <si>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</si>
  <si>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</si>
  <si>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</si>
  <si>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(นายสุวรรธนะ  สีบุญเรือง)</t>
  </si>
  <si>
    <t>(นายชาย  เอี่ยมศิริ)</t>
  </si>
  <si>
    <t>ประธานเจ้าหน้าที่อาวุโส</t>
  </si>
  <si>
    <t>รักษาการแทนประธานเจ้าหน้าที่บริหาร</t>
  </si>
  <si>
    <t>รักษาการ ประธานเจ้าหน้าที่สายการเงินและการบัญชี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</si>
  <si>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</si>
  <si>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</si>
  <si>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</si>
  <si>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</si>
  <si>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</si>
  <si>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</si>
  <si>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</si>
  <si>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6.3, 15</t>
  </si>
  <si>
    <t>เงินกู้ยืมระยะสั้นจากกิจการที่เกี่ยวข้องกัน</t>
  </si>
  <si>
    <t>5.2, 6.3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</si>
  <si>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</si>
  <si>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</si>
  <si>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</si>
  <si>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</si>
  <si>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</si>
  <si>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</si>
  <si>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</si>
  <si>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6.3, 14.1</t>
  </si>
  <si>
    <t>เงินกู้ยืมระยะยาวจากกิจการที่เกี่ยวข้องกัน</t>
  </si>
  <si>
    <t>หุ้นกู้</t>
  </si>
  <si>
    <t>6.3, 14.2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</si>
  <si>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</si>
  <si>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</si>
  <si>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</si>
  <si>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</si>
  <si>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</si>
  <si>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</si>
  <si>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</si>
  <si>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</si>
  <si>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</si>
  <si>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</si>
  <si>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</si>
  <si>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</si>
  <si>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2,182.77 ล้านหุ้น มูลค่าหุ้นละ 10 บาท</t>
  </si>
  <si>
    <t xml:space="preserve">   ทุนที่ออกและชำระแล้ว</t>
  </si>
  <si>
    <t>ส่วนเกินมูลค่าหุ้น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</si>
  <si>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</si>
  <si>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</si>
  <si>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</si>
  <si>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</si>
  <si>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</si>
  <si>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</si>
  <si>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</si>
  <si>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</si>
  <si>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2565</t>
  </si>
  <si>
    <t xml:space="preserve">            งบการเงินรวม            </t>
  </si>
  <si>
    <t xml:space="preserve">        งบการเงินเฉพาะกิจการ       </t>
  </si>
  <si>
    <t>“ยังไม่ได้สอบทาน”</t>
  </si>
  <si>
    <t>รายได้</t>
  </si>
  <si>
    <t>23.1, 23.2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</si>
  <si>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</si>
  <si>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</si>
  <si>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</si>
  <si>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บริการอื่น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</si>
  <si>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</si>
  <si>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</si>
  <si>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</si>
  <si>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กำไรจากการขายเงินลงทุน</t>
  </si>
  <si>
    <t xml:space="preserve">        กำไรจากการปรับโครงสร้างหนี้</t>
  </si>
  <si>
    <t xml:space="preserve">        รายได้อื่น ๆ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</si>
  <si>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</si>
  <si>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</si>
  <si>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</si>
  <si>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</si>
  <si>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</si>
  <si>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</si>
  <si>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</si>
  <si>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</si>
  <si>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</si>
  <si>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</si>
  <si>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</si>
  <si>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</si>
  <si>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ผลขาดทุนจากการด้อยค่าของเครื่องบิน </t>
  </si>
  <si>
    <t xml:space="preserve">    และอุปกรณ์การบินหมุนเวียน (กลับรายการ)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</si>
  <si>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</si>
  <si>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</si>
  <si>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</si>
  <si>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 xml:space="preserve">    ต้นทุนทางการเงิน</t>
  </si>
  <si>
    <t xml:space="preserve">    ผลขาดทุนจากการด้อยค่าซึ่งเป็นไปตามมาตรฐานการรายงานทางการเงิน</t>
  </si>
  <si>
    <t xml:space="preserve">    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</si>
  <si>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</si>
  <si>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ค่าใช้จ่ายภาษีเงินได้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</si>
  <si>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</si>
  <si>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</si>
  <si>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</si>
  <si>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</si>
  <si>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     กลับรายการผลกำไรจากการตีราคาสินทรัพย์ใหม่</t>
  </si>
  <si>
    <t xml:space="preserve">        ภาษีเงินได้จากการตีราคาสินทรัพย์ใหม่</t>
  </si>
  <si>
    <t xml:space="preserve">        ผลกำไรจากการวัดมูลค่าตราสารทุนที่กำหนดให้วัดมูลค่ายุติธรรม</t>
  </si>
  <si>
    <t xml:space="preserve">            ผ่านกำไรขาดทุนเบ็ดเสร็จอื่น</t>
  </si>
  <si>
    <t xml:space="preserve">        ผลกำไรจากการประมาณการตามหลักคณิตศาสตร์ประกันภัย</t>
  </si>
  <si>
    <t xml:space="preserve">            สำหรับภาระผูกพันผลประโยชน์พนักงาน</t>
  </si>
  <si>
    <t xml:space="preserve">        ภาษีเงินได้จากการประมาณการตามหลักคณิตศาสตร์ประกันภัย</t>
  </si>
  <si>
    <t xml:space="preserve">    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</si>
  <si>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</si>
  <si>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</si>
  <si>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</si>
  <si>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</si>
  <si>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</si>
  <si>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</si>
  <si>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</si>
  <si>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 xml:space="preserve">    จำนวนหุ้นสามัญ (หุ้น)</t>
  </si>
  <si>
    <t xml:space="preserve">    กำไร (ขาดทุน) ต่อหุ้นขั้นพื้นฐาน (บาทต่อหุ้น)</t>
  </si>
  <si>
    <t>สำหรับงวดเก้าเดือนสิ้นสุดวันที่ 30 กันยายน 2565</t>
  </si>
  <si>
    <t>กำไร (ขาดทุน) จากกิจกรรมดำเนินงาน</t>
  </si>
  <si>
    <t>ฉบับที่ 9 (กลับรายการ)</t>
  </si>
  <si>
    <t>กำไร (ขาดทุน) ก่อนค่าใช้จ่ายภาษีเงินได้</t>
  </si>
  <si>
    <t>งบแสดงการเปลี่ยนแปลงส่วนของผู้ถือหุ้น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</si>
  <si>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</si>
  <si>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</si>
  <si>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</si>
  <si>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</si>
  <si>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</si>
  <si>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</si>
  <si>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</si>
  <si>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</si>
  <si>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ยังไม่ได้จัดสรร</t>
  </si>
  <si>
    <t>ควบคุม</t>
  </si>
  <si>
    <t>ส่วนเกินทุน</t>
  </si>
  <si>
    <t>ผลกำไร</t>
  </si>
  <si>
    <t>บริษัทใหญ่</t>
  </si>
  <si>
    <t>จากการตีราคา</t>
  </si>
  <si>
    <t>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</si>
  <si>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</si>
  <si>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</si>
  <si>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</si>
  <si>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</si>
  <si>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</si>
  <si>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</si>
  <si>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</si>
  <si>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ยอดคงเหลือ ณ วันที่ 1 มกราคม 2564</t>
  </si>
  <si>
    <t>การเปลี่ยนแปลงในส่วนของผู้ถือหุ้น</t>
  </si>
  <si>
    <t xml:space="preserve">   เงินปันผลจ่ายหุ้นบุริมสิทธิ์ชนิดสะสม</t>
  </si>
  <si>
    <t xml:space="preserve">   กำไร (ขาดทุน) เบ็ดเสร็จรวมสำหรับงวด</t>
  </si>
  <si>
    <t>ยอดคงเหลือ ณ วันที่ 30 กันยายน 2564</t>
  </si>
  <si>
    <t>ยอดคงเหลือ ณ วันที่ 1 มกราคม 2565</t>
  </si>
  <si>
    <t xml:space="preserve">   เงินปันผลจ่าย</t>
  </si>
  <si>
    <t xml:space="preserve">  โอนส่วนเกินทุนจากการตีราคาสินทรัพย์ที่จำหน่าย</t>
  </si>
  <si>
    <t>ยอดคงเหลือ ณ วันที่ 30 กันยายน 2565</t>
  </si>
  <si>
    <t>……………………………………………………</t>
  </si>
  <si>
    <t>(นายชาย เอี่ยมศิริ)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</si>
  <si>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</si>
  <si>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</si>
  <si>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</si>
  <si>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</si>
  <si>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</si>
  <si>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</si>
  <si>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ค่าเสื่อมราคาและค่าตัดจำหน่าย</t>
  </si>
  <si>
    <t>เงินปันผลรับ</t>
  </si>
  <si>
    <t>ส่วนแบ่งขาดทุนจากเงินลงทุนในบริษัทร่วมตามวิธีส่วนได้เสีย</t>
  </si>
  <si>
    <t>รายได้ดอกเบี้ยรับ</t>
  </si>
  <si>
    <t>ต้นทุนทางการเงิน</t>
  </si>
  <si>
    <t>กำไรจากการจำหน่ายสินทรัพย์</t>
  </si>
  <si>
    <t>กำไรจากการจำหน่ายเงินลงทุน</t>
  </si>
  <si>
    <t>ผลขาดทุนที่ยังไม่เกิดขึ้นจากอัตราแลกเปลี่ยนเงินตราต่างประเทศ</t>
  </si>
  <si>
    <t>ผล (กำไร) ขาดทุนจากสินทรัพย์ทางการเงินที่กำหนดให้</t>
  </si>
  <si>
    <t xml:space="preserve">  วัดมูลค่าด้วยมูลค่ายุติธรรมผ่านกำไรหรือขาดทุน</t>
  </si>
  <si>
    <t>ค่าใช้จ่ายประมาณการหนี้สินกองทุนบำเหน็จ</t>
  </si>
  <si>
    <t>(กลับรายการ) ค่าใช้จ่ายประมาณการหนี้สิน</t>
  </si>
  <si>
    <t xml:space="preserve">  สำหรับผลประโยชน์พนักงาน</t>
  </si>
  <si>
    <t>ผลขาดทุนจากค่าสินค้าและพัสดุเสื่อมสภาพ</t>
  </si>
  <si>
    <t>(กลับรายการ) ผลขาดทุนด้านเครดิตของสินทรัพย์ทางการเงิน</t>
  </si>
  <si>
    <t>กำไรจากการหักกลบลบหนี้ค่าบริการและซ่อมบำรุงเครื่องยนต์</t>
  </si>
  <si>
    <t>กำไรจากการปรับโครงสร้างหนี้</t>
  </si>
  <si>
    <t xml:space="preserve">(กลับรายการ) ผลขาดทุนจากการด้อยค่าของเครื่องบิน </t>
  </si>
  <si>
    <t>และอุปกรณ์การบินหมุนเวียน</t>
  </si>
  <si>
    <t>กำไร (ขาดทุน) จากการดำเนินงานก่อนการเปลี่ยนแปลง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</si>
  <si>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</si>
  <si>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</si>
  <si>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</si>
  <si>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ลูกหนี้ตามสัญญาเช่า</t>
  </si>
  <si>
    <t>หนี้สินดำเนินงานเพิ่มขึ้น (ลดลง)</t>
  </si>
  <si>
    <t>จ่ายภาษีเงินได้</t>
  </si>
  <si>
    <t>ภาษีเงินได้รับคืน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</si>
  <si>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</si>
  <si>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</si>
  <si>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</si>
  <si>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</si>
  <si>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เงินสดรับจากการจำหน่ายเงินลงทุน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</si>
  <si>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</si>
  <si>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</si>
  <si>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</si>
  <si>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</si>
  <si>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เงินสดจ่ายดอกเบี้ยเงินกู้ยืม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</si>
  <si>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</si>
  <si>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</si>
  <si>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</si>
  <si>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</si>
  <si>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</t>
  </si>
  <si>
    <t xml:space="preserve">      ที่มีต่อเงินสดและรายการเทียบเท่าเงินสด</t>
  </si>
  <si>
    <t>ผลกระทบจากกลับรายการ (ขาดทุน) จากการด้อยค่าด้านเครดิต</t>
  </si>
  <si>
    <t>เงินสดและรายการเทียบเท่าเงินสดต้นงวด</t>
  </si>
  <si>
    <t>เงินสดและรายการเทียบเท่าเงินสด ณ วันที่ 30 กันยายน</t>
  </si>
  <si>
    <t xml:space="preserve">        บริการอื่น</t>
  </si>
  <si>
    <t>-</t>
  </si>
  <si>
    <t xml:space="preserve">    และอุปกรณ์การบินหมุนเวียน</t>
  </si>
  <si>
    <t xml:space="preserve">    ส่วนแบ่ง (ขาดทุน) กำไรจากเงินลงทุนในบริษัทร่วม </t>
  </si>
  <si>
    <t xml:space="preserve">        ผลกำไร (ขาดทุน) จากการวัดมูลค่าตราสารทุนที่กำหนดให้วัดมูลค่ายุติธรรม</t>
  </si>
  <si>
    <t>(ค่าใช้จ่าย) รายได้ภาษีเงินได้</t>
  </si>
  <si>
    <t>กำไร (ขาดทุน) เบ็ดเสร็จอื่นสำหรับงวด - สุทธิจากภาษี</t>
  </si>
  <si>
    <t xml:space="preserve">     โอนส่วนเกินทุนจากการตีราคาสินทรัพย์ที่จำหน่าย</t>
  </si>
  <si>
    <t>เงินมัดจำรับจากการขายสินทรัพย์</t>
  </si>
  <si>
    <t>จ่ายผลประโยชน์พนักงาน</t>
  </si>
  <si>
    <t xml:space="preserve">     กำไร (ขาดทุน) เบ็ดเสร็จอื่นสำหรับปี</t>
  </si>
  <si>
    <t xml:space="preserve">    กำไร (ขาดทุน) เบ็ดเสร็จรวมสำหรับงวด</t>
  </si>
  <si>
    <t>ขาดทุนจากการยกเลิกสัญญาสินทรัพย์สิทธิการใช้</t>
  </si>
  <si>
    <t xml:space="preserve">    ในสินทรัพย์และหนี้สินดำเนินงาน</t>
  </si>
  <si>
    <t>5.2, 5.3</t>
  </si>
  <si>
    <t>ขาดทุนจากการตัดจำหน่ายสินทรัพย์</t>
  </si>
  <si>
    <t>(กลับรายการ) ค่าใช้จ่ายประมาณการหนี้สินระยะยาว</t>
  </si>
  <si>
    <t xml:space="preserve">  สำหรับค่าซ่อมเครื่องบิน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</si>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</sst>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General_)"/>
    <numFmt numFmtId="166" formatCode="_(* #,##0_);_(* \(#,##0\);_(* &quot;-&quot;??_);_(@_)"/>
    <numFmt numFmtId="167" formatCode="_(* #,##0.00_);_(* \(#,##0.00\);_(* &quot;-&quot;_);_(@_)"/>
    <numFmt numFmtId="168" formatCode="\-"/>
    <numFmt numFmtId="169" formatCode="_(* #,##0.0000000_);_(* \(#,##0.0000000\);_(* &quot;-&quot;???????_);_(@_)"/>
    <numFmt numFmtId="170" formatCode="_ * #,##0_ ;_ * \-#,##0_ ;_ * &quot;-&quot;??_ ;_ @_ "/>
    <numFmt numFmtId="171" formatCode="_(* #,##0.000000_);_(* \(#,##0.000000\);_(* &quot;-&quot;??????_);_(@_)"/>
    <numFmt numFmtId="172" formatCode="_(* #,##0_);_(* \(#,##0\);_(* &quot;-&quot;??????_);_(@_)"/>
  </numFmts>
  <fonts count="45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b/>
      <sz val="16"/>
      <color theme="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0"/>
      <name val="Courier"/>
      <family val="3"/>
    </font>
    <font>
      <sz val="17"/>
      <name val="Courier"/>
      <family val="3"/>
    </font>
    <font>
      <b/>
      <sz val="17"/>
      <name val="AngsanaUPC"/>
      <family val="1"/>
    </font>
    <font>
      <sz val="17"/>
      <name val="AngsanaUPC"/>
      <family val="1"/>
    </font>
    <font>
      <sz val="17"/>
      <name val="AngsanaUPC"/>
      <family val="1"/>
      <charset val="222"/>
    </font>
    <font>
      <b/>
      <sz val="17"/>
      <name val="Courier"/>
      <family val="3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</font>
    <font>
      <sz val="16"/>
      <color theme="1"/>
      <name val="Angsana New"/>
      <family val="1"/>
    </font>
    <font>
      <b/>
      <sz val="18"/>
      <name val="AngsanaUPC"/>
      <family val="1"/>
      <charset val="222"/>
    </font>
    <font>
      <b/>
      <sz val="16"/>
      <color theme="1"/>
      <name val="Angsana New"/>
      <family val="1"/>
    </font>
    <font>
      <u val="singleAccounting"/>
      <sz val="16"/>
      <name val="Angsana New"/>
      <family val="1"/>
    </font>
    <font>
      <b/>
      <sz val="12"/>
      <name val="Courier"/>
      <family val="3"/>
    </font>
    <font>
      <sz val="1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/>
    <xf numFmtId="49" fontId="9" fillId="0" borderId="0"/>
    <xf numFmtId="165" fontId="10" fillId="0" borderId="0"/>
    <xf numFmtId="0" fontId="11" fillId="0" borderId="0"/>
    <xf numFmtId="165" fontId="8" fillId="0" borderId="0"/>
    <xf numFmtId="0" fontId="6" fillId="0" borderId="0"/>
    <xf numFmtId="0" fontId="11" fillId="0" borderId="0"/>
    <xf numFmtId="0" fontId="11" fillId="0" borderId="0"/>
    <xf numFmtId="165" fontId="10" fillId="0" borderId="0"/>
    <xf numFmtId="0" fontId="5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1" fillId="0" borderId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165" fontId="16" fillId="0" borderId="0"/>
    <xf numFmtId="165" fontId="8" fillId="0" borderId="0"/>
    <xf numFmtId="0" fontId="3" fillId="0" borderId="0"/>
    <xf numFmtId="165" fontId="8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165" fontId="30" fillId="0" borderId="0"/>
    <xf numFmtId="165" fontId="30" fillId="0" borderId="0"/>
  </cellStyleXfs>
  <cellXfs count="284">
    <xf numFmtId="0" fontId="0" fillId="0" borderId="0" xfId="0"/>
    <xf numFmtId="166" fontId="13" fillId="0" borderId="0" xfId="1" applyNumberFormat="1" applyFont="1" applyFill="1" applyBorder="1" applyAlignment="1"/>
    <xf numFmtId="37" fontId="14" fillId="0" borderId="0" xfId="1" applyNumberFormat="1" applyFont="1" applyFill="1" applyAlignment="1" applyProtection="1">
      <alignment vertical="center"/>
    </xf>
    <xf numFmtId="166" fontId="15" fillId="0" borderId="0" xfId="1" applyNumberFormat="1" applyFont="1" applyFill="1" applyBorder="1" applyAlignment="1" applyProtection="1">
      <alignment vertical="center"/>
    </xf>
    <xf numFmtId="43" fontId="13" fillId="0" borderId="0" xfId="1" applyFont="1"/>
    <xf numFmtId="166" fontId="21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 applyProtection="1">
      <alignment horizontal="center" vertical="center"/>
    </xf>
    <xf numFmtId="166" fontId="15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166" fontId="15" fillId="0" borderId="3" xfId="1" applyNumberFormat="1" applyFont="1" applyFill="1" applyBorder="1" applyAlignment="1" applyProtection="1">
      <alignment vertical="center"/>
    </xf>
    <xf numFmtId="166" fontId="15" fillId="0" borderId="0" xfId="1" applyNumberFormat="1" applyFont="1" applyAlignment="1">
      <alignment vertical="center"/>
    </xf>
    <xf numFmtId="166" fontId="15" fillId="0" borderId="0" xfId="1" applyNumberFormat="1" applyFont="1" applyFill="1"/>
    <xf numFmtId="166" fontId="24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169" fontId="26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166" fontId="21" fillId="0" borderId="1" xfId="1" applyNumberFormat="1" applyFont="1" applyFill="1" applyBorder="1" applyAlignment="1">
      <alignment horizontal="center" vertical="center"/>
    </xf>
    <xf numFmtId="165" fontId="12" fillId="0" borderId="0" xfId="54" applyFont="1"/>
    <xf numFmtId="165" fontId="12" fillId="0" borderId="5" xfId="54" applyFont="1" applyBorder="1" applyAlignment="1">
      <alignment horizontal="center"/>
    </xf>
    <xf numFmtId="165" fontId="12" fillId="0" borderId="5" xfId="54" applyFont="1" applyBorder="1"/>
    <xf numFmtId="165" fontId="12" fillId="0" borderId="5" xfId="54" applyFont="1" applyBorder="1" applyAlignment="1">
      <alignment horizontal="right" vertical="center"/>
    </xf>
    <xf numFmtId="165" fontId="12" fillId="0" borderId="0" xfId="54" applyFont="1" applyAlignment="1">
      <alignment horizontal="center" vertical="center"/>
    </xf>
    <xf numFmtId="165" fontId="28" fillId="0" borderId="0" xfId="54" applyFont="1" applyAlignment="1">
      <alignment horizontal="left" vertical="center"/>
    </xf>
    <xf numFmtId="166" fontId="28" fillId="0" borderId="0" xfId="1" applyNumberFormat="1" applyFont="1" applyFill="1" applyBorder="1" applyAlignment="1">
      <alignment vertical="center"/>
    </xf>
    <xf numFmtId="165" fontId="13" fillId="0" borderId="0" xfId="54" applyFont="1" applyAlignment="1">
      <alignment vertical="center"/>
    </xf>
    <xf numFmtId="168" fontId="27" fillId="0" borderId="0" xfId="54" applyNumberFormat="1" applyFont="1" applyAlignment="1">
      <alignment horizontal="center" vertical="center"/>
    </xf>
    <xf numFmtId="165" fontId="13" fillId="0" borderId="0" xfId="54" applyFont="1"/>
    <xf numFmtId="165" fontId="13" fillId="0" borderId="0" xfId="54" applyFont="1" applyAlignment="1">
      <alignment horizontal="center"/>
    </xf>
    <xf numFmtId="166" fontId="21" fillId="0" borderId="1" xfId="1" applyNumberFormat="1" applyFont="1" applyFill="1" applyBorder="1" applyAlignment="1">
      <alignment vertical="center"/>
    </xf>
    <xf numFmtId="166" fontId="21" fillId="0" borderId="4" xfId="1" applyNumberFormat="1" applyFont="1" applyFill="1" applyBorder="1" applyAlignment="1">
      <alignment vertical="center"/>
    </xf>
    <xf numFmtId="166" fontId="21" fillId="0" borderId="2" xfId="1" applyNumberFormat="1" applyFont="1" applyFill="1" applyBorder="1" applyAlignment="1">
      <alignment vertical="center"/>
    </xf>
    <xf numFmtId="166" fontId="28" fillId="0" borderId="0" xfId="1" applyNumberFormat="1" applyFont="1" applyFill="1" applyBorder="1" applyAlignment="1" applyProtection="1">
      <alignment horizontal="center" vertical="center"/>
    </xf>
    <xf numFmtId="165" fontId="12" fillId="0" borderId="0" xfId="53" applyFont="1" applyAlignment="1">
      <alignment horizontal="center" vertical="center"/>
    </xf>
    <xf numFmtId="165" fontId="13" fillId="0" borderId="0" xfId="53" applyFont="1" applyAlignment="1">
      <alignment vertical="center"/>
    </xf>
    <xf numFmtId="165" fontId="12" fillId="0" borderId="0" xfId="53" applyFont="1" applyAlignment="1">
      <alignment vertical="center"/>
    </xf>
    <xf numFmtId="165" fontId="13" fillId="0" borderId="0" xfId="53" applyFont="1" applyAlignment="1">
      <alignment horizontal="center" vertical="center"/>
    </xf>
    <xf numFmtId="165" fontId="12" fillId="0" borderId="0" xfId="53" applyFont="1"/>
    <xf numFmtId="165" fontId="13" fillId="0" borderId="0" xfId="53" applyFont="1"/>
    <xf numFmtId="165" fontId="12" fillId="0" borderId="0" xfId="53" applyFont="1" applyAlignment="1">
      <alignment horizontal="center"/>
    </xf>
    <xf numFmtId="165" fontId="12" fillId="0" borderId="5" xfId="53" applyFont="1" applyBorder="1" applyAlignment="1">
      <alignment horizontal="right" vertical="center"/>
    </xf>
    <xf numFmtId="165" fontId="13" fillId="0" borderId="0" xfId="53" applyFont="1" applyAlignment="1">
      <alignment horizontal="center"/>
    </xf>
    <xf numFmtId="171" fontId="15" fillId="0" borderId="0" xfId="1" applyNumberFormat="1" applyFont="1" applyFill="1" applyAlignment="1">
      <alignment horizontal="center" vertical="center"/>
    </xf>
    <xf numFmtId="170" fontId="15" fillId="0" borderId="0" xfId="1" applyNumberFormat="1" applyFont="1" applyFill="1" applyBorder="1" applyAlignment="1">
      <alignment vertical="center"/>
    </xf>
    <xf numFmtId="170" fontId="21" fillId="0" borderId="0" xfId="1" applyNumberFormat="1" applyFont="1" applyFill="1" applyBorder="1" applyAlignment="1">
      <alignment vertical="center"/>
    </xf>
    <xf numFmtId="37" fontId="21" fillId="0" borderId="0" xfId="1" applyNumberFormat="1" applyFont="1" applyFill="1" applyBorder="1" applyAlignment="1" applyProtection="1">
      <alignment vertical="center"/>
    </xf>
    <xf numFmtId="37" fontId="15" fillId="0" borderId="0" xfId="1" applyNumberFormat="1" applyFont="1" applyFill="1" applyBorder="1" applyAlignment="1" applyProtection="1">
      <alignment vertical="center"/>
    </xf>
    <xf numFmtId="166" fontId="15" fillId="0" borderId="0" xfId="13" applyNumberFormat="1" applyFont="1" applyFill="1" applyBorder="1" applyAlignment="1" applyProtection="1">
      <alignment vertical="center"/>
    </xf>
    <xf numFmtId="166" fontId="21" fillId="0" borderId="0" xfId="1" applyNumberFormat="1" applyFont="1" applyFill="1" applyBorder="1" applyAlignment="1" applyProtection="1">
      <alignment vertical="center"/>
    </xf>
    <xf numFmtId="43" fontId="21" fillId="0" borderId="0" xfId="1" applyFont="1" applyFill="1" applyBorder="1" applyAlignment="1" applyProtection="1">
      <alignment vertical="center"/>
    </xf>
    <xf numFmtId="172" fontId="15" fillId="0" borderId="0" xfId="1" applyNumberFormat="1" applyFont="1" applyFill="1" applyBorder="1" applyAlignment="1">
      <alignment horizontal="center" vertical="center"/>
    </xf>
    <xf numFmtId="165" fontId="15" fillId="0" borderId="0" xfId="53" applyFont="1" applyAlignment="1">
      <alignment horizontal="center" vertical="center"/>
    </xf>
    <xf numFmtId="166" fontId="15" fillId="0" borderId="1" xfId="1" applyNumberFormat="1" applyFont="1" applyFill="1" applyBorder="1" applyAlignment="1" applyProtection="1">
      <alignment vertical="center"/>
    </xf>
    <xf numFmtId="166" fontId="21" fillId="0" borderId="1" xfId="1" applyNumberFormat="1" applyFont="1" applyFill="1" applyBorder="1" applyAlignment="1" applyProtection="1">
      <alignment vertical="center"/>
    </xf>
    <xf numFmtId="171" fontId="15" fillId="0" borderId="3" xfId="1" applyNumberFormat="1" applyFont="1" applyFill="1" applyBorder="1" applyAlignment="1">
      <alignment horizontal="center" vertical="center"/>
    </xf>
    <xf numFmtId="39" fontId="15" fillId="0" borderId="0" xfId="1" applyNumberFormat="1" applyFont="1" applyFill="1" applyAlignment="1">
      <alignment horizontal="center" vertical="center"/>
    </xf>
    <xf numFmtId="165" fontId="21" fillId="0" borderId="0" xfId="54" applyFont="1" applyAlignment="1">
      <alignment vertical="center"/>
    </xf>
    <xf numFmtId="165" fontId="21" fillId="0" borderId="0" xfId="54" applyFont="1" applyAlignment="1">
      <alignment horizontal="center" vertical="center"/>
    </xf>
    <xf numFmtId="0" fontId="21" fillId="0" borderId="0" xfId="54" applyNumberFormat="1" applyFont="1" applyAlignment="1">
      <alignment horizontal="center" vertical="center"/>
    </xf>
    <xf numFmtId="165" fontId="21" fillId="0" borderId="0" xfId="54" applyFont="1" applyAlignment="1">
      <alignment horizontal="center" vertical="center" wrapText="1"/>
    </xf>
    <xf numFmtId="165" fontId="15" fillId="0" borderId="0" xfId="54" applyFont="1" applyAlignment="1">
      <alignment vertical="center" wrapText="1"/>
    </xf>
    <xf numFmtId="165" fontId="15" fillId="0" borderId="0" xfId="54" applyFont="1" applyAlignment="1">
      <alignment vertical="top" wrapText="1"/>
    </xf>
    <xf numFmtId="165" fontId="21" fillId="0" borderId="0" xfId="54" applyFont="1" applyAlignment="1">
      <alignment horizontal="left" vertical="center"/>
    </xf>
    <xf numFmtId="166" fontId="15" fillId="0" borderId="0" xfId="1" applyNumberFormat="1" applyFont="1" applyFill="1" applyBorder="1"/>
    <xf numFmtId="166" fontId="15" fillId="0" borderId="0" xfId="1" applyNumberFormat="1" applyFont="1" applyFill="1" applyBorder="1" applyAlignment="1">
      <alignment vertical="center"/>
    </xf>
    <xf numFmtId="165" fontId="15" fillId="0" borderId="0" xfId="54" applyFont="1" applyAlignment="1">
      <alignment vertical="center"/>
    </xf>
    <xf numFmtId="168" fontId="15" fillId="0" borderId="0" xfId="54" applyNumberFormat="1" applyFont="1" applyAlignment="1">
      <alignment horizontal="center" vertical="center"/>
    </xf>
    <xf numFmtId="165" fontId="15" fillId="0" borderId="0" xfId="54" applyFont="1" applyAlignment="1">
      <alignment horizontal="left" vertical="center"/>
    </xf>
    <xf numFmtId="166" fontId="21" fillId="0" borderId="4" xfId="1" applyNumberFormat="1" applyFont="1" applyFill="1" applyBorder="1" applyAlignment="1" applyProtection="1">
      <alignment horizontal="center" vertical="center"/>
    </xf>
    <xf numFmtId="165" fontId="15" fillId="0" borderId="0" xfId="54" applyFont="1" applyAlignment="1">
      <alignment horizontal="left"/>
    </xf>
    <xf numFmtId="41" fontId="15" fillId="0" borderId="0" xfId="1" applyNumberFormat="1" applyFont="1" applyAlignment="1">
      <alignment horizontal="center" vertical="center"/>
    </xf>
    <xf numFmtId="41" fontId="15" fillId="0" borderId="0" xfId="54" applyNumberFormat="1" applyFont="1" applyAlignment="1">
      <alignment horizontal="center" vertical="center"/>
    </xf>
    <xf numFmtId="165" fontId="15" fillId="0" borderId="0" xfId="54" applyFont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165" fontId="24" fillId="0" borderId="0" xfId="54" applyFont="1" applyAlignment="1">
      <alignment horizontal="center" vertical="center"/>
    </xf>
    <xf numFmtId="43" fontId="24" fillId="0" borderId="0" xfId="1" applyFont="1" applyFill="1" applyAlignment="1">
      <alignment horizontal="center" vertical="center"/>
    </xf>
    <xf numFmtId="43" fontId="15" fillId="0" borderId="0" xfId="1" applyFont="1" applyAlignment="1">
      <alignment horizontal="center" vertical="center"/>
    </xf>
    <xf numFmtId="37" fontId="15" fillId="0" borderId="0" xfId="54" applyNumberFormat="1" applyFont="1" applyAlignment="1">
      <alignment horizontal="center" vertical="center"/>
    </xf>
    <xf numFmtId="165" fontId="15" fillId="0" borderId="0" xfId="54" applyFont="1"/>
    <xf numFmtId="165" fontId="21" fillId="0" borderId="0" xfId="53" applyFont="1"/>
    <xf numFmtId="0" fontId="21" fillId="0" borderId="0" xfId="53" applyNumberFormat="1" applyFont="1" applyAlignment="1">
      <alignment horizontal="center" vertical="center"/>
    </xf>
    <xf numFmtId="165" fontId="21" fillId="0" borderId="0" xfId="53" applyFont="1" applyAlignment="1">
      <alignment horizontal="center" vertical="center"/>
    </xf>
    <xf numFmtId="165" fontId="21" fillId="0" borderId="0" xfId="53" applyFont="1" applyAlignment="1">
      <alignment vertical="center"/>
    </xf>
    <xf numFmtId="165" fontId="21" fillId="0" borderId="0" xfId="53" applyFont="1" applyAlignment="1">
      <alignment horizontal="center" vertical="center" wrapText="1"/>
    </xf>
    <xf numFmtId="165" fontId="15" fillId="0" borderId="0" xfId="53" applyFont="1" applyAlignment="1">
      <alignment horizontal="center" vertical="center" wrapText="1"/>
    </xf>
    <xf numFmtId="165" fontId="15" fillId="0" borderId="0" xfId="53" applyFont="1" applyAlignment="1">
      <alignment vertical="center"/>
    </xf>
    <xf numFmtId="165" fontId="15" fillId="0" borderId="0" xfId="53" applyFont="1" applyAlignment="1">
      <alignment vertical="top" wrapText="1"/>
    </xf>
    <xf numFmtId="165" fontId="21" fillId="0" borderId="0" xfId="53" applyFont="1" applyAlignment="1">
      <alignment horizontal="left" vertical="center"/>
    </xf>
    <xf numFmtId="49" fontId="41" fillId="0" borderId="0" xfId="4" applyFont="1" applyAlignment="1">
      <alignment horizontal="left" vertical="center"/>
    </xf>
    <xf numFmtId="166" fontId="21" fillId="0" borderId="0" xfId="1" applyNumberFormat="1" applyFont="1" applyFill="1" applyBorder="1" applyAlignment="1">
      <alignment horizontal="center" vertical="center"/>
    </xf>
    <xf numFmtId="49" fontId="39" fillId="0" borderId="0" xfId="4" applyFont="1" applyAlignment="1">
      <alignment horizontal="left" vertical="center"/>
    </xf>
    <xf numFmtId="168" fontId="15" fillId="0" borderId="0" xfId="53" applyNumberFormat="1" applyFont="1" applyAlignment="1">
      <alignment horizontal="center" vertical="center"/>
    </xf>
    <xf numFmtId="166" fontId="15" fillId="0" borderId="3" xfId="1" applyNumberFormat="1" applyFont="1" applyFill="1" applyBorder="1" applyAlignment="1">
      <alignment vertical="center"/>
    </xf>
    <xf numFmtId="165" fontId="15" fillId="0" borderId="0" xfId="53" applyFont="1" applyAlignment="1">
      <alignment horizontal="left" vertical="center"/>
    </xf>
    <xf numFmtId="165" fontId="21" fillId="0" borderId="0" xfId="53" applyFont="1" applyAlignment="1">
      <alignment horizontal="centerContinuous" vertical="center"/>
    </xf>
    <xf numFmtId="165" fontId="15" fillId="0" borderId="0" xfId="53" applyFont="1" applyAlignment="1">
      <alignment horizontal="left" vertical="center" indent="1"/>
    </xf>
    <xf numFmtId="43" fontId="15" fillId="0" borderId="0" xfId="1" applyFont="1" applyFill="1" applyBorder="1" applyAlignment="1" applyProtection="1">
      <alignment horizontal="center" vertical="center"/>
    </xf>
    <xf numFmtId="165" fontId="15" fillId="0" borderId="0" xfId="53" applyFont="1" applyAlignment="1">
      <alignment horizontal="left" vertical="center" wrapText="1" indent="1"/>
    </xf>
    <xf numFmtId="165" fontId="15" fillId="0" borderId="0" xfId="53" applyFont="1" applyAlignment="1">
      <alignment horizontal="left" vertical="center" indent="2"/>
    </xf>
    <xf numFmtId="172" fontId="15" fillId="0" borderId="0" xfId="1" applyNumberFormat="1" applyFont="1" applyFill="1" applyAlignment="1">
      <alignment horizontal="center" vertical="center"/>
    </xf>
    <xf numFmtId="169" fontId="26" fillId="0" borderId="0" xfId="1" applyNumberFormat="1" applyFont="1" applyFill="1" applyBorder="1" applyAlignment="1">
      <alignment horizontal="right" vertical="center"/>
    </xf>
    <xf numFmtId="166" fontId="15" fillId="0" borderId="2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horizontal="center" vertical="center"/>
    </xf>
    <xf numFmtId="166" fontId="21" fillId="0" borderId="3" xfId="1" applyNumberFormat="1" applyFont="1" applyFill="1" applyBorder="1" applyAlignment="1">
      <alignment vertical="center"/>
    </xf>
    <xf numFmtId="43" fontId="8" fillId="0" borderId="0" xfId="1" applyFont="1" applyFill="1"/>
    <xf numFmtId="43" fontId="15" fillId="0" borderId="0" xfId="1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166" fontId="28" fillId="0" borderId="0" xfId="1" applyNumberFormat="1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5" fillId="0" borderId="0" xfId="52" applyNumberFormat="1" applyFont="1" applyFill="1" applyAlignment="1">
      <alignment vertical="center"/>
    </xf>
    <xf numFmtId="37" fontId="15" fillId="0" borderId="0" xfId="52" applyNumberFormat="1" applyFont="1" applyFill="1" applyAlignment="1">
      <alignment vertical="center"/>
    </xf>
    <xf numFmtId="165" fontId="15" fillId="0" borderId="0" xfId="52" applyFont="1" applyFill="1" applyAlignment="1">
      <alignment vertical="center"/>
    </xf>
    <xf numFmtId="165" fontId="15" fillId="0" borderId="0" xfId="52" applyFont="1" applyFill="1"/>
    <xf numFmtId="41" fontId="21" fillId="0" borderId="3" xfId="52" applyNumberFormat="1" applyFont="1" applyFill="1" applyBorder="1" applyAlignment="1">
      <alignment vertical="center"/>
    </xf>
    <xf numFmtId="41" fontId="21" fillId="0" borderId="0" xfId="52" applyNumberFormat="1" applyFont="1" applyFill="1" applyAlignment="1">
      <alignment vertical="center"/>
    </xf>
    <xf numFmtId="41" fontId="21" fillId="0" borderId="1" xfId="52" applyNumberFormat="1" applyFont="1" applyFill="1" applyBorder="1" applyAlignment="1">
      <alignment vertical="center"/>
    </xf>
    <xf numFmtId="41" fontId="15" fillId="0" borderId="3" xfId="52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21" fillId="0" borderId="5" xfId="52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vertical="center"/>
    </xf>
    <xf numFmtId="165" fontId="15" fillId="0" borderId="0" xfId="53" applyFont="1" applyAlignment="1">
      <alignment horizontal="center" vertical="center"/>
    </xf>
    <xf numFmtId="165" fontId="15" fillId="0" borderId="0" xfId="53" applyFont="1" applyAlignment="1">
      <alignment horizontal="left" vertical="center" indent="1"/>
    </xf>
    <xf numFmtId="165" fontId="31" fillId="0" borderId="0" xfId="52" applyFont="1" applyFill="1"/>
    <xf numFmtId="43" fontId="13" fillId="0" borderId="0" xfId="1" applyFont="1" applyAlignment="1">
      <alignment vertical="center"/>
    </xf>
    <xf numFmtId="165" fontId="21" fillId="0" borderId="0" xfId="53" applyFont="1" applyAlignment="1">
      <alignment horizontal="center" vertical="center"/>
    </xf>
    <xf numFmtId="166" fontId="15" fillId="0" borderId="0" xfId="53" applyNumberFormat="1" applyFont="1" applyFill="1" applyAlignment="1">
      <alignment vertical="center"/>
    </xf>
    <xf numFmtId="37" fontId="15" fillId="0" borderId="0" xfId="53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168" fontId="15" fillId="0" borderId="0" xfId="53" applyNumberFormat="1" applyFont="1" applyFill="1" applyAlignment="1">
      <alignment horizontal="center" vertical="center"/>
    </xf>
    <xf numFmtId="165" fontId="15" fillId="0" borderId="0" xfId="53" applyFont="1" applyFill="1" applyAlignment="1">
      <alignment vertical="center"/>
    </xf>
    <xf numFmtId="166" fontId="15" fillId="0" borderId="3" xfId="53" applyNumberFormat="1" applyFont="1" applyFill="1" applyBorder="1" applyAlignment="1">
      <alignment vertical="center"/>
    </xf>
    <xf numFmtId="37" fontId="42" fillId="0" borderId="0" xfId="53" applyNumberFormat="1" applyFont="1" applyFill="1" applyAlignment="1">
      <alignment vertical="center"/>
    </xf>
    <xf numFmtId="166" fontId="15" fillId="0" borderId="3" xfId="0" applyNumberFormat="1" applyFont="1" applyFill="1" applyBorder="1" applyAlignment="1">
      <alignment vertical="center"/>
    </xf>
    <xf numFmtId="168" fontId="26" fillId="0" borderId="0" xfId="0" applyNumberFormat="1" applyFont="1" applyFill="1" applyAlignment="1">
      <alignment horizontal="center" vertical="center"/>
    </xf>
    <xf numFmtId="165" fontId="21" fillId="0" borderId="0" xfId="53" applyFont="1" applyFill="1" applyAlignment="1">
      <alignment vertical="center"/>
    </xf>
    <xf numFmtId="166" fontId="21" fillId="0" borderId="0" xfId="53" applyNumberFormat="1" applyFont="1" applyFill="1" applyAlignment="1">
      <alignment vertical="center"/>
    </xf>
    <xf numFmtId="41" fontId="21" fillId="0" borderId="0" xfId="53" applyNumberFormat="1" applyFont="1" applyFill="1" applyAlignment="1">
      <alignment vertical="center"/>
    </xf>
    <xf numFmtId="41" fontId="21" fillId="0" borderId="1" xfId="53" applyNumberFormat="1" applyFont="1" applyFill="1" applyBorder="1" applyAlignment="1">
      <alignment vertical="center"/>
    </xf>
    <xf numFmtId="41" fontId="15" fillId="0" borderId="0" xfId="53" applyNumberFormat="1" applyFont="1" applyFill="1" applyAlignment="1">
      <alignment vertical="center"/>
    </xf>
    <xf numFmtId="41" fontId="15" fillId="0" borderId="3" xfId="53" applyNumberFormat="1" applyFont="1" applyFill="1" applyBorder="1" applyAlignment="1">
      <alignment vertical="center"/>
    </xf>
    <xf numFmtId="41" fontId="21" fillId="0" borderId="4" xfId="53" applyNumberFormat="1" applyFont="1" applyFill="1" applyBorder="1" applyAlignment="1">
      <alignment vertical="center"/>
    </xf>
    <xf numFmtId="37" fontId="21" fillId="0" borderId="0" xfId="53" applyNumberFormat="1" applyFont="1" applyFill="1" applyAlignment="1">
      <alignment vertical="center"/>
    </xf>
    <xf numFmtId="165" fontId="31" fillId="0" borderId="0" xfId="52" applyFont="1" applyFill="1" applyAlignment="1">
      <alignment vertical="center"/>
    </xf>
    <xf numFmtId="165" fontId="12" fillId="0" borderId="0" xfId="52" applyFont="1" applyFill="1" applyAlignment="1">
      <alignment vertical="center"/>
    </xf>
    <xf numFmtId="165" fontId="12" fillId="0" borderId="0" xfId="52" applyFont="1" applyFill="1" applyAlignment="1">
      <alignment horizontal="center" vertical="center"/>
    </xf>
    <xf numFmtId="37" fontId="32" fillId="0" borderId="0" xfId="52" applyNumberFormat="1" applyFont="1" applyFill="1" applyAlignment="1">
      <alignment vertical="center"/>
    </xf>
    <xf numFmtId="37" fontId="12" fillId="0" borderId="0" xfId="52" applyNumberFormat="1" applyFont="1" applyFill="1" applyAlignment="1">
      <alignment vertical="center"/>
    </xf>
    <xf numFmtId="165" fontId="12" fillId="0" borderId="0" xfId="52" applyFont="1" applyFill="1" applyAlignment="1">
      <alignment horizontal="right" vertical="center"/>
    </xf>
    <xf numFmtId="165" fontId="21" fillId="0" borderId="0" xfId="52" applyFont="1" applyFill="1" applyAlignment="1">
      <alignment vertical="center"/>
    </xf>
    <xf numFmtId="165" fontId="21" fillId="0" borderId="0" xfId="52" applyFont="1" applyFill="1" applyAlignment="1">
      <alignment horizontal="center" vertical="center"/>
    </xf>
    <xf numFmtId="165" fontId="21" fillId="0" borderId="0" xfId="52" quotePrefix="1" applyFont="1" applyFill="1" applyAlignment="1">
      <alignment horizontal="centerContinuous" vertical="center"/>
    </xf>
    <xf numFmtId="165" fontId="21" fillId="0" borderId="0" xfId="52" quotePrefix="1" applyFont="1" applyFill="1" applyAlignment="1">
      <alignment horizontal="center" vertical="center"/>
    </xf>
    <xf numFmtId="165" fontId="37" fillId="0" borderId="0" xfId="52" applyFont="1" applyFill="1" applyAlignment="1">
      <alignment horizontal="left" vertical="center"/>
    </xf>
    <xf numFmtId="165" fontId="37" fillId="0" borderId="0" xfId="52" applyFont="1" applyFill="1" applyAlignment="1">
      <alignment horizontal="center" vertical="center"/>
    </xf>
    <xf numFmtId="165" fontId="15" fillId="0" borderId="0" xfId="52" applyFont="1" applyFill="1" applyAlignment="1">
      <alignment horizontal="center" vertical="center"/>
    </xf>
    <xf numFmtId="37" fontId="21" fillId="0" borderId="0" xfId="52" applyNumberFormat="1" applyFont="1" applyFill="1" applyAlignment="1">
      <alignment vertical="center"/>
    </xf>
    <xf numFmtId="165" fontId="38" fillId="0" borderId="0" xfId="52" applyFont="1" applyFill="1" applyAlignment="1">
      <alignment horizontal="left" vertical="center"/>
    </xf>
    <xf numFmtId="165" fontId="29" fillId="0" borderId="0" xfId="52" quotePrefix="1" applyFont="1" applyFill="1" applyAlignment="1">
      <alignment horizontal="left" vertical="center"/>
    </xf>
    <xf numFmtId="165" fontId="29" fillId="0" borderId="0" xfId="52" applyFont="1" applyFill="1" applyAlignment="1">
      <alignment horizontal="center" vertical="center"/>
    </xf>
    <xf numFmtId="165" fontId="29" fillId="0" borderId="0" xfId="52" quotePrefix="1" applyFont="1" applyFill="1" applyAlignment="1">
      <alignment horizontal="center" vertical="center"/>
    </xf>
    <xf numFmtId="165" fontId="29" fillId="0" borderId="0" xfId="52" applyFont="1" applyFill="1" applyAlignment="1">
      <alignment horizontal="left" vertical="center"/>
    </xf>
    <xf numFmtId="165" fontId="29" fillId="0" borderId="0" xfId="52" applyFont="1" applyFill="1" applyAlignment="1">
      <alignment horizontal="left" vertical="center" indent="1"/>
    </xf>
    <xf numFmtId="165" fontId="15" fillId="0" borderId="0" xfId="52" quotePrefix="1" applyFont="1" applyFill="1" applyAlignment="1">
      <alignment horizontal="left" vertical="center"/>
    </xf>
    <xf numFmtId="165" fontId="15" fillId="0" borderId="0" xfId="52" quotePrefix="1" applyFont="1" applyFill="1" applyAlignment="1">
      <alignment horizontal="center" vertical="center"/>
    </xf>
    <xf numFmtId="165" fontId="36" fillId="0" borderId="0" xfId="52" applyFont="1" applyFill="1" applyAlignment="1">
      <alignment vertical="center"/>
    </xf>
    <xf numFmtId="165" fontId="29" fillId="0" borderId="0" xfId="52" applyFont="1" applyFill="1" applyAlignment="1">
      <alignment vertical="center"/>
    </xf>
    <xf numFmtId="165" fontId="21" fillId="0" borderId="0" xfId="52" quotePrefix="1" applyFont="1" applyFill="1" applyAlignment="1">
      <alignment horizontal="left" vertical="center"/>
    </xf>
    <xf numFmtId="165" fontId="21" fillId="0" borderId="0" xfId="52" applyFont="1" applyFill="1" applyAlignment="1">
      <alignment horizontal="left" vertical="center"/>
    </xf>
    <xf numFmtId="165" fontId="35" fillId="0" borderId="0" xfId="52" applyFont="1" applyFill="1"/>
    <xf numFmtId="0" fontId="15" fillId="0" borderId="0" xfId="0" quotePrefix="1" applyFont="1" applyFill="1" applyAlignment="1">
      <alignment horizontal="left" vertical="center"/>
    </xf>
    <xf numFmtId="166" fontId="43" fillId="0" borderId="0" xfId="1" applyNumberFormat="1" applyFont="1" applyFill="1"/>
    <xf numFmtId="43" fontId="43" fillId="0" borderId="0" xfId="1" applyFont="1" applyFill="1"/>
    <xf numFmtId="43" fontId="44" fillId="0" borderId="0" xfId="1" applyFont="1" applyFill="1"/>
    <xf numFmtId="41" fontId="21" fillId="0" borderId="4" xfId="52" applyNumberFormat="1" applyFont="1" applyFill="1" applyBorder="1" applyAlignment="1">
      <alignment vertical="center"/>
    </xf>
    <xf numFmtId="49" fontId="15" fillId="0" borderId="0" xfId="52" applyNumberFormat="1" applyFont="1" applyFill="1" applyAlignment="1">
      <alignment horizontal="center" vertical="center"/>
    </xf>
    <xf numFmtId="37" fontId="15" fillId="0" borderId="0" xfId="52" quotePrefix="1" applyNumberFormat="1" applyFont="1" applyFill="1" applyAlignment="1">
      <alignment horizontal="center" vertical="center"/>
    </xf>
    <xf numFmtId="2" fontId="15" fillId="0" borderId="0" xfId="52" applyNumberFormat="1" applyFont="1" applyFill="1" applyAlignment="1">
      <alignment horizontal="center" vertical="center"/>
    </xf>
    <xf numFmtId="167" fontId="15" fillId="0" borderId="0" xfId="52" applyNumberFormat="1" applyFont="1" applyFill="1" applyAlignment="1">
      <alignment vertical="center"/>
    </xf>
    <xf numFmtId="165" fontId="15" fillId="0" borderId="0" xfId="52" applyFont="1" applyFill="1" applyAlignment="1">
      <alignment horizontal="left" vertical="center"/>
    </xf>
    <xf numFmtId="165" fontId="34" fillId="0" borderId="0" xfId="52" applyFont="1" applyFill="1" applyAlignment="1">
      <alignment horizontal="left" vertical="center"/>
    </xf>
    <xf numFmtId="165" fontId="34" fillId="0" borderId="0" xfId="52" applyFont="1" applyFill="1" applyAlignment="1">
      <alignment horizontal="center" vertical="center"/>
    </xf>
    <xf numFmtId="2" fontId="34" fillId="0" borderId="0" xfId="52" applyNumberFormat="1" applyFont="1" applyFill="1" applyAlignment="1">
      <alignment horizontal="center" vertical="center"/>
    </xf>
    <xf numFmtId="167" fontId="34" fillId="0" borderId="0" xfId="52" applyNumberFormat="1" applyFont="1" applyFill="1" applyAlignment="1">
      <alignment vertical="center"/>
    </xf>
    <xf numFmtId="37" fontId="34" fillId="0" borderId="0" xfId="52" quotePrefix="1" applyNumberFormat="1" applyFont="1" applyFill="1" applyAlignment="1">
      <alignment horizontal="center" vertical="center"/>
    </xf>
    <xf numFmtId="165" fontId="34" fillId="0" borderId="0" xfId="52" applyFont="1" applyFill="1" applyAlignment="1">
      <alignment vertical="center"/>
    </xf>
    <xf numFmtId="165" fontId="33" fillId="0" borderId="0" xfId="52" applyFont="1" applyFill="1"/>
    <xf numFmtId="3" fontId="0" fillId="0" borderId="0" xfId="0" applyNumberFormat="1"/>
    <xf numFmtId="165" fontId="21" fillId="0" borderId="0" xfId="52" applyFont="1" applyFill="1" applyAlignment="1">
      <alignment horizontal="center" vertical="center"/>
    </xf>
    <xf numFmtId="165" fontId="15" fillId="0" borderId="0" xfId="52" applyFont="1" applyFill="1" applyAlignment="1">
      <alignment horizontal="center" vertical="center"/>
    </xf>
    <xf numFmtId="165" fontId="21" fillId="0" borderId="0" xfId="53" quotePrefix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horizontal="centerContinuous"/>
    </xf>
    <xf numFmtId="165" fontId="21" fillId="0" borderId="0" xfId="0" applyNumberFormat="1" applyFont="1" applyFill="1" applyAlignment="1">
      <alignment horizontal="centerContinuous" vertical="center"/>
    </xf>
    <xf numFmtId="165" fontId="21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165" fontId="21" fillId="0" borderId="0" xfId="0" applyNumberFormat="1" applyFont="1" applyFill="1" applyAlignment="1">
      <alignment horizontal="left" vertical="center"/>
    </xf>
    <xf numFmtId="165" fontId="15" fillId="0" borderId="0" xfId="0" quotePrefix="1" applyNumberFormat="1" applyFont="1" applyFill="1" applyAlignment="1">
      <alignment horizontal="left" vertical="center" indent="1"/>
    </xf>
    <xf numFmtId="165" fontId="15" fillId="0" borderId="0" xfId="0" applyNumberFormat="1" applyFont="1" applyFill="1"/>
    <xf numFmtId="0" fontId="15" fillId="0" borderId="0" xfId="0" quotePrefix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quotePrefix="1" applyNumberFormat="1" applyFont="1" applyFill="1" applyAlignment="1">
      <alignment vertical="center"/>
    </xf>
    <xf numFmtId="165" fontId="21" fillId="0" borderId="0" xfId="0" applyNumberFormat="1" applyFont="1" applyFill="1" applyAlignment="1">
      <alignment horizontal="left" vertical="center" indent="2"/>
    </xf>
    <xf numFmtId="41" fontId="21" fillId="0" borderId="1" xfId="0" applyNumberFormat="1" applyFont="1" applyFill="1" applyBorder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left" vertical="center"/>
    </xf>
    <xf numFmtId="165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165" fontId="28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top"/>
    </xf>
    <xf numFmtId="165" fontId="21" fillId="0" borderId="0" xfId="0" applyNumberFormat="1" applyFont="1" applyFill="1" applyAlignment="1">
      <alignment vertical="top"/>
    </xf>
    <xf numFmtId="165" fontId="15" fillId="0" borderId="0" xfId="0" quotePrefix="1" applyNumberFormat="1" applyFont="1" applyFill="1" applyAlignment="1">
      <alignment horizontal="left" vertical="center"/>
    </xf>
    <xf numFmtId="41" fontId="28" fillId="0" borderId="0" xfId="0" applyNumberFormat="1" applyFont="1" applyFill="1" applyAlignment="1">
      <alignment vertical="center"/>
    </xf>
    <xf numFmtId="49" fontId="15" fillId="0" borderId="0" xfId="0" quotePrefix="1" applyNumberFormat="1" applyFont="1" applyFill="1" applyAlignment="1">
      <alignment horizontal="center" vertical="center"/>
    </xf>
    <xf numFmtId="165" fontId="21" fillId="0" borderId="0" xfId="0" quotePrefix="1" applyNumberFormat="1" applyFont="1" applyFill="1" applyAlignment="1">
      <alignment horizontal="left" vertical="center" indent="1"/>
    </xf>
    <xf numFmtId="166" fontId="2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/>
    </xf>
    <xf numFmtId="165" fontId="15" fillId="0" borderId="0" xfId="0" applyNumberFormat="1" applyFont="1" applyFill="1" applyAlignment="1">
      <alignment horizontal="left" vertical="center" indent="2"/>
    </xf>
    <xf numFmtId="41" fontId="25" fillId="0" borderId="0" xfId="0" applyNumberFormat="1" applyFont="1" applyFill="1" applyAlignment="1">
      <alignment vertical="center"/>
    </xf>
    <xf numFmtId="165" fontId="13" fillId="0" borderId="0" xfId="0" applyNumberFormat="1" applyFont="1" applyFill="1"/>
    <xf numFmtId="165" fontId="21" fillId="0" borderId="0" xfId="52" applyFont="1" applyFill="1" applyAlignment="1">
      <alignment horizontal="right" vertical="center"/>
    </xf>
    <xf numFmtId="165" fontId="15" fillId="0" borderId="0" xfId="52" applyFont="1" applyFill="1" applyAlignment="1">
      <alignment horizontal="left" vertical="center" indent="1"/>
    </xf>
    <xf numFmtId="165" fontId="15" fillId="0" borderId="0" xfId="53" quotePrefix="1" applyFont="1" applyFill="1" applyAlignment="1">
      <alignment horizontal="left" vertical="center"/>
    </xf>
    <xf numFmtId="165" fontId="15" fillId="0" borderId="0" xfId="53" applyFont="1" applyFill="1" applyAlignment="1">
      <alignment horizontal="center" vertical="center"/>
    </xf>
    <xf numFmtId="43" fontId="31" fillId="0" borderId="0" xfId="1" applyFont="1" applyFill="1"/>
    <xf numFmtId="166" fontId="31" fillId="0" borderId="0" xfId="1" applyNumberFormat="1" applyFont="1" applyFill="1"/>
    <xf numFmtId="165" fontId="15" fillId="0" borderId="0" xfId="52" applyFont="1" applyFill="1" applyBorder="1"/>
    <xf numFmtId="168" fontId="15" fillId="0" borderId="0" xfId="0" applyNumberFormat="1" applyFont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165" fontId="15" fillId="0" borderId="0" xfId="53" applyFont="1" applyAlignment="1">
      <alignment horizontal="center" vertical="center"/>
    </xf>
    <xf numFmtId="165" fontId="15" fillId="0" borderId="0" xfId="53" applyFont="1" applyAlignment="1">
      <alignment horizontal="left" vertical="center" indent="1"/>
    </xf>
    <xf numFmtId="165" fontId="12" fillId="0" borderId="0" xfId="53" applyFont="1" applyFill="1" applyAlignment="1">
      <alignment horizontal="center" vertical="center"/>
    </xf>
    <xf numFmtId="165" fontId="12" fillId="0" borderId="0" xfId="53" applyFont="1" applyFill="1" applyAlignment="1">
      <alignment horizontal="right" vertical="center"/>
    </xf>
    <xf numFmtId="165" fontId="21" fillId="0" borderId="0" xfId="53" applyFont="1" applyFill="1" applyAlignment="1">
      <alignment horizontal="left" vertical="center"/>
    </xf>
    <xf numFmtId="165" fontId="21" fillId="0" borderId="0" xfId="53" applyFont="1" applyFill="1" applyAlignment="1">
      <alignment horizontal="center" vertical="center"/>
    </xf>
    <xf numFmtId="165" fontId="42" fillId="0" borderId="0" xfId="53" applyFont="1" applyFill="1" applyAlignment="1">
      <alignment vertical="center"/>
    </xf>
    <xf numFmtId="165" fontId="21" fillId="0" borderId="0" xfId="53" applyFont="1" applyFill="1" applyAlignment="1">
      <alignment horizontal="right" vertical="center"/>
    </xf>
    <xf numFmtId="165" fontId="13" fillId="0" borderId="0" xfId="53" applyFont="1" applyFill="1" applyAlignment="1">
      <alignment vertical="center"/>
    </xf>
    <xf numFmtId="43" fontId="12" fillId="0" borderId="0" xfId="1" applyFont="1" applyAlignment="1">
      <alignment vertical="center"/>
    </xf>
    <xf numFmtId="165" fontId="21" fillId="0" borderId="0" xfId="0" applyNumberFormat="1" applyFont="1" applyFill="1" applyAlignment="1">
      <alignment horizontal="center" vertical="center"/>
    </xf>
    <xf numFmtId="165" fontId="15" fillId="0" borderId="0" xfId="52" applyFont="1" applyFill="1" applyAlignment="1">
      <alignment horizontal="center" vertical="center"/>
    </xf>
    <xf numFmtId="165" fontId="31" fillId="0" borderId="0" xfId="52" applyFont="1" applyFill="1" applyAlignment="1"/>
    <xf numFmtId="165" fontId="33" fillId="0" borderId="0" xfId="52" applyFont="1" applyFill="1" applyAlignment="1"/>
    <xf numFmtId="165" fontId="15" fillId="0" borderId="0" xfId="53" applyFont="1" applyAlignment="1">
      <alignment horizontal="center" vertical="center"/>
    </xf>
    <xf numFmtId="41" fontId="21" fillId="0" borderId="0" xfId="52" applyNumberFormat="1" applyFont="1" applyFill="1" applyBorder="1" applyAlignment="1">
      <alignment vertical="center"/>
    </xf>
    <xf numFmtId="41" fontId="21" fillId="0" borderId="0" xfId="53" applyNumberFormat="1" applyFont="1" applyFill="1" applyBorder="1" applyAlignment="1">
      <alignment vertical="center"/>
    </xf>
    <xf numFmtId="37" fontId="15" fillId="0" borderId="0" xfId="52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165" fontId="21" fillId="0" borderId="3" xfId="0" applyNumberFormat="1" applyFont="1" applyFill="1" applyBorder="1" applyAlignment="1">
      <alignment horizontal="right" vertical="center"/>
    </xf>
    <xf numFmtId="49" fontId="21" fillId="0" borderId="0" xfId="0" applyNumberFormat="1" applyFont="1" applyFill="1" applyAlignment="1">
      <alignment horizontal="center" vertical="center"/>
    </xf>
    <xf numFmtId="165" fontId="21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horizontal="left" vertical="top"/>
    </xf>
    <xf numFmtId="165" fontId="15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horizontal="left" vertical="center" indent="2"/>
    </xf>
    <xf numFmtId="165" fontId="15" fillId="0" borderId="0" xfId="52" applyFont="1" applyFill="1" applyAlignment="1">
      <alignment horizontal="center" vertical="center"/>
    </xf>
    <xf numFmtId="165" fontId="21" fillId="0" borderId="3" xfId="52" applyFont="1" applyFill="1" applyBorder="1" applyAlignment="1">
      <alignment horizontal="right" vertical="center"/>
    </xf>
    <xf numFmtId="37" fontId="21" fillId="0" borderId="0" xfId="52" applyNumberFormat="1" applyFont="1" applyFill="1" applyAlignment="1">
      <alignment horizontal="center" vertical="center"/>
    </xf>
    <xf numFmtId="165" fontId="21" fillId="0" borderId="0" xfId="52" applyFont="1" applyFill="1" applyAlignment="1">
      <alignment horizontal="center" vertical="center"/>
    </xf>
    <xf numFmtId="165" fontId="15" fillId="0" borderId="0" xfId="52" applyFont="1" applyFill="1" applyAlignment="1">
      <alignment horizontal="left"/>
    </xf>
    <xf numFmtId="37" fontId="22" fillId="0" borderId="0" xfId="1" applyNumberFormat="1" applyFont="1" applyFill="1" applyAlignment="1" applyProtection="1">
      <alignment horizontal="center" vertical="center"/>
    </xf>
    <xf numFmtId="37" fontId="22" fillId="0" borderId="0" xfId="1" applyNumberFormat="1" applyFont="1" applyFill="1" applyAlignment="1">
      <alignment horizontal="center" vertical="center"/>
    </xf>
    <xf numFmtId="37" fontId="22" fillId="0" borderId="0" xfId="1" quotePrefix="1" applyNumberFormat="1" applyFont="1" applyFill="1" applyAlignment="1" applyProtection="1">
      <alignment horizontal="center" vertical="center"/>
    </xf>
    <xf numFmtId="165" fontId="31" fillId="0" borderId="0" xfId="52" applyFont="1" applyFill="1" applyAlignment="1"/>
    <xf numFmtId="165" fontId="33" fillId="0" borderId="0" xfId="52" applyFont="1" applyFill="1" applyAlignment="1"/>
    <xf numFmtId="165" fontId="15" fillId="0" borderId="0" xfId="54" applyFont="1" applyAlignment="1">
      <alignment horizontal="center" vertical="center"/>
    </xf>
    <xf numFmtId="165" fontId="22" fillId="0" borderId="0" xfId="54" applyFont="1" applyAlignment="1">
      <alignment horizontal="center" vertical="center"/>
    </xf>
    <xf numFmtId="165" fontId="21" fillId="0" borderId="0" xfId="54" applyFont="1" applyAlignment="1">
      <alignment horizontal="right" vertical="center"/>
    </xf>
    <xf numFmtId="165" fontId="21" fillId="0" borderId="0" xfId="54" applyFont="1" applyAlignment="1">
      <alignment horizontal="center" vertical="center"/>
    </xf>
    <xf numFmtId="0" fontId="21" fillId="0" borderId="0" xfId="54" applyNumberFormat="1" applyFont="1" applyAlignment="1">
      <alignment horizontal="center" vertical="center"/>
    </xf>
    <xf numFmtId="165" fontId="15" fillId="0" borderId="0" xfId="54" applyFont="1" applyAlignment="1">
      <alignment horizontal="left"/>
    </xf>
    <xf numFmtId="0" fontId="21" fillId="0" borderId="0" xfId="53" applyNumberFormat="1" applyFont="1" applyAlignment="1">
      <alignment horizontal="center" vertical="center"/>
    </xf>
    <xf numFmtId="0" fontId="22" fillId="0" borderId="0" xfId="53" applyNumberFormat="1" applyFont="1" applyAlignment="1">
      <alignment horizontal="center" vertical="center"/>
    </xf>
    <xf numFmtId="37" fontId="40" fillId="0" borderId="0" xfId="1" applyNumberFormat="1" applyFont="1" applyFill="1" applyAlignment="1" applyProtection="1">
      <alignment horizontal="center" vertical="center"/>
    </xf>
    <xf numFmtId="165" fontId="21" fillId="0" borderId="3" xfId="53" applyFont="1" applyBorder="1" applyAlignment="1">
      <alignment horizontal="right" vertical="center"/>
    </xf>
    <xf numFmtId="165" fontId="15" fillId="0" borderId="0" xfId="53" applyFont="1" applyAlignment="1">
      <alignment horizontal="center" vertical="center"/>
    </xf>
    <xf numFmtId="165" fontId="15" fillId="0" borderId="0" xfId="53" applyFont="1" applyAlignment="1">
      <alignment horizontal="center" vertical="center" wrapText="1"/>
    </xf>
    <xf numFmtId="165" fontId="22" fillId="0" borderId="0" xfId="53" applyFont="1" applyAlignment="1">
      <alignment horizontal="center" vertical="center"/>
    </xf>
    <xf numFmtId="165" fontId="21" fillId="0" borderId="0" xfId="53" applyFont="1" applyFill="1" applyAlignment="1">
      <alignment horizontal="center" vertical="center"/>
    </xf>
    <xf numFmtId="165" fontId="15" fillId="0" borderId="0" xfId="53" applyFont="1" applyAlignment="1">
      <alignment horizontal="left" vertical="center" indent="1"/>
    </xf>
    <xf numFmtId="165" fontId="15" fillId="0" borderId="0" xfId="53" applyFont="1" applyAlignment="1">
      <alignment horizontal="left"/>
    </xf>
  </cellXfs>
  <cellStyles count="55">
    <cellStyle name="Comma" xfId="1" builtinId="3"/>
    <cellStyle name="Comma 11" xfId="18" xr:uid="{00000000-0005-0000-0000-000001000000}"/>
    <cellStyle name="Comma 2" xfId="13" xr:uid="{00000000-0005-0000-0000-000002000000}"/>
    <cellStyle name="Comma 2 2" xfId="28" xr:uid="{00000000-0005-0000-0000-000003000000}"/>
    <cellStyle name="Comma 2 3" xfId="27" xr:uid="{00000000-0005-0000-0000-000004000000}"/>
    <cellStyle name="Comma 3" xfId="2" xr:uid="{00000000-0005-0000-0000-000005000000}"/>
    <cellStyle name="Comma 3 2" xfId="29" xr:uid="{00000000-0005-0000-0000-000006000000}"/>
    <cellStyle name="Comma 4" xfId="15" xr:uid="{00000000-0005-0000-0000-000007000000}"/>
    <cellStyle name="Comma 4 2" xfId="30" xr:uid="{00000000-0005-0000-0000-000008000000}"/>
    <cellStyle name="Comma 5" xfId="26" xr:uid="{00000000-0005-0000-0000-000009000000}"/>
    <cellStyle name="Good 2" xfId="31" xr:uid="{00000000-0005-0000-0000-00000A000000}"/>
    <cellStyle name="Normal" xfId="0" builtinId="0"/>
    <cellStyle name="Normal 10" xfId="10" xr:uid="{00000000-0005-0000-0000-00000C000000}"/>
    <cellStyle name="Normal 12" xfId="6" xr:uid="{00000000-0005-0000-0000-00000D000000}"/>
    <cellStyle name="Normal 2" xfId="9" xr:uid="{00000000-0005-0000-0000-00000E000000}"/>
    <cellStyle name="Normal 2 2" xfId="16" xr:uid="{00000000-0005-0000-0000-00000F000000}"/>
    <cellStyle name="Normal 3" xfId="3" xr:uid="{00000000-0005-0000-0000-000010000000}"/>
    <cellStyle name="Normal 3 2" xfId="5" xr:uid="{00000000-0005-0000-0000-000011000000}"/>
    <cellStyle name="Normal 3 2 2" xfId="21" xr:uid="{00000000-0005-0000-0000-000012000000}"/>
    <cellStyle name="Normal 3 3" xfId="20" xr:uid="{00000000-0005-0000-0000-000013000000}"/>
    <cellStyle name="Normal 3 3 2" xfId="36" xr:uid="{00000000-0005-0000-0000-000014000000}"/>
    <cellStyle name="Normal 3 3 3" xfId="43" xr:uid="{00000000-0005-0000-0000-000015000000}"/>
    <cellStyle name="Normal 3 3 4" xfId="53" xr:uid="{00000000-0005-0000-0000-000016000000}"/>
    <cellStyle name="Normal 4" xfId="17" xr:uid="{00000000-0005-0000-0000-000017000000}"/>
    <cellStyle name="Normal 4 2" xfId="19" xr:uid="{00000000-0005-0000-0000-000018000000}"/>
    <cellStyle name="Normal 4 2 2" xfId="35" xr:uid="{00000000-0005-0000-0000-000019000000}"/>
    <cellStyle name="Normal 4 2 3" xfId="42" xr:uid="{00000000-0005-0000-0000-00001A000000}"/>
    <cellStyle name="Normal 4 2 4" xfId="46" xr:uid="{00000000-0005-0000-0000-00001B000000}"/>
    <cellStyle name="Normal 4 3" xfId="34" xr:uid="{00000000-0005-0000-0000-00001C000000}"/>
    <cellStyle name="Normal 4 4" xfId="41" xr:uid="{00000000-0005-0000-0000-00001D000000}"/>
    <cellStyle name="Normal 4 5" xfId="47" xr:uid="{00000000-0005-0000-0000-00001E000000}"/>
    <cellStyle name="Normal 5" xfId="7" xr:uid="{00000000-0005-0000-0000-00001F000000}"/>
    <cellStyle name="Normal 5 2" xfId="11" xr:uid="{00000000-0005-0000-0000-000020000000}"/>
    <cellStyle name="Normal 5 2 2" xfId="23" xr:uid="{00000000-0005-0000-0000-000021000000}"/>
    <cellStyle name="Normal 6" xfId="14" xr:uid="{00000000-0005-0000-0000-000022000000}"/>
    <cellStyle name="Normal 6 2" xfId="8" xr:uid="{00000000-0005-0000-0000-000023000000}"/>
    <cellStyle name="Normal 6 2 2" xfId="12" xr:uid="{00000000-0005-0000-0000-000024000000}"/>
    <cellStyle name="Normal 6 2 2 2" xfId="24" xr:uid="{00000000-0005-0000-0000-000025000000}"/>
    <cellStyle name="Normal 6 2 2 2 2" xfId="38" xr:uid="{00000000-0005-0000-0000-000026000000}"/>
    <cellStyle name="Normal 6 2 2 2 3" xfId="45" xr:uid="{00000000-0005-0000-0000-000027000000}"/>
    <cellStyle name="Normal 6 2 2 2 4" xfId="48" xr:uid="{00000000-0005-0000-0000-000028000000}"/>
    <cellStyle name="Normal 6 2 2 3" xfId="33" xr:uid="{00000000-0005-0000-0000-000029000000}"/>
    <cellStyle name="Normal 6 2 2 4" xfId="40" xr:uid="{00000000-0005-0000-0000-00002A000000}"/>
    <cellStyle name="Normal 6 2 2 5" xfId="49" xr:uid="{00000000-0005-0000-0000-00002B000000}"/>
    <cellStyle name="Normal 6 2 3" xfId="22" xr:uid="{00000000-0005-0000-0000-00002C000000}"/>
    <cellStyle name="Normal 6 2 3 2" xfId="37" xr:uid="{00000000-0005-0000-0000-00002D000000}"/>
    <cellStyle name="Normal 6 2 3 3" xfId="44" xr:uid="{00000000-0005-0000-0000-00002E000000}"/>
    <cellStyle name="Normal 6 2 3 4" xfId="50" xr:uid="{00000000-0005-0000-0000-00002F000000}"/>
    <cellStyle name="Normal 6 2 4" xfId="32" xr:uid="{00000000-0005-0000-0000-000030000000}"/>
    <cellStyle name="Normal 6 2 5" xfId="39" xr:uid="{00000000-0005-0000-0000-000031000000}"/>
    <cellStyle name="Normal 6 2 6" xfId="51" xr:uid="{00000000-0005-0000-0000-000032000000}"/>
    <cellStyle name="Normal 7" xfId="25" xr:uid="{00000000-0005-0000-0000-000033000000}"/>
    <cellStyle name="Normal 8" xfId="52" xr:uid="{00000000-0005-0000-0000-000034000000}"/>
    <cellStyle name="Normal 9" xfId="54" xr:uid="{00000000-0005-0000-0000-000035000000}"/>
    <cellStyle name="Normal_FI04-Accounts-A3009t-SS" xfId="4" xr:uid="{00000000-0005-0000-0000-00003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pthapanachainukul/AppData/Local/Deloitte.DA4/Docs/5000107837/3556067627700001115/28401%20Cash%20Flows%20Statements%20Q3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59"/>
  <sheetViews>
    <sheetView topLeftCell="A82" zoomScale="85" zoomScaleNormal="85" zoomScaleSheetLayoutView="70" zoomScalePageLayoutView="60" workbookViewId="0">
      <selection activeCell="D14" sqref="D14"/>
    </sheetView>
  </sheetViews>
  <sheetFormatPr defaultColWidth="9.33203125" defaultRowHeight="23.15" customHeight="1"/>
  <cols>
    <col min="1" max="1" width="5.75" style="191" customWidth="1"/>
    <col min="2" max="2" width="46.1640625" style="191" customWidth="1"/>
    <col min="3" max="3" width="1.33203125" style="191" customWidth="1"/>
    <col min="4" max="4" width="8.75" style="191" customWidth="1"/>
    <col min="5" max="5" width="16.5" style="191" customWidth="1"/>
    <col min="6" max="6" width="1.75" style="191" customWidth="1"/>
    <col min="7" max="7" width="16.5" style="191" customWidth="1"/>
    <col min="8" max="8" width="1.33203125" style="191" customWidth="1"/>
    <col min="9" max="9" width="16.5" style="191" customWidth="1"/>
    <col min="10" max="10" width="1.33203125" style="191" customWidth="1"/>
    <col min="11" max="11" width="16.5" style="191" customWidth="1"/>
    <col min="12" max="16384" width="9.33203125" style="191"/>
  </cols>
  <sheetData>
    <row r="1" spans="1:11" ht="24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2" spans="1:11" s="192" customFormat="1" ht="24" customHeight="1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1" s="192" customFormat="1" ht="24" customHeight="1">
      <c r="A3" s="251" t="s">
        <v>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1" s="192" customFormat="1" ht="24" customHeight="1">
      <c r="A4" s="252" t="s">
        <v>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</row>
    <row r="5" spans="1:11" s="192" customFormat="1" ht="6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 s="196" customFormat="1" ht="21" customHeight="1">
      <c r="A6" s="194"/>
      <c r="B6" s="195"/>
      <c r="C6" s="195"/>
      <c r="E6" s="253" t="s">
        <v>4</v>
      </c>
      <c r="F6" s="253"/>
      <c r="G6" s="253"/>
      <c r="I6" s="253" t="s">
        <v>5</v>
      </c>
      <c r="J6" s="253"/>
      <c r="K6" s="253"/>
    </row>
    <row r="7" spans="1:11" s="196" customFormat="1" ht="21" customHeight="1">
      <c r="D7" s="197" t="s">
        <v>6</v>
      </c>
      <c r="E7" s="197" t="s">
        <v>7</v>
      </c>
      <c r="F7" s="197"/>
      <c r="G7" s="197" t="s">
        <v>8</v>
      </c>
      <c r="H7" s="197"/>
      <c r="I7" s="197" t="s">
        <v>7</v>
      </c>
      <c r="J7" s="197"/>
      <c r="K7" s="197" t="s">
        <v>8</v>
      </c>
    </row>
    <row r="8" spans="1:11" s="196" customFormat="1" ht="21" customHeight="1">
      <c r="E8" s="198" t="s">
        <v>9</v>
      </c>
      <c r="F8" s="197"/>
      <c r="G8" s="198" t="s">
        <v>10</v>
      </c>
      <c r="H8" s="198"/>
      <c r="I8" s="198" t="s">
        <v>9</v>
      </c>
      <c r="J8" s="197"/>
      <c r="K8" s="198" t="s">
        <v>10</v>
      </c>
    </row>
    <row r="9" spans="1:11" s="196" customFormat="1" ht="21" customHeight="1">
      <c r="A9" s="254" t="s">
        <v>11</v>
      </c>
      <c r="B9" s="254"/>
      <c r="C9" s="197"/>
      <c r="E9" s="8"/>
      <c r="F9" s="197"/>
      <c r="G9" s="8"/>
      <c r="H9" s="197"/>
      <c r="I9" s="197"/>
      <c r="J9" s="5"/>
      <c r="K9" s="197"/>
    </row>
    <row r="10" spans="1:11" s="196" customFormat="1" ht="21" customHeight="1">
      <c r="A10" s="199" t="s">
        <v>12</v>
      </c>
      <c r="D10" s="197"/>
    </row>
    <row r="11" spans="1:11" s="203" customFormat="1" ht="21" customHeight="1">
      <c r="A11" s="200" t="s">
        <v>13</v>
      </c>
      <c r="B11" s="201"/>
      <c r="C11" s="201"/>
      <c r="D11" s="202">
        <v>6.1</v>
      </c>
      <c r="E11" s="3">
        <v>23308255849</v>
      </c>
      <c r="F11" s="109"/>
      <c r="G11" s="3">
        <v>5514653800</v>
      </c>
      <c r="H11" s="109"/>
      <c r="I11" s="7">
        <v>22873675762</v>
      </c>
      <c r="J11" s="7"/>
      <c r="K11" s="7">
        <v>5121813222</v>
      </c>
    </row>
    <row r="12" spans="1:11" s="203" customFormat="1" ht="21" customHeight="1">
      <c r="A12" s="200" t="s">
        <v>14</v>
      </c>
      <c r="B12" s="201"/>
      <c r="C12" s="201"/>
      <c r="D12" s="202">
        <v>7</v>
      </c>
      <c r="E12" s="7">
        <v>20870444486</v>
      </c>
      <c r="F12" s="109"/>
      <c r="G12" s="3">
        <v>10022226844</v>
      </c>
      <c r="H12" s="109"/>
      <c r="I12" s="7">
        <v>23298880083</v>
      </c>
      <c r="J12" s="7"/>
      <c r="K12" s="7">
        <v>12536138839</v>
      </c>
    </row>
    <row r="13" spans="1:11" s="203" customFormat="1" ht="21" customHeight="1">
      <c r="A13" s="200" t="s">
        <v>15</v>
      </c>
      <c r="B13" s="201"/>
      <c r="C13" s="201"/>
      <c r="D13" s="202"/>
      <c r="E13" s="3">
        <v>4054458923</v>
      </c>
      <c r="F13" s="109"/>
      <c r="G13" s="3">
        <v>4131546294</v>
      </c>
      <c r="H13" s="109"/>
      <c r="I13" s="7">
        <v>4035730545</v>
      </c>
      <c r="J13" s="7"/>
      <c r="K13" s="7">
        <v>4114052208</v>
      </c>
    </row>
    <row r="14" spans="1:11" s="203" customFormat="1" ht="21" customHeight="1">
      <c r="A14" s="200" t="s">
        <v>16</v>
      </c>
      <c r="B14" s="201"/>
      <c r="C14" s="201"/>
      <c r="D14" s="202"/>
      <c r="E14" s="3">
        <v>228560728</v>
      </c>
      <c r="F14" s="109"/>
      <c r="G14" s="3">
        <v>204702448</v>
      </c>
      <c r="H14" s="109"/>
      <c r="I14" s="7">
        <v>228533464</v>
      </c>
      <c r="J14" s="7"/>
      <c r="K14" s="7">
        <v>204687687</v>
      </c>
    </row>
    <row r="15" spans="1:11" s="203" customFormat="1" ht="21" customHeight="1">
      <c r="A15" s="200" t="s">
        <v>17</v>
      </c>
      <c r="B15" s="201"/>
      <c r="C15" s="201"/>
      <c r="D15" s="202">
        <v>24.5</v>
      </c>
      <c r="E15" s="7">
        <v>376732796</v>
      </c>
      <c r="F15" s="109"/>
      <c r="G15" s="3">
        <v>601419991</v>
      </c>
      <c r="H15" s="109"/>
      <c r="I15" s="7">
        <v>376695750</v>
      </c>
      <c r="J15" s="7"/>
      <c r="K15" s="7">
        <v>601370481</v>
      </c>
    </row>
    <row r="16" spans="1:11" s="203" customFormat="1" ht="21" customHeight="1">
      <c r="A16" s="200" t="s">
        <v>18</v>
      </c>
      <c r="B16" s="204"/>
      <c r="C16" s="204"/>
      <c r="D16" s="202">
        <v>8</v>
      </c>
      <c r="E16" s="3">
        <v>2266738498</v>
      </c>
      <c r="F16" s="109"/>
      <c r="G16" s="3">
        <v>4320962383</v>
      </c>
      <c r="H16" s="109"/>
      <c r="I16" s="3">
        <v>2266738498</v>
      </c>
      <c r="J16" s="7"/>
      <c r="K16" s="3">
        <v>4320962383</v>
      </c>
    </row>
    <row r="17" spans="1:11" s="203" customFormat="1" ht="21" customHeight="1">
      <c r="A17" s="205" t="s">
        <v>19</v>
      </c>
      <c r="D17" s="197"/>
      <c r="E17" s="206">
        <f>SUM(E11:E16)</f>
        <v>51105191280</v>
      </c>
      <c r="F17" s="207"/>
      <c r="G17" s="206">
        <f>SUM(G11:G16)</f>
        <v>24795511760</v>
      </c>
      <c r="H17" s="207"/>
      <c r="I17" s="28">
        <f>SUM(I11:I16)</f>
        <v>53080254102</v>
      </c>
      <c r="J17" s="13"/>
      <c r="K17" s="28">
        <f>SUM(K11:K16)</f>
        <v>26899024820</v>
      </c>
    </row>
    <row r="18" spans="1:11" s="196" customFormat="1" ht="21" customHeight="1">
      <c r="A18" s="201"/>
      <c r="B18" s="208"/>
      <c r="C18" s="208"/>
      <c r="D18" s="209"/>
      <c r="E18" s="210"/>
      <c r="F18" s="109"/>
      <c r="G18" s="120"/>
      <c r="H18" s="109"/>
      <c r="I18" s="7"/>
      <c r="J18" s="7"/>
      <c r="K18" s="106"/>
    </row>
    <row r="19" spans="1:11" s="196" customFormat="1" ht="21" customHeight="1">
      <c r="A19" s="199" t="s">
        <v>20</v>
      </c>
      <c r="D19" s="197"/>
      <c r="E19" s="8"/>
      <c r="G19" s="211"/>
      <c r="I19" s="13"/>
      <c r="J19" s="13"/>
      <c r="K19" s="107"/>
    </row>
    <row r="20" spans="1:11" s="203" customFormat="1" ht="21" customHeight="1">
      <c r="A20" s="200" t="s">
        <v>21</v>
      </c>
      <c r="B20" s="201"/>
      <c r="C20" s="201"/>
      <c r="D20" s="202" t="s">
        <v>22</v>
      </c>
      <c r="E20" s="3">
        <v>3230892697</v>
      </c>
      <c r="F20" s="7"/>
      <c r="G20" s="3">
        <v>3314741146</v>
      </c>
      <c r="H20" s="7"/>
      <c r="I20" s="7">
        <v>3216884205</v>
      </c>
      <c r="J20" s="7"/>
      <c r="K20" s="3">
        <v>3308383171</v>
      </c>
    </row>
    <row r="21" spans="1:11" s="203" customFormat="1" ht="21" customHeight="1">
      <c r="A21" s="200" t="s">
        <v>23</v>
      </c>
      <c r="B21" s="201"/>
      <c r="C21" s="201"/>
      <c r="D21" s="202">
        <v>9.1</v>
      </c>
      <c r="E21" s="3">
        <v>508160396</v>
      </c>
      <c r="F21" s="7"/>
      <c r="G21" s="3">
        <v>515307376</v>
      </c>
      <c r="H21" s="7"/>
      <c r="I21" s="7">
        <v>383334000</v>
      </c>
      <c r="J21" s="7"/>
      <c r="K21" s="7">
        <v>383334000</v>
      </c>
    </row>
    <row r="22" spans="1:11" s="203" customFormat="1" ht="21" customHeight="1">
      <c r="A22" s="200" t="s">
        <v>24</v>
      </c>
      <c r="B22" s="201"/>
      <c r="C22" s="201"/>
      <c r="D22" s="202">
        <v>9.1999999999999993</v>
      </c>
      <c r="E22" s="14">
        <v>0</v>
      </c>
      <c r="F22" s="7"/>
      <c r="G22" s="14">
        <v>0</v>
      </c>
      <c r="H22" s="7"/>
      <c r="I22" s="3">
        <v>10209920</v>
      </c>
      <c r="J22" s="7"/>
      <c r="K22" s="3">
        <v>10209920</v>
      </c>
    </row>
    <row r="23" spans="1:11" s="203" customFormat="1" ht="21" customHeight="1">
      <c r="A23" s="200" t="s">
        <v>25</v>
      </c>
      <c r="B23" s="201"/>
      <c r="C23" s="201"/>
      <c r="D23" s="202" t="s">
        <v>248</v>
      </c>
      <c r="E23" s="100">
        <v>0</v>
      </c>
      <c r="F23" s="7"/>
      <c r="G23" s="100">
        <v>0</v>
      </c>
      <c r="H23" s="7"/>
      <c r="I23" s="7">
        <v>7303435132</v>
      </c>
      <c r="J23" s="7"/>
      <c r="K23" s="7">
        <v>7086677261</v>
      </c>
    </row>
    <row r="24" spans="1:11" s="203" customFormat="1" ht="21" customHeight="1">
      <c r="A24" s="200" t="s">
        <v>26</v>
      </c>
      <c r="B24" s="201"/>
      <c r="C24" s="201"/>
      <c r="D24" s="202">
        <v>10</v>
      </c>
      <c r="E24" s="3">
        <v>33113918321</v>
      </c>
      <c r="F24" s="7"/>
      <c r="G24" s="3">
        <v>34493245202</v>
      </c>
      <c r="H24" s="7"/>
      <c r="I24" s="3">
        <v>33059371111</v>
      </c>
      <c r="J24" s="7"/>
      <c r="K24" s="7">
        <v>34442683416</v>
      </c>
    </row>
    <row r="25" spans="1:11" s="203" customFormat="1" ht="21" customHeight="1">
      <c r="A25" s="200" t="s">
        <v>27</v>
      </c>
      <c r="B25" s="201"/>
      <c r="C25" s="201"/>
      <c r="D25" s="202">
        <v>11</v>
      </c>
      <c r="E25" s="7">
        <v>69189088655</v>
      </c>
      <c r="F25" s="7"/>
      <c r="G25" s="7">
        <v>69651695912</v>
      </c>
      <c r="H25" s="7"/>
      <c r="I25" s="7">
        <v>63441043877</v>
      </c>
      <c r="J25" s="7"/>
      <c r="K25" s="7">
        <v>62326397358</v>
      </c>
    </row>
    <row r="26" spans="1:11" s="203" customFormat="1" ht="21" customHeight="1">
      <c r="A26" s="200" t="s">
        <v>28</v>
      </c>
      <c r="B26" s="201"/>
      <c r="C26" s="201"/>
      <c r="D26" s="202"/>
      <c r="E26" s="3">
        <v>178189243</v>
      </c>
      <c r="F26" s="7"/>
      <c r="G26" s="3">
        <v>213376966</v>
      </c>
      <c r="H26" s="7"/>
      <c r="I26" s="7">
        <v>153335039</v>
      </c>
      <c r="J26" s="7"/>
      <c r="K26" s="7">
        <v>176961857</v>
      </c>
    </row>
    <row r="27" spans="1:11" s="203" customFormat="1" ht="21" customHeight="1">
      <c r="A27" s="200" t="s">
        <v>29</v>
      </c>
      <c r="B27" s="201"/>
      <c r="C27" s="201"/>
      <c r="D27" s="212"/>
      <c r="E27" s="7">
        <v>7738972278</v>
      </c>
      <c r="F27" s="7"/>
      <c r="G27" s="3">
        <v>8274742579</v>
      </c>
      <c r="H27" s="7"/>
      <c r="I27" s="7">
        <v>7733673949</v>
      </c>
      <c r="J27" s="7"/>
      <c r="K27" s="7">
        <v>8258409755</v>
      </c>
    </row>
    <row r="28" spans="1:11" s="203" customFormat="1" ht="21" customHeight="1">
      <c r="A28" s="200" t="s">
        <v>30</v>
      </c>
      <c r="B28" s="201"/>
      <c r="C28" s="201"/>
      <c r="D28" s="212">
        <v>12</v>
      </c>
      <c r="E28" s="3">
        <v>15611331658</v>
      </c>
      <c r="F28" s="7"/>
      <c r="G28" s="3">
        <v>15489511397</v>
      </c>
      <c r="H28" s="7"/>
      <c r="I28" s="3">
        <v>15524041711</v>
      </c>
      <c r="J28" s="7"/>
      <c r="K28" s="3">
        <v>15426952515</v>
      </c>
    </row>
    <row r="29" spans="1:11" s="203" customFormat="1" ht="21" customHeight="1">
      <c r="A29" s="200" t="s">
        <v>31</v>
      </c>
      <c r="B29" s="201"/>
      <c r="C29" s="201"/>
      <c r="D29" s="212">
        <v>13</v>
      </c>
      <c r="E29" s="7">
        <v>2612809242</v>
      </c>
      <c r="F29" s="11"/>
      <c r="G29" s="3">
        <v>4471121630</v>
      </c>
      <c r="H29" s="7"/>
      <c r="I29" s="3">
        <v>2467863019</v>
      </c>
      <c r="J29" s="7"/>
      <c r="K29" s="7">
        <v>4340400133</v>
      </c>
    </row>
    <row r="30" spans="1:11" s="196" customFormat="1" ht="21" customHeight="1">
      <c r="A30" s="205" t="s">
        <v>32</v>
      </c>
      <c r="D30" s="197"/>
      <c r="E30" s="28">
        <f>SUM(E20:E29)</f>
        <v>132183362490</v>
      </c>
      <c r="F30" s="13"/>
      <c r="G30" s="28">
        <f>SUM(G20:G29)</f>
        <v>136423742208</v>
      </c>
      <c r="H30" s="13"/>
      <c r="I30" s="28">
        <f>SUM(I20:I29)</f>
        <v>133293191963</v>
      </c>
      <c r="J30" s="13"/>
      <c r="K30" s="28">
        <f>SUM(K20:K29)</f>
        <v>135760409386</v>
      </c>
    </row>
    <row r="31" spans="1:11" s="196" customFormat="1" ht="21" customHeight="1" thickBot="1">
      <c r="A31" s="199" t="s">
        <v>33</v>
      </c>
      <c r="D31" s="197"/>
      <c r="E31" s="30">
        <f>E17+E30</f>
        <v>183288553770</v>
      </c>
      <c r="F31" s="13"/>
      <c r="G31" s="30">
        <f>G17+G30</f>
        <v>161219253968</v>
      </c>
      <c r="H31" s="13"/>
      <c r="I31" s="30">
        <f>I17+I30</f>
        <v>186373446065</v>
      </c>
      <c r="J31" s="13"/>
      <c r="K31" s="30">
        <f>K17+K30</f>
        <v>162659434206</v>
      </c>
    </row>
    <row r="32" spans="1:11" s="196" customFormat="1" ht="21" customHeight="1" thickTop="1">
      <c r="D32" s="197"/>
      <c r="E32" s="8"/>
      <c r="F32" s="207"/>
      <c r="G32" s="207"/>
      <c r="H32" s="207"/>
      <c r="I32" s="8"/>
      <c r="J32" s="207"/>
      <c r="K32" s="207"/>
    </row>
    <row r="33" spans="1:11" s="196" customFormat="1" ht="21" customHeight="1">
      <c r="D33" s="243"/>
      <c r="E33" s="8"/>
      <c r="F33" s="207"/>
      <c r="G33" s="207"/>
      <c r="H33" s="207"/>
      <c r="I33" s="8"/>
      <c r="J33" s="207"/>
      <c r="K33" s="207"/>
    </row>
    <row r="34" spans="1:11" s="196" customFormat="1" ht="21" customHeight="1">
      <c r="D34" s="243"/>
      <c r="E34" s="8"/>
      <c r="F34" s="207"/>
      <c r="G34" s="207"/>
      <c r="H34" s="207"/>
      <c r="I34" s="8"/>
      <c r="J34" s="207"/>
      <c r="K34" s="207"/>
    </row>
    <row r="35" spans="1:11" s="196" customFormat="1" ht="21" customHeight="1">
      <c r="D35" s="243"/>
      <c r="E35" s="8"/>
      <c r="F35" s="207"/>
      <c r="G35" s="207"/>
      <c r="H35" s="207"/>
      <c r="I35" s="8"/>
      <c r="J35" s="207"/>
      <c r="K35" s="207"/>
    </row>
    <row r="36" spans="1:11" s="196" customFormat="1" ht="21" customHeight="1">
      <c r="D36" s="243"/>
      <c r="E36" s="8"/>
      <c r="F36" s="207"/>
      <c r="G36" s="207"/>
      <c r="H36" s="207"/>
      <c r="I36" s="8"/>
      <c r="J36" s="207"/>
      <c r="K36" s="207"/>
    </row>
    <row r="37" spans="1:11" s="196" customFormat="1" ht="21" customHeight="1">
      <c r="D37" s="243"/>
      <c r="E37" s="8"/>
      <c r="F37" s="207"/>
      <c r="G37" s="207"/>
      <c r="H37" s="207"/>
      <c r="I37" s="8"/>
      <c r="J37" s="207"/>
      <c r="K37" s="207"/>
    </row>
    <row r="38" spans="1:11" s="196" customFormat="1" ht="21" customHeight="1">
      <c r="D38" s="243"/>
      <c r="E38" s="8"/>
      <c r="F38" s="207"/>
      <c r="G38" s="207"/>
      <c r="H38" s="207"/>
      <c r="I38" s="8"/>
      <c r="J38" s="207"/>
      <c r="K38" s="207"/>
    </row>
    <row r="39" spans="1:11" s="196" customFormat="1" ht="21" customHeight="1">
      <c r="D39" s="243"/>
      <c r="E39" s="8"/>
      <c r="F39" s="207"/>
      <c r="G39" s="207"/>
      <c r="H39" s="207"/>
      <c r="I39" s="8"/>
      <c r="J39" s="207"/>
      <c r="K39" s="207"/>
    </row>
    <row r="40" spans="1:11" s="196" customFormat="1" ht="21" customHeight="1">
      <c r="D40" s="243"/>
      <c r="E40" s="8"/>
      <c r="F40" s="207"/>
      <c r="G40" s="207"/>
      <c r="H40" s="207"/>
      <c r="I40" s="8"/>
      <c r="J40" s="207"/>
      <c r="K40" s="207"/>
    </row>
    <row r="41" spans="1:11" s="196" customFormat="1" ht="21" customHeight="1">
      <c r="D41" s="243"/>
      <c r="E41" s="8"/>
      <c r="F41" s="207"/>
      <c r="G41" s="207"/>
      <c r="H41" s="207"/>
      <c r="I41" s="8"/>
      <c r="J41" s="207"/>
      <c r="K41" s="207"/>
    </row>
    <row r="42" spans="1:11" s="196" customFormat="1" ht="21" customHeight="1">
      <c r="D42" s="243"/>
      <c r="E42" s="8"/>
      <c r="F42" s="207"/>
      <c r="G42" s="207"/>
      <c r="H42" s="207"/>
      <c r="I42" s="8"/>
      <c r="J42" s="207"/>
      <c r="K42" s="207"/>
    </row>
    <row r="43" spans="1:11" s="196" customFormat="1" ht="21" customHeight="1">
      <c r="D43" s="243"/>
      <c r="E43" s="8"/>
      <c r="F43" s="207"/>
      <c r="G43" s="207"/>
      <c r="H43" s="207"/>
      <c r="I43" s="8"/>
      <c r="J43" s="207"/>
      <c r="K43" s="207"/>
    </row>
    <row r="44" spans="1:11" s="196" customFormat="1" ht="21" customHeight="1">
      <c r="D44" s="197"/>
      <c r="E44" s="207"/>
      <c r="F44" s="207"/>
      <c r="G44" s="207"/>
      <c r="H44" s="207"/>
      <c r="I44" s="207"/>
      <c r="J44" s="207"/>
      <c r="K44" s="207"/>
    </row>
    <row r="45" spans="1:11" s="214" customFormat="1" ht="24" customHeight="1">
      <c r="A45" s="255" t="s">
        <v>34</v>
      </c>
      <c r="B45" s="255"/>
      <c r="C45" s="255"/>
      <c r="D45" s="255"/>
      <c r="E45" s="255"/>
      <c r="F45" s="213"/>
      <c r="G45" s="213"/>
      <c r="H45" s="213"/>
      <c r="I45" s="213"/>
      <c r="J45" s="213"/>
      <c r="K45" s="213"/>
    </row>
    <row r="47" spans="1:11" s="196" customFormat="1" ht="21" customHeight="1">
      <c r="F47" s="207"/>
      <c r="G47" s="207"/>
      <c r="H47" s="207"/>
      <c r="I47" s="207"/>
      <c r="J47" s="207"/>
      <c r="K47" s="207"/>
    </row>
    <row r="48" spans="1:11" s="196" customFormat="1" ht="21" customHeight="1">
      <c r="A48" s="215"/>
      <c r="D48" s="197"/>
      <c r="E48" s="207"/>
      <c r="F48" s="207"/>
      <c r="G48" s="207"/>
      <c r="H48" s="207"/>
      <c r="I48" s="207"/>
      <c r="J48" s="207"/>
      <c r="K48" s="207"/>
    </row>
    <row r="49" spans="1:11" s="196" customFormat="1" ht="21" customHeight="1">
      <c r="A49" s="256" t="s">
        <v>35</v>
      </c>
      <c r="B49" s="256"/>
      <c r="C49" s="209"/>
      <c r="D49" s="209"/>
      <c r="E49" s="256" t="s">
        <v>35</v>
      </c>
      <c r="F49" s="256"/>
      <c r="G49" s="256"/>
      <c r="H49" s="256"/>
      <c r="I49" s="256"/>
      <c r="J49" s="256"/>
      <c r="K49" s="256"/>
    </row>
    <row r="50" spans="1:11" s="203" customFormat="1" ht="21" customHeight="1">
      <c r="A50" s="256" t="s">
        <v>36</v>
      </c>
      <c r="B50" s="256"/>
      <c r="C50" s="209"/>
      <c r="D50" s="209"/>
      <c r="E50" s="256" t="s">
        <v>37</v>
      </c>
      <c r="F50" s="256"/>
      <c r="G50" s="256"/>
      <c r="H50" s="256"/>
      <c r="I50" s="256"/>
      <c r="J50" s="256"/>
      <c r="K50" s="256"/>
    </row>
    <row r="51" spans="1:11" s="203" customFormat="1" ht="21" customHeight="1">
      <c r="A51" s="256" t="s">
        <v>38</v>
      </c>
      <c r="B51" s="256"/>
      <c r="C51" s="209"/>
      <c r="D51" s="209"/>
      <c r="E51" s="256" t="s">
        <v>38</v>
      </c>
      <c r="F51" s="256"/>
      <c r="G51" s="256"/>
      <c r="H51" s="256"/>
      <c r="I51" s="256"/>
      <c r="J51" s="256"/>
      <c r="K51" s="256"/>
    </row>
    <row r="52" spans="1:11" s="203" customFormat="1" ht="21" customHeight="1">
      <c r="A52" s="256" t="s">
        <v>39</v>
      </c>
      <c r="B52" s="256"/>
      <c r="C52" s="209"/>
      <c r="D52" s="209"/>
      <c r="E52" s="256" t="s">
        <v>40</v>
      </c>
      <c r="F52" s="256"/>
      <c r="G52" s="256"/>
      <c r="H52" s="256"/>
      <c r="I52" s="256"/>
      <c r="J52" s="256"/>
      <c r="K52" s="256"/>
    </row>
    <row r="53" spans="1:11" s="192" customFormat="1" ht="24" customHeight="1">
      <c r="A53" s="251" t="s">
        <v>0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</row>
    <row r="54" spans="1:11" s="192" customFormat="1" ht="24" customHeight="1">
      <c r="A54" s="251" t="s">
        <v>41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</row>
    <row r="55" spans="1:11" s="192" customFormat="1" ht="24" customHeight="1">
      <c r="A55" s="251" t="str">
        <f>A3</f>
        <v>ณ วันที่ 30 กันยายน 2565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</row>
    <row r="56" spans="1:11" s="192" customFormat="1" ht="24" customHeight="1">
      <c r="A56" s="252" t="s">
        <v>3</v>
      </c>
      <c r="B56" s="252"/>
      <c r="C56" s="252"/>
      <c r="D56" s="252"/>
      <c r="E56" s="252"/>
      <c r="F56" s="252"/>
      <c r="G56" s="252"/>
      <c r="H56" s="252"/>
      <c r="I56" s="252"/>
      <c r="J56" s="252"/>
      <c r="K56" s="252"/>
    </row>
    <row r="57" spans="1:11" s="192" customFormat="1" ht="6" customHeight="1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</row>
    <row r="58" spans="1:11" s="196" customFormat="1" ht="21" customHeight="1">
      <c r="A58" s="194"/>
      <c r="B58" s="195"/>
      <c r="C58" s="195"/>
      <c r="E58" s="253" t="s">
        <v>4</v>
      </c>
      <c r="F58" s="253"/>
      <c r="G58" s="253"/>
      <c r="I58" s="253" t="s">
        <v>5</v>
      </c>
      <c r="J58" s="253"/>
      <c r="K58" s="253"/>
    </row>
    <row r="59" spans="1:11" s="196" customFormat="1" ht="21" customHeight="1">
      <c r="D59" s="197" t="s">
        <v>6</v>
      </c>
      <c r="E59" s="197" t="s">
        <v>7</v>
      </c>
      <c r="F59" s="197"/>
      <c r="G59" s="197" t="s">
        <v>8</v>
      </c>
      <c r="H59" s="197"/>
      <c r="I59" s="197" t="s">
        <v>7</v>
      </c>
      <c r="J59" s="197"/>
      <c r="K59" s="197" t="s">
        <v>8</v>
      </c>
    </row>
    <row r="60" spans="1:11" s="196" customFormat="1" ht="21" customHeight="1">
      <c r="A60" s="199"/>
      <c r="E60" s="198" t="s">
        <v>9</v>
      </c>
      <c r="F60" s="197"/>
      <c r="G60" s="198" t="s">
        <v>10</v>
      </c>
      <c r="H60" s="198"/>
      <c r="I60" s="198" t="s">
        <v>9</v>
      </c>
      <c r="J60" s="197"/>
      <c r="K60" s="198" t="s">
        <v>10</v>
      </c>
    </row>
    <row r="61" spans="1:11" s="196" customFormat="1" ht="21" customHeight="1">
      <c r="A61" s="254" t="s">
        <v>42</v>
      </c>
      <c r="B61" s="254"/>
      <c r="C61" s="197"/>
      <c r="E61" s="197"/>
      <c r="F61" s="197"/>
      <c r="G61" s="197"/>
      <c r="H61" s="197"/>
      <c r="I61" s="197"/>
      <c r="J61" s="197"/>
      <c r="K61" s="197"/>
    </row>
    <row r="62" spans="1:11" s="196" customFormat="1" ht="21" customHeight="1">
      <c r="A62" s="199" t="s">
        <v>43</v>
      </c>
      <c r="D62" s="197"/>
    </row>
    <row r="63" spans="1:11" s="203" customFormat="1" ht="21" customHeight="1">
      <c r="A63" s="200" t="s">
        <v>44</v>
      </c>
      <c r="B63" s="201"/>
      <c r="C63" s="201"/>
      <c r="D63" s="212">
        <v>16</v>
      </c>
      <c r="E63" s="7">
        <v>31372936561</v>
      </c>
      <c r="F63" s="11"/>
      <c r="G63" s="7">
        <v>28076044447</v>
      </c>
      <c r="H63" s="12"/>
      <c r="I63" s="7">
        <v>29584399310</v>
      </c>
      <c r="J63" s="12"/>
      <c r="K63" s="7">
        <v>27359944841</v>
      </c>
    </row>
    <row r="64" spans="1:11" s="203" customFormat="1" ht="21" customHeight="1">
      <c r="A64" s="200" t="s">
        <v>45</v>
      </c>
      <c r="B64" s="201"/>
      <c r="C64" s="201"/>
      <c r="D64" s="212"/>
      <c r="E64" s="7">
        <v>34110195748</v>
      </c>
      <c r="F64" s="7"/>
      <c r="G64" s="7">
        <v>17753074488</v>
      </c>
      <c r="H64" s="12"/>
      <c r="I64" s="7">
        <v>33692926072</v>
      </c>
      <c r="J64" s="12"/>
      <c r="K64" s="7">
        <v>17416845556</v>
      </c>
    </row>
    <row r="65" spans="1:11" s="203" customFormat="1" ht="21" customHeight="1">
      <c r="A65" s="200" t="s">
        <v>46</v>
      </c>
      <c r="B65" s="201"/>
      <c r="C65" s="201"/>
      <c r="D65" s="209"/>
      <c r="E65" s="7"/>
      <c r="F65" s="7"/>
      <c r="G65" s="7"/>
      <c r="H65" s="12"/>
      <c r="I65" s="7"/>
      <c r="J65" s="12"/>
      <c r="K65" s="7"/>
    </row>
    <row r="66" spans="1:11" s="203" customFormat="1" ht="21" customHeight="1">
      <c r="A66" s="201"/>
      <c r="B66" s="208" t="s">
        <v>47</v>
      </c>
      <c r="C66" s="208"/>
      <c r="D66" s="202" t="s">
        <v>48</v>
      </c>
      <c r="E66" s="15">
        <v>1094320956</v>
      </c>
      <c r="F66" s="7"/>
      <c r="G66" s="15">
        <v>605964141</v>
      </c>
      <c r="H66" s="7"/>
      <c r="I66" s="15">
        <v>1089164420</v>
      </c>
      <c r="J66" s="7"/>
      <c r="K66" s="7">
        <v>593972474</v>
      </c>
    </row>
    <row r="67" spans="1:11" s="203" customFormat="1" ht="21" customHeight="1">
      <c r="A67" s="200" t="s">
        <v>49</v>
      </c>
      <c r="B67" s="208"/>
      <c r="C67" s="208"/>
      <c r="D67" s="212" t="s">
        <v>50</v>
      </c>
      <c r="E67" s="15">
        <v>41000000</v>
      </c>
      <c r="F67" s="7"/>
      <c r="G67" s="14">
        <v>0</v>
      </c>
      <c r="H67" s="7"/>
      <c r="I67" s="14">
        <v>0</v>
      </c>
      <c r="J67" s="15"/>
      <c r="K67" s="14">
        <v>0</v>
      </c>
    </row>
    <row r="68" spans="1:11" s="203" customFormat="1" ht="21" customHeight="1">
      <c r="A68" s="200" t="s">
        <v>51</v>
      </c>
      <c r="B68" s="208"/>
      <c r="C68" s="208"/>
      <c r="D68" s="209"/>
      <c r="E68" s="15">
        <v>21944</v>
      </c>
      <c r="F68" s="7"/>
      <c r="G68" s="14">
        <v>0</v>
      </c>
      <c r="H68" s="7"/>
      <c r="I68" s="14">
        <v>0</v>
      </c>
      <c r="J68" s="15"/>
      <c r="K68" s="14">
        <v>0</v>
      </c>
    </row>
    <row r="69" spans="1:11" s="203" customFormat="1" ht="21" customHeight="1">
      <c r="A69" s="200" t="s">
        <v>52</v>
      </c>
      <c r="B69" s="201"/>
      <c r="C69" s="201"/>
      <c r="D69" s="209"/>
      <c r="E69" s="7">
        <v>58442245</v>
      </c>
      <c r="F69" s="7"/>
      <c r="G69" s="7">
        <v>54473562</v>
      </c>
      <c r="H69" s="12"/>
      <c r="I69" s="7">
        <v>54228762</v>
      </c>
      <c r="J69" s="12"/>
      <c r="K69" s="7">
        <v>54228762</v>
      </c>
    </row>
    <row r="70" spans="1:11" s="203" customFormat="1" ht="21" customHeight="1">
      <c r="A70" s="200" t="s">
        <v>53</v>
      </c>
      <c r="B70" s="201"/>
      <c r="C70" s="201"/>
      <c r="D70" s="209"/>
      <c r="E70" s="7">
        <v>265872469</v>
      </c>
      <c r="F70" s="7"/>
      <c r="G70" s="7">
        <v>858742679</v>
      </c>
      <c r="H70" s="12"/>
      <c r="I70" s="7">
        <v>265870956</v>
      </c>
      <c r="J70" s="12"/>
      <c r="K70" s="7">
        <v>849105210</v>
      </c>
    </row>
    <row r="71" spans="1:11" s="196" customFormat="1" ht="21" customHeight="1">
      <c r="A71" s="205" t="s">
        <v>54</v>
      </c>
      <c r="D71" s="197"/>
      <c r="E71" s="16">
        <f>SUM(E63:E70)</f>
        <v>66942789923</v>
      </c>
      <c r="F71" s="13"/>
      <c r="G71" s="16">
        <f>SUM(G63:G70)</f>
        <v>47348299317</v>
      </c>
      <c r="H71" s="13"/>
      <c r="I71" s="16">
        <f>SUM(I63:I70)</f>
        <v>64686589520</v>
      </c>
      <c r="J71" s="13"/>
      <c r="K71" s="16">
        <f>SUM(K63:K70)</f>
        <v>46274096843</v>
      </c>
    </row>
    <row r="72" spans="1:11" s="196" customFormat="1" ht="21" customHeight="1">
      <c r="A72" s="201"/>
      <c r="B72" s="208"/>
      <c r="C72" s="208"/>
      <c r="D72" s="209"/>
      <c r="E72" s="120"/>
      <c r="F72" s="109"/>
      <c r="G72" s="120"/>
      <c r="H72" s="109"/>
      <c r="I72" s="120"/>
      <c r="J72" s="210"/>
      <c r="K72" s="120"/>
    </row>
    <row r="73" spans="1:11" s="196" customFormat="1" ht="21" customHeight="1">
      <c r="A73" s="199" t="s">
        <v>55</v>
      </c>
      <c r="D73" s="197"/>
      <c r="E73" s="216"/>
      <c r="F73" s="207"/>
      <c r="G73" s="216"/>
      <c r="H73" s="207"/>
      <c r="I73" s="207"/>
      <c r="J73" s="207"/>
      <c r="K73" s="216"/>
    </row>
    <row r="74" spans="1:11" s="196" customFormat="1" ht="21" customHeight="1">
      <c r="A74" s="200" t="s">
        <v>56</v>
      </c>
      <c r="D74" s="197"/>
      <c r="E74" s="120"/>
      <c r="F74" s="207"/>
      <c r="G74" s="120"/>
      <c r="H74" s="207"/>
      <c r="I74" s="207"/>
      <c r="J74" s="207"/>
      <c r="K74" s="120"/>
    </row>
    <row r="75" spans="1:11" s="196" customFormat="1" ht="21" customHeight="1">
      <c r="A75" s="199"/>
      <c r="B75" s="203" t="s">
        <v>57</v>
      </c>
      <c r="D75" s="212" t="s">
        <v>58</v>
      </c>
      <c r="E75" s="7">
        <v>6914991426</v>
      </c>
      <c r="F75" s="13"/>
      <c r="G75" s="6">
        <v>10575571433</v>
      </c>
      <c r="H75" s="13"/>
      <c r="I75" s="7">
        <v>6914991426</v>
      </c>
      <c r="J75" s="13"/>
      <c r="K75" s="6">
        <v>10575571433</v>
      </c>
    </row>
    <row r="76" spans="1:11" s="196" customFormat="1" ht="21" customHeight="1">
      <c r="A76" s="199"/>
      <c r="B76" s="203" t="s">
        <v>59</v>
      </c>
      <c r="D76" s="209" t="s">
        <v>50</v>
      </c>
      <c r="E76" s="15">
        <v>19093325153</v>
      </c>
      <c r="F76" s="7"/>
      <c r="G76" s="6">
        <v>18559461364</v>
      </c>
      <c r="H76" s="13"/>
      <c r="I76" s="15">
        <v>19093325153</v>
      </c>
      <c r="J76" s="13"/>
      <c r="K76" s="6">
        <v>18559461364</v>
      </c>
    </row>
    <row r="77" spans="1:11" s="203" customFormat="1" ht="21" customHeight="1">
      <c r="A77" s="200"/>
      <c r="B77" s="208" t="s">
        <v>47</v>
      </c>
      <c r="C77" s="208"/>
      <c r="D77" s="202" t="s">
        <v>48</v>
      </c>
      <c r="E77" s="6">
        <v>90882558493</v>
      </c>
      <c r="F77" s="7"/>
      <c r="G77" s="6">
        <v>74595455465</v>
      </c>
      <c r="H77" s="7"/>
      <c r="I77" s="7">
        <v>90881465087</v>
      </c>
      <c r="J77" s="7"/>
      <c r="K77" s="6">
        <v>74592636469</v>
      </c>
    </row>
    <row r="78" spans="1:11" s="196" customFormat="1" ht="21" customHeight="1">
      <c r="A78" s="199"/>
      <c r="B78" s="203" t="s">
        <v>60</v>
      </c>
      <c r="D78" s="212" t="s">
        <v>61</v>
      </c>
      <c r="E78" s="6">
        <v>37797794095</v>
      </c>
      <c r="F78" s="7"/>
      <c r="G78" s="6">
        <v>35538679443</v>
      </c>
      <c r="H78" s="13"/>
      <c r="I78" s="7">
        <v>37797794095</v>
      </c>
      <c r="J78" s="13"/>
      <c r="K78" s="6">
        <v>35538679443</v>
      </c>
    </row>
    <row r="79" spans="1:11" s="196" customFormat="1" ht="21" customHeight="1">
      <c r="A79" s="200" t="s">
        <v>62</v>
      </c>
      <c r="B79" s="203"/>
      <c r="D79" s="212">
        <v>16</v>
      </c>
      <c r="E79" s="6">
        <v>14261325005</v>
      </c>
      <c r="F79" s="7"/>
      <c r="G79" s="6">
        <v>19560109462</v>
      </c>
      <c r="H79" s="13"/>
      <c r="I79" s="15">
        <v>14261325005</v>
      </c>
      <c r="J79" s="13"/>
      <c r="K79" s="6">
        <v>19560109462</v>
      </c>
    </row>
    <row r="80" spans="1:11" s="203" customFormat="1" ht="21" customHeight="1">
      <c r="A80" s="200" t="s">
        <v>63</v>
      </c>
      <c r="B80" s="201"/>
      <c r="C80" s="201"/>
      <c r="D80" s="202">
        <v>17</v>
      </c>
      <c r="E80" s="6">
        <v>942596269</v>
      </c>
      <c r="F80" s="7"/>
      <c r="G80" s="6">
        <v>1028854319</v>
      </c>
      <c r="H80" s="7"/>
      <c r="I80" s="7">
        <v>942596269</v>
      </c>
      <c r="J80" s="7"/>
      <c r="K80" s="7">
        <v>1028854319</v>
      </c>
    </row>
    <row r="81" spans="1:11" s="203" customFormat="1" ht="21" customHeight="1">
      <c r="A81" s="200" t="s">
        <v>64</v>
      </c>
      <c r="D81" s="202">
        <v>18</v>
      </c>
      <c r="E81" s="7">
        <v>5023367853</v>
      </c>
      <c r="F81" s="7"/>
      <c r="G81" s="6">
        <v>5172907152</v>
      </c>
      <c r="H81" s="12"/>
      <c r="I81" s="7">
        <v>4922642541</v>
      </c>
      <c r="J81" s="12"/>
      <c r="K81" s="7">
        <v>5083353215</v>
      </c>
    </row>
    <row r="82" spans="1:11" s="203" customFormat="1" ht="21" customHeight="1">
      <c r="A82" s="200" t="s">
        <v>65</v>
      </c>
      <c r="B82" s="201"/>
      <c r="C82" s="201"/>
      <c r="D82" s="217" t="s">
        <v>66</v>
      </c>
      <c r="E82" s="6">
        <v>23918252179</v>
      </c>
      <c r="F82" s="7"/>
      <c r="G82" s="6">
        <v>20071788288</v>
      </c>
      <c r="H82" s="12"/>
      <c r="I82" s="7">
        <v>20250052887</v>
      </c>
      <c r="J82" s="12"/>
      <c r="K82" s="7">
        <v>16129323670</v>
      </c>
    </row>
    <row r="83" spans="1:11" s="203" customFormat="1" ht="21" customHeight="1">
      <c r="A83" s="200" t="s">
        <v>67</v>
      </c>
      <c r="B83" s="201"/>
      <c r="C83" s="201"/>
      <c r="D83" s="217"/>
      <c r="E83" s="6">
        <v>11019723</v>
      </c>
      <c r="F83" s="7"/>
      <c r="G83" s="6">
        <v>18606004</v>
      </c>
      <c r="H83" s="12"/>
      <c r="I83" s="7">
        <v>1722097532</v>
      </c>
      <c r="J83" s="12"/>
      <c r="K83" s="7">
        <v>1975264816</v>
      </c>
    </row>
    <row r="84" spans="1:11" s="196" customFormat="1" ht="21" customHeight="1">
      <c r="A84" s="205" t="s">
        <v>68</v>
      </c>
      <c r="D84" s="197"/>
      <c r="E84" s="28">
        <f>SUM(E75:E83)</f>
        <v>198845230196</v>
      </c>
      <c r="F84" s="13"/>
      <c r="G84" s="28">
        <f>SUM(G75:G83)</f>
        <v>185121432930</v>
      </c>
      <c r="H84" s="13"/>
      <c r="I84" s="28">
        <f>SUM(I75:I83)</f>
        <v>196786289995</v>
      </c>
      <c r="J84" s="13"/>
      <c r="K84" s="28">
        <f>SUM(K75:K83)</f>
        <v>183043254191</v>
      </c>
    </row>
    <row r="85" spans="1:11" s="196" customFormat="1" ht="21" customHeight="1">
      <c r="A85" s="218" t="s">
        <v>69</v>
      </c>
      <c r="D85" s="197"/>
      <c r="E85" s="28">
        <f>E71+E84</f>
        <v>265788020119</v>
      </c>
      <c r="F85" s="13"/>
      <c r="G85" s="28">
        <f>G71+G84</f>
        <v>232469732247</v>
      </c>
      <c r="H85" s="13"/>
      <c r="I85" s="28">
        <f>I71+I84</f>
        <v>261472879515</v>
      </c>
      <c r="J85" s="13"/>
      <c r="K85" s="28">
        <f>K71+K84</f>
        <v>229317351034</v>
      </c>
    </row>
    <row r="86" spans="1:11" s="196" customFormat="1" ht="21" customHeight="1">
      <c r="A86" s="218"/>
      <c r="D86" s="197"/>
      <c r="E86" s="13"/>
      <c r="F86" s="13"/>
      <c r="G86" s="13"/>
      <c r="H86" s="13"/>
      <c r="I86" s="13"/>
      <c r="J86" s="13"/>
      <c r="K86" s="13"/>
    </row>
    <row r="87" spans="1:11" s="196" customFormat="1" ht="21" customHeight="1">
      <c r="A87" s="218"/>
      <c r="D87" s="243"/>
      <c r="E87" s="13"/>
      <c r="F87" s="13"/>
      <c r="G87" s="13"/>
      <c r="H87" s="13"/>
      <c r="I87" s="13"/>
      <c r="J87" s="13"/>
      <c r="K87" s="13"/>
    </row>
    <row r="88" spans="1:11" s="196" customFormat="1" ht="21" customHeight="1">
      <c r="A88" s="218"/>
      <c r="D88" s="243"/>
      <c r="E88" s="13"/>
      <c r="F88" s="13"/>
      <c r="G88" s="13"/>
      <c r="H88" s="13"/>
      <c r="I88" s="13"/>
      <c r="J88" s="13"/>
      <c r="K88" s="13"/>
    </row>
    <row r="89" spans="1:11" s="196" customFormat="1" ht="21" customHeight="1">
      <c r="A89" s="218"/>
      <c r="D89" s="243"/>
      <c r="E89" s="13"/>
      <c r="F89" s="13"/>
      <c r="G89" s="13"/>
      <c r="H89" s="13"/>
      <c r="I89" s="13"/>
      <c r="J89" s="13"/>
      <c r="K89" s="13"/>
    </row>
    <row r="90" spans="1:11" s="196" customFormat="1" ht="21" customHeight="1">
      <c r="A90" s="218"/>
      <c r="D90" s="243"/>
      <c r="E90" s="13"/>
      <c r="F90" s="13"/>
      <c r="G90" s="13"/>
      <c r="H90" s="13"/>
      <c r="I90" s="13"/>
      <c r="J90" s="13"/>
      <c r="K90" s="13"/>
    </row>
    <row r="91" spans="1:11" s="196" customFormat="1" ht="21" customHeight="1">
      <c r="A91" s="218"/>
      <c r="D91" s="243"/>
      <c r="E91" s="13"/>
      <c r="F91" s="13"/>
      <c r="G91" s="13"/>
      <c r="H91" s="13"/>
      <c r="I91" s="13"/>
      <c r="J91" s="13"/>
      <c r="K91" s="13"/>
    </row>
    <row r="92" spans="1:11" s="196" customFormat="1" ht="21" customHeight="1">
      <c r="A92" s="218"/>
      <c r="D92" s="243"/>
      <c r="E92" s="13"/>
      <c r="F92" s="13"/>
      <c r="G92" s="13"/>
      <c r="H92" s="13"/>
      <c r="I92" s="13"/>
      <c r="J92" s="13"/>
      <c r="K92" s="13"/>
    </row>
    <row r="93" spans="1:11" s="196" customFormat="1" ht="21" customHeight="1">
      <c r="A93" s="218"/>
      <c r="D93" s="243"/>
      <c r="E93" s="13"/>
      <c r="F93" s="13"/>
      <c r="G93" s="13"/>
      <c r="H93" s="13"/>
      <c r="I93" s="13"/>
      <c r="J93" s="13"/>
      <c r="K93" s="13"/>
    </row>
    <row r="94" spans="1:11" s="196" customFormat="1" ht="21" customHeight="1">
      <c r="A94" s="218"/>
      <c r="D94" s="243"/>
      <c r="E94" s="13"/>
      <c r="F94" s="13"/>
      <c r="G94" s="13"/>
      <c r="H94" s="13"/>
      <c r="I94" s="13"/>
      <c r="J94" s="13"/>
      <c r="K94" s="13"/>
    </row>
    <row r="95" spans="1:11" s="196" customFormat="1" ht="21" customHeight="1">
      <c r="A95" s="218"/>
      <c r="D95" s="197"/>
      <c r="E95" s="207"/>
      <c r="F95" s="207"/>
      <c r="G95" s="207"/>
      <c r="H95" s="207"/>
      <c r="I95" s="207"/>
      <c r="J95" s="207"/>
      <c r="K95" s="207"/>
    </row>
    <row r="96" spans="1:11" s="196" customFormat="1" ht="21" customHeight="1">
      <c r="A96" s="218"/>
      <c r="D96" s="197"/>
      <c r="E96" s="207"/>
      <c r="F96" s="207"/>
      <c r="G96" s="207"/>
      <c r="H96" s="207"/>
      <c r="I96" s="207"/>
      <c r="J96" s="207"/>
      <c r="K96" s="207"/>
    </row>
    <row r="97" spans="1:11" s="214" customFormat="1" ht="24" customHeight="1">
      <c r="A97" s="255" t="s">
        <v>34</v>
      </c>
      <c r="B97" s="255"/>
      <c r="C97" s="255"/>
      <c r="D97" s="255"/>
      <c r="E97" s="255"/>
      <c r="F97" s="213"/>
      <c r="G97" s="213"/>
      <c r="H97" s="213"/>
      <c r="I97" s="213"/>
      <c r="J97" s="213"/>
      <c r="K97" s="213"/>
    </row>
    <row r="99" spans="1:11" s="203" customFormat="1" ht="21" customHeight="1">
      <c r="A99" s="200"/>
      <c r="B99" s="201"/>
      <c r="C99" s="201"/>
      <c r="D99" s="217"/>
      <c r="E99" s="6"/>
      <c r="F99" s="128"/>
      <c r="G99" s="6"/>
      <c r="H99" s="219"/>
      <c r="I99" s="128"/>
      <c r="J99" s="219"/>
      <c r="K99" s="128"/>
    </row>
    <row r="100" spans="1:11" s="203" customFormat="1" ht="21" customHeight="1">
      <c r="A100" s="200"/>
      <c r="B100" s="201"/>
      <c r="C100" s="201"/>
      <c r="D100" s="217"/>
      <c r="E100" s="6"/>
      <c r="F100" s="128"/>
      <c r="G100" s="6"/>
      <c r="H100" s="219"/>
      <c r="I100" s="128"/>
      <c r="J100" s="219"/>
      <c r="K100" s="128"/>
    </row>
    <row r="101" spans="1:11" s="196" customFormat="1" ht="21" customHeight="1">
      <c r="A101" s="256" t="s">
        <v>35</v>
      </c>
      <c r="B101" s="256"/>
      <c r="C101" s="209"/>
      <c r="D101" s="209"/>
      <c r="E101" s="256" t="s">
        <v>35</v>
      </c>
      <c r="F101" s="256"/>
      <c r="G101" s="256"/>
      <c r="H101" s="256"/>
      <c r="I101" s="256"/>
      <c r="J101" s="256"/>
      <c r="K101" s="256"/>
    </row>
    <row r="102" spans="1:11" s="203" customFormat="1" ht="21" customHeight="1">
      <c r="A102" s="256" t="s">
        <v>36</v>
      </c>
      <c r="B102" s="256"/>
      <c r="C102" s="209"/>
      <c r="D102" s="209"/>
      <c r="E102" s="256" t="s">
        <v>37</v>
      </c>
      <c r="F102" s="256"/>
      <c r="G102" s="256"/>
      <c r="H102" s="256"/>
      <c r="I102" s="256"/>
      <c r="J102" s="256"/>
      <c r="K102" s="256"/>
    </row>
    <row r="103" spans="1:11" s="203" customFormat="1" ht="21" customHeight="1">
      <c r="A103" s="256" t="s">
        <v>38</v>
      </c>
      <c r="B103" s="256"/>
      <c r="C103" s="209"/>
      <c r="D103" s="209"/>
      <c r="E103" s="256" t="s">
        <v>38</v>
      </c>
      <c r="F103" s="256"/>
      <c r="G103" s="256"/>
      <c r="H103" s="256"/>
      <c r="I103" s="256"/>
      <c r="J103" s="256"/>
      <c r="K103" s="256"/>
    </row>
    <row r="104" spans="1:11" s="203" customFormat="1" ht="21" customHeight="1">
      <c r="A104" s="256" t="s">
        <v>39</v>
      </c>
      <c r="B104" s="256"/>
      <c r="C104" s="209"/>
      <c r="D104" s="209"/>
      <c r="E104" s="256" t="s">
        <v>40</v>
      </c>
      <c r="F104" s="256"/>
      <c r="G104" s="256"/>
      <c r="H104" s="256"/>
      <c r="I104" s="256"/>
      <c r="J104" s="256"/>
      <c r="K104" s="256"/>
    </row>
    <row r="105" spans="1:11" s="192" customFormat="1" ht="24" customHeight="1">
      <c r="A105" s="251" t="s">
        <v>0</v>
      </c>
      <c r="B105" s="251"/>
      <c r="C105" s="251"/>
      <c r="D105" s="251"/>
      <c r="E105" s="251"/>
      <c r="F105" s="251"/>
      <c r="G105" s="251"/>
      <c r="H105" s="251"/>
      <c r="I105" s="251"/>
      <c r="J105" s="251"/>
      <c r="K105" s="251"/>
    </row>
    <row r="106" spans="1:11" s="192" customFormat="1" ht="24" customHeight="1">
      <c r="A106" s="251" t="s">
        <v>41</v>
      </c>
      <c r="B106" s="251"/>
      <c r="C106" s="251"/>
      <c r="D106" s="251"/>
      <c r="E106" s="251"/>
      <c r="F106" s="251"/>
      <c r="G106" s="251"/>
      <c r="H106" s="251"/>
      <c r="I106" s="251"/>
      <c r="J106" s="251"/>
      <c r="K106" s="251"/>
    </row>
    <row r="107" spans="1:11" s="192" customFormat="1" ht="24" customHeight="1">
      <c r="A107" s="251" t="str">
        <f>A3</f>
        <v>ณ วันที่ 30 กันยายน 2565</v>
      </c>
      <c r="B107" s="251"/>
      <c r="C107" s="251"/>
      <c r="D107" s="251"/>
      <c r="E107" s="251"/>
      <c r="F107" s="251"/>
      <c r="G107" s="251"/>
      <c r="H107" s="251"/>
      <c r="I107" s="251"/>
      <c r="J107" s="251"/>
      <c r="K107" s="251"/>
    </row>
    <row r="108" spans="1:11" s="192" customFormat="1" ht="24" customHeight="1">
      <c r="A108" s="252" t="s">
        <v>3</v>
      </c>
      <c r="B108" s="252"/>
      <c r="C108" s="252"/>
      <c r="D108" s="252"/>
      <c r="E108" s="252"/>
      <c r="F108" s="252"/>
      <c r="G108" s="252"/>
      <c r="H108" s="252"/>
      <c r="I108" s="252"/>
      <c r="J108" s="252"/>
      <c r="K108" s="252"/>
    </row>
    <row r="109" spans="1:11" s="192" customFormat="1" ht="6" customHeight="1">
      <c r="A109" s="193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</row>
    <row r="110" spans="1:11" s="196" customFormat="1" ht="21" customHeight="1">
      <c r="A110" s="194"/>
      <c r="B110" s="195"/>
      <c r="C110" s="195"/>
      <c r="E110" s="253" t="s">
        <v>4</v>
      </c>
      <c r="F110" s="253"/>
      <c r="G110" s="253"/>
      <c r="I110" s="253" t="s">
        <v>5</v>
      </c>
      <c r="J110" s="253"/>
      <c r="K110" s="253"/>
    </row>
    <row r="111" spans="1:11" s="196" customFormat="1" ht="21" customHeight="1">
      <c r="D111" s="197" t="s">
        <v>6</v>
      </c>
      <c r="E111" s="197" t="s">
        <v>7</v>
      </c>
      <c r="F111" s="197"/>
      <c r="G111" s="197" t="s">
        <v>8</v>
      </c>
      <c r="H111" s="197"/>
      <c r="I111" s="197" t="s">
        <v>7</v>
      </c>
      <c r="J111" s="197"/>
      <c r="K111" s="197" t="s">
        <v>8</v>
      </c>
    </row>
    <row r="112" spans="1:11" s="196" customFormat="1" ht="21" customHeight="1">
      <c r="D112" s="197"/>
      <c r="E112" s="198" t="s">
        <v>9</v>
      </c>
      <c r="F112" s="197"/>
      <c r="G112" s="198" t="s">
        <v>10</v>
      </c>
      <c r="H112" s="198"/>
      <c r="I112" s="198" t="s">
        <v>9</v>
      </c>
      <c r="J112" s="197"/>
      <c r="K112" s="198" t="s">
        <v>10</v>
      </c>
    </row>
    <row r="113" spans="1:11" s="196" customFormat="1" ht="21" customHeight="1">
      <c r="A113" s="254" t="s">
        <v>70</v>
      </c>
      <c r="B113" s="254"/>
      <c r="C113" s="197"/>
      <c r="D113" s="197"/>
      <c r="E113" s="197"/>
      <c r="F113" s="197"/>
      <c r="G113" s="197"/>
      <c r="H113" s="197"/>
      <c r="I113" s="197"/>
      <c r="J113" s="197"/>
      <c r="K113" s="197"/>
    </row>
    <row r="114" spans="1:11" s="203" customFormat="1" ht="21" customHeight="1">
      <c r="A114" s="199" t="s">
        <v>71</v>
      </c>
      <c r="B114" s="201"/>
      <c r="C114" s="201"/>
      <c r="D114" s="220"/>
      <c r="E114" s="109"/>
      <c r="F114" s="210"/>
      <c r="G114" s="109"/>
      <c r="H114" s="210"/>
      <c r="I114" s="109"/>
      <c r="J114" s="109"/>
      <c r="K114" s="109"/>
    </row>
    <row r="115" spans="1:11" s="203" customFormat="1" ht="21" customHeight="1">
      <c r="A115" s="200" t="s">
        <v>72</v>
      </c>
      <c r="B115" s="201"/>
      <c r="C115" s="201"/>
      <c r="D115" s="220"/>
      <c r="E115" s="210"/>
      <c r="F115" s="210"/>
      <c r="G115" s="210"/>
      <c r="H115" s="210"/>
      <c r="I115" s="210"/>
      <c r="J115" s="210"/>
      <c r="K115" s="210"/>
    </row>
    <row r="116" spans="1:11" s="203" customFormat="1" ht="21" customHeight="1">
      <c r="A116" s="200" t="s">
        <v>73</v>
      </c>
      <c r="B116" s="201"/>
      <c r="C116" s="201"/>
      <c r="D116" s="220"/>
      <c r="E116" s="210"/>
      <c r="F116" s="210"/>
      <c r="G116" s="210"/>
      <c r="H116" s="210"/>
      <c r="I116" s="210"/>
      <c r="J116" s="210"/>
      <c r="K116" s="210"/>
    </row>
    <row r="117" spans="1:11" s="203" customFormat="1" ht="21" customHeight="1" thickBot="1">
      <c r="A117" s="257" t="s">
        <v>74</v>
      </c>
      <c r="B117" s="257"/>
      <c r="D117" s="209">
        <v>4.4000000000000004</v>
      </c>
      <c r="E117" s="101">
        <v>21827719170</v>
      </c>
      <c r="F117" s="7"/>
      <c r="G117" s="101">
        <v>21827719170</v>
      </c>
      <c r="H117" s="7"/>
      <c r="I117" s="101">
        <v>21827719170</v>
      </c>
      <c r="J117" s="7"/>
      <c r="K117" s="101">
        <v>21827719170</v>
      </c>
    </row>
    <row r="118" spans="1:11" s="203" customFormat="1" ht="21" customHeight="1" thickTop="1">
      <c r="A118" s="200" t="s">
        <v>75</v>
      </c>
      <c r="B118" s="201"/>
      <c r="C118" s="201"/>
      <c r="D118" s="209"/>
      <c r="E118" s="7"/>
      <c r="F118" s="7"/>
      <c r="G118" s="7"/>
      <c r="H118" s="7"/>
      <c r="I118" s="7"/>
      <c r="J118" s="7"/>
      <c r="K118" s="7"/>
    </row>
    <row r="119" spans="1:11" s="203" customFormat="1" ht="21" customHeight="1">
      <c r="A119" s="221" t="s">
        <v>74</v>
      </c>
      <c r="B119" s="221"/>
      <c r="C119" s="221"/>
      <c r="D119" s="221"/>
      <c r="E119" s="7">
        <v>21827719170</v>
      </c>
      <c r="F119" s="7"/>
      <c r="G119" s="7">
        <v>21827719170</v>
      </c>
      <c r="H119" s="7"/>
      <c r="I119" s="7">
        <v>21827719170</v>
      </c>
      <c r="J119" s="7"/>
      <c r="K119" s="7">
        <v>21827719170</v>
      </c>
    </row>
    <row r="120" spans="1:11" s="203" customFormat="1" ht="21" customHeight="1">
      <c r="A120" s="200" t="s">
        <v>76</v>
      </c>
      <c r="B120" s="208"/>
      <c r="C120" s="208"/>
      <c r="D120" s="209"/>
      <c r="E120" s="7">
        <v>1862979154</v>
      </c>
      <c r="F120" s="7"/>
      <c r="G120" s="7">
        <v>1862979154</v>
      </c>
      <c r="H120" s="7"/>
      <c r="I120" s="7">
        <v>1862979154</v>
      </c>
      <c r="J120" s="7"/>
      <c r="K120" s="7">
        <v>1862979154</v>
      </c>
    </row>
    <row r="121" spans="1:11" s="203" customFormat="1" ht="21" customHeight="1">
      <c r="A121" s="200" t="s">
        <v>77</v>
      </c>
      <c r="B121" s="201"/>
      <c r="C121" s="201"/>
      <c r="D121" s="209"/>
      <c r="E121" s="7"/>
      <c r="F121" s="7"/>
      <c r="G121" s="7"/>
      <c r="H121" s="7"/>
      <c r="I121" s="7"/>
      <c r="J121" s="7"/>
      <c r="K121" s="7"/>
    </row>
    <row r="122" spans="1:11" s="203" customFormat="1" ht="21" customHeight="1">
      <c r="A122" s="221" t="s">
        <v>78</v>
      </c>
      <c r="B122" s="221"/>
      <c r="C122" s="221"/>
      <c r="D122" s="221"/>
      <c r="E122" s="7">
        <v>-115325305622</v>
      </c>
      <c r="F122" s="7"/>
      <c r="G122" s="7">
        <v>-104673778434</v>
      </c>
      <c r="H122" s="7"/>
      <c r="I122" s="7">
        <v>-107863296747</v>
      </c>
      <c r="J122" s="7"/>
      <c r="K122" s="7">
        <v>-100007567657</v>
      </c>
    </row>
    <row r="123" spans="1:11" s="203" customFormat="1" ht="21" customHeight="1">
      <c r="A123" s="200" t="s">
        <v>79</v>
      </c>
      <c r="B123" s="201"/>
      <c r="C123" s="201"/>
      <c r="D123" s="209"/>
      <c r="E123" s="9">
        <v>9081833935</v>
      </c>
      <c r="F123" s="7"/>
      <c r="G123" s="9">
        <v>9659970951</v>
      </c>
      <c r="H123" s="7"/>
      <c r="I123" s="9">
        <v>9073164973</v>
      </c>
      <c r="J123" s="7"/>
      <c r="K123" s="9">
        <v>9658952505</v>
      </c>
    </row>
    <row r="124" spans="1:11" s="196" customFormat="1" ht="21" customHeight="1">
      <c r="A124" s="218" t="s">
        <v>80</v>
      </c>
      <c r="D124" s="197"/>
      <c r="E124" s="102">
        <f>SUM(E119:E123)</f>
        <v>-82552773363</v>
      </c>
      <c r="F124" s="13"/>
      <c r="G124" s="102">
        <f>SUM(G119:G123)</f>
        <v>-71323109159</v>
      </c>
      <c r="H124" s="13"/>
      <c r="I124" s="13">
        <f>SUM(I119:I123)</f>
        <v>-75099433450</v>
      </c>
      <c r="J124" s="13"/>
      <c r="K124" s="13">
        <f>SUM(K119:K123)</f>
        <v>-66657916828</v>
      </c>
    </row>
    <row r="125" spans="1:11" s="196" customFormat="1" ht="21" customHeight="1">
      <c r="A125" s="218" t="s">
        <v>81</v>
      </c>
      <c r="D125" s="197"/>
      <c r="E125" s="103">
        <v>53307014</v>
      </c>
      <c r="F125" s="13"/>
      <c r="G125" s="103">
        <v>72630880</v>
      </c>
      <c r="H125" s="108"/>
      <c r="I125" s="14">
        <v>0</v>
      </c>
      <c r="J125" s="13"/>
      <c r="K125" s="14">
        <v>0</v>
      </c>
    </row>
    <row r="126" spans="1:11" s="196" customFormat="1" ht="21" customHeight="1">
      <c r="B126" s="199" t="s">
        <v>82</v>
      </c>
      <c r="C126" s="199"/>
      <c r="D126" s="199"/>
      <c r="E126" s="102">
        <f>SUM(E124:E125)</f>
        <v>-82499466349</v>
      </c>
      <c r="F126" s="13"/>
      <c r="G126" s="102">
        <f>SUM(G124:G125)</f>
        <v>-71250478279</v>
      </c>
      <c r="H126" s="13"/>
      <c r="I126" s="28">
        <f>SUM(I124:I125)</f>
        <v>-75099433450</v>
      </c>
      <c r="J126" s="13"/>
      <c r="K126" s="28">
        <f>SUM(K124:K125)</f>
        <v>-66657916828</v>
      </c>
    </row>
    <row r="127" spans="1:11" s="196" customFormat="1" ht="21" customHeight="1" thickBot="1">
      <c r="A127" s="199" t="s">
        <v>83</v>
      </c>
      <c r="D127" s="197"/>
      <c r="E127" s="29">
        <f>E85+E126</f>
        <v>183288553770</v>
      </c>
      <c r="F127" s="13"/>
      <c r="G127" s="29">
        <f>G85+G126</f>
        <v>161219253968</v>
      </c>
      <c r="H127" s="13"/>
      <c r="I127" s="29">
        <f>I85+I126</f>
        <v>186373446065</v>
      </c>
      <c r="J127" s="13"/>
      <c r="K127" s="29">
        <f>K85+K126</f>
        <v>162659434206</v>
      </c>
    </row>
    <row r="128" spans="1:11" s="196" customFormat="1" ht="21" customHeight="1" thickTop="1">
      <c r="A128" s="199"/>
      <c r="D128" s="197"/>
      <c r="E128" s="207"/>
      <c r="F128" s="207"/>
      <c r="G128" s="207"/>
      <c r="H128" s="222"/>
      <c r="I128" s="207"/>
      <c r="J128" s="207"/>
      <c r="K128" s="207"/>
    </row>
    <row r="129" spans="1:11" s="196" customFormat="1" ht="21" customHeight="1">
      <c r="A129" s="199"/>
      <c r="D129" s="197"/>
      <c r="E129" s="207"/>
      <c r="F129" s="207"/>
      <c r="G129" s="207"/>
      <c r="H129" s="222"/>
      <c r="I129" s="207"/>
      <c r="J129" s="207"/>
      <c r="K129" s="207"/>
    </row>
    <row r="130" spans="1:11" s="196" customFormat="1" ht="21" customHeight="1">
      <c r="A130" s="199"/>
      <c r="D130" s="197"/>
      <c r="E130" s="207"/>
      <c r="F130" s="207"/>
      <c r="G130" s="207"/>
      <c r="H130" s="222"/>
      <c r="I130" s="207"/>
      <c r="J130" s="207"/>
      <c r="K130" s="207"/>
    </row>
    <row r="131" spans="1:11" s="196" customFormat="1" ht="21" customHeight="1">
      <c r="A131" s="199"/>
      <c r="D131" s="197"/>
      <c r="E131" s="207"/>
      <c r="F131" s="207"/>
      <c r="G131" s="207"/>
      <c r="H131" s="222"/>
      <c r="I131" s="207"/>
      <c r="J131" s="207"/>
      <c r="K131" s="207"/>
    </row>
    <row r="132" spans="1:11" s="196" customFormat="1" ht="21" customHeight="1">
      <c r="A132" s="199"/>
      <c r="D132" s="243"/>
      <c r="E132" s="207"/>
      <c r="F132" s="207"/>
      <c r="G132" s="207"/>
      <c r="H132" s="222"/>
      <c r="I132" s="207"/>
      <c r="J132" s="207"/>
      <c r="K132" s="207"/>
    </row>
    <row r="133" spans="1:11" s="196" customFormat="1" ht="21" customHeight="1">
      <c r="A133" s="199"/>
      <c r="D133" s="243"/>
      <c r="E133" s="207"/>
      <c r="F133" s="207"/>
      <c r="G133" s="207"/>
      <c r="H133" s="222"/>
      <c r="I133" s="207"/>
      <c r="J133" s="207"/>
      <c r="K133" s="207"/>
    </row>
    <row r="134" spans="1:11" s="196" customFormat="1" ht="21" customHeight="1">
      <c r="A134" s="199"/>
      <c r="D134" s="243"/>
      <c r="E134" s="207"/>
      <c r="F134" s="207"/>
      <c r="G134" s="207"/>
      <c r="H134" s="222"/>
      <c r="I134" s="207"/>
      <c r="J134" s="207"/>
      <c r="K134" s="207"/>
    </row>
    <row r="135" spans="1:11" s="196" customFormat="1" ht="21" customHeight="1">
      <c r="A135" s="199"/>
      <c r="D135" s="243"/>
      <c r="E135" s="207"/>
      <c r="F135" s="207"/>
      <c r="G135" s="207"/>
      <c r="H135" s="222"/>
      <c r="I135" s="207"/>
      <c r="J135" s="207"/>
      <c r="K135" s="207"/>
    </row>
    <row r="136" spans="1:11" s="196" customFormat="1" ht="21" customHeight="1">
      <c r="A136" s="199"/>
      <c r="D136" s="243"/>
      <c r="E136" s="207"/>
      <c r="F136" s="207"/>
      <c r="G136" s="207"/>
      <c r="H136" s="222"/>
      <c r="I136" s="207"/>
      <c r="J136" s="207"/>
      <c r="K136" s="207"/>
    </row>
    <row r="137" spans="1:11" s="196" customFormat="1" ht="21" customHeight="1">
      <c r="A137" s="199"/>
      <c r="D137" s="243"/>
      <c r="E137" s="207"/>
      <c r="F137" s="207"/>
      <c r="G137" s="207"/>
      <c r="H137" s="222"/>
      <c r="I137" s="207"/>
      <c r="J137" s="207"/>
      <c r="K137" s="207"/>
    </row>
    <row r="138" spans="1:11" s="196" customFormat="1" ht="21" customHeight="1">
      <c r="A138" s="199"/>
      <c r="D138" s="243"/>
      <c r="E138" s="207"/>
      <c r="F138" s="207"/>
      <c r="G138" s="207"/>
      <c r="H138" s="222"/>
      <c r="I138" s="207"/>
      <c r="J138" s="207"/>
      <c r="K138" s="207"/>
    </row>
    <row r="139" spans="1:11" s="196" customFormat="1" ht="21" customHeight="1">
      <c r="A139" s="199"/>
      <c r="D139" s="243"/>
      <c r="E139" s="207"/>
      <c r="F139" s="207"/>
      <c r="G139" s="207"/>
      <c r="H139" s="222"/>
      <c r="I139" s="207"/>
      <c r="J139" s="207"/>
      <c r="K139" s="207"/>
    </row>
    <row r="140" spans="1:11" s="196" customFormat="1" ht="21" customHeight="1">
      <c r="A140" s="199"/>
      <c r="D140" s="243"/>
      <c r="E140" s="207"/>
      <c r="F140" s="207"/>
      <c r="G140" s="207"/>
      <c r="H140" s="222"/>
      <c r="I140" s="207"/>
      <c r="J140" s="207"/>
      <c r="K140" s="207"/>
    </row>
    <row r="141" spans="1:11" s="196" customFormat="1" ht="21" customHeight="1">
      <c r="A141" s="199"/>
      <c r="D141" s="243"/>
      <c r="E141" s="207"/>
      <c r="F141" s="207"/>
      <c r="G141" s="207"/>
      <c r="H141" s="222"/>
      <c r="I141" s="207"/>
      <c r="J141" s="207"/>
      <c r="K141" s="207"/>
    </row>
    <row r="142" spans="1:11" s="196" customFormat="1" ht="21" customHeight="1">
      <c r="A142" s="199"/>
      <c r="D142" s="243"/>
      <c r="E142" s="207"/>
      <c r="F142" s="207"/>
      <c r="G142" s="207"/>
      <c r="H142" s="222"/>
      <c r="I142" s="207"/>
      <c r="J142" s="207"/>
      <c r="K142" s="207"/>
    </row>
    <row r="143" spans="1:11" s="196" customFormat="1" ht="21" customHeight="1">
      <c r="A143" s="199"/>
      <c r="D143" s="243"/>
      <c r="E143" s="207"/>
      <c r="F143" s="207"/>
      <c r="G143" s="207"/>
      <c r="H143" s="222"/>
      <c r="I143" s="207"/>
      <c r="J143" s="207"/>
      <c r="K143" s="207"/>
    </row>
    <row r="144" spans="1:11" s="196" customFormat="1" ht="21" customHeight="1">
      <c r="A144" s="199"/>
      <c r="D144" s="243"/>
      <c r="E144" s="207"/>
      <c r="F144" s="207"/>
      <c r="G144" s="207"/>
      <c r="H144" s="222"/>
      <c r="I144" s="207"/>
      <c r="J144" s="207"/>
      <c r="K144" s="207"/>
    </row>
    <row r="145" spans="1:11" s="196" customFormat="1" ht="21" customHeight="1">
      <c r="A145" s="199"/>
      <c r="D145" s="243"/>
      <c r="E145" s="207"/>
      <c r="F145" s="207"/>
      <c r="G145" s="207"/>
      <c r="H145" s="222"/>
      <c r="I145" s="207"/>
      <c r="J145" s="207"/>
      <c r="K145" s="207"/>
    </row>
    <row r="146" spans="1:11" s="196" customFormat="1" ht="21" customHeight="1">
      <c r="A146" s="199"/>
      <c r="D146" s="197"/>
      <c r="E146" s="207"/>
      <c r="F146" s="207"/>
      <c r="G146" s="207"/>
      <c r="H146" s="222"/>
      <c r="I146" s="207"/>
      <c r="J146" s="207"/>
      <c r="K146" s="207"/>
    </row>
    <row r="147" spans="1:11" s="196" customFormat="1" ht="21" customHeight="1">
      <c r="A147" s="199"/>
      <c r="D147" s="197"/>
      <c r="E147" s="207"/>
      <c r="F147" s="207"/>
      <c r="G147" s="207"/>
      <c r="H147" s="222"/>
      <c r="I147" s="207"/>
      <c r="J147" s="207"/>
      <c r="K147" s="207"/>
    </row>
    <row r="148" spans="1:11" s="196" customFormat="1" ht="21" customHeight="1">
      <c r="A148" s="199"/>
      <c r="D148" s="197"/>
      <c r="E148" s="207"/>
      <c r="F148" s="207"/>
      <c r="G148" s="207"/>
      <c r="H148" s="222"/>
      <c r="I148" s="207"/>
      <c r="J148" s="207"/>
      <c r="K148" s="207"/>
    </row>
    <row r="149" spans="1:11" s="214" customFormat="1" ht="24" customHeight="1">
      <c r="A149" s="255" t="s">
        <v>34</v>
      </c>
      <c r="B149" s="255"/>
      <c r="C149" s="255"/>
      <c r="D149" s="255"/>
      <c r="E149" s="255"/>
      <c r="F149" s="213"/>
      <c r="G149" s="213"/>
      <c r="H149" s="213"/>
      <c r="I149" s="213"/>
      <c r="J149" s="213"/>
      <c r="K149" s="213"/>
    </row>
    <row r="151" spans="1:11" s="203" customFormat="1" ht="21" customHeight="1">
      <c r="F151" s="207"/>
      <c r="G151" s="207"/>
      <c r="H151" s="207"/>
      <c r="I151" s="207"/>
      <c r="J151" s="207"/>
      <c r="K151" s="207"/>
    </row>
    <row r="152" spans="1:11" s="203" customFormat="1" ht="21" customHeight="1">
      <c r="A152" s="215"/>
      <c r="B152" s="196"/>
      <c r="C152" s="196"/>
      <c r="D152" s="197"/>
      <c r="E152" s="207"/>
      <c r="F152" s="207"/>
      <c r="G152" s="207"/>
      <c r="H152" s="207"/>
      <c r="I152" s="207"/>
      <c r="J152" s="207"/>
      <c r="K152" s="207"/>
    </row>
    <row r="153" spans="1:11" s="203" customFormat="1" ht="21" customHeight="1">
      <c r="A153" s="256" t="s">
        <v>35</v>
      </c>
      <c r="B153" s="256"/>
      <c r="C153" s="209"/>
      <c r="D153" s="209"/>
      <c r="E153" s="256" t="s">
        <v>35</v>
      </c>
      <c r="F153" s="256"/>
      <c r="G153" s="256"/>
      <c r="H153" s="256"/>
      <c r="I153" s="256"/>
      <c r="J153" s="256"/>
      <c r="K153" s="256"/>
    </row>
    <row r="154" spans="1:11" s="203" customFormat="1" ht="21" customHeight="1">
      <c r="A154" s="256" t="s">
        <v>36</v>
      </c>
      <c r="B154" s="256"/>
      <c r="C154" s="209"/>
      <c r="D154" s="209"/>
      <c r="E154" s="256" t="s">
        <v>37</v>
      </c>
      <c r="F154" s="256"/>
      <c r="G154" s="256"/>
      <c r="H154" s="256"/>
      <c r="I154" s="256"/>
      <c r="J154" s="256"/>
      <c r="K154" s="256"/>
    </row>
    <row r="155" spans="1:11" s="203" customFormat="1" ht="21" customHeight="1">
      <c r="A155" s="256" t="s">
        <v>38</v>
      </c>
      <c r="B155" s="256"/>
      <c r="C155" s="209"/>
      <c r="D155" s="209"/>
      <c r="E155" s="256" t="s">
        <v>38</v>
      </c>
      <c r="F155" s="256"/>
      <c r="G155" s="256"/>
      <c r="H155" s="256"/>
      <c r="I155" s="256"/>
      <c r="J155" s="256"/>
      <c r="K155" s="256"/>
    </row>
    <row r="156" spans="1:11" s="203" customFormat="1" ht="21" customHeight="1">
      <c r="A156" s="256" t="s">
        <v>39</v>
      </c>
      <c r="B156" s="256"/>
      <c r="C156" s="209"/>
      <c r="D156" s="209"/>
      <c r="E156" s="256" t="s">
        <v>40</v>
      </c>
      <c r="F156" s="256"/>
      <c r="G156" s="256"/>
      <c r="H156" s="256"/>
      <c r="I156" s="256"/>
      <c r="J156" s="256"/>
      <c r="K156" s="256"/>
    </row>
    <row r="157" spans="1:11" ht="23.15" customHeight="1">
      <c r="B157" s="223"/>
      <c r="C157" s="223"/>
      <c r="D157" s="223"/>
      <c r="E157" s="223"/>
      <c r="F157" s="223"/>
      <c r="G157" s="223"/>
      <c r="H157" s="223"/>
      <c r="I157" s="223"/>
      <c r="J157" s="223"/>
      <c r="K157" s="223"/>
    </row>
    <row r="158" spans="1:11" ht="23.15" customHeight="1"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</row>
    <row r="159" spans="1:11" ht="23.15" customHeight="1">
      <c r="B159" s="223"/>
      <c r="C159" s="223"/>
      <c r="D159" s="223"/>
      <c r="E159" s="223"/>
      <c r="F159" s="223"/>
      <c r="G159" s="223"/>
      <c r="H159" s="223"/>
      <c r="I159" s="223"/>
      <c r="J159" s="223"/>
      <c r="K159" s="223"/>
    </row>
  </sheetData>
  <mergeCells count="49">
    <mergeCell ref="A154:B154"/>
    <mergeCell ref="E154:K154"/>
    <mergeCell ref="A155:B155"/>
    <mergeCell ref="E155:K155"/>
    <mergeCell ref="A156:B156"/>
    <mergeCell ref="E156:K156"/>
    <mergeCell ref="A153:B153"/>
    <mergeCell ref="E153:K153"/>
    <mergeCell ref="A105:K105"/>
    <mergeCell ref="A106:K106"/>
    <mergeCell ref="A107:K107"/>
    <mergeCell ref="A108:K108"/>
    <mergeCell ref="E110:G110"/>
    <mergeCell ref="I110:K110"/>
    <mergeCell ref="A113:B113"/>
    <mergeCell ref="A149:E149"/>
    <mergeCell ref="A117:B117"/>
    <mergeCell ref="A102:B102"/>
    <mergeCell ref="E102:K102"/>
    <mergeCell ref="A103:B103"/>
    <mergeCell ref="E103:K103"/>
    <mergeCell ref="A104:B104"/>
    <mergeCell ref="E104:K104"/>
    <mergeCell ref="A101:B101"/>
    <mergeCell ref="E101:K101"/>
    <mergeCell ref="A51:B51"/>
    <mergeCell ref="E51:K51"/>
    <mergeCell ref="A52:B52"/>
    <mergeCell ref="E52:K52"/>
    <mergeCell ref="A53:K53"/>
    <mergeCell ref="A54:K54"/>
    <mergeCell ref="A55:K55"/>
    <mergeCell ref="A56:K56"/>
    <mergeCell ref="E58:G58"/>
    <mergeCell ref="I58:K58"/>
    <mergeCell ref="A61:B61"/>
    <mergeCell ref="A97:E97"/>
    <mergeCell ref="A9:B9"/>
    <mergeCell ref="A45:E45"/>
    <mergeCell ref="A49:B49"/>
    <mergeCell ref="E49:K49"/>
    <mergeCell ref="A50:B50"/>
    <mergeCell ref="E50:K50"/>
    <mergeCell ref="A1:K1"/>
    <mergeCell ref="A2:K2"/>
    <mergeCell ref="A3:K3"/>
    <mergeCell ref="A4:K4"/>
    <mergeCell ref="E6:G6"/>
    <mergeCell ref="I6:K6"/>
  </mergeCells>
  <pageMargins left="0.8" right="0.5" top="1" bottom="0.5" header="0.3" footer="0.3"/>
  <pageSetup paperSize="9" scale="6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552"/>
  <sheetViews>
    <sheetView showRuler="0" topLeftCell="A19" zoomScale="70" zoomScaleNormal="70" zoomScaleSheetLayoutView="55" zoomScalePageLayoutView="60" workbookViewId="0">
      <selection activeCell="L32" sqref="L32"/>
    </sheetView>
  </sheetViews>
  <sheetFormatPr defaultColWidth="8.33203125" defaultRowHeight="24.5"/>
  <cols>
    <col min="1" max="1" width="8.33203125" style="123"/>
    <col min="2" max="2" width="45.9140625" style="123" customWidth="1"/>
    <col min="3" max="3" width="9.1640625" style="123" customWidth="1"/>
    <col min="4" max="4" width="15.25" style="186" customWidth="1"/>
    <col min="5" max="5" width="1.33203125" style="123" customWidth="1"/>
    <col min="6" max="6" width="16.08203125" style="123" customWidth="1"/>
    <col min="7" max="7" width="1.33203125" style="123" customWidth="1"/>
    <col min="8" max="8" width="16.33203125" style="123" bestFit="1" customWidth="1"/>
    <col min="9" max="9" width="1.33203125" style="123" customWidth="1"/>
    <col min="10" max="10" width="17" style="123" customWidth="1"/>
    <col min="11" max="11" width="8.33203125" style="123"/>
    <col min="12" max="12" width="21.08203125" style="123" customWidth="1"/>
    <col min="13" max="16384" width="8.33203125" style="123"/>
  </cols>
  <sheetData>
    <row r="1" spans="1:10" s="143" customFormat="1" ht="26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 s="143" customFormat="1" ht="26">
      <c r="A2" s="265" t="s">
        <v>84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143" customFormat="1" ht="26">
      <c r="A3" s="263" t="s">
        <v>85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s="143" customFormat="1" ht="26">
      <c r="A4" s="263" t="s">
        <v>9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143" customFormat="1" ht="23">
      <c r="A5" s="259" t="s">
        <v>3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43" customFormat="1" ht="6" customHeight="1">
      <c r="A6" s="144"/>
      <c r="B6" s="144"/>
      <c r="C6" s="145"/>
      <c r="D6" s="146"/>
      <c r="E6" s="147"/>
      <c r="F6" s="147"/>
      <c r="G6" s="144"/>
      <c r="H6" s="147"/>
      <c r="I6" s="144"/>
      <c r="J6" s="148"/>
    </row>
    <row r="7" spans="1:10" s="143" customFormat="1" ht="20.149999999999999" customHeight="1">
      <c r="A7" s="149"/>
      <c r="B7" s="149"/>
      <c r="C7" s="150"/>
      <c r="D7" s="260" t="s">
        <v>86</v>
      </c>
      <c r="E7" s="260"/>
      <c r="F7" s="260"/>
      <c r="G7" s="151"/>
      <c r="H7" s="261" t="s">
        <v>87</v>
      </c>
      <c r="I7" s="261"/>
      <c r="J7" s="261"/>
    </row>
    <row r="8" spans="1:10" s="143" customFormat="1" ht="20.149999999999999" customHeight="1">
      <c r="A8" s="149"/>
      <c r="B8" s="149"/>
      <c r="C8" s="150" t="s">
        <v>6</v>
      </c>
      <c r="D8" s="152">
        <v>2565</v>
      </c>
      <c r="E8" s="150"/>
      <c r="F8" s="152">
        <v>2564</v>
      </c>
      <c r="G8" s="5"/>
      <c r="H8" s="152">
        <v>2565</v>
      </c>
      <c r="I8" s="150"/>
      <c r="J8" s="152">
        <v>2564</v>
      </c>
    </row>
    <row r="9" spans="1:10" s="143" customFormat="1" ht="20.149999999999999" customHeight="1">
      <c r="A9" s="149"/>
      <c r="B9" s="149"/>
      <c r="C9" s="150"/>
      <c r="D9" s="152"/>
      <c r="E9" s="150"/>
      <c r="F9" s="152" t="s">
        <v>88</v>
      </c>
      <c r="G9" s="5"/>
      <c r="H9" s="152"/>
      <c r="I9" s="150"/>
      <c r="J9" s="152" t="s">
        <v>88</v>
      </c>
    </row>
    <row r="10" spans="1:10" ht="20.149999999999999" customHeight="1">
      <c r="A10" s="153" t="s">
        <v>89</v>
      </c>
      <c r="B10" s="154"/>
      <c r="C10" s="155" t="s">
        <v>90</v>
      </c>
      <c r="D10" s="156"/>
      <c r="E10" s="156"/>
      <c r="F10" s="156"/>
      <c r="G10" s="149"/>
      <c r="H10" s="156"/>
      <c r="I10" s="149"/>
      <c r="J10" s="156"/>
    </row>
    <row r="11" spans="1:10" ht="20.149999999999999" customHeight="1">
      <c r="A11" s="157" t="s">
        <v>91</v>
      </c>
      <c r="B11" s="154"/>
      <c r="C11" s="155">
        <v>20</v>
      </c>
      <c r="D11" s="156"/>
      <c r="E11" s="156"/>
      <c r="F11" s="156"/>
      <c r="G11" s="149"/>
      <c r="H11" s="156"/>
      <c r="I11" s="149"/>
      <c r="J11" s="156"/>
    </row>
    <row r="12" spans="1:10" ht="20.149999999999999" customHeight="1">
      <c r="A12" s="158" t="s">
        <v>92</v>
      </c>
      <c r="B12" s="159"/>
      <c r="C12" s="155"/>
      <c r="D12" s="110">
        <v>24463303564</v>
      </c>
      <c r="E12" s="111"/>
      <c r="F12" s="110">
        <v>640831626</v>
      </c>
      <c r="G12" s="112"/>
      <c r="H12" s="111">
        <v>21949563029</v>
      </c>
      <c r="I12" s="42"/>
      <c r="J12" s="110">
        <v>525756322</v>
      </c>
    </row>
    <row r="13" spans="1:10" ht="20.149999999999999" customHeight="1">
      <c r="A13" s="158" t="s">
        <v>93</v>
      </c>
      <c r="B13" s="159"/>
      <c r="C13" s="155"/>
      <c r="D13" s="110">
        <v>6427122428</v>
      </c>
      <c r="E13" s="111"/>
      <c r="F13" s="110">
        <v>2593482248</v>
      </c>
      <c r="G13" s="112"/>
      <c r="H13" s="110">
        <v>6412909463</v>
      </c>
      <c r="I13" s="42"/>
      <c r="J13" s="110">
        <v>2577019762</v>
      </c>
    </row>
    <row r="14" spans="1:10" ht="20.149999999999999" customHeight="1">
      <c r="A14" s="158" t="s">
        <v>94</v>
      </c>
      <c r="B14" s="160"/>
      <c r="C14" s="155"/>
      <c r="D14" s="110">
        <v>1860554992</v>
      </c>
      <c r="E14" s="111"/>
      <c r="F14" s="110">
        <v>1482649517</v>
      </c>
      <c r="G14" s="112"/>
      <c r="H14" s="110">
        <v>2231100501</v>
      </c>
      <c r="I14" s="42"/>
      <c r="J14" s="110">
        <v>1649174860</v>
      </c>
    </row>
    <row r="15" spans="1:10" ht="20.149999999999999" customHeight="1">
      <c r="A15" s="153" t="s">
        <v>95</v>
      </c>
      <c r="B15" s="160"/>
      <c r="C15" s="155"/>
      <c r="D15" s="116">
        <f>SUM(D12:D14)</f>
        <v>32750980984</v>
      </c>
      <c r="E15" s="156"/>
      <c r="F15" s="116">
        <f>SUM(F12:F14)</f>
        <v>4716963391</v>
      </c>
      <c r="G15" s="112"/>
      <c r="H15" s="116">
        <f>SUM(H12:H14)</f>
        <v>30593572993</v>
      </c>
      <c r="I15" s="43"/>
      <c r="J15" s="116">
        <f>SUM(J12:J14)</f>
        <v>4751950944</v>
      </c>
    </row>
    <row r="16" spans="1:10" ht="20.149999999999999" customHeight="1">
      <c r="A16" s="157" t="s">
        <v>96</v>
      </c>
      <c r="B16" s="160"/>
      <c r="C16" s="155"/>
      <c r="D16" s="110"/>
      <c r="E16" s="111"/>
      <c r="F16" s="110"/>
      <c r="G16" s="112"/>
      <c r="H16" s="110"/>
      <c r="I16" s="42"/>
      <c r="J16" s="110"/>
    </row>
    <row r="17" spans="1:12" ht="20.149999999999999" customHeight="1">
      <c r="A17" s="158" t="s">
        <v>97</v>
      </c>
      <c r="B17" s="160"/>
      <c r="C17" s="155"/>
      <c r="D17" s="110">
        <v>5092572</v>
      </c>
      <c r="E17" s="111"/>
      <c r="F17" s="110">
        <v>4095437</v>
      </c>
      <c r="G17" s="112"/>
      <c r="H17" s="110">
        <v>5014226</v>
      </c>
      <c r="I17" s="42"/>
      <c r="J17" s="110">
        <v>4043156</v>
      </c>
      <c r="L17" s="104"/>
    </row>
    <row r="18" spans="1:12" ht="20.149999999999999" customHeight="1">
      <c r="A18" s="158" t="s">
        <v>98</v>
      </c>
      <c r="B18" s="160"/>
      <c r="C18" s="155">
        <v>21.1</v>
      </c>
      <c r="D18" s="14">
        <v>0</v>
      </c>
      <c r="E18" s="111">
        <v>0</v>
      </c>
      <c r="F18" s="110">
        <v>103508617</v>
      </c>
      <c r="G18" s="112"/>
      <c r="H18" s="14">
        <v>0</v>
      </c>
      <c r="I18" s="42"/>
      <c r="J18" s="110">
        <v>120702921</v>
      </c>
      <c r="L18" s="104"/>
    </row>
    <row r="19" spans="1:12" ht="20.149999999999999" customHeight="1">
      <c r="A19" s="158" t="s">
        <v>99</v>
      </c>
      <c r="B19" s="160"/>
      <c r="C19" s="155">
        <v>4.4000000000000004</v>
      </c>
      <c r="D19" s="15">
        <v>420251057</v>
      </c>
      <c r="E19" s="111"/>
      <c r="F19" s="110">
        <v>52055532406</v>
      </c>
      <c r="G19" s="112"/>
      <c r="H19" s="15">
        <v>420251057</v>
      </c>
      <c r="I19" s="42"/>
      <c r="J19" s="15">
        <v>52055532406</v>
      </c>
    </row>
    <row r="20" spans="1:12" ht="20.149999999999999" customHeight="1">
      <c r="A20" s="158" t="s">
        <v>100</v>
      </c>
      <c r="B20" s="160"/>
      <c r="C20" s="155">
        <v>21.2</v>
      </c>
      <c r="D20" s="3">
        <v>210609555</v>
      </c>
      <c r="E20" s="250"/>
      <c r="F20" s="110">
        <v>681062086</v>
      </c>
      <c r="G20" s="112"/>
      <c r="H20" s="3">
        <v>181521735</v>
      </c>
      <c r="I20" s="112"/>
      <c r="J20" s="7">
        <v>674047949</v>
      </c>
    </row>
    <row r="21" spans="1:12" ht="20.149999999999999" customHeight="1">
      <c r="A21" s="153" t="s">
        <v>101</v>
      </c>
      <c r="B21" s="160"/>
      <c r="C21" s="155"/>
      <c r="D21" s="116">
        <f>SUM(D17:D20)</f>
        <v>635953184</v>
      </c>
      <c r="E21" s="248">
        <f t="shared" ref="E21:F21" si="0">SUM(E17:E20)</f>
        <v>0</v>
      </c>
      <c r="F21" s="116">
        <f t="shared" si="0"/>
        <v>52844198546</v>
      </c>
      <c r="G21" s="115"/>
      <c r="H21" s="116">
        <f>SUM(H17:H20)</f>
        <v>606787018</v>
      </c>
      <c r="I21" s="115"/>
      <c r="J21" s="116">
        <f>SUM(J17:J20)</f>
        <v>52854326432</v>
      </c>
    </row>
    <row r="22" spans="1:12" ht="20.149999999999999" customHeight="1">
      <c r="A22" s="153" t="s">
        <v>102</v>
      </c>
      <c r="B22" s="154"/>
      <c r="C22" s="150"/>
      <c r="D22" s="116">
        <f>D15+D21</f>
        <v>33386934168</v>
      </c>
      <c r="E22" s="248">
        <f t="shared" ref="E22:F22" si="1">E15+E21</f>
        <v>0</v>
      </c>
      <c r="F22" s="116">
        <f t="shared" si="1"/>
        <v>57561161937</v>
      </c>
      <c r="G22" s="115"/>
      <c r="H22" s="116">
        <f>H15+H21</f>
        <v>31200360011</v>
      </c>
      <c r="I22" s="149"/>
      <c r="J22" s="116">
        <f>J15+J21</f>
        <v>57606277376</v>
      </c>
    </row>
    <row r="23" spans="1:12" ht="20.149999999999999" customHeight="1">
      <c r="A23" s="153" t="s">
        <v>103</v>
      </c>
      <c r="B23" s="154"/>
      <c r="C23" s="150"/>
      <c r="D23" s="115"/>
      <c r="E23" s="44"/>
      <c r="F23" s="115"/>
      <c r="G23" s="149"/>
      <c r="H23" s="115"/>
      <c r="I23" s="149"/>
      <c r="J23" s="115"/>
    </row>
    <row r="24" spans="1:12" ht="20.149999999999999" customHeight="1">
      <c r="A24" s="161" t="s">
        <v>104</v>
      </c>
      <c r="B24" s="159"/>
      <c r="C24" s="155"/>
      <c r="D24" s="110">
        <v>12870807579</v>
      </c>
      <c r="E24" s="45"/>
      <c r="F24" s="110">
        <v>1214063062</v>
      </c>
      <c r="G24" s="112"/>
      <c r="H24" s="110">
        <v>11658437240</v>
      </c>
      <c r="I24" s="112"/>
      <c r="J24" s="110">
        <v>1167151277</v>
      </c>
    </row>
    <row r="25" spans="1:12" ht="20.149999999999999" customHeight="1">
      <c r="A25" s="161" t="s">
        <v>105</v>
      </c>
      <c r="B25" s="159"/>
      <c r="C25" s="155"/>
      <c r="D25" s="110">
        <v>1880738606</v>
      </c>
      <c r="E25" s="45"/>
      <c r="F25" s="110">
        <v>2892623634</v>
      </c>
      <c r="G25" s="112"/>
      <c r="H25" s="110">
        <v>1751771036</v>
      </c>
      <c r="I25" s="112"/>
      <c r="J25" s="110">
        <v>2783204944</v>
      </c>
    </row>
    <row r="26" spans="1:12" ht="20.149999999999999" customHeight="1">
      <c r="A26" s="161" t="s">
        <v>106</v>
      </c>
      <c r="B26" s="159"/>
      <c r="C26" s="155"/>
      <c r="D26" s="46">
        <v>2637638799</v>
      </c>
      <c r="E26" s="45"/>
      <c r="F26" s="110">
        <v>540381550</v>
      </c>
      <c r="G26" s="112"/>
      <c r="H26" s="46">
        <v>2380499136</v>
      </c>
      <c r="I26" s="112"/>
      <c r="J26" s="46">
        <v>545178023</v>
      </c>
    </row>
    <row r="27" spans="1:12" ht="20.149999999999999" customHeight="1">
      <c r="A27" s="161" t="s">
        <v>107</v>
      </c>
      <c r="B27" s="159"/>
      <c r="C27" s="155"/>
      <c r="D27" s="46">
        <v>728273074</v>
      </c>
      <c r="E27" s="45"/>
      <c r="F27" s="110">
        <v>162649185</v>
      </c>
      <c r="G27" s="112"/>
      <c r="H27" s="46">
        <v>634793664</v>
      </c>
      <c r="I27" s="112"/>
      <c r="J27" s="46">
        <v>154228398</v>
      </c>
    </row>
    <row r="28" spans="1:12" ht="20.149999999999999" customHeight="1">
      <c r="A28" s="161" t="s">
        <v>108</v>
      </c>
      <c r="B28" s="159"/>
      <c r="C28" s="155"/>
      <c r="D28" s="46">
        <v>3286685200</v>
      </c>
      <c r="E28" s="45"/>
      <c r="F28" s="110">
        <v>1573192621</v>
      </c>
      <c r="G28" s="112"/>
      <c r="H28" s="46">
        <v>2618721265</v>
      </c>
      <c r="I28" s="112"/>
      <c r="J28" s="46">
        <v>1037498255</v>
      </c>
    </row>
    <row r="29" spans="1:12" ht="20.149999999999999" customHeight="1">
      <c r="A29" s="161" t="s">
        <v>109</v>
      </c>
      <c r="B29" s="159"/>
      <c r="C29" s="155"/>
      <c r="D29" s="110">
        <v>2336272547</v>
      </c>
      <c r="E29" s="45"/>
      <c r="F29" s="110">
        <v>2711044306</v>
      </c>
      <c r="G29" s="112"/>
      <c r="H29" s="110">
        <v>2126485455</v>
      </c>
      <c r="I29" s="112"/>
      <c r="J29" s="110">
        <v>2385451581</v>
      </c>
    </row>
    <row r="30" spans="1:12" ht="20.149999999999999" customHeight="1">
      <c r="A30" s="161" t="s">
        <v>110</v>
      </c>
      <c r="B30" s="159"/>
      <c r="C30" s="155"/>
      <c r="D30" s="110">
        <v>1644838429</v>
      </c>
      <c r="E30" s="45"/>
      <c r="F30" s="110">
        <v>248194298</v>
      </c>
      <c r="G30" s="112"/>
      <c r="H30" s="110">
        <v>1655537217</v>
      </c>
      <c r="I30" s="112"/>
      <c r="J30" s="110">
        <v>209464299</v>
      </c>
    </row>
    <row r="31" spans="1:12" ht="20.149999999999999" customHeight="1">
      <c r="A31" s="161" t="s">
        <v>111</v>
      </c>
      <c r="B31" s="159"/>
      <c r="C31" s="155"/>
      <c r="D31" s="110">
        <v>862383936</v>
      </c>
      <c r="E31" s="45"/>
      <c r="F31" s="110">
        <v>20387572</v>
      </c>
      <c r="G31" s="112"/>
      <c r="H31" s="110">
        <v>796157153</v>
      </c>
      <c r="I31" s="112"/>
      <c r="J31" s="110">
        <v>14698674</v>
      </c>
    </row>
    <row r="32" spans="1:12" ht="20.149999999999999" customHeight="1">
      <c r="A32" s="161" t="s">
        <v>112</v>
      </c>
      <c r="B32" s="159"/>
      <c r="C32" s="155"/>
      <c r="D32" s="110">
        <v>1370610850</v>
      </c>
      <c r="E32" s="45"/>
      <c r="F32" s="110">
        <v>152110143</v>
      </c>
      <c r="G32" s="112"/>
      <c r="H32" s="110">
        <v>1187008820</v>
      </c>
      <c r="I32" s="112"/>
      <c r="J32" s="110">
        <v>130700620</v>
      </c>
    </row>
    <row r="33" spans="1:10" ht="20.149999999999999" customHeight="1">
      <c r="A33" s="158" t="s">
        <v>113</v>
      </c>
      <c r="B33" s="160"/>
      <c r="C33" s="113"/>
      <c r="D33" s="113"/>
      <c r="E33" s="113"/>
      <c r="F33" s="113"/>
      <c r="G33" s="113"/>
      <c r="H33" s="11"/>
      <c r="I33" s="113"/>
      <c r="J33" s="11" t="s">
        <v>10</v>
      </c>
    </row>
    <row r="34" spans="1:10" ht="20.149999999999999" customHeight="1">
      <c r="A34" s="162" t="s">
        <v>236</v>
      </c>
      <c r="B34" s="160"/>
      <c r="C34" s="155">
        <v>22</v>
      </c>
      <c r="D34" s="110">
        <v>3693543</v>
      </c>
      <c r="E34" s="111"/>
      <c r="F34" s="110">
        <v>18057740</v>
      </c>
      <c r="G34" s="112"/>
      <c r="H34" s="7">
        <v>3693543</v>
      </c>
      <c r="I34" s="112"/>
      <c r="J34" s="110">
        <v>18057740</v>
      </c>
    </row>
    <row r="35" spans="1:10" ht="20.149999999999999" customHeight="1">
      <c r="A35" s="163" t="s">
        <v>115</v>
      </c>
      <c r="B35" s="160"/>
      <c r="C35" s="113"/>
      <c r="D35" s="7">
        <v>5798282416</v>
      </c>
      <c r="E35" s="111"/>
      <c r="F35" s="110">
        <v>4886746283</v>
      </c>
      <c r="G35" s="112"/>
      <c r="H35" s="7">
        <v>5214660027</v>
      </c>
      <c r="I35" s="112"/>
      <c r="J35" s="7">
        <v>4570504892</v>
      </c>
    </row>
    <row r="36" spans="1:10" ht="20.149999999999999" customHeight="1">
      <c r="A36" s="158" t="s">
        <v>116</v>
      </c>
      <c r="B36" s="160"/>
      <c r="C36" s="164"/>
      <c r="D36" s="9">
        <v>1272967595</v>
      </c>
      <c r="E36" s="111"/>
      <c r="F36" s="117">
        <v>1549051774</v>
      </c>
      <c r="G36" s="112"/>
      <c r="H36" s="9">
        <v>1203894845</v>
      </c>
      <c r="I36" s="112"/>
      <c r="J36" s="9">
        <v>1486193013</v>
      </c>
    </row>
    <row r="37" spans="1:10" ht="20.149999999999999" customHeight="1">
      <c r="A37" s="149" t="s">
        <v>117</v>
      </c>
      <c r="B37" s="160"/>
      <c r="C37" s="164"/>
      <c r="D37" s="114">
        <f>SUM(D24:D36)</f>
        <v>34693192574</v>
      </c>
      <c r="E37" s="115"/>
      <c r="F37" s="114">
        <f>SUM(F24:F36)</f>
        <v>15968502168</v>
      </c>
      <c r="G37" s="115"/>
      <c r="H37" s="114">
        <f>SUM(H24:H36)</f>
        <v>31231659401</v>
      </c>
      <c r="I37" s="115"/>
      <c r="J37" s="114">
        <f>SUM(J24:J36)</f>
        <v>14502331716</v>
      </c>
    </row>
    <row r="38" spans="1:10" ht="20.149999999999999" customHeight="1">
      <c r="A38" s="165" t="s">
        <v>145</v>
      </c>
      <c r="B38" s="160"/>
      <c r="C38" s="164"/>
      <c r="D38" s="116">
        <f>D22-D37</f>
        <v>-1306258406</v>
      </c>
      <c r="E38" s="115"/>
      <c r="F38" s="116">
        <f>F22-F37</f>
        <v>41592659769</v>
      </c>
      <c r="G38" s="115"/>
      <c r="H38" s="116">
        <f>H22-H37</f>
        <v>-31299390</v>
      </c>
      <c r="I38" s="115"/>
      <c r="J38" s="116">
        <f>J22-J37</f>
        <v>43103945660</v>
      </c>
    </row>
    <row r="39" spans="1:10" ht="20.149999999999999" customHeight="1">
      <c r="A39" s="166" t="s">
        <v>118</v>
      </c>
      <c r="B39" s="160"/>
      <c r="C39" s="155"/>
      <c r="D39" s="110">
        <f>3650090799+21589547</f>
        <v>3671680346</v>
      </c>
      <c r="E39" s="111"/>
      <c r="F39" s="110">
        <v>1512314783</v>
      </c>
      <c r="G39" s="112"/>
      <c r="H39" s="110">
        <v>3167775474</v>
      </c>
      <c r="I39" s="112"/>
      <c r="J39" s="110">
        <v>1454611729</v>
      </c>
    </row>
    <row r="40" spans="1:10" ht="20.149999999999999" customHeight="1">
      <c r="A40" s="166" t="s">
        <v>119</v>
      </c>
      <c r="B40" s="160"/>
      <c r="C40" s="155"/>
      <c r="D40" s="110"/>
      <c r="E40" s="111"/>
      <c r="F40" s="110"/>
      <c r="G40" s="112"/>
      <c r="I40" s="112"/>
      <c r="J40" s="110"/>
    </row>
    <row r="41" spans="1:10" ht="20.149999999999999" customHeight="1">
      <c r="A41" s="162" t="s">
        <v>146</v>
      </c>
      <c r="B41" s="160"/>
      <c r="C41" s="164"/>
      <c r="D41" s="110">
        <v>-4103920</v>
      </c>
      <c r="E41" s="111"/>
      <c r="F41" s="110">
        <v>47390513</v>
      </c>
      <c r="G41" s="112"/>
      <c r="H41" s="110">
        <v>1027272912</v>
      </c>
      <c r="I41" s="112"/>
      <c r="J41" s="110">
        <v>681942684</v>
      </c>
    </row>
    <row r="42" spans="1:10" ht="20.149999999999999" customHeight="1">
      <c r="A42" s="161" t="s">
        <v>237</v>
      </c>
      <c r="B42" s="160"/>
      <c r="C42" s="155"/>
      <c r="D42" s="99">
        <v>-10027251</v>
      </c>
      <c r="E42" s="111"/>
      <c r="F42" s="110">
        <v>4111247</v>
      </c>
      <c r="G42" s="112"/>
      <c r="H42" s="14">
        <v>0</v>
      </c>
      <c r="I42" s="112"/>
      <c r="J42" s="14">
        <v>0</v>
      </c>
    </row>
    <row r="43" spans="1:10" ht="20.149999999999999" customHeight="1">
      <c r="A43" s="167" t="s">
        <v>121</v>
      </c>
      <c r="B43" s="160"/>
      <c r="C43" s="155"/>
      <c r="D43" s="119">
        <f>D38-SUM(D39:D42)</f>
        <v>-4963807581</v>
      </c>
      <c r="E43" s="115"/>
      <c r="F43" s="119">
        <f>F38-SUM(F39:F42)</f>
        <v>40028843226</v>
      </c>
      <c r="G43" s="115"/>
      <c r="H43" s="119">
        <f>H38-SUM(H39:H42)</f>
        <v>-4226347776</v>
      </c>
      <c r="I43" s="115"/>
      <c r="J43" s="119">
        <f>J38-SUM(J39:J42)</f>
        <v>40967391247</v>
      </c>
    </row>
    <row r="44" spans="1:10" ht="20.149999999999999" customHeight="1">
      <c r="A44" s="163" t="s">
        <v>239</v>
      </c>
      <c r="B44" s="160"/>
      <c r="C44" s="155"/>
      <c r="D44" s="117">
        <v>183964341</v>
      </c>
      <c r="E44" s="111"/>
      <c r="F44" s="117">
        <v>-35098996</v>
      </c>
      <c r="G44" s="112"/>
      <c r="H44" s="117">
        <v>189201868</v>
      </c>
      <c r="I44" s="112"/>
      <c r="J44" s="117">
        <v>-35094969</v>
      </c>
    </row>
    <row r="45" spans="1:10" ht="20.149999999999999" customHeight="1">
      <c r="A45" s="167" t="s">
        <v>123</v>
      </c>
      <c r="B45" s="160"/>
      <c r="C45" s="155"/>
      <c r="D45" s="116">
        <f>SUM(D43+D44)</f>
        <v>-4779843240</v>
      </c>
      <c r="E45" s="115"/>
      <c r="F45" s="116">
        <f>SUM(F43+F44)</f>
        <v>39993744230</v>
      </c>
      <c r="G45" s="115"/>
      <c r="H45" s="28">
        <f>H43+H44</f>
        <v>-4037145908</v>
      </c>
      <c r="I45" s="115"/>
      <c r="J45" s="28">
        <f>J43+J44</f>
        <v>40932296278</v>
      </c>
    </row>
    <row r="46" spans="1:10" ht="20.149999999999999" customHeight="1">
      <c r="A46" s="167"/>
      <c r="B46" s="160"/>
      <c r="C46" s="244"/>
      <c r="D46" s="248"/>
      <c r="E46" s="115"/>
      <c r="F46" s="248"/>
      <c r="G46" s="115"/>
      <c r="H46" s="5"/>
      <c r="I46" s="115"/>
      <c r="J46" s="5"/>
    </row>
    <row r="47" spans="1:10" ht="20.149999999999999" customHeight="1">
      <c r="A47" s="167"/>
      <c r="B47" s="160"/>
      <c r="C47" s="244"/>
      <c r="D47" s="248"/>
      <c r="E47" s="115"/>
      <c r="F47" s="248"/>
      <c r="G47" s="115"/>
      <c r="H47" s="5"/>
      <c r="I47" s="115"/>
      <c r="J47" s="5"/>
    </row>
    <row r="48" spans="1:10" ht="20.149999999999999" customHeight="1">
      <c r="A48" s="167"/>
      <c r="B48" s="160"/>
      <c r="C48" s="244"/>
      <c r="D48" s="248"/>
      <c r="E48" s="115"/>
      <c r="F48" s="248"/>
      <c r="G48" s="115"/>
      <c r="H48" s="5"/>
      <c r="I48" s="115"/>
      <c r="J48" s="5"/>
    </row>
    <row r="49" spans="1:10" ht="20.149999999999999" customHeight="1">
      <c r="A49" s="167"/>
      <c r="B49" s="160"/>
      <c r="C49" s="244"/>
      <c r="D49" s="248"/>
      <c r="E49" s="115"/>
      <c r="F49" s="248"/>
      <c r="G49" s="115"/>
      <c r="H49" s="5"/>
      <c r="I49" s="115"/>
      <c r="J49" s="5"/>
    </row>
    <row r="50" spans="1:10" ht="20.149999999999999" customHeight="1">
      <c r="A50" s="167"/>
      <c r="B50" s="160"/>
      <c r="C50" s="244"/>
      <c r="D50" s="248"/>
      <c r="E50" s="115"/>
      <c r="F50" s="248"/>
      <c r="G50" s="115"/>
      <c r="H50" s="5"/>
      <c r="I50" s="115"/>
      <c r="J50" s="5"/>
    </row>
    <row r="51" spans="1:10" ht="23.15" customHeight="1">
      <c r="A51" s="258" t="s">
        <v>35</v>
      </c>
      <c r="B51" s="258"/>
      <c r="C51" s="258" t="s">
        <v>35</v>
      </c>
      <c r="D51" s="258"/>
      <c r="E51" s="258"/>
      <c r="F51" s="258"/>
      <c r="G51" s="258"/>
      <c r="H51" s="258"/>
      <c r="I51" s="258"/>
      <c r="J51" s="258"/>
    </row>
    <row r="52" spans="1:10" ht="23.15" customHeight="1">
      <c r="A52" s="258" t="s">
        <v>36</v>
      </c>
      <c r="B52" s="258"/>
      <c r="C52" s="258" t="s">
        <v>37</v>
      </c>
      <c r="D52" s="258"/>
      <c r="E52" s="258"/>
      <c r="F52" s="258"/>
      <c r="G52" s="258"/>
      <c r="H52" s="258"/>
      <c r="I52" s="258"/>
      <c r="J52" s="258"/>
    </row>
    <row r="53" spans="1:10" ht="23.15" customHeight="1">
      <c r="A53" s="258" t="s">
        <v>38</v>
      </c>
      <c r="B53" s="258"/>
      <c r="C53" s="258" t="s">
        <v>38</v>
      </c>
      <c r="D53" s="258"/>
      <c r="E53" s="258"/>
      <c r="F53" s="258"/>
      <c r="G53" s="258"/>
      <c r="H53" s="258"/>
      <c r="I53" s="258"/>
      <c r="J53" s="258"/>
    </row>
    <row r="54" spans="1:10" ht="23.15" customHeight="1">
      <c r="A54" s="258" t="s">
        <v>39</v>
      </c>
      <c r="B54" s="258"/>
      <c r="C54" s="258" t="s">
        <v>40</v>
      </c>
      <c r="D54" s="258"/>
      <c r="E54" s="258"/>
      <c r="F54" s="258"/>
      <c r="G54" s="258"/>
      <c r="H54" s="258"/>
      <c r="I54" s="258"/>
      <c r="J54" s="258"/>
    </row>
    <row r="55" spans="1:10" s="143" customFormat="1" ht="26">
      <c r="A55" s="264" t="s">
        <v>0</v>
      </c>
      <c r="B55" s="264"/>
      <c r="C55" s="264"/>
      <c r="D55" s="264"/>
      <c r="E55" s="264"/>
      <c r="F55" s="264"/>
      <c r="G55" s="264"/>
      <c r="H55" s="264"/>
      <c r="I55" s="264"/>
      <c r="J55" s="264"/>
    </row>
    <row r="56" spans="1:10" s="143" customFormat="1" ht="26">
      <c r="A56" s="265" t="s">
        <v>124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s="143" customFormat="1" ht="26">
      <c r="A57" s="263" t="s">
        <v>85</v>
      </c>
      <c r="B57" s="263"/>
      <c r="C57" s="263"/>
      <c r="D57" s="263"/>
      <c r="E57" s="263"/>
      <c r="F57" s="263"/>
      <c r="G57" s="263"/>
      <c r="H57" s="263"/>
      <c r="I57" s="263"/>
      <c r="J57" s="263"/>
    </row>
    <row r="58" spans="1:10" s="143" customFormat="1" ht="26">
      <c r="A58" s="263" t="s">
        <v>9</v>
      </c>
      <c r="B58" s="263"/>
      <c r="C58" s="263"/>
      <c r="D58" s="263"/>
      <c r="E58" s="263"/>
      <c r="F58" s="263"/>
      <c r="G58" s="263"/>
      <c r="H58" s="263"/>
      <c r="I58" s="263"/>
      <c r="J58" s="263"/>
    </row>
    <row r="59" spans="1:10" s="143" customFormat="1" ht="23">
      <c r="A59" s="259" t="s">
        <v>3</v>
      </c>
      <c r="B59" s="259"/>
      <c r="C59" s="259"/>
      <c r="D59" s="259"/>
      <c r="E59" s="259"/>
      <c r="F59" s="259"/>
      <c r="G59" s="259"/>
      <c r="H59" s="259"/>
      <c r="I59" s="259"/>
      <c r="J59" s="259"/>
    </row>
    <row r="60" spans="1:10" s="143" customFormat="1" ht="6" customHeight="1">
      <c r="A60" s="144"/>
      <c r="B60" s="144"/>
      <c r="C60" s="145"/>
      <c r="D60" s="146"/>
      <c r="E60" s="147"/>
      <c r="F60" s="147"/>
      <c r="G60" s="144"/>
      <c r="H60" s="147"/>
      <c r="I60" s="144"/>
      <c r="J60" s="148"/>
    </row>
    <row r="61" spans="1:10" s="143" customFormat="1" ht="20.149999999999999" customHeight="1">
      <c r="A61" s="149"/>
      <c r="B61" s="149"/>
      <c r="C61" s="150"/>
      <c r="D61" s="260" t="s">
        <v>86</v>
      </c>
      <c r="E61" s="260"/>
      <c r="F61" s="260"/>
      <c r="G61" s="151"/>
      <c r="H61" s="261" t="s">
        <v>87</v>
      </c>
      <c r="I61" s="261"/>
      <c r="J61" s="261"/>
    </row>
    <row r="62" spans="1:10" s="143" customFormat="1" ht="20.149999999999999" customHeight="1">
      <c r="A62" s="149"/>
      <c r="B62" s="149"/>
      <c r="C62" s="150" t="s">
        <v>6</v>
      </c>
      <c r="D62" s="152">
        <v>2565</v>
      </c>
      <c r="E62" s="150"/>
      <c r="F62" s="152">
        <v>2564</v>
      </c>
      <c r="G62" s="5"/>
      <c r="H62" s="152">
        <v>2565</v>
      </c>
      <c r="I62" s="150"/>
      <c r="J62" s="152">
        <v>2564</v>
      </c>
    </row>
    <row r="63" spans="1:10" s="143" customFormat="1" ht="20.149999999999999" customHeight="1">
      <c r="A63" s="149"/>
      <c r="B63" s="149"/>
      <c r="C63" s="150"/>
      <c r="D63" s="152"/>
      <c r="E63" s="150"/>
      <c r="F63" s="152" t="s">
        <v>88</v>
      </c>
      <c r="G63" s="5"/>
      <c r="H63" s="152"/>
      <c r="I63" s="150"/>
      <c r="J63" s="152" t="s">
        <v>88</v>
      </c>
    </row>
    <row r="64" spans="1:10" s="169" customFormat="1" ht="20.149999999999999" customHeight="1">
      <c r="A64" s="168" t="s">
        <v>125</v>
      </c>
      <c r="B64" s="150"/>
      <c r="C64" s="150"/>
      <c r="D64" s="47"/>
      <c r="E64" s="115"/>
      <c r="F64" s="47"/>
      <c r="G64" s="115"/>
      <c r="H64" s="48"/>
      <c r="I64" s="115"/>
      <c r="J64" s="48"/>
    </row>
    <row r="65" spans="1:12" s="169" customFormat="1" ht="20.149999999999999" customHeight="1">
      <c r="A65" s="167" t="s">
        <v>126</v>
      </c>
      <c r="B65" s="150"/>
      <c r="C65" s="150"/>
      <c r="D65" s="47"/>
      <c r="E65" s="115"/>
      <c r="F65" s="47"/>
      <c r="G65" s="115"/>
      <c r="H65" s="47"/>
      <c r="I65" s="115"/>
      <c r="J65" s="47"/>
    </row>
    <row r="66" spans="1:12" s="169" customFormat="1" ht="20.149999999999999" customHeight="1">
      <c r="A66" s="170" t="s">
        <v>127</v>
      </c>
      <c r="B66" s="150"/>
      <c r="C66" s="150"/>
      <c r="D66" s="14">
        <v>0</v>
      </c>
      <c r="E66" s="115"/>
      <c r="F66" s="3">
        <v>-877822921</v>
      </c>
      <c r="G66" s="115"/>
      <c r="H66" s="14">
        <v>0</v>
      </c>
      <c r="I66" s="115"/>
      <c r="J66" s="3">
        <v>-877822921</v>
      </c>
      <c r="L66" s="171"/>
    </row>
    <row r="67" spans="1:12" s="169" customFormat="1" ht="20.149999999999999" customHeight="1">
      <c r="A67" s="170" t="s">
        <v>128</v>
      </c>
      <c r="B67" s="150"/>
      <c r="C67" s="150"/>
      <c r="D67" s="14">
        <v>0</v>
      </c>
      <c r="E67" s="115"/>
      <c r="F67" s="3">
        <v>175564584</v>
      </c>
      <c r="G67" s="115"/>
      <c r="H67" s="14">
        <v>0</v>
      </c>
      <c r="I67" s="115"/>
      <c r="J67" s="3">
        <v>175564584</v>
      </c>
      <c r="L67" s="172"/>
    </row>
    <row r="68" spans="1:12" ht="20.149999999999999" customHeight="1">
      <c r="A68" s="163" t="s">
        <v>238</v>
      </c>
      <c r="B68" s="155"/>
      <c r="C68" s="155"/>
      <c r="D68" s="113"/>
      <c r="E68" s="113"/>
      <c r="F68" s="113"/>
      <c r="G68" s="113"/>
      <c r="H68" s="113"/>
      <c r="I68" s="113"/>
      <c r="J68" s="113"/>
      <c r="L68" s="173"/>
    </row>
    <row r="69" spans="1:12" ht="20.149999999999999" customHeight="1">
      <c r="A69" s="163" t="s">
        <v>130</v>
      </c>
      <c r="B69" s="155"/>
      <c r="C69" s="155"/>
      <c r="D69" s="3">
        <v>7441601</v>
      </c>
      <c r="E69" s="230"/>
      <c r="F69" s="7">
        <v>-2613866</v>
      </c>
      <c r="G69" s="230"/>
      <c r="H69" s="49">
        <v>7441601</v>
      </c>
      <c r="I69" s="230"/>
      <c r="J69" s="7">
        <v>-1841219</v>
      </c>
      <c r="L69" s="173"/>
    </row>
    <row r="70" spans="1:12" ht="20.149999999999999" customHeight="1">
      <c r="A70" s="163" t="s">
        <v>134</v>
      </c>
      <c r="B70" s="155"/>
      <c r="C70" s="155"/>
      <c r="D70" s="51">
        <f>SUM(D67:D69)</f>
        <v>7441601</v>
      </c>
      <c r="E70" s="3"/>
      <c r="F70" s="51">
        <f>SUM(F66:F69)</f>
        <v>-704872203</v>
      </c>
      <c r="G70" s="3"/>
      <c r="H70" s="51">
        <f>SUM(H67:H69)</f>
        <v>7441601</v>
      </c>
      <c r="I70" s="3"/>
      <c r="J70" s="51">
        <f>SUM(J66:J69)</f>
        <v>-704099556</v>
      </c>
    </row>
    <row r="71" spans="1:12" ht="20.149999999999999" customHeight="1">
      <c r="A71" s="167" t="s">
        <v>240</v>
      </c>
      <c r="B71" s="150"/>
      <c r="C71" s="155"/>
      <c r="D71" s="52">
        <f>SUM(D70)</f>
        <v>7441601</v>
      </c>
      <c r="E71" s="47"/>
      <c r="F71" s="52">
        <f t="shared" ref="F71:J71" si="2">SUM(F70)</f>
        <v>-704872203</v>
      </c>
      <c r="G71" s="47"/>
      <c r="H71" s="52">
        <f t="shared" si="2"/>
        <v>7441601</v>
      </c>
      <c r="I71" s="47"/>
      <c r="J71" s="52">
        <f t="shared" si="2"/>
        <v>-704099556</v>
      </c>
    </row>
    <row r="72" spans="1:12" ht="20.149999999999999" customHeight="1" thickBot="1">
      <c r="A72" s="168" t="s">
        <v>136</v>
      </c>
      <c r="B72" s="155"/>
      <c r="C72" s="150"/>
      <c r="D72" s="29">
        <f t="shared" ref="D72:J72" si="3">D45+D71</f>
        <v>-4772401639</v>
      </c>
      <c r="E72" s="5"/>
      <c r="F72" s="29">
        <f t="shared" si="3"/>
        <v>39288872027</v>
      </c>
      <c r="G72" s="5"/>
      <c r="H72" s="29">
        <f t="shared" si="3"/>
        <v>-4029704307</v>
      </c>
      <c r="I72" s="5"/>
      <c r="J72" s="29">
        <f t="shared" si="3"/>
        <v>40228196722</v>
      </c>
    </row>
    <row r="73" spans="1:12" s="143" customFormat="1" ht="20.149999999999999" customHeight="1" thickTop="1">
      <c r="A73" s="167"/>
      <c r="B73" s="155"/>
      <c r="C73" s="150"/>
      <c r="D73" s="115"/>
      <c r="E73" s="115"/>
      <c r="F73" s="115"/>
      <c r="G73" s="115"/>
      <c r="H73" s="112"/>
      <c r="I73" s="115"/>
      <c r="J73" s="112"/>
    </row>
    <row r="74" spans="1:12" ht="20.149999999999999" customHeight="1">
      <c r="A74" s="168" t="s">
        <v>137</v>
      </c>
      <c r="B74" s="155"/>
      <c r="C74" s="150"/>
      <c r="D74" s="115"/>
      <c r="E74" s="115"/>
      <c r="F74" s="115"/>
      <c r="G74" s="115"/>
      <c r="H74" s="115"/>
      <c r="I74" s="115"/>
      <c r="J74" s="115"/>
    </row>
    <row r="75" spans="1:12" ht="20.149999999999999" customHeight="1">
      <c r="A75" s="163" t="s">
        <v>138</v>
      </c>
      <c r="B75" s="155"/>
      <c r="C75" s="155"/>
      <c r="D75" s="110">
        <f>D77-D76</f>
        <v>-4785170590</v>
      </c>
      <c r="E75" s="110"/>
      <c r="F75" s="110">
        <f t="shared" ref="F75" si="4">F77-F76</f>
        <v>39996292420</v>
      </c>
      <c r="G75" s="110"/>
      <c r="H75" s="110">
        <f>H77-H76</f>
        <v>-4037145908</v>
      </c>
      <c r="I75" s="110"/>
      <c r="J75" s="110">
        <f t="shared" ref="J75" si="5">J77-J76</f>
        <v>40932296278</v>
      </c>
    </row>
    <row r="76" spans="1:12" ht="20.149999999999999" customHeight="1">
      <c r="A76" s="163" t="s">
        <v>139</v>
      </c>
      <c r="B76" s="155"/>
      <c r="C76" s="150"/>
      <c r="D76" s="110">
        <v>5327350</v>
      </c>
      <c r="E76" s="115"/>
      <c r="F76" s="110">
        <v>-2548190</v>
      </c>
      <c r="G76" s="115"/>
      <c r="H76" s="14">
        <v>0</v>
      </c>
      <c r="I76" s="115"/>
      <c r="J76" s="14">
        <v>0</v>
      </c>
    </row>
    <row r="77" spans="1:12" ht="20.149999999999999" customHeight="1" thickBot="1">
      <c r="A77" s="167"/>
      <c r="B77" s="155"/>
      <c r="C77" s="150"/>
      <c r="D77" s="174">
        <f>D45</f>
        <v>-4779843240</v>
      </c>
      <c r="E77" s="115"/>
      <c r="F77" s="174">
        <f>F45</f>
        <v>39993744230</v>
      </c>
      <c r="G77" s="115"/>
      <c r="H77" s="29">
        <f>H45</f>
        <v>-4037145908</v>
      </c>
      <c r="I77" s="115"/>
      <c r="J77" s="29">
        <f>J45</f>
        <v>40932296278</v>
      </c>
    </row>
    <row r="78" spans="1:12" s="143" customFormat="1" ht="20.149999999999999" customHeight="1" thickTop="1">
      <c r="A78" s="167"/>
      <c r="B78" s="155"/>
      <c r="C78" s="150"/>
      <c r="D78" s="115"/>
      <c r="E78" s="115"/>
      <c r="F78" s="115"/>
      <c r="G78" s="115"/>
      <c r="H78" s="115"/>
      <c r="I78" s="115"/>
      <c r="J78" s="115"/>
    </row>
    <row r="79" spans="1:12" ht="20.149999999999999" customHeight="1">
      <c r="A79" s="168" t="s">
        <v>140</v>
      </c>
      <c r="B79" s="155"/>
      <c r="C79" s="150"/>
      <c r="D79" s="115"/>
      <c r="E79" s="115"/>
      <c r="F79" s="115"/>
      <c r="G79" s="115"/>
      <c r="H79" s="115"/>
      <c r="I79" s="115"/>
      <c r="J79" s="115"/>
    </row>
    <row r="80" spans="1:12" ht="20.149999999999999" customHeight="1">
      <c r="A80" s="163" t="s">
        <v>138</v>
      </c>
      <c r="B80" s="155"/>
      <c r="C80" s="155"/>
      <c r="D80" s="110">
        <f>D82-D81</f>
        <v>-4777728989</v>
      </c>
      <c r="E80" s="110"/>
      <c r="F80" s="110">
        <f t="shared" ref="F80:J80" si="6">F82-F81</f>
        <v>39291420217</v>
      </c>
      <c r="G80" s="110"/>
      <c r="H80" s="110">
        <f t="shared" si="6"/>
        <v>-4029704307</v>
      </c>
      <c r="I80" s="110"/>
      <c r="J80" s="110">
        <f t="shared" si="6"/>
        <v>40228196722</v>
      </c>
    </row>
    <row r="81" spans="1:10" ht="20.149999999999999" customHeight="1">
      <c r="A81" s="163" t="s">
        <v>139</v>
      </c>
      <c r="B81" s="155"/>
      <c r="C81" s="150"/>
      <c r="D81" s="110">
        <v>5327350</v>
      </c>
      <c r="E81" s="115"/>
      <c r="F81" s="110">
        <v>-2548190</v>
      </c>
      <c r="G81" s="115"/>
      <c r="H81" s="14">
        <v>0</v>
      </c>
      <c r="I81" s="115"/>
      <c r="J81" s="14">
        <v>0</v>
      </c>
    </row>
    <row r="82" spans="1:10" ht="20.149999999999999" customHeight="1" thickBot="1">
      <c r="A82" s="167"/>
      <c r="B82" s="155"/>
      <c r="C82" s="150"/>
      <c r="D82" s="174">
        <f>D72</f>
        <v>-4772401639</v>
      </c>
      <c r="E82" s="115"/>
      <c r="F82" s="174">
        <f>F72</f>
        <v>39288872027</v>
      </c>
      <c r="G82" s="115"/>
      <c r="H82" s="174">
        <f>H72</f>
        <v>-4029704307</v>
      </c>
      <c r="I82" s="115"/>
      <c r="J82" s="174">
        <f>J72</f>
        <v>40228196722</v>
      </c>
    </row>
    <row r="83" spans="1:10" s="143" customFormat="1" ht="20.149999999999999" customHeight="1" thickTop="1">
      <c r="A83" s="167"/>
      <c r="B83" s="155"/>
      <c r="C83" s="150"/>
      <c r="D83" s="115"/>
      <c r="E83" s="115"/>
      <c r="F83" s="115"/>
      <c r="G83" s="115"/>
      <c r="H83" s="115"/>
      <c r="I83" s="115"/>
      <c r="J83" s="115"/>
    </row>
    <row r="84" spans="1:10" ht="20.149999999999999" customHeight="1">
      <c r="A84" s="168" t="s">
        <v>141</v>
      </c>
      <c r="B84" s="150"/>
      <c r="C84" s="175"/>
      <c r="D84" s="54"/>
      <c r="E84" s="176"/>
      <c r="F84" s="54"/>
      <c r="G84" s="176"/>
      <c r="H84" s="54"/>
      <c r="I84" s="112"/>
      <c r="J84" s="54"/>
    </row>
    <row r="85" spans="1:10" ht="20.149999999999999" customHeight="1">
      <c r="A85" s="163" t="s">
        <v>142</v>
      </c>
      <c r="B85" s="150"/>
      <c r="C85" s="175"/>
      <c r="D85" s="3">
        <v>2182771917</v>
      </c>
      <c r="E85" s="176"/>
      <c r="F85" s="3">
        <v>2182771917</v>
      </c>
      <c r="G85" s="176"/>
      <c r="H85" s="3">
        <v>2182771917</v>
      </c>
      <c r="I85" s="112"/>
      <c r="J85" s="3">
        <v>2182771917</v>
      </c>
    </row>
    <row r="86" spans="1:10" ht="20.149999999999999" customHeight="1">
      <c r="A86" s="163" t="s">
        <v>143</v>
      </c>
      <c r="B86" s="155"/>
      <c r="C86" s="177"/>
      <c r="D86" s="178">
        <f>ROUND(D75/D85,2)</f>
        <v>-2.19</v>
      </c>
      <c r="E86" s="176"/>
      <c r="F86" s="178">
        <f>ROUND(F75/F85,2)</f>
        <v>18.32</v>
      </c>
      <c r="G86" s="176"/>
      <c r="H86" s="178">
        <f>ROUND(H75/H85,2)</f>
        <v>-1.85</v>
      </c>
      <c r="I86" s="112"/>
      <c r="J86" s="178">
        <f>ROUND(J75/J85,2)</f>
        <v>18.75</v>
      </c>
    </row>
    <row r="87" spans="1:10" ht="23">
      <c r="A87" s="179"/>
      <c r="B87" s="155"/>
      <c r="C87" s="177"/>
      <c r="D87" s="178"/>
      <c r="E87" s="176"/>
      <c r="F87" s="178"/>
      <c r="G87" s="176"/>
      <c r="H87" s="178"/>
      <c r="I87" s="112"/>
      <c r="J87" s="178"/>
    </row>
    <row r="88" spans="1:10" ht="23">
      <c r="A88" s="179"/>
      <c r="B88" s="244"/>
      <c r="C88" s="177"/>
      <c r="D88" s="178"/>
      <c r="E88" s="176"/>
      <c r="F88" s="178"/>
      <c r="G88" s="176"/>
      <c r="H88" s="178"/>
      <c r="I88" s="112"/>
      <c r="J88" s="178"/>
    </row>
    <row r="89" spans="1:10" ht="23">
      <c r="A89" s="179"/>
      <c r="B89" s="244"/>
      <c r="C89" s="177"/>
      <c r="D89" s="178"/>
      <c r="E89" s="176"/>
      <c r="F89" s="178"/>
      <c r="G89" s="176"/>
      <c r="H89" s="178"/>
      <c r="I89" s="112"/>
      <c r="J89" s="178"/>
    </row>
    <row r="90" spans="1:10" ht="23">
      <c r="A90" s="179"/>
      <c r="B90" s="244"/>
      <c r="C90" s="177"/>
      <c r="D90" s="178"/>
      <c r="E90" s="176"/>
      <c r="F90" s="178"/>
      <c r="G90" s="176"/>
      <c r="H90" s="178"/>
      <c r="I90" s="112"/>
      <c r="J90" s="178"/>
    </row>
    <row r="91" spans="1:10" ht="23">
      <c r="A91" s="179"/>
      <c r="B91" s="244"/>
      <c r="C91" s="177"/>
      <c r="D91" s="178"/>
      <c r="E91" s="176"/>
      <c r="F91" s="178"/>
      <c r="G91" s="176"/>
      <c r="H91" s="178"/>
      <c r="I91" s="112"/>
      <c r="J91" s="178"/>
    </row>
    <row r="92" spans="1:10" ht="23">
      <c r="A92" s="179"/>
      <c r="B92" s="244"/>
      <c r="C92" s="177"/>
      <c r="D92" s="178"/>
      <c r="E92" s="176"/>
      <c r="F92" s="178"/>
      <c r="G92" s="176"/>
      <c r="H92" s="178"/>
      <c r="I92" s="112"/>
      <c r="J92" s="178"/>
    </row>
    <row r="93" spans="1:10" ht="23">
      <c r="A93" s="179"/>
      <c r="B93" s="244"/>
      <c r="C93" s="177"/>
      <c r="D93" s="178"/>
      <c r="E93" s="176"/>
      <c r="F93" s="178"/>
      <c r="G93" s="176"/>
      <c r="H93" s="178"/>
      <c r="I93" s="112"/>
      <c r="J93" s="178"/>
    </row>
    <row r="94" spans="1:10" ht="23">
      <c r="A94" s="179"/>
      <c r="B94" s="244"/>
      <c r="C94" s="177"/>
      <c r="D94" s="178"/>
      <c r="E94" s="176"/>
      <c r="F94" s="178"/>
      <c r="G94" s="176"/>
      <c r="H94" s="178"/>
      <c r="I94" s="112"/>
      <c r="J94" s="178"/>
    </row>
    <row r="95" spans="1:10" ht="23">
      <c r="A95" s="179"/>
      <c r="B95" s="244"/>
      <c r="C95" s="177"/>
      <c r="D95" s="178"/>
      <c r="E95" s="176"/>
      <c r="F95" s="178"/>
      <c r="G95" s="176"/>
      <c r="H95" s="178"/>
      <c r="I95" s="112"/>
      <c r="J95" s="178"/>
    </row>
    <row r="96" spans="1:10" ht="23">
      <c r="A96" s="179"/>
      <c r="B96" s="244"/>
      <c r="C96" s="177"/>
      <c r="D96" s="178"/>
      <c r="E96" s="176"/>
      <c r="F96" s="178"/>
      <c r="G96" s="176"/>
      <c r="H96" s="178"/>
      <c r="I96" s="112"/>
      <c r="J96" s="178"/>
    </row>
    <row r="97" spans="1:10">
      <c r="A97" s="180"/>
      <c r="B97" s="181"/>
      <c r="C97" s="182"/>
      <c r="D97" s="183"/>
      <c r="E97" s="184"/>
      <c r="F97" s="183"/>
      <c r="G97" s="184"/>
      <c r="H97" s="183"/>
      <c r="I97" s="185"/>
      <c r="J97" s="183"/>
    </row>
    <row r="98" spans="1:10" ht="23">
      <c r="A98" s="262" t="s">
        <v>34</v>
      </c>
      <c r="B98" s="262"/>
      <c r="C98" s="262"/>
      <c r="D98" s="262"/>
      <c r="E98" s="262"/>
      <c r="F98" s="113"/>
      <c r="G98" s="113"/>
      <c r="H98" s="113"/>
      <c r="I98" s="113"/>
      <c r="J98" s="113"/>
    </row>
    <row r="100" spans="1:10" ht="23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</row>
    <row r="101" spans="1:10" ht="23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</row>
    <row r="102" spans="1:10" ht="23">
      <c r="A102" s="258" t="s">
        <v>35</v>
      </c>
      <c r="B102" s="258"/>
      <c r="C102" s="258" t="s">
        <v>35</v>
      </c>
      <c r="D102" s="258"/>
      <c r="E102" s="258"/>
      <c r="F102" s="258"/>
      <c r="G102" s="258"/>
      <c r="H102" s="258"/>
      <c r="I102" s="258"/>
      <c r="J102" s="258"/>
    </row>
    <row r="103" spans="1:10" ht="23">
      <c r="A103" s="258" t="s">
        <v>36</v>
      </c>
      <c r="B103" s="258"/>
      <c r="C103" s="258" t="s">
        <v>37</v>
      </c>
      <c r="D103" s="258"/>
      <c r="E103" s="258"/>
      <c r="F103" s="258"/>
      <c r="G103" s="258"/>
      <c r="H103" s="258"/>
      <c r="I103" s="258"/>
      <c r="J103" s="258"/>
    </row>
    <row r="104" spans="1:10" ht="23">
      <c r="A104" s="258" t="s">
        <v>38</v>
      </c>
      <c r="B104" s="258"/>
      <c r="C104" s="258" t="s">
        <v>38</v>
      </c>
      <c r="D104" s="258"/>
      <c r="E104" s="258"/>
      <c r="F104" s="258"/>
      <c r="G104" s="258"/>
      <c r="H104" s="258"/>
      <c r="I104" s="258"/>
      <c r="J104" s="258"/>
    </row>
    <row r="105" spans="1:10" ht="23">
      <c r="A105" s="258" t="s">
        <v>39</v>
      </c>
      <c r="B105" s="258"/>
      <c r="C105" s="258" t="s">
        <v>40</v>
      </c>
      <c r="D105" s="258"/>
      <c r="E105" s="258"/>
      <c r="F105" s="258"/>
      <c r="G105" s="258"/>
      <c r="H105" s="258"/>
      <c r="I105" s="258"/>
      <c r="J105" s="258"/>
    </row>
    <row r="106" spans="1:10" ht="21" customHeight="1"/>
    <row r="107" spans="1:10" ht="21" customHeight="1">
      <c r="D107" s="123"/>
    </row>
    <row r="108" spans="1:10" ht="21" customHeight="1">
      <c r="D108" s="123"/>
    </row>
    <row r="109" spans="1:10" ht="21" customHeight="1">
      <c r="D109" s="123"/>
    </row>
    <row r="110" spans="1:10" ht="21" customHeight="1">
      <c r="D110" s="123"/>
    </row>
    <row r="111" spans="1:10" ht="21" customHeight="1">
      <c r="D111" s="123"/>
    </row>
    <row r="112" spans="1:10" ht="21" customHeight="1">
      <c r="D112" s="123"/>
    </row>
    <row r="113" spans="4:4" ht="21" customHeight="1">
      <c r="D113" s="123"/>
    </row>
    <row r="114" spans="4:4" ht="21" customHeight="1">
      <c r="D114" s="123"/>
    </row>
    <row r="115" spans="4:4" ht="21" customHeight="1">
      <c r="D115" s="123"/>
    </row>
    <row r="116" spans="4:4" ht="21" customHeight="1">
      <c r="D116" s="123"/>
    </row>
    <row r="117" spans="4:4" ht="21" customHeight="1">
      <c r="D117" s="123"/>
    </row>
    <row r="118" spans="4:4" ht="21" customHeight="1">
      <c r="D118" s="123"/>
    </row>
    <row r="119" spans="4:4" ht="21" customHeight="1">
      <c r="D119" s="123"/>
    </row>
    <row r="120" spans="4:4" ht="21" customHeight="1">
      <c r="D120" s="123"/>
    </row>
    <row r="121" spans="4:4" ht="21" customHeight="1">
      <c r="D121" s="123"/>
    </row>
    <row r="122" spans="4:4" ht="21" customHeight="1">
      <c r="D122" s="123"/>
    </row>
    <row r="123" spans="4:4" ht="21" customHeight="1">
      <c r="D123" s="123"/>
    </row>
    <row r="124" spans="4:4" ht="21" customHeight="1">
      <c r="D124" s="123"/>
    </row>
    <row r="125" spans="4:4" ht="21" customHeight="1">
      <c r="D125" s="123"/>
    </row>
    <row r="126" spans="4:4" ht="21" customHeight="1">
      <c r="D126" s="123"/>
    </row>
    <row r="127" spans="4:4" ht="21" customHeight="1">
      <c r="D127" s="123"/>
    </row>
    <row r="128" spans="4:4" ht="21" customHeight="1">
      <c r="D128" s="123"/>
    </row>
    <row r="129" spans="4:4" ht="21" customHeight="1">
      <c r="D129" s="123"/>
    </row>
    <row r="130" spans="4:4" ht="21" customHeight="1">
      <c r="D130" s="123"/>
    </row>
    <row r="131" spans="4:4" ht="21" customHeight="1">
      <c r="D131" s="123"/>
    </row>
    <row r="132" spans="4:4" ht="21" customHeight="1">
      <c r="D132" s="123"/>
    </row>
    <row r="133" spans="4:4" ht="21" customHeight="1">
      <c r="D133" s="123"/>
    </row>
    <row r="134" spans="4:4" ht="21" customHeight="1">
      <c r="D134" s="123"/>
    </row>
    <row r="135" spans="4:4" ht="21" customHeight="1">
      <c r="D135" s="123"/>
    </row>
    <row r="136" spans="4:4" ht="21" customHeight="1">
      <c r="D136" s="123"/>
    </row>
    <row r="137" spans="4:4" ht="21" customHeight="1">
      <c r="D137" s="123"/>
    </row>
    <row r="138" spans="4:4" ht="21" customHeight="1">
      <c r="D138" s="123"/>
    </row>
    <row r="139" spans="4:4" ht="21" customHeight="1">
      <c r="D139" s="123"/>
    </row>
    <row r="140" spans="4:4" ht="21" customHeight="1">
      <c r="D140" s="123"/>
    </row>
    <row r="141" spans="4:4" ht="21" customHeight="1">
      <c r="D141" s="123"/>
    </row>
    <row r="142" spans="4:4" ht="21" customHeight="1">
      <c r="D142" s="123"/>
    </row>
    <row r="143" spans="4:4" ht="21" customHeight="1">
      <c r="D143" s="123"/>
    </row>
    <row r="144" spans="4:4" ht="21" customHeight="1">
      <c r="D144" s="123"/>
    </row>
    <row r="145" spans="4:4" ht="21" customHeight="1">
      <c r="D145" s="123"/>
    </row>
    <row r="146" spans="4:4" ht="21" customHeight="1">
      <c r="D146" s="123"/>
    </row>
    <row r="147" spans="4:4" ht="21" customHeight="1">
      <c r="D147" s="123"/>
    </row>
    <row r="148" spans="4:4" ht="21" customHeight="1">
      <c r="D148" s="123"/>
    </row>
    <row r="149" spans="4:4" ht="21" customHeight="1">
      <c r="D149" s="123"/>
    </row>
    <row r="150" spans="4:4" ht="21" customHeight="1">
      <c r="D150" s="123"/>
    </row>
    <row r="151" spans="4:4" ht="21" customHeight="1">
      <c r="D151" s="123"/>
    </row>
    <row r="152" spans="4:4" ht="21" customHeight="1">
      <c r="D152" s="123"/>
    </row>
    <row r="153" spans="4:4" ht="21" customHeight="1">
      <c r="D153" s="123"/>
    </row>
    <row r="154" spans="4:4" ht="21" customHeight="1">
      <c r="D154" s="123"/>
    </row>
    <row r="155" spans="4:4" ht="21" customHeight="1">
      <c r="D155" s="123"/>
    </row>
    <row r="156" spans="4:4" ht="21" customHeight="1">
      <c r="D156" s="123"/>
    </row>
    <row r="157" spans="4:4" ht="21" customHeight="1">
      <c r="D157" s="123"/>
    </row>
    <row r="158" spans="4:4" ht="21" customHeight="1">
      <c r="D158" s="123"/>
    </row>
    <row r="159" spans="4:4" ht="21" customHeight="1">
      <c r="D159" s="123"/>
    </row>
    <row r="160" spans="4:4" ht="21" customHeight="1">
      <c r="D160" s="123"/>
    </row>
    <row r="161" spans="4:4" ht="21" customHeight="1">
      <c r="D161" s="123"/>
    </row>
    <row r="162" spans="4:4" ht="21" customHeight="1">
      <c r="D162" s="123"/>
    </row>
    <row r="163" spans="4:4" ht="21" customHeight="1">
      <c r="D163" s="123"/>
    </row>
    <row r="164" spans="4:4" ht="21" customHeight="1">
      <c r="D164" s="123"/>
    </row>
    <row r="165" spans="4:4" ht="21" customHeight="1">
      <c r="D165" s="123"/>
    </row>
    <row r="166" spans="4:4" ht="21" customHeight="1">
      <c r="D166" s="123"/>
    </row>
    <row r="167" spans="4:4" ht="21" customHeight="1">
      <c r="D167" s="123"/>
    </row>
    <row r="168" spans="4:4" ht="21" customHeight="1">
      <c r="D168" s="123"/>
    </row>
    <row r="169" spans="4:4" ht="21" customHeight="1">
      <c r="D169" s="123"/>
    </row>
    <row r="170" spans="4:4" ht="21" customHeight="1">
      <c r="D170" s="123"/>
    </row>
    <row r="171" spans="4:4" ht="21" customHeight="1">
      <c r="D171" s="123"/>
    </row>
    <row r="172" spans="4:4" ht="21" customHeight="1">
      <c r="D172" s="123"/>
    </row>
    <row r="173" spans="4:4" ht="21" customHeight="1">
      <c r="D173" s="123"/>
    </row>
    <row r="174" spans="4:4" ht="21" customHeight="1">
      <c r="D174" s="123"/>
    </row>
    <row r="175" spans="4:4" ht="21" customHeight="1">
      <c r="D175" s="123"/>
    </row>
    <row r="176" spans="4:4" ht="21" customHeight="1">
      <c r="D176" s="123"/>
    </row>
    <row r="177" spans="4:4" ht="21" customHeight="1">
      <c r="D177" s="123"/>
    </row>
    <row r="178" spans="4:4" ht="21" customHeight="1">
      <c r="D178" s="123"/>
    </row>
    <row r="179" spans="4:4" ht="21" customHeight="1">
      <c r="D179" s="123"/>
    </row>
    <row r="180" spans="4:4" ht="21" customHeight="1">
      <c r="D180" s="123"/>
    </row>
    <row r="181" spans="4:4" ht="21" customHeight="1">
      <c r="D181" s="123"/>
    </row>
    <row r="182" spans="4:4" ht="21" customHeight="1">
      <c r="D182" s="123"/>
    </row>
    <row r="183" spans="4:4" ht="21" customHeight="1">
      <c r="D183" s="123"/>
    </row>
    <row r="184" spans="4:4" ht="21" customHeight="1">
      <c r="D184" s="123"/>
    </row>
    <row r="185" spans="4:4" ht="21" customHeight="1">
      <c r="D185" s="123"/>
    </row>
    <row r="186" spans="4:4" ht="21" customHeight="1">
      <c r="D186" s="123"/>
    </row>
    <row r="187" spans="4:4" ht="21" customHeight="1">
      <c r="D187" s="123"/>
    </row>
    <row r="188" spans="4:4" ht="21" customHeight="1">
      <c r="D188" s="123"/>
    </row>
    <row r="189" spans="4:4" ht="21" customHeight="1">
      <c r="D189" s="123"/>
    </row>
    <row r="190" spans="4:4" ht="21" customHeight="1">
      <c r="D190" s="123"/>
    </row>
    <row r="191" spans="4:4" ht="21" customHeight="1">
      <c r="D191" s="123"/>
    </row>
    <row r="192" spans="4:4" ht="21" customHeight="1">
      <c r="D192" s="123"/>
    </row>
    <row r="193" spans="4:4" ht="21" customHeight="1">
      <c r="D193" s="123"/>
    </row>
    <row r="194" spans="4:4" ht="21" customHeight="1">
      <c r="D194" s="123"/>
    </row>
    <row r="195" spans="4:4" ht="21" customHeight="1">
      <c r="D195" s="123"/>
    </row>
    <row r="196" spans="4:4" ht="21" customHeight="1">
      <c r="D196" s="123"/>
    </row>
    <row r="197" spans="4:4" ht="21" customHeight="1">
      <c r="D197" s="123"/>
    </row>
    <row r="198" spans="4:4" ht="21" customHeight="1">
      <c r="D198" s="123"/>
    </row>
    <row r="199" spans="4:4" ht="21" customHeight="1">
      <c r="D199" s="123"/>
    </row>
    <row r="200" spans="4:4" ht="21" customHeight="1">
      <c r="D200" s="123"/>
    </row>
    <row r="201" spans="4:4" ht="21" customHeight="1">
      <c r="D201" s="123"/>
    </row>
    <row r="202" spans="4:4" ht="21" customHeight="1">
      <c r="D202" s="123"/>
    </row>
    <row r="203" spans="4:4" ht="21" customHeight="1">
      <c r="D203" s="123"/>
    </row>
    <row r="204" spans="4:4" ht="21" customHeight="1">
      <c r="D204" s="123"/>
    </row>
    <row r="205" spans="4:4" ht="21" customHeight="1">
      <c r="D205" s="123"/>
    </row>
    <row r="206" spans="4:4" ht="21" customHeight="1">
      <c r="D206" s="123"/>
    </row>
    <row r="207" spans="4:4" ht="21" customHeight="1">
      <c r="D207" s="123"/>
    </row>
    <row r="208" spans="4:4" ht="21" customHeight="1">
      <c r="D208" s="123"/>
    </row>
    <row r="209" spans="4:4" ht="21" customHeight="1">
      <c r="D209" s="123"/>
    </row>
    <row r="210" spans="4:4" ht="21" customHeight="1">
      <c r="D210" s="123"/>
    </row>
    <row r="211" spans="4:4" ht="21" customHeight="1">
      <c r="D211" s="123"/>
    </row>
    <row r="212" spans="4:4" ht="21" customHeight="1">
      <c r="D212" s="123"/>
    </row>
    <row r="213" spans="4:4" ht="21" customHeight="1">
      <c r="D213" s="123"/>
    </row>
    <row r="214" spans="4:4" ht="21" customHeight="1">
      <c r="D214" s="123"/>
    </row>
    <row r="215" spans="4:4" ht="21" customHeight="1">
      <c r="D215" s="123"/>
    </row>
    <row r="216" spans="4:4" ht="21" customHeight="1">
      <c r="D216" s="123"/>
    </row>
    <row r="217" spans="4:4" ht="21" customHeight="1">
      <c r="D217" s="123"/>
    </row>
    <row r="218" spans="4:4" ht="21" customHeight="1">
      <c r="D218" s="123"/>
    </row>
    <row r="219" spans="4:4" ht="21" customHeight="1">
      <c r="D219" s="123"/>
    </row>
    <row r="220" spans="4:4" ht="21" customHeight="1">
      <c r="D220" s="123"/>
    </row>
    <row r="221" spans="4:4" ht="21" customHeight="1">
      <c r="D221" s="123"/>
    </row>
    <row r="222" spans="4:4" ht="21" customHeight="1">
      <c r="D222" s="123"/>
    </row>
    <row r="223" spans="4:4" ht="21" customHeight="1">
      <c r="D223" s="123"/>
    </row>
    <row r="224" spans="4:4" ht="21" customHeight="1">
      <c r="D224" s="123"/>
    </row>
    <row r="225" spans="4:4" ht="21" customHeight="1">
      <c r="D225" s="123"/>
    </row>
    <row r="226" spans="4:4" ht="21" customHeight="1">
      <c r="D226" s="123"/>
    </row>
    <row r="227" spans="4:4" ht="21" customHeight="1">
      <c r="D227" s="123"/>
    </row>
    <row r="228" spans="4:4" ht="21" customHeight="1">
      <c r="D228" s="123"/>
    </row>
    <row r="229" spans="4:4" ht="21" customHeight="1">
      <c r="D229" s="123"/>
    </row>
    <row r="230" spans="4:4" ht="21" customHeight="1">
      <c r="D230" s="123"/>
    </row>
    <row r="231" spans="4:4" ht="21" customHeight="1">
      <c r="D231" s="123"/>
    </row>
    <row r="232" spans="4:4" ht="21" customHeight="1">
      <c r="D232" s="123"/>
    </row>
    <row r="233" spans="4:4" ht="21" customHeight="1">
      <c r="D233" s="123"/>
    </row>
    <row r="234" spans="4:4" ht="21" customHeight="1">
      <c r="D234" s="123"/>
    </row>
    <row r="235" spans="4:4" ht="21" customHeight="1">
      <c r="D235" s="123"/>
    </row>
    <row r="236" spans="4:4" ht="21" customHeight="1">
      <c r="D236" s="123"/>
    </row>
    <row r="237" spans="4:4" ht="21" customHeight="1">
      <c r="D237" s="123"/>
    </row>
    <row r="238" spans="4:4" ht="21" customHeight="1">
      <c r="D238" s="123"/>
    </row>
    <row r="239" spans="4:4" ht="21" customHeight="1">
      <c r="D239" s="123"/>
    </row>
    <row r="240" spans="4:4" ht="21" customHeight="1">
      <c r="D240" s="123"/>
    </row>
    <row r="241" spans="4:4" ht="21" customHeight="1">
      <c r="D241" s="123"/>
    </row>
    <row r="242" spans="4:4" ht="21" customHeight="1">
      <c r="D242" s="123"/>
    </row>
    <row r="243" spans="4:4" ht="21" customHeight="1">
      <c r="D243" s="123"/>
    </row>
    <row r="244" spans="4:4" ht="21" customHeight="1">
      <c r="D244" s="123"/>
    </row>
    <row r="245" spans="4:4" ht="21" customHeight="1">
      <c r="D245" s="123"/>
    </row>
    <row r="246" spans="4:4" ht="21" customHeight="1">
      <c r="D246" s="123"/>
    </row>
    <row r="247" spans="4:4" ht="21" customHeight="1">
      <c r="D247" s="123"/>
    </row>
    <row r="248" spans="4:4" ht="21" customHeight="1">
      <c r="D248" s="123"/>
    </row>
    <row r="249" spans="4:4" ht="21" customHeight="1">
      <c r="D249" s="123"/>
    </row>
    <row r="250" spans="4:4" ht="21" customHeight="1">
      <c r="D250" s="123"/>
    </row>
    <row r="251" spans="4:4" ht="21" customHeight="1">
      <c r="D251" s="123"/>
    </row>
    <row r="252" spans="4:4" ht="21" customHeight="1">
      <c r="D252" s="123"/>
    </row>
    <row r="253" spans="4:4" ht="21" customHeight="1">
      <c r="D253" s="123"/>
    </row>
    <row r="254" spans="4:4" ht="21" customHeight="1">
      <c r="D254" s="123"/>
    </row>
    <row r="255" spans="4:4" ht="21" customHeight="1">
      <c r="D255" s="123"/>
    </row>
    <row r="256" spans="4:4" ht="21" customHeight="1">
      <c r="D256" s="123"/>
    </row>
    <row r="257" spans="4:4" ht="21" customHeight="1">
      <c r="D257" s="123"/>
    </row>
    <row r="258" spans="4:4" ht="21" customHeight="1">
      <c r="D258" s="123"/>
    </row>
    <row r="259" spans="4:4" ht="21" customHeight="1">
      <c r="D259" s="123"/>
    </row>
    <row r="260" spans="4:4" ht="21" customHeight="1">
      <c r="D260" s="123"/>
    </row>
    <row r="261" spans="4:4" ht="21" customHeight="1">
      <c r="D261" s="123"/>
    </row>
    <row r="262" spans="4:4" ht="21" customHeight="1">
      <c r="D262" s="123"/>
    </row>
    <row r="263" spans="4:4" ht="21" customHeight="1">
      <c r="D263" s="123"/>
    </row>
    <row r="264" spans="4:4" ht="21" customHeight="1">
      <c r="D264" s="123"/>
    </row>
    <row r="265" spans="4:4" ht="21" customHeight="1">
      <c r="D265" s="123"/>
    </row>
    <row r="266" spans="4:4" ht="21" customHeight="1">
      <c r="D266" s="123"/>
    </row>
    <row r="267" spans="4:4" ht="21" customHeight="1">
      <c r="D267" s="123"/>
    </row>
    <row r="268" spans="4:4" ht="21" customHeight="1">
      <c r="D268" s="123"/>
    </row>
    <row r="269" spans="4:4" ht="21" customHeight="1">
      <c r="D269" s="123"/>
    </row>
    <row r="270" spans="4:4" ht="21" customHeight="1">
      <c r="D270" s="123"/>
    </row>
    <row r="271" spans="4:4" ht="21" customHeight="1">
      <c r="D271" s="123"/>
    </row>
    <row r="272" spans="4:4" ht="21" customHeight="1">
      <c r="D272" s="123"/>
    </row>
    <row r="273" spans="4:4" ht="21" customHeight="1">
      <c r="D273" s="123"/>
    </row>
    <row r="274" spans="4:4" ht="21" customHeight="1">
      <c r="D274" s="123"/>
    </row>
    <row r="275" spans="4:4" ht="21" customHeight="1">
      <c r="D275" s="123"/>
    </row>
    <row r="276" spans="4:4" ht="21" customHeight="1">
      <c r="D276" s="123"/>
    </row>
    <row r="277" spans="4:4" ht="21" customHeight="1">
      <c r="D277" s="123"/>
    </row>
    <row r="278" spans="4:4" ht="21" customHeight="1">
      <c r="D278" s="123"/>
    </row>
    <row r="279" spans="4:4" ht="21" customHeight="1">
      <c r="D279" s="123"/>
    </row>
    <row r="280" spans="4:4" ht="21" customHeight="1">
      <c r="D280" s="123"/>
    </row>
    <row r="281" spans="4:4" ht="21" customHeight="1">
      <c r="D281" s="123"/>
    </row>
    <row r="282" spans="4:4" ht="21" customHeight="1">
      <c r="D282" s="123"/>
    </row>
    <row r="283" spans="4:4" ht="21" customHeight="1">
      <c r="D283" s="123"/>
    </row>
    <row r="284" spans="4:4" ht="21" customHeight="1">
      <c r="D284" s="123"/>
    </row>
    <row r="285" spans="4:4" ht="21" customHeight="1">
      <c r="D285" s="123"/>
    </row>
    <row r="286" spans="4:4" ht="21" customHeight="1">
      <c r="D286" s="123"/>
    </row>
    <row r="287" spans="4:4" ht="21" customHeight="1">
      <c r="D287" s="123"/>
    </row>
    <row r="288" spans="4:4" ht="21" customHeight="1">
      <c r="D288" s="123"/>
    </row>
    <row r="289" spans="4:4" ht="21" customHeight="1">
      <c r="D289" s="123"/>
    </row>
    <row r="290" spans="4:4" ht="21" customHeight="1">
      <c r="D290" s="123"/>
    </row>
    <row r="291" spans="4:4" ht="21" customHeight="1">
      <c r="D291" s="123"/>
    </row>
    <row r="292" spans="4:4" ht="21" customHeight="1">
      <c r="D292" s="123"/>
    </row>
    <row r="293" spans="4:4" ht="21" customHeight="1">
      <c r="D293" s="123"/>
    </row>
    <row r="294" spans="4:4" ht="21" customHeight="1">
      <c r="D294" s="123"/>
    </row>
    <row r="295" spans="4:4" ht="21" customHeight="1">
      <c r="D295" s="123"/>
    </row>
    <row r="296" spans="4:4" ht="21" customHeight="1">
      <c r="D296" s="123"/>
    </row>
    <row r="297" spans="4:4" ht="21" customHeight="1">
      <c r="D297" s="123"/>
    </row>
    <row r="298" spans="4:4" ht="21" customHeight="1">
      <c r="D298" s="123"/>
    </row>
    <row r="299" spans="4:4" ht="21" customHeight="1">
      <c r="D299" s="123"/>
    </row>
    <row r="300" spans="4:4" ht="21" customHeight="1">
      <c r="D300" s="123"/>
    </row>
    <row r="301" spans="4:4" ht="21" customHeight="1">
      <c r="D301" s="123"/>
    </row>
    <row r="302" spans="4:4" ht="21" customHeight="1">
      <c r="D302" s="123"/>
    </row>
    <row r="303" spans="4:4" ht="21" customHeight="1">
      <c r="D303" s="123"/>
    </row>
    <row r="304" spans="4:4" ht="21" customHeight="1">
      <c r="D304" s="123"/>
    </row>
    <row r="305" spans="4:4" ht="21" customHeight="1">
      <c r="D305" s="123"/>
    </row>
    <row r="306" spans="4:4" ht="21" customHeight="1">
      <c r="D306" s="123"/>
    </row>
    <row r="307" spans="4:4" ht="21" customHeight="1">
      <c r="D307" s="123"/>
    </row>
    <row r="308" spans="4:4" ht="21" customHeight="1">
      <c r="D308" s="123"/>
    </row>
    <row r="309" spans="4:4" ht="21" customHeight="1">
      <c r="D309" s="123"/>
    </row>
    <row r="310" spans="4:4" ht="21" customHeight="1">
      <c r="D310" s="123"/>
    </row>
    <row r="311" spans="4:4" ht="21" customHeight="1">
      <c r="D311" s="123"/>
    </row>
    <row r="312" spans="4:4" ht="21" customHeight="1">
      <c r="D312" s="123"/>
    </row>
    <row r="313" spans="4:4" ht="21" customHeight="1">
      <c r="D313" s="123"/>
    </row>
    <row r="314" spans="4:4" ht="21" customHeight="1">
      <c r="D314" s="123"/>
    </row>
    <row r="315" spans="4:4" ht="21" customHeight="1">
      <c r="D315" s="123"/>
    </row>
    <row r="316" spans="4:4" ht="21" customHeight="1">
      <c r="D316" s="123"/>
    </row>
    <row r="317" spans="4:4" ht="21" customHeight="1">
      <c r="D317" s="123"/>
    </row>
    <row r="318" spans="4:4" ht="21" customHeight="1">
      <c r="D318" s="123"/>
    </row>
    <row r="319" spans="4:4" ht="21" customHeight="1">
      <c r="D319" s="123"/>
    </row>
    <row r="320" spans="4:4" ht="21" customHeight="1">
      <c r="D320" s="123"/>
    </row>
    <row r="321" spans="4:4" ht="21" customHeight="1">
      <c r="D321" s="123"/>
    </row>
    <row r="322" spans="4:4" ht="21" customHeight="1">
      <c r="D322" s="123"/>
    </row>
    <row r="323" spans="4:4" ht="21" customHeight="1">
      <c r="D323" s="123"/>
    </row>
    <row r="324" spans="4:4" ht="21" customHeight="1">
      <c r="D324" s="123"/>
    </row>
    <row r="325" spans="4:4" ht="21" customHeight="1">
      <c r="D325" s="123"/>
    </row>
    <row r="326" spans="4:4" ht="21" customHeight="1">
      <c r="D326" s="123"/>
    </row>
    <row r="327" spans="4:4" ht="21" customHeight="1">
      <c r="D327" s="123"/>
    </row>
    <row r="328" spans="4:4" ht="21" customHeight="1">
      <c r="D328" s="123"/>
    </row>
    <row r="329" spans="4:4" ht="21" customHeight="1">
      <c r="D329" s="123"/>
    </row>
    <row r="330" spans="4:4" ht="21" customHeight="1">
      <c r="D330" s="123"/>
    </row>
    <row r="331" spans="4:4" ht="21" customHeight="1">
      <c r="D331" s="123"/>
    </row>
    <row r="332" spans="4:4" ht="21" customHeight="1">
      <c r="D332" s="123"/>
    </row>
    <row r="333" spans="4:4" ht="21" customHeight="1">
      <c r="D333" s="123"/>
    </row>
    <row r="334" spans="4:4" ht="21" customHeight="1">
      <c r="D334" s="123"/>
    </row>
    <row r="335" spans="4:4" ht="21" customHeight="1">
      <c r="D335" s="123"/>
    </row>
    <row r="336" spans="4:4" ht="21" customHeight="1">
      <c r="D336" s="123"/>
    </row>
    <row r="337" spans="4:4" ht="21" customHeight="1">
      <c r="D337" s="123"/>
    </row>
    <row r="338" spans="4:4" ht="21" customHeight="1">
      <c r="D338" s="123"/>
    </row>
    <row r="339" spans="4:4" ht="21" customHeight="1">
      <c r="D339" s="123"/>
    </row>
    <row r="340" spans="4:4" ht="21" customHeight="1">
      <c r="D340" s="123"/>
    </row>
    <row r="341" spans="4:4" ht="21" customHeight="1">
      <c r="D341" s="123"/>
    </row>
    <row r="342" spans="4:4" ht="21" customHeight="1">
      <c r="D342" s="123"/>
    </row>
    <row r="343" spans="4:4" ht="21" customHeight="1">
      <c r="D343" s="123"/>
    </row>
    <row r="344" spans="4:4" ht="21" customHeight="1">
      <c r="D344" s="123"/>
    </row>
    <row r="345" spans="4:4" ht="21" customHeight="1">
      <c r="D345" s="123"/>
    </row>
    <row r="346" spans="4:4" ht="21" customHeight="1">
      <c r="D346" s="123"/>
    </row>
    <row r="347" spans="4:4" ht="21" customHeight="1">
      <c r="D347" s="123"/>
    </row>
    <row r="348" spans="4:4" ht="21" customHeight="1">
      <c r="D348" s="123"/>
    </row>
    <row r="349" spans="4:4" ht="21" customHeight="1">
      <c r="D349" s="123"/>
    </row>
    <row r="350" spans="4:4" ht="21" customHeight="1">
      <c r="D350" s="123"/>
    </row>
    <row r="351" spans="4:4" ht="21" customHeight="1">
      <c r="D351" s="123"/>
    </row>
    <row r="352" spans="4:4" ht="21" customHeight="1">
      <c r="D352" s="123"/>
    </row>
    <row r="353" spans="4:4" ht="21" customHeight="1">
      <c r="D353" s="123"/>
    </row>
    <row r="354" spans="4:4" ht="21" customHeight="1">
      <c r="D354" s="123"/>
    </row>
    <row r="355" spans="4:4" ht="21" customHeight="1">
      <c r="D355" s="123"/>
    </row>
    <row r="356" spans="4:4" ht="21" customHeight="1">
      <c r="D356" s="123"/>
    </row>
    <row r="357" spans="4:4" ht="21" customHeight="1">
      <c r="D357" s="123"/>
    </row>
    <row r="358" spans="4:4" ht="21" customHeight="1">
      <c r="D358" s="123"/>
    </row>
    <row r="359" spans="4:4" ht="21" customHeight="1">
      <c r="D359" s="123"/>
    </row>
    <row r="360" spans="4:4" ht="21" customHeight="1">
      <c r="D360" s="123"/>
    </row>
    <row r="361" spans="4:4" ht="21" customHeight="1">
      <c r="D361" s="123"/>
    </row>
    <row r="362" spans="4:4" ht="21" customHeight="1">
      <c r="D362" s="123"/>
    </row>
    <row r="363" spans="4:4" ht="21" customHeight="1">
      <c r="D363" s="123"/>
    </row>
    <row r="364" spans="4:4" ht="21" customHeight="1">
      <c r="D364" s="123"/>
    </row>
    <row r="365" spans="4:4" ht="21" customHeight="1">
      <c r="D365" s="123"/>
    </row>
    <row r="366" spans="4:4" ht="21" customHeight="1">
      <c r="D366" s="123"/>
    </row>
    <row r="367" spans="4:4" ht="21" customHeight="1">
      <c r="D367" s="123"/>
    </row>
    <row r="368" spans="4:4" ht="21" customHeight="1">
      <c r="D368" s="123"/>
    </row>
    <row r="369" spans="4:4" ht="21" customHeight="1">
      <c r="D369" s="123"/>
    </row>
    <row r="370" spans="4:4" ht="21" customHeight="1">
      <c r="D370" s="123"/>
    </row>
    <row r="371" spans="4:4" ht="21" customHeight="1">
      <c r="D371" s="123"/>
    </row>
    <row r="372" spans="4:4" ht="21" customHeight="1">
      <c r="D372" s="123"/>
    </row>
    <row r="373" spans="4:4" ht="21" customHeight="1">
      <c r="D373" s="123"/>
    </row>
    <row r="374" spans="4:4" ht="21" customHeight="1">
      <c r="D374" s="123"/>
    </row>
    <row r="375" spans="4:4" ht="21" customHeight="1">
      <c r="D375" s="123"/>
    </row>
    <row r="376" spans="4:4" ht="21" customHeight="1">
      <c r="D376" s="123"/>
    </row>
    <row r="377" spans="4:4" ht="21" customHeight="1">
      <c r="D377" s="123"/>
    </row>
    <row r="378" spans="4:4" ht="21" customHeight="1">
      <c r="D378" s="123"/>
    </row>
    <row r="379" spans="4:4" ht="21" customHeight="1">
      <c r="D379" s="123"/>
    </row>
    <row r="380" spans="4:4" ht="21" customHeight="1">
      <c r="D380" s="123"/>
    </row>
    <row r="381" spans="4:4" ht="21" customHeight="1">
      <c r="D381" s="123"/>
    </row>
    <row r="382" spans="4:4" ht="21" customHeight="1">
      <c r="D382" s="123"/>
    </row>
    <row r="383" spans="4:4" ht="21" customHeight="1">
      <c r="D383" s="123"/>
    </row>
    <row r="384" spans="4:4" ht="21" customHeight="1">
      <c r="D384" s="123"/>
    </row>
    <row r="385" spans="4:4" ht="21" customHeight="1">
      <c r="D385" s="123"/>
    </row>
    <row r="386" spans="4:4" ht="21" customHeight="1">
      <c r="D386" s="123"/>
    </row>
    <row r="387" spans="4:4" ht="21" customHeight="1">
      <c r="D387" s="123"/>
    </row>
    <row r="388" spans="4:4" ht="21" customHeight="1">
      <c r="D388" s="123"/>
    </row>
    <row r="389" spans="4:4" ht="21" customHeight="1">
      <c r="D389" s="123"/>
    </row>
    <row r="390" spans="4:4" ht="21" customHeight="1">
      <c r="D390" s="123"/>
    </row>
    <row r="391" spans="4:4" ht="21" customHeight="1">
      <c r="D391" s="123"/>
    </row>
    <row r="392" spans="4:4" ht="21" customHeight="1">
      <c r="D392" s="123"/>
    </row>
    <row r="393" spans="4:4" ht="21" customHeight="1">
      <c r="D393" s="123"/>
    </row>
    <row r="394" spans="4:4" ht="21" customHeight="1">
      <c r="D394" s="123"/>
    </row>
    <row r="395" spans="4:4" ht="21" customHeight="1">
      <c r="D395" s="123"/>
    </row>
    <row r="396" spans="4:4" ht="21" customHeight="1">
      <c r="D396" s="123"/>
    </row>
    <row r="397" spans="4:4" ht="21" customHeight="1">
      <c r="D397" s="123"/>
    </row>
    <row r="398" spans="4:4" ht="21" customHeight="1">
      <c r="D398" s="123"/>
    </row>
    <row r="399" spans="4:4" ht="21" customHeight="1">
      <c r="D399" s="123"/>
    </row>
    <row r="400" spans="4:4" ht="21" customHeight="1">
      <c r="D400" s="123"/>
    </row>
    <row r="401" spans="4:4" ht="21" customHeight="1">
      <c r="D401" s="123"/>
    </row>
    <row r="402" spans="4:4" ht="21" customHeight="1">
      <c r="D402" s="123"/>
    </row>
    <row r="403" spans="4:4" ht="21" customHeight="1">
      <c r="D403" s="123"/>
    </row>
    <row r="404" spans="4:4" ht="21" customHeight="1">
      <c r="D404" s="123"/>
    </row>
    <row r="405" spans="4:4" ht="21" customHeight="1">
      <c r="D405" s="123"/>
    </row>
    <row r="406" spans="4:4" ht="21" customHeight="1">
      <c r="D406" s="123"/>
    </row>
    <row r="407" spans="4:4" ht="21" customHeight="1">
      <c r="D407" s="123"/>
    </row>
    <row r="408" spans="4:4" ht="21" customHeight="1">
      <c r="D408" s="123"/>
    </row>
    <row r="409" spans="4:4" ht="21" customHeight="1">
      <c r="D409" s="123"/>
    </row>
    <row r="410" spans="4:4" ht="21" customHeight="1">
      <c r="D410" s="123"/>
    </row>
    <row r="411" spans="4:4" ht="21" customHeight="1">
      <c r="D411" s="123"/>
    </row>
    <row r="412" spans="4:4" ht="21" customHeight="1">
      <c r="D412" s="123"/>
    </row>
    <row r="413" spans="4:4" ht="21" customHeight="1">
      <c r="D413" s="123"/>
    </row>
    <row r="414" spans="4:4" ht="21" customHeight="1">
      <c r="D414" s="123"/>
    </row>
    <row r="415" spans="4:4" ht="21" customHeight="1">
      <c r="D415" s="123"/>
    </row>
    <row r="416" spans="4:4" ht="21" customHeight="1">
      <c r="D416" s="123"/>
    </row>
    <row r="417" spans="4:4" ht="21" customHeight="1">
      <c r="D417" s="123"/>
    </row>
    <row r="418" spans="4:4" ht="21" customHeight="1">
      <c r="D418" s="123"/>
    </row>
    <row r="419" spans="4:4" ht="21" customHeight="1">
      <c r="D419" s="123"/>
    </row>
    <row r="420" spans="4:4" ht="21" customHeight="1">
      <c r="D420" s="123"/>
    </row>
    <row r="421" spans="4:4" ht="21" customHeight="1">
      <c r="D421" s="123"/>
    </row>
    <row r="422" spans="4:4" ht="21" customHeight="1">
      <c r="D422" s="123"/>
    </row>
    <row r="423" spans="4:4" ht="21" customHeight="1">
      <c r="D423" s="123"/>
    </row>
    <row r="424" spans="4:4" ht="21" customHeight="1">
      <c r="D424" s="123"/>
    </row>
    <row r="425" spans="4:4" ht="21" customHeight="1">
      <c r="D425" s="123"/>
    </row>
    <row r="426" spans="4:4" ht="21" customHeight="1">
      <c r="D426" s="123"/>
    </row>
    <row r="427" spans="4:4" ht="21" customHeight="1">
      <c r="D427" s="123"/>
    </row>
    <row r="428" spans="4:4" ht="21" customHeight="1">
      <c r="D428" s="123"/>
    </row>
    <row r="429" spans="4:4" ht="21" customHeight="1">
      <c r="D429" s="123"/>
    </row>
    <row r="430" spans="4:4" ht="21" customHeight="1">
      <c r="D430" s="123"/>
    </row>
    <row r="431" spans="4:4" ht="21" customHeight="1">
      <c r="D431" s="123"/>
    </row>
    <row r="432" spans="4:4" ht="21" customHeight="1">
      <c r="D432" s="123"/>
    </row>
    <row r="433" spans="4:4" ht="21" customHeight="1">
      <c r="D433" s="123"/>
    </row>
    <row r="434" spans="4:4" ht="21" customHeight="1">
      <c r="D434" s="123"/>
    </row>
    <row r="435" spans="4:4" ht="21" customHeight="1">
      <c r="D435" s="123"/>
    </row>
    <row r="436" spans="4:4" ht="21" customHeight="1">
      <c r="D436" s="123"/>
    </row>
    <row r="437" spans="4:4" ht="21" customHeight="1">
      <c r="D437" s="123"/>
    </row>
    <row r="438" spans="4:4" ht="21" customHeight="1">
      <c r="D438" s="123"/>
    </row>
    <row r="439" spans="4:4" ht="21" customHeight="1">
      <c r="D439" s="123"/>
    </row>
    <row r="440" spans="4:4" ht="21" customHeight="1">
      <c r="D440" s="123"/>
    </row>
    <row r="441" spans="4:4" ht="21" customHeight="1">
      <c r="D441" s="123"/>
    </row>
    <row r="442" spans="4:4" ht="21" customHeight="1">
      <c r="D442" s="123"/>
    </row>
    <row r="443" spans="4:4" ht="21" customHeight="1">
      <c r="D443" s="123"/>
    </row>
    <row r="444" spans="4:4" ht="21" customHeight="1">
      <c r="D444" s="123"/>
    </row>
    <row r="445" spans="4:4" ht="21" customHeight="1">
      <c r="D445" s="123"/>
    </row>
    <row r="446" spans="4:4" ht="21" customHeight="1">
      <c r="D446" s="123"/>
    </row>
    <row r="447" spans="4:4" ht="21" customHeight="1">
      <c r="D447" s="123"/>
    </row>
    <row r="448" spans="4:4" ht="21" customHeight="1">
      <c r="D448" s="123"/>
    </row>
    <row r="449" spans="4:4" ht="21" customHeight="1">
      <c r="D449" s="123"/>
    </row>
    <row r="450" spans="4:4" ht="21" customHeight="1">
      <c r="D450" s="123"/>
    </row>
    <row r="451" spans="4:4" ht="21" customHeight="1">
      <c r="D451" s="123"/>
    </row>
    <row r="452" spans="4:4" ht="21" customHeight="1">
      <c r="D452" s="123"/>
    </row>
    <row r="453" spans="4:4" ht="21" customHeight="1">
      <c r="D453" s="123"/>
    </row>
    <row r="454" spans="4:4" ht="21" customHeight="1">
      <c r="D454" s="123"/>
    </row>
    <row r="455" spans="4:4" ht="21" customHeight="1">
      <c r="D455" s="123"/>
    </row>
    <row r="456" spans="4:4" ht="21" customHeight="1">
      <c r="D456" s="123"/>
    </row>
    <row r="457" spans="4:4" ht="21" customHeight="1">
      <c r="D457" s="123"/>
    </row>
    <row r="458" spans="4:4" ht="21" customHeight="1">
      <c r="D458" s="123"/>
    </row>
    <row r="459" spans="4:4" ht="21" customHeight="1">
      <c r="D459" s="123"/>
    </row>
    <row r="460" spans="4:4" ht="21" customHeight="1">
      <c r="D460" s="123"/>
    </row>
    <row r="461" spans="4:4" ht="21" customHeight="1">
      <c r="D461" s="123"/>
    </row>
    <row r="462" spans="4:4" ht="21" customHeight="1">
      <c r="D462" s="123"/>
    </row>
    <row r="463" spans="4:4" ht="21" customHeight="1">
      <c r="D463" s="123"/>
    </row>
    <row r="464" spans="4:4" ht="21" customHeight="1">
      <c r="D464" s="123"/>
    </row>
    <row r="465" spans="4:4" ht="21" customHeight="1">
      <c r="D465" s="123"/>
    </row>
    <row r="466" spans="4:4" ht="21" customHeight="1">
      <c r="D466" s="123"/>
    </row>
    <row r="467" spans="4:4" ht="21" customHeight="1">
      <c r="D467" s="123"/>
    </row>
    <row r="468" spans="4:4" ht="21" customHeight="1">
      <c r="D468" s="123"/>
    </row>
    <row r="469" spans="4:4" ht="21" customHeight="1">
      <c r="D469" s="123"/>
    </row>
    <row r="470" spans="4:4" ht="21" customHeight="1">
      <c r="D470" s="123"/>
    </row>
    <row r="471" spans="4:4" ht="21" customHeight="1">
      <c r="D471" s="123"/>
    </row>
    <row r="472" spans="4:4" ht="21" customHeight="1">
      <c r="D472" s="123"/>
    </row>
    <row r="473" spans="4:4" ht="21" customHeight="1">
      <c r="D473" s="123"/>
    </row>
    <row r="474" spans="4:4" ht="21" customHeight="1">
      <c r="D474" s="123"/>
    </row>
    <row r="475" spans="4:4" ht="21" customHeight="1">
      <c r="D475" s="123"/>
    </row>
    <row r="476" spans="4:4" ht="21" customHeight="1">
      <c r="D476" s="123"/>
    </row>
    <row r="477" spans="4:4" ht="21" customHeight="1">
      <c r="D477" s="123"/>
    </row>
    <row r="478" spans="4:4" ht="21" customHeight="1">
      <c r="D478" s="123"/>
    </row>
    <row r="479" spans="4:4" ht="21" customHeight="1">
      <c r="D479" s="123"/>
    </row>
    <row r="480" spans="4:4" ht="21" customHeight="1">
      <c r="D480" s="123"/>
    </row>
    <row r="481" spans="4:4" ht="21" customHeight="1">
      <c r="D481" s="123"/>
    </row>
    <row r="482" spans="4:4" ht="21" customHeight="1">
      <c r="D482" s="123"/>
    </row>
    <row r="483" spans="4:4" ht="21" customHeight="1">
      <c r="D483" s="123"/>
    </row>
    <row r="484" spans="4:4" ht="21" customHeight="1">
      <c r="D484" s="123"/>
    </row>
    <row r="485" spans="4:4" ht="21" customHeight="1">
      <c r="D485" s="123"/>
    </row>
    <row r="486" spans="4:4" ht="21" customHeight="1">
      <c r="D486" s="123"/>
    </row>
    <row r="487" spans="4:4" ht="21" customHeight="1">
      <c r="D487" s="123"/>
    </row>
    <row r="488" spans="4:4" ht="21" customHeight="1">
      <c r="D488" s="123"/>
    </row>
    <row r="489" spans="4:4" ht="21" customHeight="1">
      <c r="D489" s="123"/>
    </row>
    <row r="490" spans="4:4" ht="21" customHeight="1">
      <c r="D490" s="123"/>
    </row>
    <row r="491" spans="4:4" ht="21" customHeight="1">
      <c r="D491" s="123"/>
    </row>
    <row r="492" spans="4:4" ht="21" customHeight="1">
      <c r="D492" s="123"/>
    </row>
    <row r="493" spans="4:4" ht="21" customHeight="1">
      <c r="D493" s="123"/>
    </row>
    <row r="494" spans="4:4" ht="21" customHeight="1">
      <c r="D494" s="123"/>
    </row>
    <row r="495" spans="4:4" ht="21" customHeight="1">
      <c r="D495" s="123"/>
    </row>
    <row r="496" spans="4:4" ht="21" customHeight="1">
      <c r="D496" s="123"/>
    </row>
    <row r="497" spans="4:4" ht="21" customHeight="1">
      <c r="D497" s="123"/>
    </row>
    <row r="498" spans="4:4" ht="21" customHeight="1">
      <c r="D498" s="123"/>
    </row>
    <row r="499" spans="4:4" ht="21" customHeight="1">
      <c r="D499" s="123"/>
    </row>
    <row r="500" spans="4:4" ht="21" customHeight="1">
      <c r="D500" s="123"/>
    </row>
    <row r="501" spans="4:4" ht="21" customHeight="1">
      <c r="D501" s="123"/>
    </row>
    <row r="502" spans="4:4" ht="21" customHeight="1">
      <c r="D502" s="123"/>
    </row>
    <row r="503" spans="4:4" ht="21" customHeight="1">
      <c r="D503" s="123"/>
    </row>
    <row r="504" spans="4:4" ht="21" customHeight="1">
      <c r="D504" s="123"/>
    </row>
    <row r="505" spans="4:4" ht="21" customHeight="1">
      <c r="D505" s="123"/>
    </row>
    <row r="506" spans="4:4" ht="21" customHeight="1">
      <c r="D506" s="123"/>
    </row>
    <row r="507" spans="4:4" ht="21" customHeight="1">
      <c r="D507" s="123"/>
    </row>
    <row r="508" spans="4:4" ht="21" customHeight="1">
      <c r="D508" s="123"/>
    </row>
    <row r="509" spans="4:4" ht="21" customHeight="1">
      <c r="D509" s="123"/>
    </row>
    <row r="510" spans="4:4" ht="21" customHeight="1">
      <c r="D510" s="123"/>
    </row>
    <row r="511" spans="4:4" ht="21" customHeight="1">
      <c r="D511" s="123"/>
    </row>
    <row r="512" spans="4:4" ht="21" customHeight="1">
      <c r="D512" s="123"/>
    </row>
    <row r="513" spans="4:4" ht="21" customHeight="1">
      <c r="D513" s="123"/>
    </row>
    <row r="514" spans="4:4" ht="21" customHeight="1">
      <c r="D514" s="123"/>
    </row>
    <row r="515" spans="4:4" ht="21" customHeight="1">
      <c r="D515" s="123"/>
    </row>
    <row r="516" spans="4:4" ht="21" customHeight="1">
      <c r="D516" s="123"/>
    </row>
    <row r="517" spans="4:4" ht="21" customHeight="1">
      <c r="D517" s="123"/>
    </row>
    <row r="518" spans="4:4" ht="21" customHeight="1">
      <c r="D518" s="123"/>
    </row>
    <row r="519" spans="4:4" ht="21" customHeight="1">
      <c r="D519" s="123"/>
    </row>
    <row r="520" spans="4:4" ht="21" customHeight="1">
      <c r="D520" s="123"/>
    </row>
    <row r="521" spans="4:4" ht="21" customHeight="1">
      <c r="D521" s="123"/>
    </row>
    <row r="522" spans="4:4" ht="21" customHeight="1">
      <c r="D522" s="123"/>
    </row>
    <row r="523" spans="4:4" ht="21" customHeight="1">
      <c r="D523" s="123"/>
    </row>
    <row r="524" spans="4:4" ht="21" customHeight="1">
      <c r="D524" s="123"/>
    </row>
    <row r="525" spans="4:4" ht="21" customHeight="1">
      <c r="D525" s="123"/>
    </row>
    <row r="526" spans="4:4" ht="21" customHeight="1">
      <c r="D526" s="123"/>
    </row>
    <row r="527" spans="4:4" ht="21" customHeight="1">
      <c r="D527" s="123"/>
    </row>
    <row r="528" spans="4:4" ht="21" customHeight="1">
      <c r="D528" s="123"/>
    </row>
    <row r="529" spans="4:4" ht="21" customHeight="1">
      <c r="D529" s="123"/>
    </row>
    <row r="530" spans="4:4" ht="21" customHeight="1">
      <c r="D530" s="123"/>
    </row>
    <row r="531" spans="4:4" ht="21" customHeight="1">
      <c r="D531" s="123"/>
    </row>
    <row r="532" spans="4:4" ht="21" customHeight="1">
      <c r="D532" s="123"/>
    </row>
    <row r="533" spans="4:4" ht="21" customHeight="1">
      <c r="D533" s="123"/>
    </row>
    <row r="534" spans="4:4" ht="21" customHeight="1">
      <c r="D534" s="123"/>
    </row>
    <row r="535" spans="4:4" ht="21" customHeight="1">
      <c r="D535" s="123"/>
    </row>
    <row r="536" spans="4:4" ht="21" customHeight="1">
      <c r="D536" s="123"/>
    </row>
    <row r="537" spans="4:4" ht="21" customHeight="1">
      <c r="D537" s="123"/>
    </row>
    <row r="538" spans="4:4" ht="21" customHeight="1">
      <c r="D538" s="123"/>
    </row>
    <row r="539" spans="4:4" ht="21" customHeight="1">
      <c r="D539" s="123"/>
    </row>
    <row r="540" spans="4:4" ht="21" customHeight="1">
      <c r="D540" s="123"/>
    </row>
    <row r="541" spans="4:4" ht="21" customHeight="1">
      <c r="D541" s="123"/>
    </row>
    <row r="542" spans="4:4" ht="21" customHeight="1">
      <c r="D542" s="123"/>
    </row>
    <row r="543" spans="4:4" ht="21" customHeight="1">
      <c r="D543" s="123"/>
    </row>
    <row r="544" spans="4:4" ht="21" customHeight="1">
      <c r="D544" s="123"/>
    </row>
    <row r="545" spans="4:4" ht="21" customHeight="1">
      <c r="D545" s="123"/>
    </row>
    <row r="546" spans="4:4" ht="21" customHeight="1">
      <c r="D546" s="123"/>
    </row>
    <row r="547" spans="4:4" ht="21" customHeight="1">
      <c r="D547" s="123"/>
    </row>
    <row r="548" spans="4:4" ht="21" customHeight="1">
      <c r="D548" s="123"/>
    </row>
    <row r="549" spans="4:4" ht="21" customHeight="1">
      <c r="D549" s="123"/>
    </row>
    <row r="550" spans="4:4" ht="21" customHeight="1">
      <c r="D550" s="123"/>
    </row>
    <row r="551" spans="4:4" ht="21" customHeight="1">
      <c r="D551" s="123"/>
    </row>
    <row r="552" spans="4:4" ht="21" customHeight="1">
      <c r="D552" s="123"/>
    </row>
  </sheetData>
  <mergeCells count="31">
    <mergeCell ref="D7:F7"/>
    <mergeCell ref="H7:J7"/>
    <mergeCell ref="A1:J1"/>
    <mergeCell ref="A2:J2"/>
    <mergeCell ref="A3:J3"/>
    <mergeCell ref="A4:J4"/>
    <mergeCell ref="A5:J5"/>
    <mergeCell ref="A58:J58"/>
    <mergeCell ref="A51:B51"/>
    <mergeCell ref="C51:J51"/>
    <mergeCell ref="A52:B52"/>
    <mergeCell ref="C52:J52"/>
    <mergeCell ref="A53:B53"/>
    <mergeCell ref="C53:J53"/>
    <mergeCell ref="A54:B54"/>
    <mergeCell ref="C54:J54"/>
    <mergeCell ref="A55:J55"/>
    <mergeCell ref="A56:J56"/>
    <mergeCell ref="A57:J57"/>
    <mergeCell ref="A59:J59"/>
    <mergeCell ref="D61:F61"/>
    <mergeCell ref="H61:J61"/>
    <mergeCell ref="A98:E98"/>
    <mergeCell ref="A102:B102"/>
    <mergeCell ref="C102:J102"/>
    <mergeCell ref="A103:B103"/>
    <mergeCell ref="C103:J103"/>
    <mergeCell ref="A104:B104"/>
    <mergeCell ref="C104:J104"/>
    <mergeCell ref="A105:B105"/>
    <mergeCell ref="C105:J105"/>
  </mergeCells>
  <pageMargins left="0.8" right="0.5" top="1" bottom="0.5" header="0.3" footer="0.3"/>
  <pageSetup paperSize="9" scale="63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N553"/>
  <sheetViews>
    <sheetView showRuler="0" topLeftCell="A103" zoomScale="90" zoomScaleNormal="90" zoomScaleSheetLayoutView="55" zoomScalePageLayoutView="60" workbookViewId="0">
      <selection activeCell="A4" sqref="A4:J4"/>
    </sheetView>
  </sheetViews>
  <sheetFormatPr defaultColWidth="8.33203125" defaultRowHeight="24.5"/>
  <cols>
    <col min="1" max="1" width="8.33203125" style="123"/>
    <col min="2" max="2" width="49.25" style="123" customWidth="1"/>
    <col min="3" max="3" width="9.25" style="123" customWidth="1"/>
    <col min="4" max="4" width="15.1640625" style="186" customWidth="1"/>
    <col min="5" max="5" width="1.33203125" style="123" customWidth="1"/>
    <col min="6" max="6" width="15.1640625" style="123" customWidth="1"/>
    <col min="7" max="7" width="1.33203125" style="123" customWidth="1"/>
    <col min="8" max="8" width="15.1640625" style="123" customWidth="1"/>
    <col min="9" max="9" width="1.33203125" style="123" customWidth="1"/>
    <col min="10" max="10" width="15.1640625" style="123" customWidth="1"/>
    <col min="11" max="11" width="8.33203125" style="123"/>
    <col min="12" max="12" width="10.75" style="123" bestFit="1" customWidth="1"/>
    <col min="13" max="13" width="38.33203125" style="123" bestFit="1" customWidth="1"/>
    <col min="14" max="14" width="31.75" style="123" customWidth="1"/>
    <col min="15" max="16384" width="8.33203125" style="123"/>
  </cols>
  <sheetData>
    <row r="1" spans="1:10" s="143" customFormat="1" ht="26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 s="143" customFormat="1" ht="26">
      <c r="A2" s="265" t="s">
        <v>84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143" customFormat="1" ht="26">
      <c r="A3" s="263" t="s">
        <v>144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s="143" customFormat="1" ht="26">
      <c r="A4" s="263" t="s">
        <v>9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143" customFormat="1" ht="23">
      <c r="A5" s="259" t="s">
        <v>3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43" customFormat="1" ht="6" customHeight="1">
      <c r="A6" s="149"/>
      <c r="B6" s="149"/>
      <c r="C6" s="188"/>
      <c r="D6" s="156"/>
      <c r="E6" s="156"/>
      <c r="F6" s="156"/>
      <c r="G6" s="149"/>
      <c r="H6" s="156"/>
      <c r="I6" s="149"/>
      <c r="J6" s="224"/>
    </row>
    <row r="7" spans="1:10" s="143" customFormat="1" ht="20.149999999999999" customHeight="1">
      <c r="A7" s="149"/>
      <c r="B7" s="149"/>
      <c r="C7" s="188"/>
      <c r="D7" s="260" t="s">
        <v>86</v>
      </c>
      <c r="E7" s="260"/>
      <c r="F7" s="260"/>
      <c r="G7" s="151"/>
      <c r="H7" s="261" t="s">
        <v>87</v>
      </c>
      <c r="I7" s="261"/>
      <c r="J7" s="261"/>
    </row>
    <row r="8" spans="1:10" s="143" customFormat="1" ht="20.149999999999999" customHeight="1">
      <c r="A8" s="149"/>
      <c r="B8" s="149"/>
      <c r="C8" s="188" t="s">
        <v>6</v>
      </c>
      <c r="D8" s="152">
        <v>2565</v>
      </c>
      <c r="E8" s="188"/>
      <c r="F8" s="152">
        <v>2564</v>
      </c>
      <c r="G8" s="5"/>
      <c r="H8" s="152">
        <v>2565</v>
      </c>
      <c r="I8" s="188"/>
      <c r="J8" s="152">
        <v>2564</v>
      </c>
    </row>
    <row r="9" spans="1:10" ht="20.149999999999999" customHeight="1">
      <c r="A9" s="168" t="s">
        <v>89</v>
      </c>
      <c r="B9" s="188"/>
      <c r="C9" s="189" t="s">
        <v>90</v>
      </c>
      <c r="D9" s="156"/>
      <c r="E9" s="156"/>
      <c r="F9" s="156"/>
      <c r="G9" s="149"/>
      <c r="H9" s="156"/>
      <c r="I9" s="149"/>
      <c r="J9" s="156"/>
    </row>
    <row r="10" spans="1:10" ht="20.149999999999999" customHeight="1">
      <c r="A10" s="179" t="s">
        <v>91</v>
      </c>
      <c r="B10" s="188"/>
      <c r="C10" s="189">
        <v>20</v>
      </c>
      <c r="D10" s="156"/>
      <c r="E10" s="156"/>
      <c r="F10" s="156"/>
      <c r="G10" s="149"/>
      <c r="H10" s="156"/>
      <c r="I10" s="149"/>
      <c r="J10" s="156"/>
    </row>
    <row r="11" spans="1:10" ht="20.149999999999999" customHeight="1">
      <c r="A11" s="163" t="s">
        <v>92</v>
      </c>
      <c r="B11" s="189"/>
      <c r="C11" s="189"/>
      <c r="D11" s="110">
        <v>41700251099</v>
      </c>
      <c r="E11" s="111"/>
      <c r="F11" s="109">
        <v>2529181438</v>
      </c>
      <c r="G11" s="112"/>
      <c r="H11" s="110">
        <v>35967410218</v>
      </c>
      <c r="I11" s="42"/>
      <c r="J11" s="109">
        <v>1320130574</v>
      </c>
    </row>
    <row r="12" spans="1:10" ht="20.149999999999999" customHeight="1">
      <c r="A12" s="163" t="s">
        <v>93</v>
      </c>
      <c r="B12" s="189"/>
      <c r="C12" s="189"/>
      <c r="D12" s="110">
        <v>18061393771</v>
      </c>
      <c r="E12" s="111"/>
      <c r="F12" s="109">
        <v>6434891675</v>
      </c>
      <c r="G12" s="112"/>
      <c r="H12" s="110">
        <v>18020505328</v>
      </c>
      <c r="I12" s="42"/>
      <c r="J12" s="109">
        <v>6421234510</v>
      </c>
    </row>
    <row r="13" spans="1:10" ht="20.149999999999999" customHeight="1">
      <c r="A13" s="163" t="s">
        <v>234</v>
      </c>
      <c r="B13" s="164"/>
      <c r="C13" s="189"/>
      <c r="D13" s="110">
        <v>4810339797</v>
      </c>
      <c r="E13" s="111"/>
      <c r="F13" s="109">
        <v>4058030591</v>
      </c>
      <c r="G13" s="112"/>
      <c r="H13" s="110">
        <v>5659405924</v>
      </c>
      <c r="I13" s="42"/>
      <c r="J13" s="109">
        <v>4705338001</v>
      </c>
    </row>
    <row r="14" spans="1:10" ht="20.149999999999999" customHeight="1">
      <c r="A14" s="168" t="s">
        <v>95</v>
      </c>
      <c r="B14" s="164"/>
      <c r="C14" s="189"/>
      <c r="D14" s="116">
        <f>SUM(D11:D13)</f>
        <v>64571984667</v>
      </c>
      <c r="E14" s="156"/>
      <c r="F14" s="116">
        <f>SUM(F11:F13)</f>
        <v>13022103704</v>
      </c>
      <c r="G14" s="112"/>
      <c r="H14" s="116">
        <f>SUM(H11:H13)</f>
        <v>59647321470</v>
      </c>
      <c r="I14" s="43"/>
      <c r="J14" s="116">
        <f>SUM(J11:J13)</f>
        <v>12446703085</v>
      </c>
    </row>
    <row r="15" spans="1:10" ht="20.149999999999999" customHeight="1">
      <c r="A15" s="179" t="s">
        <v>96</v>
      </c>
      <c r="B15" s="164"/>
      <c r="C15" s="189"/>
      <c r="D15" s="110"/>
      <c r="E15" s="111"/>
      <c r="F15" s="110"/>
      <c r="G15" s="112"/>
      <c r="H15" s="110"/>
      <c r="I15" s="42"/>
      <c r="J15" s="110"/>
    </row>
    <row r="16" spans="1:10" ht="20.149999999999999" customHeight="1">
      <c r="A16" s="163" t="s">
        <v>97</v>
      </c>
      <c r="B16" s="164"/>
      <c r="C16" s="189"/>
      <c r="D16" s="110">
        <v>13963021</v>
      </c>
      <c r="E16" s="111"/>
      <c r="F16" s="109">
        <v>16423598</v>
      </c>
      <c r="G16" s="112"/>
      <c r="H16" s="110">
        <v>13551283</v>
      </c>
      <c r="I16" s="42"/>
      <c r="J16" s="109">
        <v>15802151</v>
      </c>
    </row>
    <row r="17" spans="1:14" ht="20.149999999999999" customHeight="1">
      <c r="A17" s="163" t="s">
        <v>98</v>
      </c>
      <c r="B17" s="164"/>
      <c r="C17" s="189">
        <v>21.1</v>
      </c>
      <c r="D17" s="110">
        <v>16132150</v>
      </c>
      <c r="E17" s="111"/>
      <c r="F17" s="109">
        <v>2202174084</v>
      </c>
      <c r="G17" s="112"/>
      <c r="H17" s="110">
        <v>16132150</v>
      </c>
      <c r="I17" s="42"/>
      <c r="J17" s="109">
        <v>2848480238</v>
      </c>
    </row>
    <row r="18" spans="1:14" ht="20.149999999999999" customHeight="1">
      <c r="A18" s="163" t="s">
        <v>99</v>
      </c>
      <c r="B18" s="164"/>
      <c r="C18" s="189">
        <v>4.4000000000000004</v>
      </c>
      <c r="D18" s="15">
        <v>7415057001</v>
      </c>
      <c r="E18" s="111"/>
      <c r="F18" s="109">
        <v>60730269932</v>
      </c>
      <c r="G18" s="112"/>
      <c r="H18" s="15">
        <v>7415057001</v>
      </c>
      <c r="I18" s="42"/>
      <c r="J18" s="109">
        <v>60730269932</v>
      </c>
    </row>
    <row r="19" spans="1:14" ht="20.149999999999999" customHeight="1">
      <c r="A19" s="163" t="s">
        <v>100</v>
      </c>
      <c r="B19" s="164"/>
      <c r="C19" s="189">
        <v>21.2</v>
      </c>
      <c r="D19" s="110">
        <v>1075533010</v>
      </c>
      <c r="E19" s="111"/>
      <c r="F19" s="109">
        <v>2595891730</v>
      </c>
      <c r="G19" s="112"/>
      <c r="H19" s="3">
        <v>1045692047</v>
      </c>
      <c r="I19" s="112"/>
      <c r="J19" s="109">
        <v>2532573069</v>
      </c>
    </row>
    <row r="20" spans="1:14" ht="20.149999999999999" customHeight="1">
      <c r="A20" s="168" t="s">
        <v>101</v>
      </c>
      <c r="B20" s="164"/>
      <c r="C20" s="189"/>
      <c r="D20" s="116">
        <f>SUM(D16:D19)</f>
        <v>8520685182</v>
      </c>
      <c r="E20" s="115"/>
      <c r="F20" s="116">
        <f>SUM(F16:F19)</f>
        <v>65544759344</v>
      </c>
      <c r="G20" s="115"/>
      <c r="H20" s="116">
        <f>SUM(H16:H19)</f>
        <v>8490432481</v>
      </c>
      <c r="I20" s="115"/>
      <c r="J20" s="116">
        <f>SUM(J16:J19)</f>
        <v>66127125390</v>
      </c>
    </row>
    <row r="21" spans="1:14" ht="20.149999999999999" customHeight="1">
      <c r="A21" s="168" t="s">
        <v>102</v>
      </c>
      <c r="B21" s="188"/>
      <c r="C21" s="188"/>
      <c r="D21" s="116">
        <f>D14+D20</f>
        <v>73092669849</v>
      </c>
      <c r="E21" s="44"/>
      <c r="F21" s="116">
        <f>F14+F20</f>
        <v>78566863048</v>
      </c>
      <c r="G21" s="115"/>
      <c r="H21" s="116">
        <f>H14+H20</f>
        <v>68137753951</v>
      </c>
      <c r="I21" s="149"/>
      <c r="J21" s="116">
        <f>J14+J20</f>
        <v>78573828475</v>
      </c>
    </row>
    <row r="22" spans="1:14" ht="20.149999999999999" customHeight="1">
      <c r="A22" s="168" t="s">
        <v>103</v>
      </c>
      <c r="B22" s="188"/>
      <c r="C22" s="188"/>
      <c r="D22" s="115"/>
      <c r="E22" s="44"/>
      <c r="F22" s="115"/>
      <c r="G22" s="149"/>
      <c r="H22" s="115"/>
      <c r="I22" s="149"/>
      <c r="J22" s="115"/>
    </row>
    <row r="23" spans="1:14" ht="20.149999999999999" customHeight="1">
      <c r="A23" s="179" t="s">
        <v>104</v>
      </c>
      <c r="B23" s="189"/>
      <c r="C23" s="189"/>
      <c r="D23" s="110">
        <v>26064158414</v>
      </c>
      <c r="E23" s="45"/>
      <c r="F23" s="109">
        <v>2932457541</v>
      </c>
      <c r="G23" s="112"/>
      <c r="H23" s="110">
        <v>23251073057</v>
      </c>
      <c r="I23" s="112"/>
      <c r="J23" s="109">
        <v>2573441921</v>
      </c>
      <c r="M23" s="229"/>
    </row>
    <row r="24" spans="1:14" ht="20.149999999999999" customHeight="1">
      <c r="A24" s="179" t="s">
        <v>105</v>
      </c>
      <c r="B24" s="189"/>
      <c r="C24" s="189"/>
      <c r="D24" s="110">
        <v>5125274837</v>
      </c>
      <c r="E24" s="45"/>
      <c r="F24" s="109">
        <v>5550336322</v>
      </c>
      <c r="G24" s="112"/>
      <c r="H24" s="110">
        <v>4749901663</v>
      </c>
      <c r="I24" s="112"/>
      <c r="J24" s="109">
        <v>5184707598</v>
      </c>
      <c r="M24" s="229"/>
    </row>
    <row r="25" spans="1:14" ht="20.149999999999999" customHeight="1">
      <c r="A25" s="179" t="s">
        <v>106</v>
      </c>
      <c r="B25" s="189"/>
      <c r="C25" s="189"/>
      <c r="D25" s="110">
        <v>6014312119</v>
      </c>
      <c r="E25" s="45"/>
      <c r="F25" s="109">
        <v>1392004970</v>
      </c>
      <c r="G25" s="112"/>
      <c r="H25" s="46">
        <v>5463650156</v>
      </c>
      <c r="I25" s="112"/>
      <c r="J25" s="46">
        <v>1291116178</v>
      </c>
      <c r="M25" s="229"/>
    </row>
    <row r="26" spans="1:14" ht="20.149999999999999" customHeight="1">
      <c r="A26" s="179" t="s">
        <v>107</v>
      </c>
      <c r="B26" s="189"/>
      <c r="C26" s="189"/>
      <c r="D26" s="110">
        <v>1672294392</v>
      </c>
      <c r="E26" s="45"/>
      <c r="F26" s="109">
        <v>367309182</v>
      </c>
      <c r="G26" s="112"/>
      <c r="H26" s="46">
        <v>1417127733</v>
      </c>
      <c r="I26" s="112"/>
      <c r="J26" s="46">
        <v>286657890</v>
      </c>
      <c r="M26" s="229"/>
    </row>
    <row r="27" spans="1:14" ht="20.149999999999999" customHeight="1">
      <c r="A27" s="179" t="s">
        <v>108</v>
      </c>
      <c r="B27" s="189"/>
      <c r="C27" s="189"/>
      <c r="D27" s="110">
        <v>7691385749</v>
      </c>
      <c r="E27" s="45"/>
      <c r="F27" s="109">
        <v>4132959325</v>
      </c>
      <c r="G27" s="112"/>
      <c r="H27" s="46">
        <v>5738551343</v>
      </c>
      <c r="I27" s="112"/>
      <c r="J27" s="46">
        <v>2528022997</v>
      </c>
      <c r="M27" s="229"/>
    </row>
    <row r="28" spans="1:14" ht="20.149999999999999" customHeight="1">
      <c r="A28" s="179" t="s">
        <v>109</v>
      </c>
      <c r="B28" s="189"/>
      <c r="C28" s="189"/>
      <c r="D28" s="110">
        <v>7303230522</v>
      </c>
      <c r="E28" s="45"/>
      <c r="F28" s="109">
        <v>10808948634</v>
      </c>
      <c r="G28" s="112"/>
      <c r="H28" s="110">
        <v>6377716255</v>
      </c>
      <c r="I28" s="112"/>
      <c r="J28" s="109">
        <v>9857483405</v>
      </c>
      <c r="M28" s="229"/>
      <c r="N28" s="228"/>
    </row>
    <row r="29" spans="1:14" ht="20.149999999999999" customHeight="1">
      <c r="A29" s="179" t="s">
        <v>110</v>
      </c>
      <c r="B29" s="189"/>
      <c r="C29" s="189"/>
      <c r="D29" s="110">
        <v>3506106190</v>
      </c>
      <c r="E29" s="45"/>
      <c r="F29" s="109">
        <v>704589317</v>
      </c>
      <c r="G29" s="112"/>
      <c r="H29" s="110">
        <v>3430635598</v>
      </c>
      <c r="I29" s="112"/>
      <c r="J29" s="109">
        <v>568070315</v>
      </c>
      <c r="M29" s="229"/>
    </row>
    <row r="30" spans="1:14" ht="20.149999999999999" customHeight="1">
      <c r="A30" s="179" t="s">
        <v>111</v>
      </c>
      <c r="B30" s="189"/>
      <c r="C30" s="189"/>
      <c r="D30" s="110">
        <v>1817245720</v>
      </c>
      <c r="E30" s="45"/>
      <c r="F30" s="109">
        <v>245119554</v>
      </c>
      <c r="G30" s="112"/>
      <c r="H30" s="110">
        <v>1658743934</v>
      </c>
      <c r="I30" s="112"/>
      <c r="J30" s="109">
        <v>197827955</v>
      </c>
      <c r="M30" s="229"/>
    </row>
    <row r="31" spans="1:14" ht="20.149999999999999" customHeight="1">
      <c r="A31" s="179" t="s">
        <v>112</v>
      </c>
      <c r="B31" s="189"/>
      <c r="C31" s="189"/>
      <c r="D31" s="110">
        <v>3032547023</v>
      </c>
      <c r="E31" s="45"/>
      <c r="F31" s="109">
        <v>499922946</v>
      </c>
      <c r="G31" s="112"/>
      <c r="H31" s="110">
        <v>2524596535</v>
      </c>
      <c r="I31" s="112"/>
      <c r="J31" s="109">
        <v>328252316</v>
      </c>
      <c r="M31" s="229"/>
    </row>
    <row r="32" spans="1:14" ht="20.149999999999999" customHeight="1">
      <c r="A32" s="163" t="s">
        <v>113</v>
      </c>
      <c r="B32" s="164"/>
      <c r="C32" s="113"/>
      <c r="D32" s="113"/>
      <c r="E32" s="113"/>
      <c r="F32" s="113"/>
      <c r="G32" s="113"/>
      <c r="H32" s="113"/>
      <c r="I32" s="113"/>
      <c r="J32" s="113"/>
      <c r="M32" s="229"/>
    </row>
    <row r="33" spans="1:13" ht="20.149999999999999" customHeight="1">
      <c r="A33" s="225" t="s">
        <v>114</v>
      </c>
      <c r="B33" s="164"/>
      <c r="C33" s="189">
        <v>22</v>
      </c>
      <c r="D33" s="110">
        <v>12087518</v>
      </c>
      <c r="E33" s="111"/>
      <c r="F33" s="109">
        <v>-18440498125</v>
      </c>
      <c r="G33" s="112"/>
      <c r="H33" s="110">
        <v>12087518</v>
      </c>
      <c r="I33" s="112"/>
      <c r="J33" s="109">
        <v>-18440498125</v>
      </c>
      <c r="M33" s="229"/>
    </row>
    <row r="34" spans="1:13" ht="20.149999999999999" customHeight="1">
      <c r="A34" s="163" t="s">
        <v>115</v>
      </c>
      <c r="B34" s="164"/>
      <c r="C34" s="113"/>
      <c r="D34" s="110">
        <v>8744135684</v>
      </c>
      <c r="E34" s="111"/>
      <c r="F34" s="109">
        <v>11197400054</v>
      </c>
      <c r="G34" s="112"/>
      <c r="H34" s="7">
        <v>7961887027</v>
      </c>
      <c r="I34" s="112"/>
      <c r="J34" s="109">
        <v>10524128098</v>
      </c>
      <c r="M34" s="229"/>
    </row>
    <row r="35" spans="1:13" ht="20.149999999999999" customHeight="1">
      <c r="A35" s="163" t="s">
        <v>116</v>
      </c>
      <c r="B35" s="164"/>
      <c r="C35" s="164"/>
      <c r="D35" s="117">
        <v>3439372878</v>
      </c>
      <c r="E35" s="111"/>
      <c r="F35" s="118">
        <v>3259539604</v>
      </c>
      <c r="G35" s="112"/>
      <c r="H35" s="9">
        <v>2871338371</v>
      </c>
      <c r="I35" s="112"/>
      <c r="J35" s="118">
        <v>3012209228</v>
      </c>
      <c r="M35" s="229"/>
    </row>
    <row r="36" spans="1:13" ht="20.149999999999999" customHeight="1">
      <c r="A36" s="149" t="s">
        <v>117</v>
      </c>
      <c r="B36" s="164"/>
      <c r="C36" s="164"/>
      <c r="D36" s="114">
        <f>SUM(D23:D35)</f>
        <v>74422151046</v>
      </c>
      <c r="E36" s="115"/>
      <c r="F36" s="114">
        <f>SUM(F23:F35)</f>
        <v>22650089324</v>
      </c>
      <c r="G36" s="115"/>
      <c r="H36" s="114">
        <f>SUM(H23:H35)</f>
        <v>65457309190</v>
      </c>
      <c r="I36" s="115"/>
      <c r="J36" s="114">
        <f>SUM(J23:J35)</f>
        <v>17911419776</v>
      </c>
    </row>
    <row r="37" spans="1:13" ht="20.149999999999999" customHeight="1">
      <c r="A37" s="149" t="s">
        <v>145</v>
      </c>
      <c r="B37" s="164"/>
      <c r="C37" s="164"/>
      <c r="D37" s="116">
        <f>D21-D36</f>
        <v>-1329481197</v>
      </c>
      <c r="E37" s="115"/>
      <c r="F37" s="116">
        <f>F21-F36</f>
        <v>55916773724</v>
      </c>
      <c r="G37" s="115"/>
      <c r="H37" s="116">
        <f>H21-H36</f>
        <v>2680444761</v>
      </c>
      <c r="I37" s="115"/>
      <c r="J37" s="116">
        <f>J21-J36</f>
        <v>60662408699</v>
      </c>
    </row>
    <row r="38" spans="1:13" ht="20.149999999999999" customHeight="1">
      <c r="A38" s="112" t="s">
        <v>118</v>
      </c>
      <c r="B38" s="164"/>
      <c r="C38" s="189"/>
      <c r="D38" s="110">
        <f>9243345719+21589547</f>
        <v>9264935266</v>
      </c>
      <c r="E38" s="111"/>
      <c r="F38" s="3">
        <v>4371052106</v>
      </c>
      <c r="G38" s="112"/>
      <c r="H38" s="110">
        <v>7937838036</v>
      </c>
      <c r="I38" s="112"/>
      <c r="J38" s="109">
        <v>4195890808</v>
      </c>
    </row>
    <row r="39" spans="1:13" ht="20.149999999999999" customHeight="1">
      <c r="A39" s="112" t="s">
        <v>119</v>
      </c>
      <c r="B39" s="164"/>
      <c r="C39" s="189"/>
      <c r="D39" s="110"/>
      <c r="E39" s="111"/>
      <c r="F39" s="110"/>
      <c r="G39" s="112"/>
      <c r="H39" s="110"/>
      <c r="I39" s="112"/>
      <c r="J39" s="110"/>
    </row>
    <row r="40" spans="1:13" ht="20.149999999999999" customHeight="1">
      <c r="A40" s="225" t="s">
        <v>146</v>
      </c>
      <c r="B40" s="164"/>
      <c r="C40" s="164"/>
      <c r="D40" s="110">
        <v>99071091</v>
      </c>
      <c r="E40" s="111"/>
      <c r="F40" s="3">
        <v>-115529887</v>
      </c>
      <c r="G40" s="112"/>
      <c r="H40" s="110">
        <v>2674614324</v>
      </c>
      <c r="I40" s="112"/>
      <c r="J40" s="109">
        <v>1720807830</v>
      </c>
    </row>
    <row r="41" spans="1:13" ht="20.149999999999999" customHeight="1">
      <c r="A41" s="179" t="s">
        <v>120</v>
      </c>
      <c r="B41" s="164"/>
      <c r="C41" s="189"/>
      <c r="D41" s="110">
        <v>7146980</v>
      </c>
      <c r="E41" s="111"/>
      <c r="F41" s="3">
        <v>68489096</v>
      </c>
      <c r="G41" s="112"/>
      <c r="H41" s="41">
        <v>0</v>
      </c>
      <c r="I41" s="112"/>
      <c r="J41" s="41">
        <v>0</v>
      </c>
    </row>
    <row r="42" spans="1:13" ht="20.149999999999999" customHeight="1">
      <c r="A42" s="167" t="s">
        <v>147</v>
      </c>
      <c r="B42" s="164"/>
      <c r="C42" s="189"/>
      <c r="D42" s="119">
        <f>D37-SUM(D38:D41)</f>
        <v>-10700634534</v>
      </c>
      <c r="E42" s="115"/>
      <c r="F42" s="119">
        <f>F37-SUM(F38:F41)</f>
        <v>51592762409</v>
      </c>
      <c r="G42" s="115"/>
      <c r="H42" s="119">
        <f>H37-SUM(H38:H41)</f>
        <v>-7932007599</v>
      </c>
      <c r="I42" s="115"/>
      <c r="J42" s="119">
        <f>J37-SUM(J38:J41)</f>
        <v>54745710061</v>
      </c>
    </row>
    <row r="43" spans="1:13" ht="20.149999999999999" customHeight="1">
      <c r="A43" s="163" t="s">
        <v>122</v>
      </c>
      <c r="B43" s="164"/>
      <c r="C43" s="189"/>
      <c r="D43" s="117">
        <v>-536062152</v>
      </c>
      <c r="E43" s="111"/>
      <c r="F43" s="118">
        <v>-477978939</v>
      </c>
      <c r="G43" s="112"/>
      <c r="H43" s="117">
        <v>-524735806</v>
      </c>
      <c r="I43" s="112"/>
      <c r="J43" s="118">
        <v>-477805709</v>
      </c>
    </row>
    <row r="44" spans="1:13" ht="20.149999999999999" customHeight="1">
      <c r="A44" s="167" t="s">
        <v>123</v>
      </c>
      <c r="B44" s="164"/>
      <c r="C44" s="189"/>
      <c r="D44" s="116">
        <f>SUM(D42+D43)</f>
        <v>-11236696686</v>
      </c>
      <c r="E44" s="115"/>
      <c r="F44" s="116">
        <f>SUM(F42+F43)</f>
        <v>51114783470</v>
      </c>
      <c r="G44" s="115"/>
      <c r="H44" s="28">
        <f>H42+H43</f>
        <v>-8456743405</v>
      </c>
      <c r="I44" s="115"/>
      <c r="J44" s="28">
        <f>J42+J43</f>
        <v>54267904352</v>
      </c>
    </row>
    <row r="45" spans="1:13" hidden="1">
      <c r="A45" s="266"/>
      <c r="B45" s="266"/>
      <c r="C45" s="266"/>
      <c r="D45" s="267"/>
      <c r="E45" s="266"/>
      <c r="F45" s="266"/>
      <c r="G45" s="266"/>
      <c r="H45" s="266"/>
      <c r="I45" s="266"/>
      <c r="J45" s="266"/>
    </row>
    <row r="46" spans="1:13">
      <c r="A46" s="245"/>
      <c r="B46" s="245"/>
      <c r="C46" s="245"/>
      <c r="D46" s="246"/>
      <c r="E46" s="245"/>
      <c r="F46" s="245"/>
      <c r="G46" s="245"/>
      <c r="H46" s="245"/>
      <c r="I46" s="245"/>
      <c r="J46" s="245"/>
    </row>
    <row r="47" spans="1:13">
      <c r="A47" s="245"/>
      <c r="B47" s="245"/>
      <c r="C47" s="245"/>
      <c r="D47" s="246"/>
      <c r="E47" s="245"/>
      <c r="F47" s="245"/>
      <c r="G47" s="245"/>
      <c r="H47" s="245"/>
      <c r="I47" s="245"/>
      <c r="J47" s="245"/>
    </row>
    <row r="48" spans="1:13">
      <c r="A48" s="245"/>
      <c r="B48" s="245"/>
      <c r="C48" s="245"/>
      <c r="D48" s="246"/>
      <c r="E48" s="245"/>
      <c r="F48" s="245"/>
      <c r="G48" s="245"/>
      <c r="H48" s="245"/>
      <c r="I48" s="245"/>
      <c r="J48" s="245"/>
    </row>
    <row r="49" spans="1:10">
      <c r="A49" s="266"/>
      <c r="B49" s="266"/>
      <c r="C49" s="266"/>
      <c r="D49" s="267"/>
      <c r="E49" s="266"/>
      <c r="F49" s="266"/>
      <c r="G49" s="266"/>
      <c r="H49" s="266"/>
      <c r="I49" s="266"/>
      <c r="J49" s="266"/>
    </row>
    <row r="50" spans="1:10" ht="23">
      <c r="A50" s="167"/>
      <c r="B50" s="164"/>
      <c r="C50" s="189"/>
      <c r="D50" s="115"/>
      <c r="E50" s="115"/>
      <c r="F50" s="115"/>
      <c r="G50" s="115"/>
      <c r="H50" s="115"/>
      <c r="I50" s="115"/>
      <c r="J50" s="115"/>
    </row>
    <row r="51" spans="1:10" ht="23">
      <c r="A51" s="258" t="s">
        <v>35</v>
      </c>
      <c r="B51" s="258"/>
      <c r="C51" s="258" t="s">
        <v>35</v>
      </c>
      <c r="D51" s="258"/>
      <c r="E51" s="258"/>
      <c r="F51" s="258"/>
      <c r="G51" s="258"/>
      <c r="H51" s="258"/>
      <c r="I51" s="258"/>
      <c r="J51" s="258"/>
    </row>
    <row r="52" spans="1:10" ht="23">
      <c r="A52" s="258" t="s">
        <v>36</v>
      </c>
      <c r="B52" s="258"/>
      <c r="C52" s="258" t="s">
        <v>37</v>
      </c>
      <c r="D52" s="258"/>
      <c r="E52" s="258"/>
      <c r="F52" s="258"/>
      <c r="G52" s="258"/>
      <c r="H52" s="258"/>
      <c r="I52" s="258"/>
      <c r="J52" s="258"/>
    </row>
    <row r="53" spans="1:10" ht="23">
      <c r="A53" s="258" t="s">
        <v>38</v>
      </c>
      <c r="B53" s="258"/>
      <c r="C53" s="258" t="s">
        <v>38</v>
      </c>
      <c r="D53" s="258"/>
      <c r="E53" s="258"/>
      <c r="F53" s="258"/>
      <c r="G53" s="258"/>
      <c r="H53" s="258"/>
      <c r="I53" s="258"/>
      <c r="J53" s="258"/>
    </row>
    <row r="54" spans="1:10" ht="23">
      <c r="A54" s="258" t="s">
        <v>39</v>
      </c>
      <c r="B54" s="258"/>
      <c r="C54" s="258" t="s">
        <v>40</v>
      </c>
      <c r="D54" s="258"/>
      <c r="E54" s="258"/>
      <c r="F54" s="258"/>
      <c r="G54" s="258"/>
      <c r="H54" s="258"/>
      <c r="I54" s="258"/>
      <c r="J54" s="258"/>
    </row>
    <row r="55" spans="1:10" s="143" customFormat="1" ht="26">
      <c r="A55" s="264" t="s">
        <v>0</v>
      </c>
      <c r="B55" s="264"/>
      <c r="C55" s="264"/>
      <c r="D55" s="264"/>
      <c r="E55" s="264"/>
      <c r="F55" s="264"/>
      <c r="G55" s="264"/>
      <c r="H55" s="264"/>
      <c r="I55" s="264"/>
      <c r="J55" s="264"/>
    </row>
    <row r="56" spans="1:10" s="143" customFormat="1" ht="26">
      <c r="A56" s="265" t="s">
        <v>124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s="143" customFormat="1" ht="26">
      <c r="A57" s="263" t="s">
        <v>144</v>
      </c>
      <c r="B57" s="263"/>
      <c r="C57" s="263"/>
      <c r="D57" s="263"/>
      <c r="E57" s="263"/>
      <c r="F57" s="263"/>
      <c r="G57" s="263"/>
      <c r="H57" s="263"/>
      <c r="I57" s="263"/>
      <c r="J57" s="263"/>
    </row>
    <row r="58" spans="1:10" s="143" customFormat="1" ht="26">
      <c r="A58" s="263" t="s">
        <v>9</v>
      </c>
      <c r="B58" s="263"/>
      <c r="C58" s="263"/>
      <c r="D58" s="263"/>
      <c r="E58" s="263"/>
      <c r="F58" s="263"/>
      <c r="G58" s="263"/>
      <c r="H58" s="263"/>
      <c r="I58" s="263"/>
      <c r="J58" s="263"/>
    </row>
    <row r="59" spans="1:10" s="143" customFormat="1" ht="23">
      <c r="A59" s="259" t="s">
        <v>3</v>
      </c>
      <c r="B59" s="259"/>
      <c r="C59" s="259"/>
      <c r="D59" s="259"/>
      <c r="E59" s="259"/>
      <c r="F59" s="259"/>
      <c r="G59" s="259"/>
      <c r="H59" s="259"/>
      <c r="I59" s="259"/>
      <c r="J59" s="259"/>
    </row>
    <row r="60" spans="1:10" s="143" customFormat="1" ht="6" customHeight="1">
      <c r="A60" s="149"/>
      <c r="B60" s="149"/>
      <c r="C60" s="188"/>
      <c r="D60" s="156"/>
      <c r="E60" s="156"/>
      <c r="F60" s="156"/>
      <c r="G60" s="149"/>
      <c r="H60" s="156"/>
      <c r="I60" s="149"/>
      <c r="J60" s="224"/>
    </row>
    <row r="61" spans="1:10" s="143" customFormat="1" ht="20.149999999999999" customHeight="1">
      <c r="A61" s="149"/>
      <c r="B61" s="149"/>
      <c r="C61" s="188"/>
      <c r="D61" s="260" t="s">
        <v>86</v>
      </c>
      <c r="E61" s="260"/>
      <c r="F61" s="260"/>
      <c r="G61" s="151"/>
      <c r="H61" s="261" t="s">
        <v>87</v>
      </c>
      <c r="I61" s="261"/>
      <c r="J61" s="261"/>
    </row>
    <row r="62" spans="1:10" s="143" customFormat="1" ht="20.149999999999999" customHeight="1">
      <c r="A62" s="149"/>
      <c r="B62" s="149"/>
      <c r="C62" s="188" t="s">
        <v>6</v>
      </c>
      <c r="D62" s="152">
        <v>2565</v>
      </c>
      <c r="E62" s="188"/>
      <c r="F62" s="152">
        <v>2564</v>
      </c>
      <c r="G62" s="5"/>
      <c r="H62" s="152">
        <v>2565</v>
      </c>
      <c r="I62" s="188"/>
      <c r="J62" s="152">
        <v>2564</v>
      </c>
    </row>
    <row r="63" spans="1:10" s="169" customFormat="1" ht="20.149999999999999" customHeight="1">
      <c r="A63" s="168" t="s">
        <v>125</v>
      </c>
      <c r="B63" s="188"/>
      <c r="C63" s="188"/>
      <c r="D63" s="47"/>
      <c r="E63" s="115"/>
      <c r="F63" s="47"/>
      <c r="G63" s="115"/>
      <c r="H63" s="48"/>
      <c r="I63" s="115"/>
      <c r="J63" s="48"/>
    </row>
    <row r="64" spans="1:10" s="169" customFormat="1" ht="20.149999999999999" customHeight="1">
      <c r="A64" s="167" t="s">
        <v>126</v>
      </c>
      <c r="B64" s="188"/>
      <c r="C64" s="188"/>
      <c r="D64" s="47"/>
      <c r="E64" s="115"/>
      <c r="F64" s="47"/>
      <c r="G64" s="115"/>
      <c r="H64" s="47"/>
      <c r="I64" s="115"/>
      <c r="J64" s="47"/>
    </row>
    <row r="65" spans="1:10" s="169" customFormat="1" ht="20.149999999999999" customHeight="1">
      <c r="A65" s="170" t="s">
        <v>127</v>
      </c>
      <c r="B65" s="188"/>
      <c r="C65" s="188"/>
      <c r="D65" s="41">
        <v>0</v>
      </c>
      <c r="E65" s="115"/>
      <c r="F65" s="3">
        <v>-877822921</v>
      </c>
      <c r="G65" s="115"/>
      <c r="H65" s="41">
        <v>0</v>
      </c>
      <c r="I65" s="115"/>
      <c r="J65" s="3">
        <v>-877822921</v>
      </c>
    </row>
    <row r="66" spans="1:10" s="169" customFormat="1" ht="20.149999999999999" customHeight="1">
      <c r="A66" s="170" t="s">
        <v>128</v>
      </c>
      <c r="B66" s="188"/>
      <c r="C66" s="188"/>
      <c r="D66" s="41">
        <v>0</v>
      </c>
      <c r="E66" s="115"/>
      <c r="F66" s="3">
        <v>175564584</v>
      </c>
      <c r="G66" s="115"/>
      <c r="H66" s="41">
        <v>0</v>
      </c>
      <c r="I66" s="115"/>
      <c r="J66" s="3">
        <v>175564584</v>
      </c>
    </row>
    <row r="67" spans="1:10" ht="20.149999999999999" customHeight="1">
      <c r="A67" s="163" t="s">
        <v>129</v>
      </c>
      <c r="B67" s="189"/>
      <c r="C67" s="189"/>
      <c r="D67" s="113"/>
      <c r="E67" s="113"/>
      <c r="F67" s="113"/>
      <c r="G67" s="113"/>
      <c r="H67" s="113"/>
      <c r="I67" s="113"/>
      <c r="J67" s="113"/>
    </row>
    <row r="68" spans="1:10" ht="20.149999999999999" customHeight="1">
      <c r="A68" s="163" t="s">
        <v>130</v>
      </c>
      <c r="B68" s="189"/>
      <c r="C68" s="189"/>
      <c r="D68" s="3">
        <v>22877299</v>
      </c>
      <c r="E68" s="110"/>
      <c r="F68" s="15">
        <v>3373113</v>
      </c>
      <c r="G68" s="110"/>
      <c r="H68" s="3">
        <v>15226783</v>
      </c>
      <c r="I68" s="110"/>
      <c r="J68" s="99">
        <v>4383379</v>
      </c>
    </row>
    <row r="69" spans="1:10" ht="20.149999999999999" customHeight="1">
      <c r="A69" s="226" t="s">
        <v>131</v>
      </c>
      <c r="B69" s="227"/>
      <c r="C69" s="188"/>
      <c r="D69" s="47"/>
      <c r="E69" s="115"/>
      <c r="F69" s="47"/>
      <c r="G69" s="115"/>
      <c r="H69" s="47"/>
      <c r="I69" s="115"/>
      <c r="J69" s="47"/>
    </row>
    <row r="70" spans="1:10" ht="20.149999999999999" customHeight="1">
      <c r="A70" s="226" t="s">
        <v>132</v>
      </c>
      <c r="B70" s="227"/>
      <c r="C70" s="188"/>
      <c r="D70" s="41">
        <v>0</v>
      </c>
      <c r="E70" s="3"/>
      <c r="F70" s="3">
        <v>1317352474</v>
      </c>
      <c r="G70" s="3"/>
      <c r="H70" s="41">
        <v>0</v>
      </c>
      <c r="I70" s="115"/>
      <c r="J70" s="3">
        <v>1317352474</v>
      </c>
    </row>
    <row r="71" spans="1:10" ht="20.149999999999999" customHeight="1">
      <c r="A71" s="226" t="s">
        <v>133</v>
      </c>
      <c r="B71" s="227"/>
      <c r="C71" s="113"/>
      <c r="D71" s="3"/>
      <c r="E71" s="3"/>
      <c r="F71" s="3"/>
      <c r="G71" s="3"/>
      <c r="H71" s="3"/>
      <c r="I71" s="230"/>
      <c r="J71" s="3"/>
    </row>
    <row r="72" spans="1:10" ht="20.149999999999999" customHeight="1">
      <c r="A72" s="226" t="s">
        <v>132</v>
      </c>
      <c r="B72" s="227"/>
      <c r="C72" s="113"/>
      <c r="D72" s="41">
        <v>0</v>
      </c>
      <c r="E72" s="3"/>
      <c r="F72" s="3">
        <v>-263470495</v>
      </c>
      <c r="G72" s="3"/>
      <c r="H72" s="41">
        <v>0</v>
      </c>
      <c r="I72" s="230"/>
      <c r="J72" s="3">
        <v>-263470495</v>
      </c>
    </row>
    <row r="73" spans="1:10" ht="20.149999999999999" customHeight="1">
      <c r="A73" s="163" t="s">
        <v>134</v>
      </c>
      <c r="B73" s="189"/>
      <c r="C73" s="189"/>
      <c r="D73" s="51">
        <f>SUM(D65:D72)</f>
        <v>22877299</v>
      </c>
      <c r="E73" s="3">
        <f t="shared" ref="E73:J73" si="0">SUM(E65:E72)</f>
        <v>0</v>
      </c>
      <c r="F73" s="51">
        <f t="shared" si="0"/>
        <v>354996755</v>
      </c>
      <c r="G73" s="3">
        <f t="shared" si="0"/>
        <v>0</v>
      </c>
      <c r="H73" s="51">
        <f t="shared" si="0"/>
        <v>15226783</v>
      </c>
      <c r="I73" s="3">
        <f t="shared" si="0"/>
        <v>0</v>
      </c>
      <c r="J73" s="51">
        <f t="shared" si="0"/>
        <v>356007021</v>
      </c>
    </row>
    <row r="74" spans="1:10" ht="20.149999999999999" customHeight="1">
      <c r="A74" s="167" t="s">
        <v>135</v>
      </c>
      <c r="B74" s="188"/>
      <c r="C74" s="189"/>
      <c r="D74" s="52">
        <f>SUM(D73)</f>
        <v>22877299</v>
      </c>
      <c r="E74" s="47">
        <f t="shared" ref="E74:J74" si="1">SUM(E73)</f>
        <v>0</v>
      </c>
      <c r="F74" s="52">
        <f t="shared" si="1"/>
        <v>354996755</v>
      </c>
      <c r="G74" s="47">
        <f t="shared" si="1"/>
        <v>0</v>
      </c>
      <c r="H74" s="52">
        <f t="shared" si="1"/>
        <v>15226783</v>
      </c>
      <c r="I74" s="47">
        <f t="shared" si="1"/>
        <v>0</v>
      </c>
      <c r="J74" s="52">
        <f t="shared" si="1"/>
        <v>356007021</v>
      </c>
    </row>
    <row r="75" spans="1:10" ht="20.149999999999999" customHeight="1" thickBot="1">
      <c r="A75" s="168" t="s">
        <v>136</v>
      </c>
      <c r="B75" s="189"/>
      <c r="C75" s="188"/>
      <c r="D75" s="29">
        <f>D44+D74</f>
        <v>-11213819387</v>
      </c>
      <c r="E75" s="115"/>
      <c r="F75" s="29">
        <f>F44+F74</f>
        <v>51469780225</v>
      </c>
      <c r="G75" s="115"/>
      <c r="H75" s="174">
        <f>H44+H74</f>
        <v>-8441516622</v>
      </c>
      <c r="I75" s="115"/>
      <c r="J75" s="174">
        <f>J44+J74</f>
        <v>54623911373</v>
      </c>
    </row>
    <row r="76" spans="1:10" s="143" customFormat="1" ht="20.149999999999999" customHeight="1" thickTop="1">
      <c r="A76" s="167"/>
      <c r="B76" s="189"/>
      <c r="C76" s="188"/>
      <c r="D76" s="115"/>
      <c r="E76" s="115"/>
      <c r="F76" s="115"/>
      <c r="G76" s="115"/>
      <c r="H76" s="112"/>
      <c r="I76" s="115"/>
      <c r="J76" s="112"/>
    </row>
    <row r="77" spans="1:10" ht="20.149999999999999" customHeight="1">
      <c r="A77" s="168" t="s">
        <v>137</v>
      </c>
      <c r="B77" s="189"/>
      <c r="C77" s="188"/>
      <c r="D77" s="115"/>
      <c r="E77" s="115"/>
      <c r="F77" s="115"/>
      <c r="G77" s="115"/>
      <c r="H77" s="115"/>
      <c r="I77" s="115"/>
      <c r="J77" s="115"/>
    </row>
    <row r="78" spans="1:10" ht="20.149999999999999" customHeight="1">
      <c r="A78" s="163" t="s">
        <v>138</v>
      </c>
      <c r="B78" s="189"/>
      <c r="C78" s="189"/>
      <c r="D78" s="110">
        <f>D80-D79</f>
        <v>-11252541503</v>
      </c>
      <c r="E78" s="110"/>
      <c r="F78" s="110">
        <f>F80-F79</f>
        <v>51121290468</v>
      </c>
      <c r="G78" s="110"/>
      <c r="H78" s="15">
        <f>H80-H79</f>
        <v>-8456743405</v>
      </c>
      <c r="I78" s="110"/>
      <c r="J78" s="110">
        <f>J80-J79</f>
        <v>54267904352</v>
      </c>
    </row>
    <row r="79" spans="1:10" ht="20.149999999999999" customHeight="1">
      <c r="A79" s="163" t="s">
        <v>139</v>
      </c>
      <c r="B79" s="189"/>
      <c r="C79" s="188"/>
      <c r="D79" s="110">
        <v>15844817</v>
      </c>
      <c r="E79" s="115"/>
      <c r="F79" s="109">
        <v>-6506998</v>
      </c>
      <c r="G79" s="115"/>
      <c r="H79" s="53">
        <v>0</v>
      </c>
      <c r="I79" s="115"/>
      <c r="J79" s="53">
        <v>0</v>
      </c>
    </row>
    <row r="80" spans="1:10" ht="20.149999999999999" customHeight="1" thickBot="1">
      <c r="A80" s="167"/>
      <c r="B80" s="189"/>
      <c r="C80" s="188"/>
      <c r="D80" s="174">
        <f>D44</f>
        <v>-11236696686</v>
      </c>
      <c r="E80" s="115"/>
      <c r="F80" s="174">
        <f>F44</f>
        <v>51114783470</v>
      </c>
      <c r="G80" s="115"/>
      <c r="H80" s="29">
        <f>H44</f>
        <v>-8456743405</v>
      </c>
      <c r="I80" s="115"/>
      <c r="J80" s="29">
        <f>J44</f>
        <v>54267904352</v>
      </c>
    </row>
    <row r="81" spans="1:10" s="143" customFormat="1" ht="20.149999999999999" customHeight="1" thickTop="1">
      <c r="A81" s="167"/>
      <c r="B81" s="189"/>
      <c r="C81" s="188"/>
      <c r="D81" s="115"/>
      <c r="E81" s="115"/>
      <c r="F81" s="115"/>
      <c r="G81" s="115"/>
      <c r="H81" s="115"/>
      <c r="I81" s="115"/>
      <c r="J81" s="115"/>
    </row>
    <row r="82" spans="1:10" ht="20.149999999999999" customHeight="1">
      <c r="A82" s="168" t="s">
        <v>140</v>
      </c>
      <c r="B82" s="189"/>
      <c r="C82" s="188"/>
      <c r="D82" s="115"/>
      <c r="E82" s="115"/>
      <c r="F82" s="115"/>
      <c r="G82" s="115"/>
      <c r="H82" s="115"/>
      <c r="I82" s="115"/>
      <c r="J82" s="115"/>
    </row>
    <row r="83" spans="1:10" ht="20.149999999999999" customHeight="1">
      <c r="A83" s="163" t="s">
        <v>138</v>
      </c>
      <c r="B83" s="189"/>
      <c r="C83" s="189"/>
      <c r="D83" s="110">
        <f>D85-D84</f>
        <v>-11229664204</v>
      </c>
      <c r="E83" s="110"/>
      <c r="F83" s="110">
        <f>F85-F84</f>
        <v>51476287223</v>
      </c>
      <c r="G83" s="110">
        <f t="shared" ref="G83:H83" si="2">G85-G84</f>
        <v>0</v>
      </c>
      <c r="H83" s="110">
        <f t="shared" si="2"/>
        <v>-8441516622</v>
      </c>
      <c r="I83" s="110"/>
      <c r="J83" s="110">
        <f>J85-J84</f>
        <v>54623911373</v>
      </c>
    </row>
    <row r="84" spans="1:10" ht="20.149999999999999" customHeight="1">
      <c r="A84" s="163" t="s">
        <v>139</v>
      </c>
      <c r="B84" s="189"/>
      <c r="C84" s="188"/>
      <c r="D84" s="110">
        <v>15844817</v>
      </c>
      <c r="E84" s="115"/>
      <c r="F84" s="109">
        <v>-6506998</v>
      </c>
      <c r="G84" s="115"/>
      <c r="H84" s="53">
        <v>0</v>
      </c>
      <c r="I84" s="115"/>
      <c r="J84" s="53">
        <v>0</v>
      </c>
    </row>
    <row r="85" spans="1:10" ht="20.149999999999999" customHeight="1" thickBot="1">
      <c r="A85" s="167"/>
      <c r="B85" s="189"/>
      <c r="C85" s="188"/>
      <c r="D85" s="174">
        <f>D75</f>
        <v>-11213819387</v>
      </c>
      <c r="E85" s="115"/>
      <c r="F85" s="174">
        <f>F75</f>
        <v>51469780225</v>
      </c>
      <c r="G85" s="115"/>
      <c r="H85" s="174">
        <f>H75</f>
        <v>-8441516622</v>
      </c>
      <c r="I85" s="115"/>
      <c r="J85" s="174">
        <f>J75</f>
        <v>54623911373</v>
      </c>
    </row>
    <row r="86" spans="1:10" s="143" customFormat="1" ht="20.149999999999999" customHeight="1" thickTop="1">
      <c r="A86" s="167"/>
      <c r="B86" s="189"/>
      <c r="C86" s="188"/>
      <c r="D86" s="115"/>
      <c r="E86" s="115"/>
      <c r="F86" s="115"/>
      <c r="G86" s="115"/>
      <c r="H86" s="115"/>
      <c r="I86" s="115"/>
      <c r="J86" s="115"/>
    </row>
    <row r="87" spans="1:10" ht="20.149999999999999" customHeight="1">
      <c r="A87" s="168" t="s">
        <v>141</v>
      </c>
      <c r="B87" s="188"/>
      <c r="C87" s="175"/>
      <c r="D87" s="54"/>
      <c r="E87" s="176"/>
      <c r="F87" s="54"/>
      <c r="G87" s="176"/>
      <c r="H87" s="54"/>
      <c r="I87" s="112"/>
      <c r="J87" s="54"/>
    </row>
    <row r="88" spans="1:10" ht="20.149999999999999" customHeight="1">
      <c r="A88" s="163" t="s">
        <v>142</v>
      </c>
      <c r="B88" s="188"/>
      <c r="C88" s="175"/>
      <c r="D88" s="3">
        <v>2182771917</v>
      </c>
      <c r="E88" s="176"/>
      <c r="F88" s="3">
        <f>BS!G119/10</f>
        <v>2182771917</v>
      </c>
      <c r="G88" s="176"/>
      <c r="H88" s="3">
        <v>2182771917</v>
      </c>
      <c r="I88" s="112"/>
      <c r="J88" s="3">
        <v>2182771917</v>
      </c>
    </row>
    <row r="89" spans="1:10" ht="20.149999999999999" customHeight="1">
      <c r="A89" s="163" t="s">
        <v>143</v>
      </c>
      <c r="B89" s="189"/>
      <c r="C89" s="177"/>
      <c r="D89" s="178">
        <f>ROUND(D78/D88,2)</f>
        <v>-5.16</v>
      </c>
      <c r="E89" s="176"/>
      <c r="F89" s="178">
        <f>ROUND(F78/F88,2)</f>
        <v>23.42</v>
      </c>
      <c r="G89" s="176"/>
      <c r="H89" s="178">
        <f>ROUND(H78/H88,2)</f>
        <v>-3.87</v>
      </c>
      <c r="I89" s="112"/>
      <c r="J89" s="178">
        <f>ROUND(J78/J88,2)</f>
        <v>24.86</v>
      </c>
    </row>
    <row r="90" spans="1:10" ht="23">
      <c r="A90" s="179"/>
      <c r="B90" s="189"/>
      <c r="C90" s="177"/>
      <c r="D90" s="178"/>
      <c r="E90" s="176"/>
      <c r="F90" s="178"/>
      <c r="G90" s="176"/>
      <c r="H90" s="178"/>
      <c r="I90" s="112"/>
      <c r="J90" s="178"/>
    </row>
    <row r="91" spans="1:10" ht="23">
      <c r="A91" s="179"/>
      <c r="B91" s="189"/>
      <c r="C91" s="177"/>
      <c r="D91" s="178"/>
      <c r="E91" s="176"/>
      <c r="F91" s="178"/>
      <c r="G91" s="176"/>
      <c r="H91" s="178"/>
      <c r="I91" s="112"/>
      <c r="J91" s="178"/>
    </row>
    <row r="92" spans="1:10" ht="23">
      <c r="A92" s="179"/>
      <c r="B92" s="244"/>
      <c r="C92" s="177"/>
      <c r="D92" s="178"/>
      <c r="E92" s="176"/>
      <c r="F92" s="178"/>
      <c r="G92" s="176"/>
      <c r="H92" s="178"/>
      <c r="I92" s="112"/>
      <c r="J92" s="178"/>
    </row>
    <row r="93" spans="1:10" ht="23">
      <c r="A93" s="179"/>
      <c r="B93" s="244"/>
      <c r="C93" s="177"/>
      <c r="D93" s="178"/>
      <c r="E93" s="176"/>
      <c r="F93" s="178"/>
      <c r="G93" s="176"/>
      <c r="H93" s="178"/>
      <c r="I93" s="112"/>
      <c r="J93" s="178"/>
    </row>
    <row r="94" spans="1:10" ht="23">
      <c r="A94" s="179"/>
      <c r="B94" s="244"/>
      <c r="C94" s="177"/>
      <c r="D94" s="178"/>
      <c r="E94" s="176"/>
      <c r="F94" s="178"/>
      <c r="G94" s="176"/>
      <c r="H94" s="178"/>
      <c r="I94" s="112"/>
      <c r="J94" s="178"/>
    </row>
    <row r="95" spans="1:10" ht="23">
      <c r="A95" s="179"/>
      <c r="B95" s="244"/>
      <c r="C95" s="177"/>
      <c r="D95" s="178"/>
      <c r="E95" s="176"/>
      <c r="F95" s="178"/>
      <c r="G95" s="176"/>
      <c r="H95" s="178"/>
      <c r="I95" s="112"/>
      <c r="J95" s="178"/>
    </row>
    <row r="96" spans="1:10" ht="23">
      <c r="A96" s="179"/>
      <c r="B96" s="244"/>
      <c r="C96" s="177"/>
      <c r="D96" s="178"/>
      <c r="E96" s="176"/>
      <c r="F96" s="178"/>
      <c r="G96" s="176"/>
      <c r="H96" s="178"/>
      <c r="I96" s="112"/>
      <c r="J96" s="178"/>
    </row>
    <row r="97" spans="1:10" ht="23">
      <c r="A97" s="179"/>
      <c r="B97" s="189"/>
      <c r="C97" s="177"/>
      <c r="D97" s="178"/>
      <c r="E97" s="176"/>
      <c r="F97" s="178"/>
      <c r="G97" s="176"/>
      <c r="H97" s="178"/>
      <c r="I97" s="112"/>
      <c r="J97" s="178"/>
    </row>
    <row r="98" spans="1:10" ht="23">
      <c r="A98" s="179"/>
      <c r="B98" s="189"/>
      <c r="C98" s="177"/>
      <c r="D98" s="178"/>
      <c r="E98" s="176"/>
      <c r="F98" s="178"/>
      <c r="G98" s="176"/>
      <c r="H98" s="178"/>
      <c r="I98" s="112"/>
      <c r="J98" s="178"/>
    </row>
    <row r="99" spans="1:10" ht="23">
      <c r="A99" s="262" t="s">
        <v>34</v>
      </c>
      <c r="B99" s="262"/>
      <c r="C99" s="262"/>
      <c r="D99" s="262"/>
      <c r="E99" s="262"/>
      <c r="F99" s="113"/>
      <c r="G99" s="113"/>
      <c r="H99" s="113"/>
      <c r="I99" s="113"/>
      <c r="J99" s="113"/>
    </row>
    <row r="101" spans="1:10" ht="23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</row>
    <row r="102" spans="1:10" ht="23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</row>
    <row r="103" spans="1:10" ht="23">
      <c r="A103" s="258" t="s">
        <v>35</v>
      </c>
      <c r="B103" s="258"/>
      <c r="C103" s="258" t="s">
        <v>35</v>
      </c>
      <c r="D103" s="258"/>
      <c r="E103" s="258"/>
      <c r="F103" s="258"/>
      <c r="G103" s="258"/>
      <c r="H103" s="258"/>
      <c r="I103" s="258"/>
      <c r="J103" s="258"/>
    </row>
    <row r="104" spans="1:10" ht="23">
      <c r="A104" s="258" t="s">
        <v>36</v>
      </c>
      <c r="B104" s="258"/>
      <c r="C104" s="258" t="s">
        <v>37</v>
      </c>
      <c r="D104" s="258"/>
      <c r="E104" s="258"/>
      <c r="F104" s="258"/>
      <c r="G104" s="258"/>
      <c r="H104" s="258"/>
      <c r="I104" s="258"/>
      <c r="J104" s="258"/>
    </row>
    <row r="105" spans="1:10" ht="23">
      <c r="A105" s="258" t="s">
        <v>38</v>
      </c>
      <c r="B105" s="258"/>
      <c r="C105" s="258" t="s">
        <v>38</v>
      </c>
      <c r="D105" s="258"/>
      <c r="E105" s="258"/>
      <c r="F105" s="258"/>
      <c r="G105" s="258"/>
      <c r="H105" s="258"/>
      <c r="I105" s="258"/>
      <c r="J105" s="258"/>
    </row>
    <row r="106" spans="1:10" ht="23">
      <c r="A106" s="258" t="s">
        <v>39</v>
      </c>
      <c r="B106" s="258"/>
      <c r="C106" s="258" t="s">
        <v>40</v>
      </c>
      <c r="D106" s="258"/>
      <c r="E106" s="258"/>
      <c r="F106" s="258"/>
      <c r="G106" s="258"/>
      <c r="H106" s="258"/>
      <c r="I106" s="258"/>
      <c r="J106" s="258"/>
    </row>
    <row r="107" spans="1:10" ht="21" customHeight="1"/>
    <row r="108" spans="1:10" ht="21" customHeight="1">
      <c r="D108" s="123"/>
    </row>
    <row r="109" spans="1:10" ht="21" customHeight="1">
      <c r="D109" s="123"/>
    </row>
    <row r="110" spans="1:10" ht="21" customHeight="1">
      <c r="D110" s="123"/>
    </row>
    <row r="111" spans="1:10" ht="21" customHeight="1">
      <c r="D111" s="123"/>
    </row>
    <row r="112" spans="1:10" ht="21" customHeight="1">
      <c r="D112" s="123"/>
    </row>
    <row r="113" spans="4:4" ht="21" customHeight="1">
      <c r="D113" s="123"/>
    </row>
    <row r="114" spans="4:4" ht="21" customHeight="1">
      <c r="D114" s="123"/>
    </row>
    <row r="115" spans="4:4" ht="21" customHeight="1">
      <c r="D115" s="123"/>
    </row>
    <row r="116" spans="4:4" ht="21" customHeight="1">
      <c r="D116" s="123"/>
    </row>
    <row r="117" spans="4:4" ht="21" customHeight="1">
      <c r="D117" s="123"/>
    </row>
    <row r="118" spans="4:4" ht="21" customHeight="1">
      <c r="D118" s="123"/>
    </row>
    <row r="119" spans="4:4" ht="21" customHeight="1">
      <c r="D119" s="123"/>
    </row>
    <row r="120" spans="4:4" ht="21" customHeight="1">
      <c r="D120" s="123"/>
    </row>
    <row r="121" spans="4:4" ht="21" customHeight="1">
      <c r="D121" s="123"/>
    </row>
    <row r="122" spans="4:4" ht="21" customHeight="1">
      <c r="D122" s="123"/>
    </row>
    <row r="123" spans="4:4" ht="21" customHeight="1">
      <c r="D123" s="123"/>
    </row>
    <row r="124" spans="4:4" ht="21" customHeight="1">
      <c r="D124" s="123"/>
    </row>
    <row r="125" spans="4:4" ht="21" customHeight="1">
      <c r="D125" s="123"/>
    </row>
    <row r="126" spans="4:4" ht="21" customHeight="1">
      <c r="D126" s="123"/>
    </row>
    <row r="127" spans="4:4" ht="21" customHeight="1">
      <c r="D127" s="123"/>
    </row>
    <row r="128" spans="4:4" ht="21" customHeight="1">
      <c r="D128" s="123"/>
    </row>
    <row r="129" spans="4:4" ht="21" customHeight="1">
      <c r="D129" s="123"/>
    </row>
    <row r="130" spans="4:4" ht="21" customHeight="1">
      <c r="D130" s="123"/>
    </row>
    <row r="131" spans="4:4" ht="21" customHeight="1">
      <c r="D131" s="123"/>
    </row>
    <row r="132" spans="4:4" ht="21" customHeight="1">
      <c r="D132" s="123"/>
    </row>
    <row r="133" spans="4:4" ht="21" customHeight="1">
      <c r="D133" s="123"/>
    </row>
    <row r="134" spans="4:4" ht="21" customHeight="1">
      <c r="D134" s="123"/>
    </row>
    <row r="135" spans="4:4" ht="21" customHeight="1">
      <c r="D135" s="123"/>
    </row>
    <row r="136" spans="4:4" ht="21" customHeight="1">
      <c r="D136" s="123"/>
    </row>
    <row r="137" spans="4:4" ht="21" customHeight="1">
      <c r="D137" s="123"/>
    </row>
    <row r="138" spans="4:4" ht="21" customHeight="1">
      <c r="D138" s="123"/>
    </row>
    <row r="139" spans="4:4" ht="21" customHeight="1">
      <c r="D139" s="123"/>
    </row>
    <row r="140" spans="4:4" ht="21" customHeight="1">
      <c r="D140" s="123"/>
    </row>
    <row r="141" spans="4:4" ht="21" customHeight="1">
      <c r="D141" s="123"/>
    </row>
    <row r="142" spans="4:4" ht="21" customHeight="1">
      <c r="D142" s="123"/>
    </row>
    <row r="143" spans="4:4" ht="21" customHeight="1">
      <c r="D143" s="123"/>
    </row>
    <row r="144" spans="4:4" ht="21" customHeight="1">
      <c r="D144" s="123"/>
    </row>
    <row r="145" spans="4:4" ht="21" customHeight="1">
      <c r="D145" s="123"/>
    </row>
    <row r="146" spans="4:4" ht="21" customHeight="1">
      <c r="D146" s="123"/>
    </row>
    <row r="147" spans="4:4" ht="21" customHeight="1">
      <c r="D147" s="123"/>
    </row>
    <row r="148" spans="4:4" ht="21" customHeight="1">
      <c r="D148" s="123"/>
    </row>
    <row r="149" spans="4:4" ht="21" customHeight="1">
      <c r="D149" s="123"/>
    </row>
    <row r="150" spans="4:4" ht="21" customHeight="1">
      <c r="D150" s="123"/>
    </row>
    <row r="151" spans="4:4" ht="21" customHeight="1">
      <c r="D151" s="123"/>
    </row>
    <row r="152" spans="4:4" ht="21" customHeight="1">
      <c r="D152" s="123"/>
    </row>
    <row r="153" spans="4:4" ht="21" customHeight="1">
      <c r="D153" s="123"/>
    </row>
    <row r="154" spans="4:4" ht="21" customHeight="1">
      <c r="D154" s="123"/>
    </row>
    <row r="155" spans="4:4" ht="21" customHeight="1">
      <c r="D155" s="123"/>
    </row>
    <row r="156" spans="4:4" ht="21" customHeight="1">
      <c r="D156" s="123"/>
    </row>
    <row r="157" spans="4:4" ht="21" customHeight="1">
      <c r="D157" s="123"/>
    </row>
    <row r="158" spans="4:4" ht="21" customHeight="1">
      <c r="D158" s="123"/>
    </row>
    <row r="159" spans="4:4" ht="21" customHeight="1">
      <c r="D159" s="123"/>
    </row>
    <row r="160" spans="4:4" ht="21" customHeight="1">
      <c r="D160" s="123"/>
    </row>
    <row r="161" spans="4:4" ht="21" customHeight="1">
      <c r="D161" s="123"/>
    </row>
    <row r="162" spans="4:4" ht="21" customHeight="1">
      <c r="D162" s="123"/>
    </row>
    <row r="163" spans="4:4" ht="21" customHeight="1">
      <c r="D163" s="123"/>
    </row>
    <row r="164" spans="4:4" ht="21" customHeight="1">
      <c r="D164" s="123"/>
    </row>
    <row r="165" spans="4:4" ht="21" customHeight="1">
      <c r="D165" s="123"/>
    </row>
    <row r="166" spans="4:4" ht="21" customHeight="1">
      <c r="D166" s="123"/>
    </row>
    <row r="167" spans="4:4" ht="21" customHeight="1">
      <c r="D167" s="123"/>
    </row>
    <row r="168" spans="4:4" ht="21" customHeight="1">
      <c r="D168" s="123"/>
    </row>
    <row r="169" spans="4:4" ht="21" customHeight="1">
      <c r="D169" s="123"/>
    </row>
    <row r="170" spans="4:4" ht="21" customHeight="1">
      <c r="D170" s="123"/>
    </row>
    <row r="171" spans="4:4" ht="21" customHeight="1">
      <c r="D171" s="123"/>
    </row>
    <row r="172" spans="4:4" ht="21" customHeight="1">
      <c r="D172" s="123"/>
    </row>
    <row r="173" spans="4:4" ht="21" customHeight="1">
      <c r="D173" s="123"/>
    </row>
    <row r="174" spans="4:4" ht="21" customHeight="1">
      <c r="D174" s="123"/>
    </row>
    <row r="175" spans="4:4" ht="21" customHeight="1">
      <c r="D175" s="123"/>
    </row>
    <row r="176" spans="4:4" ht="21" customHeight="1">
      <c r="D176" s="123"/>
    </row>
    <row r="177" spans="4:4" ht="21" customHeight="1">
      <c r="D177" s="123"/>
    </row>
    <row r="178" spans="4:4" ht="21" customHeight="1">
      <c r="D178" s="123"/>
    </row>
    <row r="179" spans="4:4" ht="21" customHeight="1">
      <c r="D179" s="123"/>
    </row>
    <row r="180" spans="4:4" ht="21" customHeight="1">
      <c r="D180" s="123"/>
    </row>
    <row r="181" spans="4:4" ht="21" customHeight="1">
      <c r="D181" s="123"/>
    </row>
    <row r="182" spans="4:4" ht="21" customHeight="1">
      <c r="D182" s="123"/>
    </row>
    <row r="183" spans="4:4" ht="21" customHeight="1">
      <c r="D183" s="123"/>
    </row>
    <row r="184" spans="4:4" ht="21" customHeight="1">
      <c r="D184" s="123"/>
    </row>
    <row r="185" spans="4:4" ht="21" customHeight="1">
      <c r="D185" s="123"/>
    </row>
    <row r="186" spans="4:4" ht="21" customHeight="1">
      <c r="D186" s="123"/>
    </row>
    <row r="187" spans="4:4" ht="21" customHeight="1">
      <c r="D187" s="123"/>
    </row>
    <row r="188" spans="4:4" ht="21" customHeight="1">
      <c r="D188" s="123"/>
    </row>
    <row r="189" spans="4:4" ht="21" customHeight="1">
      <c r="D189" s="123"/>
    </row>
    <row r="190" spans="4:4" ht="21" customHeight="1">
      <c r="D190" s="123"/>
    </row>
    <row r="191" spans="4:4" ht="21" customHeight="1">
      <c r="D191" s="123"/>
    </row>
    <row r="192" spans="4:4" ht="21" customHeight="1">
      <c r="D192" s="123"/>
    </row>
    <row r="193" spans="4:4" ht="21" customHeight="1">
      <c r="D193" s="123"/>
    </row>
    <row r="194" spans="4:4" ht="21" customHeight="1">
      <c r="D194" s="123"/>
    </row>
    <row r="195" spans="4:4" ht="21" customHeight="1">
      <c r="D195" s="123"/>
    </row>
    <row r="196" spans="4:4" ht="21" customHeight="1">
      <c r="D196" s="123"/>
    </row>
    <row r="197" spans="4:4" ht="21" customHeight="1">
      <c r="D197" s="123"/>
    </row>
    <row r="198" spans="4:4" ht="21" customHeight="1">
      <c r="D198" s="123"/>
    </row>
    <row r="199" spans="4:4" ht="21" customHeight="1">
      <c r="D199" s="123"/>
    </row>
    <row r="200" spans="4:4" ht="21" customHeight="1">
      <c r="D200" s="123"/>
    </row>
    <row r="201" spans="4:4" ht="21" customHeight="1">
      <c r="D201" s="123"/>
    </row>
    <row r="202" spans="4:4" ht="21" customHeight="1">
      <c r="D202" s="123"/>
    </row>
    <row r="203" spans="4:4" ht="21" customHeight="1">
      <c r="D203" s="123"/>
    </row>
    <row r="204" spans="4:4" ht="21" customHeight="1">
      <c r="D204" s="123"/>
    </row>
    <row r="205" spans="4:4" ht="21" customHeight="1">
      <c r="D205" s="123"/>
    </row>
    <row r="206" spans="4:4" ht="21" customHeight="1">
      <c r="D206" s="123"/>
    </row>
    <row r="207" spans="4:4" ht="21" customHeight="1">
      <c r="D207" s="123"/>
    </row>
    <row r="208" spans="4:4" ht="21" customHeight="1">
      <c r="D208" s="123"/>
    </row>
    <row r="209" spans="4:4" ht="21" customHeight="1">
      <c r="D209" s="123"/>
    </row>
    <row r="210" spans="4:4" ht="21" customHeight="1">
      <c r="D210" s="123"/>
    </row>
    <row r="211" spans="4:4" ht="21" customHeight="1">
      <c r="D211" s="123"/>
    </row>
    <row r="212" spans="4:4" ht="21" customHeight="1">
      <c r="D212" s="123"/>
    </row>
    <row r="213" spans="4:4" ht="21" customHeight="1">
      <c r="D213" s="123"/>
    </row>
    <row r="214" spans="4:4" ht="21" customHeight="1">
      <c r="D214" s="123"/>
    </row>
    <row r="215" spans="4:4" ht="21" customHeight="1">
      <c r="D215" s="123"/>
    </row>
    <row r="216" spans="4:4" ht="21" customHeight="1">
      <c r="D216" s="123"/>
    </row>
    <row r="217" spans="4:4" ht="21" customHeight="1">
      <c r="D217" s="123"/>
    </row>
    <row r="218" spans="4:4" ht="21" customHeight="1">
      <c r="D218" s="123"/>
    </row>
    <row r="219" spans="4:4" ht="21" customHeight="1">
      <c r="D219" s="123"/>
    </row>
    <row r="220" spans="4:4" ht="21" customHeight="1">
      <c r="D220" s="123"/>
    </row>
    <row r="221" spans="4:4" ht="21" customHeight="1">
      <c r="D221" s="123"/>
    </row>
    <row r="222" spans="4:4" ht="21" customHeight="1">
      <c r="D222" s="123"/>
    </row>
    <row r="223" spans="4:4" ht="21" customHeight="1">
      <c r="D223" s="123"/>
    </row>
    <row r="224" spans="4:4" ht="21" customHeight="1">
      <c r="D224" s="123"/>
    </row>
    <row r="225" spans="4:4" ht="21" customHeight="1">
      <c r="D225" s="123"/>
    </row>
    <row r="226" spans="4:4" ht="21" customHeight="1">
      <c r="D226" s="123"/>
    </row>
    <row r="227" spans="4:4" ht="21" customHeight="1">
      <c r="D227" s="123"/>
    </row>
    <row r="228" spans="4:4" ht="21" customHeight="1">
      <c r="D228" s="123"/>
    </row>
    <row r="229" spans="4:4" ht="21" customHeight="1">
      <c r="D229" s="123"/>
    </row>
    <row r="230" spans="4:4" ht="21" customHeight="1">
      <c r="D230" s="123"/>
    </row>
    <row r="231" spans="4:4" ht="21" customHeight="1">
      <c r="D231" s="123"/>
    </row>
    <row r="232" spans="4:4" ht="21" customHeight="1">
      <c r="D232" s="123"/>
    </row>
    <row r="233" spans="4:4" ht="21" customHeight="1">
      <c r="D233" s="123"/>
    </row>
    <row r="234" spans="4:4" ht="21" customHeight="1">
      <c r="D234" s="123"/>
    </row>
    <row r="235" spans="4:4" ht="21" customHeight="1">
      <c r="D235" s="123"/>
    </row>
    <row r="236" spans="4:4" ht="21" customHeight="1">
      <c r="D236" s="123"/>
    </row>
    <row r="237" spans="4:4" ht="21" customHeight="1">
      <c r="D237" s="123"/>
    </row>
    <row r="238" spans="4:4" ht="21" customHeight="1">
      <c r="D238" s="123"/>
    </row>
    <row r="239" spans="4:4" ht="21" customHeight="1">
      <c r="D239" s="123"/>
    </row>
    <row r="240" spans="4:4" ht="21" customHeight="1">
      <c r="D240" s="123"/>
    </row>
    <row r="241" spans="4:4" ht="21" customHeight="1">
      <c r="D241" s="123"/>
    </row>
    <row r="242" spans="4:4" ht="21" customHeight="1">
      <c r="D242" s="123"/>
    </row>
    <row r="243" spans="4:4" ht="21" customHeight="1">
      <c r="D243" s="123"/>
    </row>
    <row r="244" spans="4:4" ht="21" customHeight="1">
      <c r="D244" s="123"/>
    </row>
    <row r="245" spans="4:4" ht="21" customHeight="1">
      <c r="D245" s="123"/>
    </row>
    <row r="246" spans="4:4" ht="21" customHeight="1">
      <c r="D246" s="123"/>
    </row>
    <row r="247" spans="4:4" ht="21" customHeight="1">
      <c r="D247" s="123"/>
    </row>
    <row r="248" spans="4:4" ht="21" customHeight="1">
      <c r="D248" s="123"/>
    </row>
    <row r="249" spans="4:4" ht="21" customHeight="1">
      <c r="D249" s="123"/>
    </row>
    <row r="250" spans="4:4" ht="21" customHeight="1">
      <c r="D250" s="123"/>
    </row>
    <row r="251" spans="4:4" ht="21" customHeight="1">
      <c r="D251" s="123"/>
    </row>
    <row r="252" spans="4:4" ht="21" customHeight="1">
      <c r="D252" s="123"/>
    </row>
    <row r="253" spans="4:4" ht="21" customHeight="1">
      <c r="D253" s="123"/>
    </row>
    <row r="254" spans="4:4" ht="21" customHeight="1">
      <c r="D254" s="123"/>
    </row>
    <row r="255" spans="4:4" ht="21" customHeight="1">
      <c r="D255" s="123"/>
    </row>
    <row r="256" spans="4:4" ht="21" customHeight="1">
      <c r="D256" s="123"/>
    </row>
    <row r="257" spans="4:4" ht="21" customHeight="1">
      <c r="D257" s="123"/>
    </row>
    <row r="258" spans="4:4" ht="21" customHeight="1">
      <c r="D258" s="123"/>
    </row>
    <row r="259" spans="4:4" ht="21" customHeight="1">
      <c r="D259" s="123"/>
    </row>
    <row r="260" spans="4:4" ht="21" customHeight="1">
      <c r="D260" s="123"/>
    </row>
    <row r="261" spans="4:4" ht="21" customHeight="1">
      <c r="D261" s="123"/>
    </row>
    <row r="262" spans="4:4" ht="21" customHeight="1">
      <c r="D262" s="123"/>
    </row>
    <row r="263" spans="4:4" ht="21" customHeight="1">
      <c r="D263" s="123"/>
    </row>
    <row r="264" spans="4:4" ht="21" customHeight="1">
      <c r="D264" s="123"/>
    </row>
    <row r="265" spans="4:4" ht="21" customHeight="1">
      <c r="D265" s="123"/>
    </row>
    <row r="266" spans="4:4" ht="21" customHeight="1">
      <c r="D266" s="123"/>
    </row>
    <row r="267" spans="4:4" ht="21" customHeight="1">
      <c r="D267" s="123"/>
    </row>
    <row r="268" spans="4:4" ht="21" customHeight="1">
      <c r="D268" s="123"/>
    </row>
    <row r="269" spans="4:4" ht="21" customHeight="1">
      <c r="D269" s="123"/>
    </row>
    <row r="270" spans="4:4" ht="21" customHeight="1">
      <c r="D270" s="123"/>
    </row>
    <row r="271" spans="4:4" ht="21" customHeight="1">
      <c r="D271" s="123"/>
    </row>
    <row r="272" spans="4:4" ht="21" customHeight="1">
      <c r="D272" s="123"/>
    </row>
    <row r="273" spans="4:4" ht="21" customHeight="1">
      <c r="D273" s="123"/>
    </row>
    <row r="274" spans="4:4" ht="21" customHeight="1">
      <c r="D274" s="123"/>
    </row>
    <row r="275" spans="4:4" ht="21" customHeight="1">
      <c r="D275" s="123"/>
    </row>
    <row r="276" spans="4:4" ht="21" customHeight="1">
      <c r="D276" s="123"/>
    </row>
    <row r="277" spans="4:4" ht="21" customHeight="1">
      <c r="D277" s="123"/>
    </row>
    <row r="278" spans="4:4" ht="21" customHeight="1">
      <c r="D278" s="123"/>
    </row>
    <row r="279" spans="4:4" ht="21" customHeight="1">
      <c r="D279" s="123"/>
    </row>
    <row r="280" spans="4:4" ht="21" customHeight="1">
      <c r="D280" s="123"/>
    </row>
    <row r="281" spans="4:4" ht="21" customHeight="1">
      <c r="D281" s="123"/>
    </row>
    <row r="282" spans="4:4" ht="21" customHeight="1">
      <c r="D282" s="123"/>
    </row>
    <row r="283" spans="4:4" ht="21" customHeight="1">
      <c r="D283" s="123"/>
    </row>
    <row r="284" spans="4:4" ht="21" customHeight="1">
      <c r="D284" s="123"/>
    </row>
    <row r="285" spans="4:4" ht="21" customHeight="1">
      <c r="D285" s="123"/>
    </row>
    <row r="286" spans="4:4" ht="21" customHeight="1">
      <c r="D286" s="123"/>
    </row>
    <row r="287" spans="4:4" ht="21" customHeight="1">
      <c r="D287" s="123"/>
    </row>
    <row r="288" spans="4:4" ht="21" customHeight="1">
      <c r="D288" s="123"/>
    </row>
    <row r="289" spans="4:4" ht="21" customHeight="1">
      <c r="D289" s="123"/>
    </row>
    <row r="290" spans="4:4" ht="21" customHeight="1">
      <c r="D290" s="123"/>
    </row>
    <row r="291" spans="4:4" ht="21" customHeight="1">
      <c r="D291" s="123"/>
    </row>
    <row r="292" spans="4:4" ht="21" customHeight="1">
      <c r="D292" s="123"/>
    </row>
    <row r="293" spans="4:4" ht="21" customHeight="1">
      <c r="D293" s="123"/>
    </row>
    <row r="294" spans="4:4" ht="21" customHeight="1">
      <c r="D294" s="123"/>
    </row>
    <row r="295" spans="4:4" ht="21" customHeight="1">
      <c r="D295" s="123"/>
    </row>
    <row r="296" spans="4:4" ht="21" customHeight="1">
      <c r="D296" s="123"/>
    </row>
    <row r="297" spans="4:4" ht="21" customHeight="1">
      <c r="D297" s="123"/>
    </row>
    <row r="298" spans="4:4" ht="21" customHeight="1">
      <c r="D298" s="123"/>
    </row>
    <row r="299" spans="4:4" ht="21" customHeight="1">
      <c r="D299" s="123"/>
    </row>
    <row r="300" spans="4:4" ht="21" customHeight="1">
      <c r="D300" s="123"/>
    </row>
    <row r="301" spans="4:4" ht="21" customHeight="1">
      <c r="D301" s="123"/>
    </row>
    <row r="302" spans="4:4" ht="21" customHeight="1">
      <c r="D302" s="123"/>
    </row>
    <row r="303" spans="4:4" ht="21" customHeight="1">
      <c r="D303" s="123"/>
    </row>
    <row r="304" spans="4:4" ht="21" customHeight="1">
      <c r="D304" s="123"/>
    </row>
    <row r="305" spans="4:4" ht="21" customHeight="1">
      <c r="D305" s="123"/>
    </row>
    <row r="306" spans="4:4" ht="21" customHeight="1">
      <c r="D306" s="123"/>
    </row>
    <row r="307" spans="4:4" ht="21" customHeight="1">
      <c r="D307" s="123"/>
    </row>
    <row r="308" spans="4:4" ht="21" customHeight="1">
      <c r="D308" s="123"/>
    </row>
    <row r="309" spans="4:4" ht="21" customHeight="1">
      <c r="D309" s="123"/>
    </row>
    <row r="310" spans="4:4" ht="21" customHeight="1">
      <c r="D310" s="123"/>
    </row>
    <row r="311" spans="4:4" ht="21" customHeight="1">
      <c r="D311" s="123"/>
    </row>
    <row r="312" spans="4:4" ht="21" customHeight="1">
      <c r="D312" s="123"/>
    </row>
    <row r="313" spans="4:4" ht="21" customHeight="1">
      <c r="D313" s="123"/>
    </row>
    <row r="314" spans="4:4" ht="21" customHeight="1">
      <c r="D314" s="123"/>
    </row>
    <row r="315" spans="4:4" ht="21" customHeight="1">
      <c r="D315" s="123"/>
    </row>
    <row r="316" spans="4:4" ht="21" customHeight="1">
      <c r="D316" s="123"/>
    </row>
    <row r="317" spans="4:4" ht="21" customHeight="1">
      <c r="D317" s="123"/>
    </row>
    <row r="318" spans="4:4" ht="21" customHeight="1">
      <c r="D318" s="123"/>
    </row>
    <row r="319" spans="4:4" ht="21" customHeight="1">
      <c r="D319" s="123"/>
    </row>
    <row r="320" spans="4:4" ht="21" customHeight="1">
      <c r="D320" s="123"/>
    </row>
    <row r="321" spans="4:4" ht="21" customHeight="1">
      <c r="D321" s="123"/>
    </row>
    <row r="322" spans="4:4" ht="21" customHeight="1">
      <c r="D322" s="123"/>
    </row>
    <row r="323" spans="4:4" ht="21" customHeight="1">
      <c r="D323" s="123"/>
    </row>
    <row r="324" spans="4:4" ht="21" customHeight="1">
      <c r="D324" s="123"/>
    </row>
    <row r="325" spans="4:4" ht="21" customHeight="1">
      <c r="D325" s="123"/>
    </row>
    <row r="326" spans="4:4" ht="21" customHeight="1">
      <c r="D326" s="123"/>
    </row>
    <row r="327" spans="4:4" ht="21" customHeight="1">
      <c r="D327" s="123"/>
    </row>
    <row r="328" spans="4:4" ht="21" customHeight="1">
      <c r="D328" s="123"/>
    </row>
    <row r="329" spans="4:4" ht="21" customHeight="1">
      <c r="D329" s="123"/>
    </row>
    <row r="330" spans="4:4" ht="21" customHeight="1">
      <c r="D330" s="123"/>
    </row>
    <row r="331" spans="4:4" ht="21" customHeight="1">
      <c r="D331" s="123"/>
    </row>
    <row r="332" spans="4:4" ht="21" customHeight="1">
      <c r="D332" s="123"/>
    </row>
    <row r="333" spans="4:4" ht="21" customHeight="1">
      <c r="D333" s="123"/>
    </row>
    <row r="334" spans="4:4" ht="21" customHeight="1">
      <c r="D334" s="123"/>
    </row>
    <row r="335" spans="4:4" ht="21" customHeight="1">
      <c r="D335" s="123"/>
    </row>
    <row r="336" spans="4:4" ht="21" customHeight="1">
      <c r="D336" s="123"/>
    </row>
    <row r="337" spans="4:4" ht="21" customHeight="1">
      <c r="D337" s="123"/>
    </row>
    <row r="338" spans="4:4" ht="21" customHeight="1">
      <c r="D338" s="123"/>
    </row>
    <row r="339" spans="4:4" ht="21" customHeight="1">
      <c r="D339" s="123"/>
    </row>
    <row r="340" spans="4:4" ht="21" customHeight="1">
      <c r="D340" s="123"/>
    </row>
    <row r="341" spans="4:4" ht="21" customHeight="1">
      <c r="D341" s="123"/>
    </row>
    <row r="342" spans="4:4" ht="21" customHeight="1">
      <c r="D342" s="123"/>
    </row>
    <row r="343" spans="4:4" ht="21" customHeight="1">
      <c r="D343" s="123"/>
    </row>
    <row r="344" spans="4:4" ht="21" customHeight="1">
      <c r="D344" s="123"/>
    </row>
    <row r="345" spans="4:4" ht="21" customHeight="1">
      <c r="D345" s="123"/>
    </row>
    <row r="346" spans="4:4" ht="21" customHeight="1">
      <c r="D346" s="123"/>
    </row>
    <row r="347" spans="4:4" ht="21" customHeight="1">
      <c r="D347" s="123"/>
    </row>
    <row r="348" spans="4:4" ht="21" customHeight="1">
      <c r="D348" s="123"/>
    </row>
    <row r="349" spans="4:4" ht="21" customHeight="1">
      <c r="D349" s="123"/>
    </row>
    <row r="350" spans="4:4" ht="21" customHeight="1">
      <c r="D350" s="123"/>
    </row>
    <row r="351" spans="4:4" ht="21" customHeight="1">
      <c r="D351" s="123"/>
    </row>
    <row r="352" spans="4:4" ht="21" customHeight="1">
      <c r="D352" s="123"/>
    </row>
    <row r="353" spans="4:4" ht="21" customHeight="1">
      <c r="D353" s="123"/>
    </row>
    <row r="354" spans="4:4" ht="21" customHeight="1">
      <c r="D354" s="123"/>
    </row>
    <row r="355" spans="4:4" ht="21" customHeight="1">
      <c r="D355" s="123"/>
    </row>
    <row r="356" spans="4:4" ht="21" customHeight="1">
      <c r="D356" s="123"/>
    </row>
    <row r="357" spans="4:4" ht="21" customHeight="1">
      <c r="D357" s="123"/>
    </row>
    <row r="358" spans="4:4" ht="21" customHeight="1">
      <c r="D358" s="123"/>
    </row>
    <row r="359" spans="4:4" ht="21" customHeight="1">
      <c r="D359" s="123"/>
    </row>
    <row r="360" spans="4:4" ht="21" customHeight="1">
      <c r="D360" s="123"/>
    </row>
    <row r="361" spans="4:4" ht="21" customHeight="1">
      <c r="D361" s="123"/>
    </row>
    <row r="362" spans="4:4" ht="21" customHeight="1">
      <c r="D362" s="123"/>
    </row>
    <row r="363" spans="4:4" ht="21" customHeight="1">
      <c r="D363" s="123"/>
    </row>
    <row r="364" spans="4:4" ht="21" customHeight="1">
      <c r="D364" s="123"/>
    </row>
    <row r="365" spans="4:4" ht="21" customHeight="1">
      <c r="D365" s="123"/>
    </row>
    <row r="366" spans="4:4" ht="21" customHeight="1">
      <c r="D366" s="123"/>
    </row>
    <row r="367" spans="4:4" ht="21" customHeight="1">
      <c r="D367" s="123"/>
    </row>
    <row r="368" spans="4:4" ht="21" customHeight="1">
      <c r="D368" s="123"/>
    </row>
    <row r="369" spans="4:4" ht="21" customHeight="1">
      <c r="D369" s="123"/>
    </row>
    <row r="370" spans="4:4" ht="21" customHeight="1">
      <c r="D370" s="123"/>
    </row>
    <row r="371" spans="4:4" ht="21" customHeight="1">
      <c r="D371" s="123"/>
    </row>
    <row r="372" spans="4:4" ht="21" customHeight="1">
      <c r="D372" s="123"/>
    </row>
    <row r="373" spans="4:4" ht="21" customHeight="1">
      <c r="D373" s="123"/>
    </row>
    <row r="374" spans="4:4" ht="21" customHeight="1">
      <c r="D374" s="123"/>
    </row>
    <row r="375" spans="4:4" ht="21" customHeight="1">
      <c r="D375" s="123"/>
    </row>
    <row r="376" spans="4:4" ht="21" customHeight="1">
      <c r="D376" s="123"/>
    </row>
    <row r="377" spans="4:4" ht="21" customHeight="1">
      <c r="D377" s="123"/>
    </row>
    <row r="378" spans="4:4" ht="21" customHeight="1">
      <c r="D378" s="123"/>
    </row>
    <row r="379" spans="4:4" ht="21" customHeight="1">
      <c r="D379" s="123"/>
    </row>
    <row r="380" spans="4:4" ht="21" customHeight="1">
      <c r="D380" s="123"/>
    </row>
    <row r="381" spans="4:4" ht="21" customHeight="1">
      <c r="D381" s="123"/>
    </row>
    <row r="382" spans="4:4" ht="21" customHeight="1">
      <c r="D382" s="123"/>
    </row>
    <row r="383" spans="4:4" ht="21" customHeight="1">
      <c r="D383" s="123"/>
    </row>
    <row r="384" spans="4:4" ht="21" customHeight="1">
      <c r="D384" s="123"/>
    </row>
    <row r="385" spans="4:4" ht="21" customHeight="1">
      <c r="D385" s="123"/>
    </row>
    <row r="386" spans="4:4" ht="21" customHeight="1">
      <c r="D386" s="123"/>
    </row>
    <row r="387" spans="4:4" ht="21" customHeight="1">
      <c r="D387" s="123"/>
    </row>
    <row r="388" spans="4:4" ht="21" customHeight="1">
      <c r="D388" s="123"/>
    </row>
    <row r="389" spans="4:4" ht="21" customHeight="1">
      <c r="D389" s="123"/>
    </row>
    <row r="390" spans="4:4" ht="21" customHeight="1">
      <c r="D390" s="123"/>
    </row>
    <row r="391" spans="4:4" ht="21" customHeight="1">
      <c r="D391" s="123"/>
    </row>
    <row r="392" spans="4:4" ht="21" customHeight="1">
      <c r="D392" s="123"/>
    </row>
    <row r="393" spans="4:4" ht="21" customHeight="1">
      <c r="D393" s="123"/>
    </row>
    <row r="394" spans="4:4" ht="21" customHeight="1">
      <c r="D394" s="123"/>
    </row>
    <row r="395" spans="4:4" ht="21" customHeight="1">
      <c r="D395" s="123"/>
    </row>
    <row r="396" spans="4:4" ht="21" customHeight="1">
      <c r="D396" s="123"/>
    </row>
    <row r="397" spans="4:4" ht="21" customHeight="1">
      <c r="D397" s="123"/>
    </row>
    <row r="398" spans="4:4" ht="21" customHeight="1">
      <c r="D398" s="123"/>
    </row>
    <row r="399" spans="4:4" ht="21" customHeight="1">
      <c r="D399" s="123"/>
    </row>
    <row r="400" spans="4:4" ht="21" customHeight="1">
      <c r="D400" s="123"/>
    </row>
    <row r="401" spans="4:4" ht="21" customHeight="1">
      <c r="D401" s="123"/>
    </row>
    <row r="402" spans="4:4" ht="21" customHeight="1">
      <c r="D402" s="123"/>
    </row>
    <row r="403" spans="4:4" ht="21" customHeight="1">
      <c r="D403" s="123"/>
    </row>
    <row r="404" spans="4:4" ht="21" customHeight="1">
      <c r="D404" s="123"/>
    </row>
    <row r="405" spans="4:4" ht="21" customHeight="1">
      <c r="D405" s="123"/>
    </row>
    <row r="406" spans="4:4" ht="21" customHeight="1">
      <c r="D406" s="123"/>
    </row>
    <row r="407" spans="4:4" ht="21" customHeight="1">
      <c r="D407" s="123"/>
    </row>
    <row r="408" spans="4:4" ht="21" customHeight="1">
      <c r="D408" s="123"/>
    </row>
    <row r="409" spans="4:4" ht="21" customHeight="1">
      <c r="D409" s="123"/>
    </row>
    <row r="410" spans="4:4" ht="21" customHeight="1">
      <c r="D410" s="123"/>
    </row>
    <row r="411" spans="4:4" ht="21" customHeight="1">
      <c r="D411" s="123"/>
    </row>
    <row r="412" spans="4:4" ht="21" customHeight="1">
      <c r="D412" s="123"/>
    </row>
    <row r="413" spans="4:4" ht="21" customHeight="1">
      <c r="D413" s="123"/>
    </row>
    <row r="414" spans="4:4" ht="21" customHeight="1">
      <c r="D414" s="123"/>
    </row>
    <row r="415" spans="4:4" ht="21" customHeight="1">
      <c r="D415" s="123"/>
    </row>
    <row r="416" spans="4:4" ht="21" customHeight="1">
      <c r="D416" s="123"/>
    </row>
    <row r="417" spans="4:4" ht="21" customHeight="1">
      <c r="D417" s="123"/>
    </row>
    <row r="418" spans="4:4" ht="21" customHeight="1">
      <c r="D418" s="123"/>
    </row>
    <row r="419" spans="4:4" ht="21" customHeight="1">
      <c r="D419" s="123"/>
    </row>
    <row r="420" spans="4:4" ht="21" customHeight="1">
      <c r="D420" s="123"/>
    </row>
    <row r="421" spans="4:4" ht="21" customHeight="1">
      <c r="D421" s="123"/>
    </row>
    <row r="422" spans="4:4" ht="21" customHeight="1">
      <c r="D422" s="123"/>
    </row>
    <row r="423" spans="4:4" ht="21" customHeight="1">
      <c r="D423" s="123"/>
    </row>
    <row r="424" spans="4:4" ht="21" customHeight="1">
      <c r="D424" s="123"/>
    </row>
    <row r="425" spans="4:4" ht="21" customHeight="1">
      <c r="D425" s="123"/>
    </row>
    <row r="426" spans="4:4" ht="21" customHeight="1">
      <c r="D426" s="123"/>
    </row>
    <row r="427" spans="4:4" ht="21" customHeight="1">
      <c r="D427" s="123"/>
    </row>
    <row r="428" spans="4:4" ht="21" customHeight="1">
      <c r="D428" s="123"/>
    </row>
    <row r="429" spans="4:4" ht="21" customHeight="1">
      <c r="D429" s="123"/>
    </row>
    <row r="430" spans="4:4" ht="21" customHeight="1">
      <c r="D430" s="123"/>
    </row>
    <row r="431" spans="4:4" ht="21" customHeight="1">
      <c r="D431" s="123"/>
    </row>
    <row r="432" spans="4:4" ht="21" customHeight="1">
      <c r="D432" s="123"/>
    </row>
    <row r="433" spans="4:4" ht="21" customHeight="1">
      <c r="D433" s="123"/>
    </row>
    <row r="434" spans="4:4" ht="21" customHeight="1">
      <c r="D434" s="123"/>
    </row>
    <row r="435" spans="4:4" ht="21" customHeight="1">
      <c r="D435" s="123"/>
    </row>
    <row r="436" spans="4:4" ht="21" customHeight="1">
      <c r="D436" s="123"/>
    </row>
    <row r="437" spans="4:4" ht="21" customHeight="1">
      <c r="D437" s="123"/>
    </row>
    <row r="438" spans="4:4" ht="21" customHeight="1">
      <c r="D438" s="123"/>
    </row>
    <row r="439" spans="4:4" ht="21" customHeight="1">
      <c r="D439" s="123"/>
    </row>
    <row r="440" spans="4:4" ht="21" customHeight="1">
      <c r="D440" s="123"/>
    </row>
    <row r="441" spans="4:4" ht="21" customHeight="1">
      <c r="D441" s="123"/>
    </row>
    <row r="442" spans="4:4" ht="21" customHeight="1">
      <c r="D442" s="123"/>
    </row>
    <row r="443" spans="4:4" ht="21" customHeight="1">
      <c r="D443" s="123"/>
    </row>
    <row r="444" spans="4:4" ht="21" customHeight="1">
      <c r="D444" s="123"/>
    </row>
    <row r="445" spans="4:4" ht="21" customHeight="1">
      <c r="D445" s="123"/>
    </row>
    <row r="446" spans="4:4" ht="21" customHeight="1">
      <c r="D446" s="123"/>
    </row>
    <row r="447" spans="4:4" ht="21" customHeight="1">
      <c r="D447" s="123"/>
    </row>
    <row r="448" spans="4:4" ht="21" customHeight="1">
      <c r="D448" s="123"/>
    </row>
    <row r="449" spans="4:4" ht="21" customHeight="1">
      <c r="D449" s="123"/>
    </row>
    <row r="450" spans="4:4" ht="21" customHeight="1">
      <c r="D450" s="123"/>
    </row>
    <row r="451" spans="4:4" ht="21" customHeight="1">
      <c r="D451" s="123"/>
    </row>
    <row r="452" spans="4:4" ht="21" customHeight="1">
      <c r="D452" s="123"/>
    </row>
    <row r="453" spans="4:4" ht="21" customHeight="1">
      <c r="D453" s="123"/>
    </row>
    <row r="454" spans="4:4" ht="21" customHeight="1">
      <c r="D454" s="123"/>
    </row>
    <row r="455" spans="4:4" ht="21" customHeight="1">
      <c r="D455" s="123"/>
    </row>
    <row r="456" spans="4:4" ht="21" customHeight="1">
      <c r="D456" s="123"/>
    </row>
    <row r="457" spans="4:4" ht="21" customHeight="1">
      <c r="D457" s="123"/>
    </row>
    <row r="458" spans="4:4" ht="21" customHeight="1">
      <c r="D458" s="123"/>
    </row>
    <row r="459" spans="4:4" ht="21" customHeight="1">
      <c r="D459" s="123"/>
    </row>
    <row r="460" spans="4:4" ht="21" customHeight="1">
      <c r="D460" s="123"/>
    </row>
    <row r="461" spans="4:4" ht="21" customHeight="1">
      <c r="D461" s="123"/>
    </row>
    <row r="462" spans="4:4" ht="21" customHeight="1">
      <c r="D462" s="123"/>
    </row>
    <row r="463" spans="4:4" ht="21" customHeight="1">
      <c r="D463" s="123"/>
    </row>
    <row r="464" spans="4:4" ht="21" customHeight="1">
      <c r="D464" s="123"/>
    </row>
    <row r="465" spans="4:4" ht="21" customHeight="1">
      <c r="D465" s="123"/>
    </row>
    <row r="466" spans="4:4" ht="21" customHeight="1">
      <c r="D466" s="123"/>
    </row>
    <row r="467" spans="4:4" ht="21" customHeight="1">
      <c r="D467" s="123"/>
    </row>
    <row r="468" spans="4:4" ht="21" customHeight="1">
      <c r="D468" s="123"/>
    </row>
    <row r="469" spans="4:4" ht="21" customHeight="1">
      <c r="D469" s="123"/>
    </row>
    <row r="470" spans="4:4" ht="21" customHeight="1">
      <c r="D470" s="123"/>
    </row>
    <row r="471" spans="4:4" ht="21" customHeight="1">
      <c r="D471" s="123"/>
    </row>
    <row r="472" spans="4:4" ht="21" customHeight="1">
      <c r="D472" s="123"/>
    </row>
    <row r="473" spans="4:4" ht="21" customHeight="1">
      <c r="D473" s="123"/>
    </row>
    <row r="474" spans="4:4" ht="21" customHeight="1">
      <c r="D474" s="123"/>
    </row>
    <row r="475" spans="4:4" ht="21" customHeight="1">
      <c r="D475" s="123"/>
    </row>
    <row r="476" spans="4:4" ht="21" customHeight="1">
      <c r="D476" s="123"/>
    </row>
    <row r="477" spans="4:4" ht="21" customHeight="1">
      <c r="D477" s="123"/>
    </row>
    <row r="478" spans="4:4" ht="21" customHeight="1">
      <c r="D478" s="123"/>
    </row>
    <row r="479" spans="4:4" ht="21" customHeight="1">
      <c r="D479" s="123"/>
    </row>
    <row r="480" spans="4:4" ht="21" customHeight="1">
      <c r="D480" s="123"/>
    </row>
    <row r="481" spans="4:4" ht="21" customHeight="1">
      <c r="D481" s="123"/>
    </row>
    <row r="482" spans="4:4" ht="21" customHeight="1">
      <c r="D482" s="123"/>
    </row>
    <row r="483" spans="4:4" ht="21" customHeight="1">
      <c r="D483" s="123"/>
    </row>
    <row r="484" spans="4:4" ht="21" customHeight="1">
      <c r="D484" s="123"/>
    </row>
    <row r="485" spans="4:4" ht="21" customHeight="1">
      <c r="D485" s="123"/>
    </row>
    <row r="486" spans="4:4" ht="21" customHeight="1">
      <c r="D486" s="123"/>
    </row>
    <row r="487" spans="4:4" ht="21" customHeight="1">
      <c r="D487" s="123"/>
    </row>
    <row r="488" spans="4:4" ht="21" customHeight="1">
      <c r="D488" s="123"/>
    </row>
    <row r="489" spans="4:4" ht="21" customHeight="1">
      <c r="D489" s="123"/>
    </row>
    <row r="490" spans="4:4" ht="21" customHeight="1">
      <c r="D490" s="123"/>
    </row>
    <row r="491" spans="4:4" ht="21" customHeight="1">
      <c r="D491" s="123"/>
    </row>
    <row r="492" spans="4:4" ht="21" customHeight="1">
      <c r="D492" s="123"/>
    </row>
    <row r="493" spans="4:4" ht="21" customHeight="1">
      <c r="D493" s="123"/>
    </row>
    <row r="494" spans="4:4" ht="21" customHeight="1">
      <c r="D494" s="123"/>
    </row>
    <row r="495" spans="4:4" ht="21" customHeight="1">
      <c r="D495" s="123"/>
    </row>
    <row r="496" spans="4:4" ht="21" customHeight="1">
      <c r="D496" s="123"/>
    </row>
    <row r="497" spans="4:4" ht="21" customHeight="1">
      <c r="D497" s="123"/>
    </row>
    <row r="498" spans="4:4" ht="21" customHeight="1">
      <c r="D498" s="123"/>
    </row>
    <row r="499" spans="4:4" ht="21" customHeight="1">
      <c r="D499" s="123"/>
    </row>
    <row r="500" spans="4:4" ht="21" customHeight="1">
      <c r="D500" s="123"/>
    </row>
    <row r="501" spans="4:4" ht="21" customHeight="1">
      <c r="D501" s="123"/>
    </row>
    <row r="502" spans="4:4" ht="21" customHeight="1">
      <c r="D502" s="123"/>
    </row>
    <row r="503" spans="4:4" ht="21" customHeight="1">
      <c r="D503" s="123"/>
    </row>
    <row r="504" spans="4:4" ht="21" customHeight="1">
      <c r="D504" s="123"/>
    </row>
    <row r="505" spans="4:4" ht="21" customHeight="1">
      <c r="D505" s="123"/>
    </row>
    <row r="506" spans="4:4" ht="21" customHeight="1">
      <c r="D506" s="123"/>
    </row>
    <row r="507" spans="4:4" ht="21" customHeight="1">
      <c r="D507" s="123"/>
    </row>
    <row r="508" spans="4:4" ht="21" customHeight="1">
      <c r="D508" s="123"/>
    </row>
    <row r="509" spans="4:4" ht="21" customHeight="1">
      <c r="D509" s="123"/>
    </row>
    <row r="510" spans="4:4" ht="21" customHeight="1">
      <c r="D510" s="123"/>
    </row>
    <row r="511" spans="4:4" ht="21" customHeight="1">
      <c r="D511" s="123"/>
    </row>
    <row r="512" spans="4:4" ht="21" customHeight="1">
      <c r="D512" s="123"/>
    </row>
    <row r="513" spans="4:4" ht="21" customHeight="1">
      <c r="D513" s="123"/>
    </row>
    <row r="514" spans="4:4" ht="21" customHeight="1">
      <c r="D514" s="123"/>
    </row>
    <row r="515" spans="4:4" ht="21" customHeight="1">
      <c r="D515" s="123"/>
    </row>
    <row r="516" spans="4:4" ht="21" customHeight="1">
      <c r="D516" s="123"/>
    </row>
    <row r="517" spans="4:4" ht="21" customHeight="1">
      <c r="D517" s="123"/>
    </row>
    <row r="518" spans="4:4" ht="21" customHeight="1">
      <c r="D518" s="123"/>
    </row>
    <row r="519" spans="4:4" ht="21" customHeight="1">
      <c r="D519" s="123"/>
    </row>
    <row r="520" spans="4:4" ht="21" customHeight="1">
      <c r="D520" s="123"/>
    </row>
    <row r="521" spans="4:4" ht="21" customHeight="1">
      <c r="D521" s="123"/>
    </row>
    <row r="522" spans="4:4" ht="21" customHeight="1">
      <c r="D522" s="123"/>
    </row>
    <row r="523" spans="4:4" ht="21" customHeight="1">
      <c r="D523" s="123"/>
    </row>
    <row r="524" spans="4:4" ht="21" customHeight="1">
      <c r="D524" s="123"/>
    </row>
    <row r="525" spans="4:4" ht="21" customHeight="1">
      <c r="D525" s="123"/>
    </row>
    <row r="526" spans="4:4" ht="21" customHeight="1">
      <c r="D526" s="123"/>
    </row>
    <row r="527" spans="4:4" ht="21" customHeight="1">
      <c r="D527" s="123"/>
    </row>
    <row r="528" spans="4:4" ht="21" customHeight="1">
      <c r="D528" s="123"/>
    </row>
    <row r="529" spans="4:4" ht="21" customHeight="1">
      <c r="D529" s="123"/>
    </row>
    <row r="530" spans="4:4" ht="21" customHeight="1">
      <c r="D530" s="123"/>
    </row>
    <row r="531" spans="4:4" ht="21" customHeight="1">
      <c r="D531" s="123"/>
    </row>
    <row r="532" spans="4:4" ht="21" customHeight="1">
      <c r="D532" s="123"/>
    </row>
    <row r="533" spans="4:4" ht="21" customHeight="1">
      <c r="D533" s="123"/>
    </row>
    <row r="534" spans="4:4" ht="21" customHeight="1">
      <c r="D534" s="123"/>
    </row>
    <row r="535" spans="4:4" ht="21" customHeight="1">
      <c r="D535" s="123"/>
    </row>
    <row r="536" spans="4:4" ht="21" customHeight="1">
      <c r="D536" s="123"/>
    </row>
    <row r="537" spans="4:4" ht="21" customHeight="1">
      <c r="D537" s="123"/>
    </row>
    <row r="538" spans="4:4" ht="21" customHeight="1">
      <c r="D538" s="123"/>
    </row>
    <row r="539" spans="4:4" ht="21" customHeight="1">
      <c r="D539" s="123"/>
    </row>
    <row r="540" spans="4:4" ht="21" customHeight="1">
      <c r="D540" s="123"/>
    </row>
    <row r="541" spans="4:4" ht="21" customHeight="1">
      <c r="D541" s="123"/>
    </row>
    <row r="542" spans="4:4" ht="21" customHeight="1">
      <c r="D542" s="123"/>
    </row>
    <row r="543" spans="4:4" ht="21" customHeight="1">
      <c r="D543" s="123"/>
    </row>
    <row r="544" spans="4:4" ht="21" customHeight="1">
      <c r="D544" s="123"/>
    </row>
    <row r="545" spans="4:4" ht="21" customHeight="1">
      <c r="D545" s="123"/>
    </row>
    <row r="546" spans="4:4" ht="21" customHeight="1">
      <c r="D546" s="123"/>
    </row>
    <row r="547" spans="4:4" ht="21" customHeight="1">
      <c r="D547" s="123"/>
    </row>
    <row r="548" spans="4:4" ht="21" customHeight="1">
      <c r="D548" s="123"/>
    </row>
    <row r="549" spans="4:4" ht="21" customHeight="1">
      <c r="D549" s="123"/>
    </row>
    <row r="550" spans="4:4" ht="21" customHeight="1">
      <c r="D550" s="123"/>
    </row>
    <row r="551" spans="4:4" ht="21" customHeight="1">
      <c r="D551" s="123"/>
    </row>
    <row r="552" spans="4:4" ht="21" customHeight="1">
      <c r="D552" s="123"/>
    </row>
    <row r="553" spans="4:4" ht="21" customHeight="1">
      <c r="D553" s="123"/>
    </row>
  </sheetData>
  <mergeCells count="35">
    <mergeCell ref="A58:J58"/>
    <mergeCell ref="A105:B105"/>
    <mergeCell ref="C105:J105"/>
    <mergeCell ref="A106:B106"/>
    <mergeCell ref="C106:J106"/>
    <mergeCell ref="A59:J59"/>
    <mergeCell ref="D61:F61"/>
    <mergeCell ref="H61:J61"/>
    <mergeCell ref="A99:E99"/>
    <mergeCell ref="A103:B103"/>
    <mergeCell ref="C103:J103"/>
    <mergeCell ref="A104:B104"/>
    <mergeCell ref="C104:J104"/>
    <mergeCell ref="A45:B45"/>
    <mergeCell ref="C45:J45"/>
    <mergeCell ref="A49:B49"/>
    <mergeCell ref="C49:J49"/>
    <mergeCell ref="A55:J55"/>
    <mergeCell ref="A56:J56"/>
    <mergeCell ref="A57:J57"/>
    <mergeCell ref="A51:B51"/>
    <mergeCell ref="C51:J51"/>
    <mergeCell ref="A52:B52"/>
    <mergeCell ref="C52:J52"/>
    <mergeCell ref="A53:B53"/>
    <mergeCell ref="C53:J53"/>
    <mergeCell ref="A54:B54"/>
    <mergeCell ref="C54:J54"/>
    <mergeCell ref="D7:F7"/>
    <mergeCell ref="H7:J7"/>
    <mergeCell ref="A1:J1"/>
    <mergeCell ref="A2:J2"/>
    <mergeCell ref="A3:J3"/>
    <mergeCell ref="A4:J4"/>
    <mergeCell ref="A5:J5"/>
  </mergeCells>
  <pageMargins left="0.8" right="0.5" top="1" bottom="0.5" header="0.3" footer="0.3"/>
  <pageSetup paperSize="9" scale="63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88"/>
  <sheetViews>
    <sheetView topLeftCell="A22" zoomScale="70" zoomScaleNormal="70" zoomScaleSheetLayoutView="55" workbookViewId="0">
      <selection activeCell="A31" sqref="A31:D31"/>
    </sheetView>
  </sheetViews>
  <sheetFormatPr defaultColWidth="8.75" defaultRowHeight="24.5"/>
  <cols>
    <col min="1" max="1" width="41.58203125" style="26" customWidth="1"/>
    <col min="2" max="2" width="15.75" style="27" customWidth="1"/>
    <col min="3" max="3" width="1.6640625" style="27" customWidth="1"/>
    <col min="4" max="4" width="15.75" style="26" customWidth="1"/>
    <col min="5" max="5" width="1.6640625" style="26" customWidth="1"/>
    <col min="6" max="6" width="15.75" style="26" customWidth="1"/>
    <col min="7" max="7" width="1.6640625" style="26" customWidth="1"/>
    <col min="8" max="8" width="15.75" style="26" customWidth="1"/>
    <col min="9" max="9" width="1.6640625" style="26" customWidth="1"/>
    <col min="10" max="10" width="16.58203125" style="26" customWidth="1"/>
    <col min="11" max="11" width="1.6640625" style="26" customWidth="1"/>
    <col min="12" max="12" width="15.83203125" style="26" customWidth="1"/>
    <col min="13" max="13" width="1.6640625" style="26" customWidth="1"/>
    <col min="14" max="14" width="15.83203125" style="26" customWidth="1"/>
    <col min="15" max="15" width="1.6640625" style="26" customWidth="1"/>
    <col min="16" max="16" width="15.83203125" style="26" customWidth="1"/>
    <col min="17" max="17" width="1.6640625" style="26" customWidth="1"/>
    <col min="18" max="18" width="15.83203125" style="26" customWidth="1"/>
    <col min="19" max="19" width="17.08203125" style="26" bestFit="1" customWidth="1"/>
    <col min="20" max="232" width="8.75" style="26"/>
    <col min="233" max="233" width="32.08203125" style="26" customWidth="1"/>
    <col min="234" max="234" width="8.25" style="26" bestFit="1" customWidth="1"/>
    <col min="235" max="235" width="11" style="26" bestFit="1" customWidth="1"/>
    <col min="236" max="236" width="0.75" style="26" customWidth="1"/>
    <col min="237" max="237" width="11" style="26" customWidth="1"/>
    <col min="238" max="238" width="0.75" style="26" customWidth="1"/>
    <col min="239" max="239" width="11" style="26" customWidth="1"/>
    <col min="240" max="240" width="0.75" style="26" customWidth="1"/>
    <col min="241" max="241" width="12" style="26" bestFit="1" customWidth="1"/>
    <col min="242" max="242" width="0.75" style="26" customWidth="1"/>
    <col min="243" max="243" width="14.25" style="26" bestFit="1" customWidth="1"/>
    <col min="244" max="244" width="0.75" style="26" customWidth="1"/>
    <col min="245" max="245" width="11.33203125" style="26" bestFit="1" customWidth="1"/>
    <col min="246" max="246" width="0.75" style="26" customWidth="1"/>
    <col min="247" max="247" width="17.75" style="26" customWidth="1"/>
    <col min="248" max="248" width="0.75" style="26" customWidth="1"/>
    <col min="249" max="249" width="13.33203125" style="26" customWidth="1"/>
    <col min="250" max="250" width="0.75" style="26" customWidth="1"/>
    <col min="251" max="251" width="12.33203125" style="26" bestFit="1" customWidth="1"/>
    <col min="252" max="252" width="0.75" style="26" customWidth="1"/>
    <col min="253" max="253" width="10.33203125" style="26" customWidth="1"/>
    <col min="254" max="254" width="0.75" style="26" customWidth="1"/>
    <col min="255" max="255" width="13.33203125" style="26" bestFit="1" customWidth="1"/>
    <col min="256" max="256" width="15.75" style="26" customWidth="1"/>
    <col min="257" max="257" width="13.25" style="26" customWidth="1"/>
    <col min="258" max="488" width="8.75" style="26"/>
    <col min="489" max="489" width="32.08203125" style="26" customWidth="1"/>
    <col min="490" max="490" width="8.25" style="26" bestFit="1" customWidth="1"/>
    <col min="491" max="491" width="11" style="26" bestFit="1" customWidth="1"/>
    <col min="492" max="492" width="0.75" style="26" customWidth="1"/>
    <col min="493" max="493" width="11" style="26" customWidth="1"/>
    <col min="494" max="494" width="0.75" style="26" customWidth="1"/>
    <col min="495" max="495" width="11" style="26" customWidth="1"/>
    <col min="496" max="496" width="0.75" style="26" customWidth="1"/>
    <col min="497" max="497" width="12" style="26" bestFit="1" customWidth="1"/>
    <col min="498" max="498" width="0.75" style="26" customWidth="1"/>
    <col min="499" max="499" width="14.25" style="26" bestFit="1" customWidth="1"/>
    <col min="500" max="500" width="0.75" style="26" customWidth="1"/>
    <col min="501" max="501" width="11.33203125" style="26" bestFit="1" customWidth="1"/>
    <col min="502" max="502" width="0.75" style="26" customWidth="1"/>
    <col min="503" max="503" width="17.75" style="26" customWidth="1"/>
    <col min="504" max="504" width="0.75" style="26" customWidth="1"/>
    <col min="505" max="505" width="13.33203125" style="26" customWidth="1"/>
    <col min="506" max="506" width="0.75" style="26" customWidth="1"/>
    <col min="507" max="507" width="12.33203125" style="26" bestFit="1" customWidth="1"/>
    <col min="508" max="508" width="0.75" style="26" customWidth="1"/>
    <col min="509" max="509" width="10.33203125" style="26" customWidth="1"/>
    <col min="510" max="510" width="0.75" style="26" customWidth="1"/>
    <col min="511" max="511" width="13.33203125" style="26" bestFit="1" customWidth="1"/>
    <col min="512" max="512" width="15.75" style="26" customWidth="1"/>
    <col min="513" max="513" width="13.25" style="26" customWidth="1"/>
    <col min="514" max="744" width="8.75" style="26"/>
    <col min="745" max="745" width="32.08203125" style="26" customWidth="1"/>
    <col min="746" max="746" width="8.25" style="26" bestFit="1" customWidth="1"/>
    <col min="747" max="747" width="11" style="26" bestFit="1" customWidth="1"/>
    <col min="748" max="748" width="0.75" style="26" customWidth="1"/>
    <col min="749" max="749" width="11" style="26" customWidth="1"/>
    <col min="750" max="750" width="0.75" style="26" customWidth="1"/>
    <col min="751" max="751" width="11" style="26" customWidth="1"/>
    <col min="752" max="752" width="0.75" style="26" customWidth="1"/>
    <col min="753" max="753" width="12" style="26" bestFit="1" customWidth="1"/>
    <col min="754" max="754" width="0.75" style="26" customWidth="1"/>
    <col min="755" max="755" width="14.25" style="26" bestFit="1" customWidth="1"/>
    <col min="756" max="756" width="0.75" style="26" customWidth="1"/>
    <col min="757" max="757" width="11.33203125" style="26" bestFit="1" customWidth="1"/>
    <col min="758" max="758" width="0.75" style="26" customWidth="1"/>
    <col min="759" max="759" width="17.75" style="26" customWidth="1"/>
    <col min="760" max="760" width="0.75" style="26" customWidth="1"/>
    <col min="761" max="761" width="13.33203125" style="26" customWidth="1"/>
    <col min="762" max="762" width="0.75" style="26" customWidth="1"/>
    <col min="763" max="763" width="12.33203125" style="26" bestFit="1" customWidth="1"/>
    <col min="764" max="764" width="0.75" style="26" customWidth="1"/>
    <col min="765" max="765" width="10.33203125" style="26" customWidth="1"/>
    <col min="766" max="766" width="0.75" style="26" customWidth="1"/>
    <col min="767" max="767" width="13.33203125" style="26" bestFit="1" customWidth="1"/>
    <col min="768" max="768" width="15.75" style="26" customWidth="1"/>
    <col min="769" max="769" width="13.25" style="26" customWidth="1"/>
    <col min="770" max="1000" width="8.75" style="26"/>
    <col min="1001" max="1001" width="32.08203125" style="26" customWidth="1"/>
    <col min="1002" max="1002" width="8.25" style="26" bestFit="1" customWidth="1"/>
    <col min="1003" max="1003" width="11" style="26" bestFit="1" customWidth="1"/>
    <col min="1004" max="1004" width="0.75" style="26" customWidth="1"/>
    <col min="1005" max="1005" width="11" style="26" customWidth="1"/>
    <col min="1006" max="1006" width="0.75" style="26" customWidth="1"/>
    <col min="1007" max="1007" width="11" style="26" customWidth="1"/>
    <col min="1008" max="1008" width="0.75" style="26" customWidth="1"/>
    <col min="1009" max="1009" width="12" style="26" bestFit="1" customWidth="1"/>
    <col min="1010" max="1010" width="0.75" style="26" customWidth="1"/>
    <col min="1011" max="1011" width="14.25" style="26" bestFit="1" customWidth="1"/>
    <col min="1012" max="1012" width="0.75" style="26" customWidth="1"/>
    <col min="1013" max="1013" width="11.33203125" style="26" bestFit="1" customWidth="1"/>
    <col min="1014" max="1014" width="0.75" style="26" customWidth="1"/>
    <col min="1015" max="1015" width="17.75" style="26" customWidth="1"/>
    <col min="1016" max="1016" width="0.75" style="26" customWidth="1"/>
    <col min="1017" max="1017" width="13.33203125" style="26" customWidth="1"/>
    <col min="1018" max="1018" width="0.75" style="26" customWidth="1"/>
    <col min="1019" max="1019" width="12.33203125" style="26" bestFit="1" customWidth="1"/>
    <col min="1020" max="1020" width="0.75" style="26" customWidth="1"/>
    <col min="1021" max="1021" width="10.33203125" style="26" customWidth="1"/>
    <col min="1022" max="1022" width="0.75" style="26" customWidth="1"/>
    <col min="1023" max="1023" width="13.33203125" style="26" bestFit="1" customWidth="1"/>
    <col min="1024" max="1024" width="15.75" style="26" customWidth="1"/>
    <col min="1025" max="1025" width="13.25" style="26" customWidth="1"/>
    <col min="1026" max="1256" width="8.75" style="26"/>
    <col min="1257" max="1257" width="32.08203125" style="26" customWidth="1"/>
    <col min="1258" max="1258" width="8.25" style="26" bestFit="1" customWidth="1"/>
    <col min="1259" max="1259" width="11" style="26" bestFit="1" customWidth="1"/>
    <col min="1260" max="1260" width="0.75" style="26" customWidth="1"/>
    <col min="1261" max="1261" width="11" style="26" customWidth="1"/>
    <col min="1262" max="1262" width="0.75" style="26" customWidth="1"/>
    <col min="1263" max="1263" width="11" style="26" customWidth="1"/>
    <col min="1264" max="1264" width="0.75" style="26" customWidth="1"/>
    <col min="1265" max="1265" width="12" style="26" bestFit="1" customWidth="1"/>
    <col min="1266" max="1266" width="0.75" style="26" customWidth="1"/>
    <col min="1267" max="1267" width="14.25" style="26" bestFit="1" customWidth="1"/>
    <col min="1268" max="1268" width="0.75" style="26" customWidth="1"/>
    <col min="1269" max="1269" width="11.33203125" style="26" bestFit="1" customWidth="1"/>
    <col min="1270" max="1270" width="0.75" style="26" customWidth="1"/>
    <col min="1271" max="1271" width="17.75" style="26" customWidth="1"/>
    <col min="1272" max="1272" width="0.75" style="26" customWidth="1"/>
    <col min="1273" max="1273" width="13.33203125" style="26" customWidth="1"/>
    <col min="1274" max="1274" width="0.75" style="26" customWidth="1"/>
    <col min="1275" max="1275" width="12.33203125" style="26" bestFit="1" customWidth="1"/>
    <col min="1276" max="1276" width="0.75" style="26" customWidth="1"/>
    <col min="1277" max="1277" width="10.33203125" style="26" customWidth="1"/>
    <col min="1278" max="1278" width="0.75" style="26" customWidth="1"/>
    <col min="1279" max="1279" width="13.33203125" style="26" bestFit="1" customWidth="1"/>
    <col min="1280" max="1280" width="15.75" style="26" customWidth="1"/>
    <col min="1281" max="1281" width="13.25" style="26" customWidth="1"/>
    <col min="1282" max="1512" width="8.75" style="26"/>
    <col min="1513" max="1513" width="32.08203125" style="26" customWidth="1"/>
    <col min="1514" max="1514" width="8.25" style="26" bestFit="1" customWidth="1"/>
    <col min="1515" max="1515" width="11" style="26" bestFit="1" customWidth="1"/>
    <col min="1516" max="1516" width="0.75" style="26" customWidth="1"/>
    <col min="1517" max="1517" width="11" style="26" customWidth="1"/>
    <col min="1518" max="1518" width="0.75" style="26" customWidth="1"/>
    <col min="1519" max="1519" width="11" style="26" customWidth="1"/>
    <col min="1520" max="1520" width="0.75" style="26" customWidth="1"/>
    <col min="1521" max="1521" width="12" style="26" bestFit="1" customWidth="1"/>
    <col min="1522" max="1522" width="0.75" style="26" customWidth="1"/>
    <col min="1523" max="1523" width="14.25" style="26" bestFit="1" customWidth="1"/>
    <col min="1524" max="1524" width="0.75" style="26" customWidth="1"/>
    <col min="1525" max="1525" width="11.33203125" style="26" bestFit="1" customWidth="1"/>
    <col min="1526" max="1526" width="0.75" style="26" customWidth="1"/>
    <col min="1527" max="1527" width="17.75" style="26" customWidth="1"/>
    <col min="1528" max="1528" width="0.75" style="26" customWidth="1"/>
    <col min="1529" max="1529" width="13.33203125" style="26" customWidth="1"/>
    <col min="1530" max="1530" width="0.75" style="26" customWidth="1"/>
    <col min="1531" max="1531" width="12.33203125" style="26" bestFit="1" customWidth="1"/>
    <col min="1532" max="1532" width="0.75" style="26" customWidth="1"/>
    <col min="1533" max="1533" width="10.33203125" style="26" customWidth="1"/>
    <col min="1534" max="1534" width="0.75" style="26" customWidth="1"/>
    <col min="1535" max="1535" width="13.33203125" style="26" bestFit="1" customWidth="1"/>
    <col min="1536" max="1536" width="15.75" style="26" customWidth="1"/>
    <col min="1537" max="1537" width="13.25" style="26" customWidth="1"/>
    <col min="1538" max="1768" width="8.75" style="26"/>
    <col min="1769" max="1769" width="32.08203125" style="26" customWidth="1"/>
    <col min="1770" max="1770" width="8.25" style="26" bestFit="1" customWidth="1"/>
    <col min="1771" max="1771" width="11" style="26" bestFit="1" customWidth="1"/>
    <col min="1772" max="1772" width="0.75" style="26" customWidth="1"/>
    <col min="1773" max="1773" width="11" style="26" customWidth="1"/>
    <col min="1774" max="1774" width="0.75" style="26" customWidth="1"/>
    <col min="1775" max="1775" width="11" style="26" customWidth="1"/>
    <col min="1776" max="1776" width="0.75" style="26" customWidth="1"/>
    <col min="1777" max="1777" width="12" style="26" bestFit="1" customWidth="1"/>
    <col min="1778" max="1778" width="0.75" style="26" customWidth="1"/>
    <col min="1779" max="1779" width="14.25" style="26" bestFit="1" customWidth="1"/>
    <col min="1780" max="1780" width="0.75" style="26" customWidth="1"/>
    <col min="1781" max="1781" width="11.33203125" style="26" bestFit="1" customWidth="1"/>
    <col min="1782" max="1782" width="0.75" style="26" customWidth="1"/>
    <col min="1783" max="1783" width="17.75" style="26" customWidth="1"/>
    <col min="1784" max="1784" width="0.75" style="26" customWidth="1"/>
    <col min="1785" max="1785" width="13.33203125" style="26" customWidth="1"/>
    <col min="1786" max="1786" width="0.75" style="26" customWidth="1"/>
    <col min="1787" max="1787" width="12.33203125" style="26" bestFit="1" customWidth="1"/>
    <col min="1788" max="1788" width="0.75" style="26" customWidth="1"/>
    <col min="1789" max="1789" width="10.33203125" style="26" customWidth="1"/>
    <col min="1790" max="1790" width="0.75" style="26" customWidth="1"/>
    <col min="1791" max="1791" width="13.33203125" style="26" bestFit="1" customWidth="1"/>
    <col min="1792" max="1792" width="15.75" style="26" customWidth="1"/>
    <col min="1793" max="1793" width="13.25" style="26" customWidth="1"/>
    <col min="1794" max="2024" width="8.75" style="26"/>
    <col min="2025" max="2025" width="32.08203125" style="26" customWidth="1"/>
    <col min="2026" max="2026" width="8.25" style="26" bestFit="1" customWidth="1"/>
    <col min="2027" max="2027" width="11" style="26" bestFit="1" customWidth="1"/>
    <col min="2028" max="2028" width="0.75" style="26" customWidth="1"/>
    <col min="2029" max="2029" width="11" style="26" customWidth="1"/>
    <col min="2030" max="2030" width="0.75" style="26" customWidth="1"/>
    <col min="2031" max="2031" width="11" style="26" customWidth="1"/>
    <col min="2032" max="2032" width="0.75" style="26" customWidth="1"/>
    <col min="2033" max="2033" width="12" style="26" bestFit="1" customWidth="1"/>
    <col min="2034" max="2034" width="0.75" style="26" customWidth="1"/>
    <col min="2035" max="2035" width="14.25" style="26" bestFit="1" customWidth="1"/>
    <col min="2036" max="2036" width="0.75" style="26" customWidth="1"/>
    <col min="2037" max="2037" width="11.33203125" style="26" bestFit="1" customWidth="1"/>
    <col min="2038" max="2038" width="0.75" style="26" customWidth="1"/>
    <col min="2039" max="2039" width="17.75" style="26" customWidth="1"/>
    <col min="2040" max="2040" width="0.75" style="26" customWidth="1"/>
    <col min="2041" max="2041" width="13.33203125" style="26" customWidth="1"/>
    <col min="2042" max="2042" width="0.75" style="26" customWidth="1"/>
    <col min="2043" max="2043" width="12.33203125" style="26" bestFit="1" customWidth="1"/>
    <col min="2044" max="2044" width="0.75" style="26" customWidth="1"/>
    <col min="2045" max="2045" width="10.33203125" style="26" customWidth="1"/>
    <col min="2046" max="2046" width="0.75" style="26" customWidth="1"/>
    <col min="2047" max="2047" width="13.33203125" style="26" bestFit="1" customWidth="1"/>
    <col min="2048" max="2048" width="15.75" style="26" customWidth="1"/>
    <col min="2049" max="2049" width="13.25" style="26" customWidth="1"/>
    <col min="2050" max="2280" width="8.75" style="26"/>
    <col min="2281" max="2281" width="32.08203125" style="26" customWidth="1"/>
    <col min="2282" max="2282" width="8.25" style="26" bestFit="1" customWidth="1"/>
    <col min="2283" max="2283" width="11" style="26" bestFit="1" customWidth="1"/>
    <col min="2284" max="2284" width="0.75" style="26" customWidth="1"/>
    <col min="2285" max="2285" width="11" style="26" customWidth="1"/>
    <col min="2286" max="2286" width="0.75" style="26" customWidth="1"/>
    <col min="2287" max="2287" width="11" style="26" customWidth="1"/>
    <col min="2288" max="2288" width="0.75" style="26" customWidth="1"/>
    <col min="2289" max="2289" width="12" style="26" bestFit="1" customWidth="1"/>
    <col min="2290" max="2290" width="0.75" style="26" customWidth="1"/>
    <col min="2291" max="2291" width="14.25" style="26" bestFit="1" customWidth="1"/>
    <col min="2292" max="2292" width="0.75" style="26" customWidth="1"/>
    <col min="2293" max="2293" width="11.33203125" style="26" bestFit="1" customWidth="1"/>
    <col min="2294" max="2294" width="0.75" style="26" customWidth="1"/>
    <col min="2295" max="2295" width="17.75" style="26" customWidth="1"/>
    <col min="2296" max="2296" width="0.75" style="26" customWidth="1"/>
    <col min="2297" max="2297" width="13.33203125" style="26" customWidth="1"/>
    <col min="2298" max="2298" width="0.75" style="26" customWidth="1"/>
    <col min="2299" max="2299" width="12.33203125" style="26" bestFit="1" customWidth="1"/>
    <col min="2300" max="2300" width="0.75" style="26" customWidth="1"/>
    <col min="2301" max="2301" width="10.33203125" style="26" customWidth="1"/>
    <col min="2302" max="2302" width="0.75" style="26" customWidth="1"/>
    <col min="2303" max="2303" width="13.33203125" style="26" bestFit="1" customWidth="1"/>
    <col min="2304" max="2304" width="15.75" style="26" customWidth="1"/>
    <col min="2305" max="2305" width="13.25" style="26" customWidth="1"/>
    <col min="2306" max="2536" width="8.75" style="26"/>
    <col min="2537" max="2537" width="32.08203125" style="26" customWidth="1"/>
    <col min="2538" max="2538" width="8.25" style="26" bestFit="1" customWidth="1"/>
    <col min="2539" max="2539" width="11" style="26" bestFit="1" customWidth="1"/>
    <col min="2540" max="2540" width="0.75" style="26" customWidth="1"/>
    <col min="2541" max="2541" width="11" style="26" customWidth="1"/>
    <col min="2542" max="2542" width="0.75" style="26" customWidth="1"/>
    <col min="2543" max="2543" width="11" style="26" customWidth="1"/>
    <col min="2544" max="2544" width="0.75" style="26" customWidth="1"/>
    <col min="2545" max="2545" width="12" style="26" bestFit="1" customWidth="1"/>
    <col min="2546" max="2546" width="0.75" style="26" customWidth="1"/>
    <col min="2547" max="2547" width="14.25" style="26" bestFit="1" customWidth="1"/>
    <col min="2548" max="2548" width="0.75" style="26" customWidth="1"/>
    <col min="2549" max="2549" width="11.33203125" style="26" bestFit="1" customWidth="1"/>
    <col min="2550" max="2550" width="0.75" style="26" customWidth="1"/>
    <col min="2551" max="2551" width="17.75" style="26" customWidth="1"/>
    <col min="2552" max="2552" width="0.75" style="26" customWidth="1"/>
    <col min="2553" max="2553" width="13.33203125" style="26" customWidth="1"/>
    <col min="2554" max="2554" width="0.75" style="26" customWidth="1"/>
    <col min="2555" max="2555" width="12.33203125" style="26" bestFit="1" customWidth="1"/>
    <col min="2556" max="2556" width="0.75" style="26" customWidth="1"/>
    <col min="2557" max="2557" width="10.33203125" style="26" customWidth="1"/>
    <col min="2558" max="2558" width="0.75" style="26" customWidth="1"/>
    <col min="2559" max="2559" width="13.33203125" style="26" bestFit="1" customWidth="1"/>
    <col min="2560" max="2560" width="15.75" style="26" customWidth="1"/>
    <col min="2561" max="2561" width="13.25" style="26" customWidth="1"/>
    <col min="2562" max="2792" width="8.75" style="26"/>
    <col min="2793" max="2793" width="32.08203125" style="26" customWidth="1"/>
    <col min="2794" max="2794" width="8.25" style="26" bestFit="1" customWidth="1"/>
    <col min="2795" max="2795" width="11" style="26" bestFit="1" customWidth="1"/>
    <col min="2796" max="2796" width="0.75" style="26" customWidth="1"/>
    <col min="2797" max="2797" width="11" style="26" customWidth="1"/>
    <col min="2798" max="2798" width="0.75" style="26" customWidth="1"/>
    <col min="2799" max="2799" width="11" style="26" customWidth="1"/>
    <col min="2800" max="2800" width="0.75" style="26" customWidth="1"/>
    <col min="2801" max="2801" width="12" style="26" bestFit="1" customWidth="1"/>
    <col min="2802" max="2802" width="0.75" style="26" customWidth="1"/>
    <col min="2803" max="2803" width="14.25" style="26" bestFit="1" customWidth="1"/>
    <col min="2804" max="2804" width="0.75" style="26" customWidth="1"/>
    <col min="2805" max="2805" width="11.33203125" style="26" bestFit="1" customWidth="1"/>
    <col min="2806" max="2806" width="0.75" style="26" customWidth="1"/>
    <col min="2807" max="2807" width="17.75" style="26" customWidth="1"/>
    <col min="2808" max="2808" width="0.75" style="26" customWidth="1"/>
    <col min="2809" max="2809" width="13.33203125" style="26" customWidth="1"/>
    <col min="2810" max="2810" width="0.75" style="26" customWidth="1"/>
    <col min="2811" max="2811" width="12.33203125" style="26" bestFit="1" customWidth="1"/>
    <col min="2812" max="2812" width="0.75" style="26" customWidth="1"/>
    <col min="2813" max="2813" width="10.33203125" style="26" customWidth="1"/>
    <col min="2814" max="2814" width="0.75" style="26" customWidth="1"/>
    <col min="2815" max="2815" width="13.33203125" style="26" bestFit="1" customWidth="1"/>
    <col min="2816" max="2816" width="15.75" style="26" customWidth="1"/>
    <col min="2817" max="2817" width="13.25" style="26" customWidth="1"/>
    <col min="2818" max="3048" width="8.75" style="26"/>
    <col min="3049" max="3049" width="32.08203125" style="26" customWidth="1"/>
    <col min="3050" max="3050" width="8.25" style="26" bestFit="1" customWidth="1"/>
    <col min="3051" max="3051" width="11" style="26" bestFit="1" customWidth="1"/>
    <col min="3052" max="3052" width="0.75" style="26" customWidth="1"/>
    <col min="3053" max="3053" width="11" style="26" customWidth="1"/>
    <col min="3054" max="3054" width="0.75" style="26" customWidth="1"/>
    <col min="3055" max="3055" width="11" style="26" customWidth="1"/>
    <col min="3056" max="3056" width="0.75" style="26" customWidth="1"/>
    <col min="3057" max="3057" width="12" style="26" bestFit="1" customWidth="1"/>
    <col min="3058" max="3058" width="0.75" style="26" customWidth="1"/>
    <col min="3059" max="3059" width="14.25" style="26" bestFit="1" customWidth="1"/>
    <col min="3060" max="3060" width="0.75" style="26" customWidth="1"/>
    <col min="3061" max="3061" width="11.33203125" style="26" bestFit="1" customWidth="1"/>
    <col min="3062" max="3062" width="0.75" style="26" customWidth="1"/>
    <col min="3063" max="3063" width="17.75" style="26" customWidth="1"/>
    <col min="3064" max="3064" width="0.75" style="26" customWidth="1"/>
    <col min="3065" max="3065" width="13.33203125" style="26" customWidth="1"/>
    <col min="3066" max="3066" width="0.75" style="26" customWidth="1"/>
    <col min="3067" max="3067" width="12.33203125" style="26" bestFit="1" customWidth="1"/>
    <col min="3068" max="3068" width="0.75" style="26" customWidth="1"/>
    <col min="3069" max="3069" width="10.33203125" style="26" customWidth="1"/>
    <col min="3070" max="3070" width="0.75" style="26" customWidth="1"/>
    <col min="3071" max="3071" width="13.33203125" style="26" bestFit="1" customWidth="1"/>
    <col min="3072" max="3072" width="15.75" style="26" customWidth="1"/>
    <col min="3073" max="3073" width="13.25" style="26" customWidth="1"/>
    <col min="3074" max="3304" width="8.75" style="26"/>
    <col min="3305" max="3305" width="32.08203125" style="26" customWidth="1"/>
    <col min="3306" max="3306" width="8.25" style="26" bestFit="1" customWidth="1"/>
    <col min="3307" max="3307" width="11" style="26" bestFit="1" customWidth="1"/>
    <col min="3308" max="3308" width="0.75" style="26" customWidth="1"/>
    <col min="3309" max="3309" width="11" style="26" customWidth="1"/>
    <col min="3310" max="3310" width="0.75" style="26" customWidth="1"/>
    <col min="3311" max="3311" width="11" style="26" customWidth="1"/>
    <col min="3312" max="3312" width="0.75" style="26" customWidth="1"/>
    <col min="3313" max="3313" width="12" style="26" bestFit="1" customWidth="1"/>
    <col min="3314" max="3314" width="0.75" style="26" customWidth="1"/>
    <col min="3315" max="3315" width="14.25" style="26" bestFit="1" customWidth="1"/>
    <col min="3316" max="3316" width="0.75" style="26" customWidth="1"/>
    <col min="3317" max="3317" width="11.33203125" style="26" bestFit="1" customWidth="1"/>
    <col min="3318" max="3318" width="0.75" style="26" customWidth="1"/>
    <col min="3319" max="3319" width="17.75" style="26" customWidth="1"/>
    <col min="3320" max="3320" width="0.75" style="26" customWidth="1"/>
    <col min="3321" max="3321" width="13.33203125" style="26" customWidth="1"/>
    <col min="3322" max="3322" width="0.75" style="26" customWidth="1"/>
    <col min="3323" max="3323" width="12.33203125" style="26" bestFit="1" customWidth="1"/>
    <col min="3324" max="3324" width="0.75" style="26" customWidth="1"/>
    <col min="3325" max="3325" width="10.33203125" style="26" customWidth="1"/>
    <col min="3326" max="3326" width="0.75" style="26" customWidth="1"/>
    <col min="3327" max="3327" width="13.33203125" style="26" bestFit="1" customWidth="1"/>
    <col min="3328" max="3328" width="15.75" style="26" customWidth="1"/>
    <col min="3329" max="3329" width="13.25" style="26" customWidth="1"/>
    <col min="3330" max="3560" width="8.75" style="26"/>
    <col min="3561" max="3561" width="32.08203125" style="26" customWidth="1"/>
    <col min="3562" max="3562" width="8.25" style="26" bestFit="1" customWidth="1"/>
    <col min="3563" max="3563" width="11" style="26" bestFit="1" customWidth="1"/>
    <col min="3564" max="3564" width="0.75" style="26" customWidth="1"/>
    <col min="3565" max="3565" width="11" style="26" customWidth="1"/>
    <col min="3566" max="3566" width="0.75" style="26" customWidth="1"/>
    <col min="3567" max="3567" width="11" style="26" customWidth="1"/>
    <col min="3568" max="3568" width="0.75" style="26" customWidth="1"/>
    <col min="3569" max="3569" width="12" style="26" bestFit="1" customWidth="1"/>
    <col min="3570" max="3570" width="0.75" style="26" customWidth="1"/>
    <col min="3571" max="3571" width="14.25" style="26" bestFit="1" customWidth="1"/>
    <col min="3572" max="3572" width="0.75" style="26" customWidth="1"/>
    <col min="3573" max="3573" width="11.33203125" style="26" bestFit="1" customWidth="1"/>
    <col min="3574" max="3574" width="0.75" style="26" customWidth="1"/>
    <col min="3575" max="3575" width="17.75" style="26" customWidth="1"/>
    <col min="3576" max="3576" width="0.75" style="26" customWidth="1"/>
    <col min="3577" max="3577" width="13.33203125" style="26" customWidth="1"/>
    <col min="3578" max="3578" width="0.75" style="26" customWidth="1"/>
    <col min="3579" max="3579" width="12.33203125" style="26" bestFit="1" customWidth="1"/>
    <col min="3580" max="3580" width="0.75" style="26" customWidth="1"/>
    <col min="3581" max="3581" width="10.33203125" style="26" customWidth="1"/>
    <col min="3582" max="3582" width="0.75" style="26" customWidth="1"/>
    <col min="3583" max="3583" width="13.33203125" style="26" bestFit="1" customWidth="1"/>
    <col min="3584" max="3584" width="15.75" style="26" customWidth="1"/>
    <col min="3585" max="3585" width="13.25" style="26" customWidth="1"/>
    <col min="3586" max="3816" width="8.75" style="26"/>
    <col min="3817" max="3817" width="32.08203125" style="26" customWidth="1"/>
    <col min="3818" max="3818" width="8.25" style="26" bestFit="1" customWidth="1"/>
    <col min="3819" max="3819" width="11" style="26" bestFit="1" customWidth="1"/>
    <col min="3820" max="3820" width="0.75" style="26" customWidth="1"/>
    <col min="3821" max="3821" width="11" style="26" customWidth="1"/>
    <col min="3822" max="3822" width="0.75" style="26" customWidth="1"/>
    <col min="3823" max="3823" width="11" style="26" customWidth="1"/>
    <col min="3824" max="3824" width="0.75" style="26" customWidth="1"/>
    <col min="3825" max="3825" width="12" style="26" bestFit="1" customWidth="1"/>
    <col min="3826" max="3826" width="0.75" style="26" customWidth="1"/>
    <col min="3827" max="3827" width="14.25" style="26" bestFit="1" customWidth="1"/>
    <col min="3828" max="3828" width="0.75" style="26" customWidth="1"/>
    <col min="3829" max="3829" width="11.33203125" style="26" bestFit="1" customWidth="1"/>
    <col min="3830" max="3830" width="0.75" style="26" customWidth="1"/>
    <col min="3831" max="3831" width="17.75" style="26" customWidth="1"/>
    <col min="3832" max="3832" width="0.75" style="26" customWidth="1"/>
    <col min="3833" max="3833" width="13.33203125" style="26" customWidth="1"/>
    <col min="3834" max="3834" width="0.75" style="26" customWidth="1"/>
    <col min="3835" max="3835" width="12.33203125" style="26" bestFit="1" customWidth="1"/>
    <col min="3836" max="3836" width="0.75" style="26" customWidth="1"/>
    <col min="3837" max="3837" width="10.33203125" style="26" customWidth="1"/>
    <col min="3838" max="3838" width="0.75" style="26" customWidth="1"/>
    <col min="3839" max="3839" width="13.33203125" style="26" bestFit="1" customWidth="1"/>
    <col min="3840" max="3840" width="15.75" style="26" customWidth="1"/>
    <col min="3841" max="3841" width="13.25" style="26" customWidth="1"/>
    <col min="3842" max="4072" width="8.75" style="26"/>
    <col min="4073" max="4073" width="32.08203125" style="26" customWidth="1"/>
    <col min="4074" max="4074" width="8.25" style="26" bestFit="1" customWidth="1"/>
    <col min="4075" max="4075" width="11" style="26" bestFit="1" customWidth="1"/>
    <col min="4076" max="4076" width="0.75" style="26" customWidth="1"/>
    <col min="4077" max="4077" width="11" style="26" customWidth="1"/>
    <col min="4078" max="4078" width="0.75" style="26" customWidth="1"/>
    <col min="4079" max="4079" width="11" style="26" customWidth="1"/>
    <col min="4080" max="4080" width="0.75" style="26" customWidth="1"/>
    <col min="4081" max="4081" width="12" style="26" bestFit="1" customWidth="1"/>
    <col min="4082" max="4082" width="0.75" style="26" customWidth="1"/>
    <col min="4083" max="4083" width="14.25" style="26" bestFit="1" customWidth="1"/>
    <col min="4084" max="4084" width="0.75" style="26" customWidth="1"/>
    <col min="4085" max="4085" width="11.33203125" style="26" bestFit="1" customWidth="1"/>
    <col min="4086" max="4086" width="0.75" style="26" customWidth="1"/>
    <col min="4087" max="4087" width="17.75" style="26" customWidth="1"/>
    <col min="4088" max="4088" width="0.75" style="26" customWidth="1"/>
    <col min="4089" max="4089" width="13.33203125" style="26" customWidth="1"/>
    <col min="4090" max="4090" width="0.75" style="26" customWidth="1"/>
    <col min="4091" max="4091" width="12.33203125" style="26" bestFit="1" customWidth="1"/>
    <col min="4092" max="4092" width="0.75" style="26" customWidth="1"/>
    <col min="4093" max="4093" width="10.33203125" style="26" customWidth="1"/>
    <col min="4094" max="4094" width="0.75" style="26" customWidth="1"/>
    <col min="4095" max="4095" width="13.33203125" style="26" bestFit="1" customWidth="1"/>
    <col min="4096" max="4096" width="15.75" style="26" customWidth="1"/>
    <col min="4097" max="4097" width="13.25" style="26" customWidth="1"/>
    <col min="4098" max="4328" width="8.75" style="26"/>
    <col min="4329" max="4329" width="32.08203125" style="26" customWidth="1"/>
    <col min="4330" max="4330" width="8.25" style="26" bestFit="1" customWidth="1"/>
    <col min="4331" max="4331" width="11" style="26" bestFit="1" customWidth="1"/>
    <col min="4332" max="4332" width="0.75" style="26" customWidth="1"/>
    <col min="4333" max="4333" width="11" style="26" customWidth="1"/>
    <col min="4334" max="4334" width="0.75" style="26" customWidth="1"/>
    <col min="4335" max="4335" width="11" style="26" customWidth="1"/>
    <col min="4336" max="4336" width="0.75" style="26" customWidth="1"/>
    <col min="4337" max="4337" width="12" style="26" bestFit="1" customWidth="1"/>
    <col min="4338" max="4338" width="0.75" style="26" customWidth="1"/>
    <col min="4339" max="4339" width="14.25" style="26" bestFit="1" customWidth="1"/>
    <col min="4340" max="4340" width="0.75" style="26" customWidth="1"/>
    <col min="4341" max="4341" width="11.33203125" style="26" bestFit="1" customWidth="1"/>
    <col min="4342" max="4342" width="0.75" style="26" customWidth="1"/>
    <col min="4343" max="4343" width="17.75" style="26" customWidth="1"/>
    <col min="4344" max="4344" width="0.75" style="26" customWidth="1"/>
    <col min="4345" max="4345" width="13.33203125" style="26" customWidth="1"/>
    <col min="4346" max="4346" width="0.75" style="26" customWidth="1"/>
    <col min="4347" max="4347" width="12.33203125" style="26" bestFit="1" customWidth="1"/>
    <col min="4348" max="4348" width="0.75" style="26" customWidth="1"/>
    <col min="4349" max="4349" width="10.33203125" style="26" customWidth="1"/>
    <col min="4350" max="4350" width="0.75" style="26" customWidth="1"/>
    <col min="4351" max="4351" width="13.33203125" style="26" bestFit="1" customWidth="1"/>
    <col min="4352" max="4352" width="15.75" style="26" customWidth="1"/>
    <col min="4353" max="4353" width="13.25" style="26" customWidth="1"/>
    <col min="4354" max="4584" width="8.75" style="26"/>
    <col min="4585" max="4585" width="32.08203125" style="26" customWidth="1"/>
    <col min="4586" max="4586" width="8.25" style="26" bestFit="1" customWidth="1"/>
    <col min="4587" max="4587" width="11" style="26" bestFit="1" customWidth="1"/>
    <col min="4588" max="4588" width="0.75" style="26" customWidth="1"/>
    <col min="4589" max="4589" width="11" style="26" customWidth="1"/>
    <col min="4590" max="4590" width="0.75" style="26" customWidth="1"/>
    <col min="4591" max="4591" width="11" style="26" customWidth="1"/>
    <col min="4592" max="4592" width="0.75" style="26" customWidth="1"/>
    <col min="4593" max="4593" width="12" style="26" bestFit="1" customWidth="1"/>
    <col min="4594" max="4594" width="0.75" style="26" customWidth="1"/>
    <col min="4595" max="4595" width="14.25" style="26" bestFit="1" customWidth="1"/>
    <col min="4596" max="4596" width="0.75" style="26" customWidth="1"/>
    <col min="4597" max="4597" width="11.33203125" style="26" bestFit="1" customWidth="1"/>
    <col min="4598" max="4598" width="0.75" style="26" customWidth="1"/>
    <col min="4599" max="4599" width="17.75" style="26" customWidth="1"/>
    <col min="4600" max="4600" width="0.75" style="26" customWidth="1"/>
    <col min="4601" max="4601" width="13.33203125" style="26" customWidth="1"/>
    <col min="4602" max="4602" width="0.75" style="26" customWidth="1"/>
    <col min="4603" max="4603" width="12.33203125" style="26" bestFit="1" customWidth="1"/>
    <col min="4604" max="4604" width="0.75" style="26" customWidth="1"/>
    <col min="4605" max="4605" width="10.33203125" style="26" customWidth="1"/>
    <col min="4606" max="4606" width="0.75" style="26" customWidth="1"/>
    <col min="4607" max="4607" width="13.33203125" style="26" bestFit="1" customWidth="1"/>
    <col min="4608" max="4608" width="15.75" style="26" customWidth="1"/>
    <col min="4609" max="4609" width="13.25" style="26" customWidth="1"/>
    <col min="4610" max="4840" width="8.75" style="26"/>
    <col min="4841" max="4841" width="32.08203125" style="26" customWidth="1"/>
    <col min="4842" max="4842" width="8.25" style="26" bestFit="1" customWidth="1"/>
    <col min="4843" max="4843" width="11" style="26" bestFit="1" customWidth="1"/>
    <col min="4844" max="4844" width="0.75" style="26" customWidth="1"/>
    <col min="4845" max="4845" width="11" style="26" customWidth="1"/>
    <col min="4846" max="4846" width="0.75" style="26" customWidth="1"/>
    <col min="4847" max="4847" width="11" style="26" customWidth="1"/>
    <col min="4848" max="4848" width="0.75" style="26" customWidth="1"/>
    <col min="4849" max="4849" width="12" style="26" bestFit="1" customWidth="1"/>
    <col min="4850" max="4850" width="0.75" style="26" customWidth="1"/>
    <col min="4851" max="4851" width="14.25" style="26" bestFit="1" customWidth="1"/>
    <col min="4852" max="4852" width="0.75" style="26" customWidth="1"/>
    <col min="4853" max="4853" width="11.33203125" style="26" bestFit="1" customWidth="1"/>
    <col min="4854" max="4854" width="0.75" style="26" customWidth="1"/>
    <col min="4855" max="4855" width="17.75" style="26" customWidth="1"/>
    <col min="4856" max="4856" width="0.75" style="26" customWidth="1"/>
    <col min="4857" max="4857" width="13.33203125" style="26" customWidth="1"/>
    <col min="4858" max="4858" width="0.75" style="26" customWidth="1"/>
    <col min="4859" max="4859" width="12.33203125" style="26" bestFit="1" customWidth="1"/>
    <col min="4860" max="4860" width="0.75" style="26" customWidth="1"/>
    <col min="4861" max="4861" width="10.33203125" style="26" customWidth="1"/>
    <col min="4862" max="4862" width="0.75" style="26" customWidth="1"/>
    <col min="4863" max="4863" width="13.33203125" style="26" bestFit="1" customWidth="1"/>
    <col min="4864" max="4864" width="15.75" style="26" customWidth="1"/>
    <col min="4865" max="4865" width="13.25" style="26" customWidth="1"/>
    <col min="4866" max="5096" width="8.75" style="26"/>
    <col min="5097" max="5097" width="32.08203125" style="26" customWidth="1"/>
    <col min="5098" max="5098" width="8.25" style="26" bestFit="1" customWidth="1"/>
    <col min="5099" max="5099" width="11" style="26" bestFit="1" customWidth="1"/>
    <col min="5100" max="5100" width="0.75" style="26" customWidth="1"/>
    <col min="5101" max="5101" width="11" style="26" customWidth="1"/>
    <col min="5102" max="5102" width="0.75" style="26" customWidth="1"/>
    <col min="5103" max="5103" width="11" style="26" customWidth="1"/>
    <col min="5104" max="5104" width="0.75" style="26" customWidth="1"/>
    <col min="5105" max="5105" width="12" style="26" bestFit="1" customWidth="1"/>
    <col min="5106" max="5106" width="0.75" style="26" customWidth="1"/>
    <col min="5107" max="5107" width="14.25" style="26" bestFit="1" customWidth="1"/>
    <col min="5108" max="5108" width="0.75" style="26" customWidth="1"/>
    <col min="5109" max="5109" width="11.33203125" style="26" bestFit="1" customWidth="1"/>
    <col min="5110" max="5110" width="0.75" style="26" customWidth="1"/>
    <col min="5111" max="5111" width="17.75" style="26" customWidth="1"/>
    <col min="5112" max="5112" width="0.75" style="26" customWidth="1"/>
    <col min="5113" max="5113" width="13.33203125" style="26" customWidth="1"/>
    <col min="5114" max="5114" width="0.75" style="26" customWidth="1"/>
    <col min="5115" max="5115" width="12.33203125" style="26" bestFit="1" customWidth="1"/>
    <col min="5116" max="5116" width="0.75" style="26" customWidth="1"/>
    <col min="5117" max="5117" width="10.33203125" style="26" customWidth="1"/>
    <col min="5118" max="5118" width="0.75" style="26" customWidth="1"/>
    <col min="5119" max="5119" width="13.33203125" style="26" bestFit="1" customWidth="1"/>
    <col min="5120" max="5120" width="15.75" style="26" customWidth="1"/>
    <col min="5121" max="5121" width="13.25" style="26" customWidth="1"/>
    <col min="5122" max="5352" width="8.75" style="26"/>
    <col min="5353" max="5353" width="32.08203125" style="26" customWidth="1"/>
    <col min="5354" max="5354" width="8.25" style="26" bestFit="1" customWidth="1"/>
    <col min="5355" max="5355" width="11" style="26" bestFit="1" customWidth="1"/>
    <col min="5356" max="5356" width="0.75" style="26" customWidth="1"/>
    <col min="5357" max="5357" width="11" style="26" customWidth="1"/>
    <col min="5358" max="5358" width="0.75" style="26" customWidth="1"/>
    <col min="5359" max="5359" width="11" style="26" customWidth="1"/>
    <col min="5360" max="5360" width="0.75" style="26" customWidth="1"/>
    <col min="5361" max="5361" width="12" style="26" bestFit="1" customWidth="1"/>
    <col min="5362" max="5362" width="0.75" style="26" customWidth="1"/>
    <col min="5363" max="5363" width="14.25" style="26" bestFit="1" customWidth="1"/>
    <col min="5364" max="5364" width="0.75" style="26" customWidth="1"/>
    <col min="5365" max="5365" width="11.33203125" style="26" bestFit="1" customWidth="1"/>
    <col min="5366" max="5366" width="0.75" style="26" customWidth="1"/>
    <col min="5367" max="5367" width="17.75" style="26" customWidth="1"/>
    <col min="5368" max="5368" width="0.75" style="26" customWidth="1"/>
    <col min="5369" max="5369" width="13.33203125" style="26" customWidth="1"/>
    <col min="5370" max="5370" width="0.75" style="26" customWidth="1"/>
    <col min="5371" max="5371" width="12.33203125" style="26" bestFit="1" customWidth="1"/>
    <col min="5372" max="5372" width="0.75" style="26" customWidth="1"/>
    <col min="5373" max="5373" width="10.33203125" style="26" customWidth="1"/>
    <col min="5374" max="5374" width="0.75" style="26" customWidth="1"/>
    <col min="5375" max="5375" width="13.33203125" style="26" bestFit="1" customWidth="1"/>
    <col min="5376" max="5376" width="15.75" style="26" customWidth="1"/>
    <col min="5377" max="5377" width="13.25" style="26" customWidth="1"/>
    <col min="5378" max="5608" width="8.75" style="26"/>
    <col min="5609" max="5609" width="32.08203125" style="26" customWidth="1"/>
    <col min="5610" max="5610" width="8.25" style="26" bestFit="1" customWidth="1"/>
    <col min="5611" max="5611" width="11" style="26" bestFit="1" customWidth="1"/>
    <col min="5612" max="5612" width="0.75" style="26" customWidth="1"/>
    <col min="5613" max="5613" width="11" style="26" customWidth="1"/>
    <col min="5614" max="5614" width="0.75" style="26" customWidth="1"/>
    <col min="5615" max="5615" width="11" style="26" customWidth="1"/>
    <col min="5616" max="5616" width="0.75" style="26" customWidth="1"/>
    <col min="5617" max="5617" width="12" style="26" bestFit="1" customWidth="1"/>
    <col min="5618" max="5618" width="0.75" style="26" customWidth="1"/>
    <col min="5619" max="5619" width="14.25" style="26" bestFit="1" customWidth="1"/>
    <col min="5620" max="5620" width="0.75" style="26" customWidth="1"/>
    <col min="5621" max="5621" width="11.33203125" style="26" bestFit="1" customWidth="1"/>
    <col min="5622" max="5622" width="0.75" style="26" customWidth="1"/>
    <col min="5623" max="5623" width="17.75" style="26" customWidth="1"/>
    <col min="5624" max="5624" width="0.75" style="26" customWidth="1"/>
    <col min="5625" max="5625" width="13.33203125" style="26" customWidth="1"/>
    <col min="5626" max="5626" width="0.75" style="26" customWidth="1"/>
    <col min="5627" max="5627" width="12.33203125" style="26" bestFit="1" customWidth="1"/>
    <col min="5628" max="5628" width="0.75" style="26" customWidth="1"/>
    <col min="5629" max="5629" width="10.33203125" style="26" customWidth="1"/>
    <col min="5630" max="5630" width="0.75" style="26" customWidth="1"/>
    <col min="5631" max="5631" width="13.33203125" style="26" bestFit="1" customWidth="1"/>
    <col min="5632" max="5632" width="15.75" style="26" customWidth="1"/>
    <col min="5633" max="5633" width="13.25" style="26" customWidth="1"/>
    <col min="5634" max="5864" width="8.75" style="26"/>
    <col min="5865" max="5865" width="32.08203125" style="26" customWidth="1"/>
    <col min="5866" max="5866" width="8.25" style="26" bestFit="1" customWidth="1"/>
    <col min="5867" max="5867" width="11" style="26" bestFit="1" customWidth="1"/>
    <col min="5868" max="5868" width="0.75" style="26" customWidth="1"/>
    <col min="5869" max="5869" width="11" style="26" customWidth="1"/>
    <col min="5870" max="5870" width="0.75" style="26" customWidth="1"/>
    <col min="5871" max="5871" width="11" style="26" customWidth="1"/>
    <col min="5872" max="5872" width="0.75" style="26" customWidth="1"/>
    <col min="5873" max="5873" width="12" style="26" bestFit="1" customWidth="1"/>
    <col min="5874" max="5874" width="0.75" style="26" customWidth="1"/>
    <col min="5875" max="5875" width="14.25" style="26" bestFit="1" customWidth="1"/>
    <col min="5876" max="5876" width="0.75" style="26" customWidth="1"/>
    <col min="5877" max="5877" width="11.33203125" style="26" bestFit="1" customWidth="1"/>
    <col min="5878" max="5878" width="0.75" style="26" customWidth="1"/>
    <col min="5879" max="5879" width="17.75" style="26" customWidth="1"/>
    <col min="5880" max="5880" width="0.75" style="26" customWidth="1"/>
    <col min="5881" max="5881" width="13.33203125" style="26" customWidth="1"/>
    <col min="5882" max="5882" width="0.75" style="26" customWidth="1"/>
    <col min="5883" max="5883" width="12.33203125" style="26" bestFit="1" customWidth="1"/>
    <col min="5884" max="5884" width="0.75" style="26" customWidth="1"/>
    <col min="5885" max="5885" width="10.33203125" style="26" customWidth="1"/>
    <col min="5886" max="5886" width="0.75" style="26" customWidth="1"/>
    <col min="5887" max="5887" width="13.33203125" style="26" bestFit="1" customWidth="1"/>
    <col min="5888" max="5888" width="15.75" style="26" customWidth="1"/>
    <col min="5889" max="5889" width="13.25" style="26" customWidth="1"/>
    <col min="5890" max="6120" width="8.75" style="26"/>
    <col min="6121" max="6121" width="32.08203125" style="26" customWidth="1"/>
    <col min="6122" max="6122" width="8.25" style="26" bestFit="1" customWidth="1"/>
    <col min="6123" max="6123" width="11" style="26" bestFit="1" customWidth="1"/>
    <col min="6124" max="6124" width="0.75" style="26" customWidth="1"/>
    <col min="6125" max="6125" width="11" style="26" customWidth="1"/>
    <col min="6126" max="6126" width="0.75" style="26" customWidth="1"/>
    <col min="6127" max="6127" width="11" style="26" customWidth="1"/>
    <col min="6128" max="6128" width="0.75" style="26" customWidth="1"/>
    <col min="6129" max="6129" width="12" style="26" bestFit="1" customWidth="1"/>
    <col min="6130" max="6130" width="0.75" style="26" customWidth="1"/>
    <col min="6131" max="6131" width="14.25" style="26" bestFit="1" customWidth="1"/>
    <col min="6132" max="6132" width="0.75" style="26" customWidth="1"/>
    <col min="6133" max="6133" width="11.33203125" style="26" bestFit="1" customWidth="1"/>
    <col min="6134" max="6134" width="0.75" style="26" customWidth="1"/>
    <col min="6135" max="6135" width="17.75" style="26" customWidth="1"/>
    <col min="6136" max="6136" width="0.75" style="26" customWidth="1"/>
    <col min="6137" max="6137" width="13.33203125" style="26" customWidth="1"/>
    <col min="6138" max="6138" width="0.75" style="26" customWidth="1"/>
    <col min="6139" max="6139" width="12.33203125" style="26" bestFit="1" customWidth="1"/>
    <col min="6140" max="6140" width="0.75" style="26" customWidth="1"/>
    <col min="6141" max="6141" width="10.33203125" style="26" customWidth="1"/>
    <col min="6142" max="6142" width="0.75" style="26" customWidth="1"/>
    <col min="6143" max="6143" width="13.33203125" style="26" bestFit="1" customWidth="1"/>
    <col min="6144" max="6144" width="15.75" style="26" customWidth="1"/>
    <col min="6145" max="6145" width="13.25" style="26" customWidth="1"/>
    <col min="6146" max="6376" width="8.75" style="26"/>
    <col min="6377" max="6377" width="32.08203125" style="26" customWidth="1"/>
    <col min="6378" max="6378" width="8.25" style="26" bestFit="1" customWidth="1"/>
    <col min="6379" max="6379" width="11" style="26" bestFit="1" customWidth="1"/>
    <col min="6380" max="6380" width="0.75" style="26" customWidth="1"/>
    <col min="6381" max="6381" width="11" style="26" customWidth="1"/>
    <col min="6382" max="6382" width="0.75" style="26" customWidth="1"/>
    <col min="6383" max="6383" width="11" style="26" customWidth="1"/>
    <col min="6384" max="6384" width="0.75" style="26" customWidth="1"/>
    <col min="6385" max="6385" width="12" style="26" bestFit="1" customWidth="1"/>
    <col min="6386" max="6386" width="0.75" style="26" customWidth="1"/>
    <col min="6387" max="6387" width="14.25" style="26" bestFit="1" customWidth="1"/>
    <col min="6388" max="6388" width="0.75" style="26" customWidth="1"/>
    <col min="6389" max="6389" width="11.33203125" style="26" bestFit="1" customWidth="1"/>
    <col min="6390" max="6390" width="0.75" style="26" customWidth="1"/>
    <col min="6391" max="6391" width="17.75" style="26" customWidth="1"/>
    <col min="6392" max="6392" width="0.75" style="26" customWidth="1"/>
    <col min="6393" max="6393" width="13.33203125" style="26" customWidth="1"/>
    <col min="6394" max="6394" width="0.75" style="26" customWidth="1"/>
    <col min="6395" max="6395" width="12.33203125" style="26" bestFit="1" customWidth="1"/>
    <col min="6396" max="6396" width="0.75" style="26" customWidth="1"/>
    <col min="6397" max="6397" width="10.33203125" style="26" customWidth="1"/>
    <col min="6398" max="6398" width="0.75" style="26" customWidth="1"/>
    <col min="6399" max="6399" width="13.33203125" style="26" bestFit="1" customWidth="1"/>
    <col min="6400" max="6400" width="15.75" style="26" customWidth="1"/>
    <col min="6401" max="6401" width="13.25" style="26" customWidth="1"/>
    <col min="6402" max="6632" width="8.75" style="26"/>
    <col min="6633" max="6633" width="32.08203125" style="26" customWidth="1"/>
    <col min="6634" max="6634" width="8.25" style="26" bestFit="1" customWidth="1"/>
    <col min="6635" max="6635" width="11" style="26" bestFit="1" customWidth="1"/>
    <col min="6636" max="6636" width="0.75" style="26" customWidth="1"/>
    <col min="6637" max="6637" width="11" style="26" customWidth="1"/>
    <col min="6638" max="6638" width="0.75" style="26" customWidth="1"/>
    <col min="6639" max="6639" width="11" style="26" customWidth="1"/>
    <col min="6640" max="6640" width="0.75" style="26" customWidth="1"/>
    <col min="6641" max="6641" width="12" style="26" bestFit="1" customWidth="1"/>
    <col min="6642" max="6642" width="0.75" style="26" customWidth="1"/>
    <col min="6643" max="6643" width="14.25" style="26" bestFit="1" customWidth="1"/>
    <col min="6644" max="6644" width="0.75" style="26" customWidth="1"/>
    <col min="6645" max="6645" width="11.33203125" style="26" bestFit="1" customWidth="1"/>
    <col min="6646" max="6646" width="0.75" style="26" customWidth="1"/>
    <col min="6647" max="6647" width="17.75" style="26" customWidth="1"/>
    <col min="6648" max="6648" width="0.75" style="26" customWidth="1"/>
    <col min="6649" max="6649" width="13.33203125" style="26" customWidth="1"/>
    <col min="6650" max="6650" width="0.75" style="26" customWidth="1"/>
    <col min="6651" max="6651" width="12.33203125" style="26" bestFit="1" customWidth="1"/>
    <col min="6652" max="6652" width="0.75" style="26" customWidth="1"/>
    <col min="6653" max="6653" width="10.33203125" style="26" customWidth="1"/>
    <col min="6654" max="6654" width="0.75" style="26" customWidth="1"/>
    <col min="6655" max="6655" width="13.33203125" style="26" bestFit="1" customWidth="1"/>
    <col min="6656" max="6656" width="15.75" style="26" customWidth="1"/>
    <col min="6657" max="6657" width="13.25" style="26" customWidth="1"/>
    <col min="6658" max="6888" width="8.75" style="26"/>
    <col min="6889" max="6889" width="32.08203125" style="26" customWidth="1"/>
    <col min="6890" max="6890" width="8.25" style="26" bestFit="1" customWidth="1"/>
    <col min="6891" max="6891" width="11" style="26" bestFit="1" customWidth="1"/>
    <col min="6892" max="6892" width="0.75" style="26" customWidth="1"/>
    <col min="6893" max="6893" width="11" style="26" customWidth="1"/>
    <col min="6894" max="6894" width="0.75" style="26" customWidth="1"/>
    <col min="6895" max="6895" width="11" style="26" customWidth="1"/>
    <col min="6896" max="6896" width="0.75" style="26" customWidth="1"/>
    <col min="6897" max="6897" width="12" style="26" bestFit="1" customWidth="1"/>
    <col min="6898" max="6898" width="0.75" style="26" customWidth="1"/>
    <col min="6899" max="6899" width="14.25" style="26" bestFit="1" customWidth="1"/>
    <col min="6900" max="6900" width="0.75" style="26" customWidth="1"/>
    <col min="6901" max="6901" width="11.33203125" style="26" bestFit="1" customWidth="1"/>
    <col min="6902" max="6902" width="0.75" style="26" customWidth="1"/>
    <col min="6903" max="6903" width="17.75" style="26" customWidth="1"/>
    <col min="6904" max="6904" width="0.75" style="26" customWidth="1"/>
    <col min="6905" max="6905" width="13.33203125" style="26" customWidth="1"/>
    <col min="6906" max="6906" width="0.75" style="26" customWidth="1"/>
    <col min="6907" max="6907" width="12.33203125" style="26" bestFit="1" customWidth="1"/>
    <col min="6908" max="6908" width="0.75" style="26" customWidth="1"/>
    <col min="6909" max="6909" width="10.33203125" style="26" customWidth="1"/>
    <col min="6910" max="6910" width="0.75" style="26" customWidth="1"/>
    <col min="6911" max="6911" width="13.33203125" style="26" bestFit="1" customWidth="1"/>
    <col min="6912" max="6912" width="15.75" style="26" customWidth="1"/>
    <col min="6913" max="6913" width="13.25" style="26" customWidth="1"/>
    <col min="6914" max="7144" width="8.75" style="26"/>
    <col min="7145" max="7145" width="32.08203125" style="26" customWidth="1"/>
    <col min="7146" max="7146" width="8.25" style="26" bestFit="1" customWidth="1"/>
    <col min="7147" max="7147" width="11" style="26" bestFit="1" customWidth="1"/>
    <col min="7148" max="7148" width="0.75" style="26" customWidth="1"/>
    <col min="7149" max="7149" width="11" style="26" customWidth="1"/>
    <col min="7150" max="7150" width="0.75" style="26" customWidth="1"/>
    <col min="7151" max="7151" width="11" style="26" customWidth="1"/>
    <col min="7152" max="7152" width="0.75" style="26" customWidth="1"/>
    <col min="7153" max="7153" width="12" style="26" bestFit="1" customWidth="1"/>
    <col min="7154" max="7154" width="0.75" style="26" customWidth="1"/>
    <col min="7155" max="7155" width="14.25" style="26" bestFit="1" customWidth="1"/>
    <col min="7156" max="7156" width="0.75" style="26" customWidth="1"/>
    <col min="7157" max="7157" width="11.33203125" style="26" bestFit="1" customWidth="1"/>
    <col min="7158" max="7158" width="0.75" style="26" customWidth="1"/>
    <col min="7159" max="7159" width="17.75" style="26" customWidth="1"/>
    <col min="7160" max="7160" width="0.75" style="26" customWidth="1"/>
    <col min="7161" max="7161" width="13.33203125" style="26" customWidth="1"/>
    <col min="7162" max="7162" width="0.75" style="26" customWidth="1"/>
    <col min="7163" max="7163" width="12.33203125" style="26" bestFit="1" customWidth="1"/>
    <col min="7164" max="7164" width="0.75" style="26" customWidth="1"/>
    <col min="7165" max="7165" width="10.33203125" style="26" customWidth="1"/>
    <col min="7166" max="7166" width="0.75" style="26" customWidth="1"/>
    <col min="7167" max="7167" width="13.33203125" style="26" bestFit="1" customWidth="1"/>
    <col min="7168" max="7168" width="15.75" style="26" customWidth="1"/>
    <col min="7169" max="7169" width="13.25" style="26" customWidth="1"/>
    <col min="7170" max="7400" width="8.75" style="26"/>
    <col min="7401" max="7401" width="32.08203125" style="26" customWidth="1"/>
    <col min="7402" max="7402" width="8.25" style="26" bestFit="1" customWidth="1"/>
    <col min="7403" max="7403" width="11" style="26" bestFit="1" customWidth="1"/>
    <col min="7404" max="7404" width="0.75" style="26" customWidth="1"/>
    <col min="7405" max="7405" width="11" style="26" customWidth="1"/>
    <col min="7406" max="7406" width="0.75" style="26" customWidth="1"/>
    <col min="7407" max="7407" width="11" style="26" customWidth="1"/>
    <col min="7408" max="7408" width="0.75" style="26" customWidth="1"/>
    <col min="7409" max="7409" width="12" style="26" bestFit="1" customWidth="1"/>
    <col min="7410" max="7410" width="0.75" style="26" customWidth="1"/>
    <col min="7411" max="7411" width="14.25" style="26" bestFit="1" customWidth="1"/>
    <col min="7412" max="7412" width="0.75" style="26" customWidth="1"/>
    <col min="7413" max="7413" width="11.33203125" style="26" bestFit="1" customWidth="1"/>
    <col min="7414" max="7414" width="0.75" style="26" customWidth="1"/>
    <col min="7415" max="7415" width="17.75" style="26" customWidth="1"/>
    <col min="7416" max="7416" width="0.75" style="26" customWidth="1"/>
    <col min="7417" max="7417" width="13.33203125" style="26" customWidth="1"/>
    <col min="7418" max="7418" width="0.75" style="26" customWidth="1"/>
    <col min="7419" max="7419" width="12.33203125" style="26" bestFit="1" customWidth="1"/>
    <col min="7420" max="7420" width="0.75" style="26" customWidth="1"/>
    <col min="7421" max="7421" width="10.33203125" style="26" customWidth="1"/>
    <col min="7422" max="7422" width="0.75" style="26" customWidth="1"/>
    <col min="7423" max="7423" width="13.33203125" style="26" bestFit="1" customWidth="1"/>
    <col min="7424" max="7424" width="15.75" style="26" customWidth="1"/>
    <col min="7425" max="7425" width="13.25" style="26" customWidth="1"/>
    <col min="7426" max="7656" width="8.75" style="26"/>
    <col min="7657" max="7657" width="32.08203125" style="26" customWidth="1"/>
    <col min="7658" max="7658" width="8.25" style="26" bestFit="1" customWidth="1"/>
    <col min="7659" max="7659" width="11" style="26" bestFit="1" customWidth="1"/>
    <col min="7660" max="7660" width="0.75" style="26" customWidth="1"/>
    <col min="7661" max="7661" width="11" style="26" customWidth="1"/>
    <col min="7662" max="7662" width="0.75" style="26" customWidth="1"/>
    <col min="7663" max="7663" width="11" style="26" customWidth="1"/>
    <col min="7664" max="7664" width="0.75" style="26" customWidth="1"/>
    <col min="7665" max="7665" width="12" style="26" bestFit="1" customWidth="1"/>
    <col min="7666" max="7666" width="0.75" style="26" customWidth="1"/>
    <col min="7667" max="7667" width="14.25" style="26" bestFit="1" customWidth="1"/>
    <col min="7668" max="7668" width="0.75" style="26" customWidth="1"/>
    <col min="7669" max="7669" width="11.33203125" style="26" bestFit="1" customWidth="1"/>
    <col min="7670" max="7670" width="0.75" style="26" customWidth="1"/>
    <col min="7671" max="7671" width="17.75" style="26" customWidth="1"/>
    <col min="7672" max="7672" width="0.75" style="26" customWidth="1"/>
    <col min="7673" max="7673" width="13.33203125" style="26" customWidth="1"/>
    <col min="7674" max="7674" width="0.75" style="26" customWidth="1"/>
    <col min="7675" max="7675" width="12.33203125" style="26" bestFit="1" customWidth="1"/>
    <col min="7676" max="7676" width="0.75" style="26" customWidth="1"/>
    <col min="7677" max="7677" width="10.33203125" style="26" customWidth="1"/>
    <col min="7678" max="7678" width="0.75" style="26" customWidth="1"/>
    <col min="7679" max="7679" width="13.33203125" style="26" bestFit="1" customWidth="1"/>
    <col min="7680" max="7680" width="15.75" style="26" customWidth="1"/>
    <col min="7681" max="7681" width="13.25" style="26" customWidth="1"/>
    <col min="7682" max="7912" width="8.75" style="26"/>
    <col min="7913" max="7913" width="32.08203125" style="26" customWidth="1"/>
    <col min="7914" max="7914" width="8.25" style="26" bestFit="1" customWidth="1"/>
    <col min="7915" max="7915" width="11" style="26" bestFit="1" customWidth="1"/>
    <col min="7916" max="7916" width="0.75" style="26" customWidth="1"/>
    <col min="7917" max="7917" width="11" style="26" customWidth="1"/>
    <col min="7918" max="7918" width="0.75" style="26" customWidth="1"/>
    <col min="7919" max="7919" width="11" style="26" customWidth="1"/>
    <col min="7920" max="7920" width="0.75" style="26" customWidth="1"/>
    <col min="7921" max="7921" width="12" style="26" bestFit="1" customWidth="1"/>
    <col min="7922" max="7922" width="0.75" style="26" customWidth="1"/>
    <col min="7923" max="7923" width="14.25" style="26" bestFit="1" customWidth="1"/>
    <col min="7924" max="7924" width="0.75" style="26" customWidth="1"/>
    <col min="7925" max="7925" width="11.33203125" style="26" bestFit="1" customWidth="1"/>
    <col min="7926" max="7926" width="0.75" style="26" customWidth="1"/>
    <col min="7927" max="7927" width="17.75" style="26" customWidth="1"/>
    <col min="7928" max="7928" width="0.75" style="26" customWidth="1"/>
    <col min="7929" max="7929" width="13.33203125" style="26" customWidth="1"/>
    <col min="7930" max="7930" width="0.75" style="26" customWidth="1"/>
    <col min="7931" max="7931" width="12.33203125" style="26" bestFit="1" customWidth="1"/>
    <col min="7932" max="7932" width="0.75" style="26" customWidth="1"/>
    <col min="7933" max="7933" width="10.33203125" style="26" customWidth="1"/>
    <col min="7934" max="7934" width="0.75" style="26" customWidth="1"/>
    <col min="7935" max="7935" width="13.33203125" style="26" bestFit="1" customWidth="1"/>
    <col min="7936" max="7936" width="15.75" style="26" customWidth="1"/>
    <col min="7937" max="7937" width="13.25" style="26" customWidth="1"/>
    <col min="7938" max="8168" width="8.75" style="26"/>
    <col min="8169" max="8169" width="32.08203125" style="26" customWidth="1"/>
    <col min="8170" max="8170" width="8.25" style="26" bestFit="1" customWidth="1"/>
    <col min="8171" max="8171" width="11" style="26" bestFit="1" customWidth="1"/>
    <col min="8172" max="8172" width="0.75" style="26" customWidth="1"/>
    <col min="8173" max="8173" width="11" style="26" customWidth="1"/>
    <col min="8174" max="8174" width="0.75" style="26" customWidth="1"/>
    <col min="8175" max="8175" width="11" style="26" customWidth="1"/>
    <col min="8176" max="8176" width="0.75" style="26" customWidth="1"/>
    <col min="8177" max="8177" width="12" style="26" bestFit="1" customWidth="1"/>
    <col min="8178" max="8178" width="0.75" style="26" customWidth="1"/>
    <col min="8179" max="8179" width="14.25" style="26" bestFit="1" customWidth="1"/>
    <col min="8180" max="8180" width="0.75" style="26" customWidth="1"/>
    <col min="8181" max="8181" width="11.33203125" style="26" bestFit="1" customWidth="1"/>
    <col min="8182" max="8182" width="0.75" style="26" customWidth="1"/>
    <col min="8183" max="8183" width="17.75" style="26" customWidth="1"/>
    <col min="8184" max="8184" width="0.75" style="26" customWidth="1"/>
    <col min="8185" max="8185" width="13.33203125" style="26" customWidth="1"/>
    <col min="8186" max="8186" width="0.75" style="26" customWidth="1"/>
    <col min="8187" max="8187" width="12.33203125" style="26" bestFit="1" customWidth="1"/>
    <col min="8188" max="8188" width="0.75" style="26" customWidth="1"/>
    <col min="8189" max="8189" width="10.33203125" style="26" customWidth="1"/>
    <col min="8190" max="8190" width="0.75" style="26" customWidth="1"/>
    <col min="8191" max="8191" width="13.33203125" style="26" bestFit="1" customWidth="1"/>
    <col min="8192" max="8192" width="15.75" style="26" customWidth="1"/>
    <col min="8193" max="8193" width="13.25" style="26" customWidth="1"/>
    <col min="8194" max="8424" width="8.75" style="26"/>
    <col min="8425" max="8425" width="32.08203125" style="26" customWidth="1"/>
    <col min="8426" max="8426" width="8.25" style="26" bestFit="1" customWidth="1"/>
    <col min="8427" max="8427" width="11" style="26" bestFit="1" customWidth="1"/>
    <col min="8428" max="8428" width="0.75" style="26" customWidth="1"/>
    <col min="8429" max="8429" width="11" style="26" customWidth="1"/>
    <col min="8430" max="8430" width="0.75" style="26" customWidth="1"/>
    <col min="8431" max="8431" width="11" style="26" customWidth="1"/>
    <col min="8432" max="8432" width="0.75" style="26" customWidth="1"/>
    <col min="8433" max="8433" width="12" style="26" bestFit="1" customWidth="1"/>
    <col min="8434" max="8434" width="0.75" style="26" customWidth="1"/>
    <col min="8435" max="8435" width="14.25" style="26" bestFit="1" customWidth="1"/>
    <col min="8436" max="8436" width="0.75" style="26" customWidth="1"/>
    <col min="8437" max="8437" width="11.33203125" style="26" bestFit="1" customWidth="1"/>
    <col min="8438" max="8438" width="0.75" style="26" customWidth="1"/>
    <col min="8439" max="8439" width="17.75" style="26" customWidth="1"/>
    <col min="8440" max="8440" width="0.75" style="26" customWidth="1"/>
    <col min="8441" max="8441" width="13.33203125" style="26" customWidth="1"/>
    <col min="8442" max="8442" width="0.75" style="26" customWidth="1"/>
    <col min="8443" max="8443" width="12.33203125" style="26" bestFit="1" customWidth="1"/>
    <col min="8444" max="8444" width="0.75" style="26" customWidth="1"/>
    <col min="8445" max="8445" width="10.33203125" style="26" customWidth="1"/>
    <col min="8446" max="8446" width="0.75" style="26" customWidth="1"/>
    <col min="8447" max="8447" width="13.33203125" style="26" bestFit="1" customWidth="1"/>
    <col min="8448" max="8448" width="15.75" style="26" customWidth="1"/>
    <col min="8449" max="8449" width="13.25" style="26" customWidth="1"/>
    <col min="8450" max="8680" width="8.75" style="26"/>
    <col min="8681" max="8681" width="32.08203125" style="26" customWidth="1"/>
    <col min="8682" max="8682" width="8.25" style="26" bestFit="1" customWidth="1"/>
    <col min="8683" max="8683" width="11" style="26" bestFit="1" customWidth="1"/>
    <col min="8684" max="8684" width="0.75" style="26" customWidth="1"/>
    <col min="8685" max="8685" width="11" style="26" customWidth="1"/>
    <col min="8686" max="8686" width="0.75" style="26" customWidth="1"/>
    <col min="8687" max="8687" width="11" style="26" customWidth="1"/>
    <col min="8688" max="8688" width="0.75" style="26" customWidth="1"/>
    <col min="8689" max="8689" width="12" style="26" bestFit="1" customWidth="1"/>
    <col min="8690" max="8690" width="0.75" style="26" customWidth="1"/>
    <col min="8691" max="8691" width="14.25" style="26" bestFit="1" customWidth="1"/>
    <col min="8692" max="8692" width="0.75" style="26" customWidth="1"/>
    <col min="8693" max="8693" width="11.33203125" style="26" bestFit="1" customWidth="1"/>
    <col min="8694" max="8694" width="0.75" style="26" customWidth="1"/>
    <col min="8695" max="8695" width="17.75" style="26" customWidth="1"/>
    <col min="8696" max="8696" width="0.75" style="26" customWidth="1"/>
    <col min="8697" max="8697" width="13.33203125" style="26" customWidth="1"/>
    <col min="8698" max="8698" width="0.75" style="26" customWidth="1"/>
    <col min="8699" max="8699" width="12.33203125" style="26" bestFit="1" customWidth="1"/>
    <col min="8700" max="8700" width="0.75" style="26" customWidth="1"/>
    <col min="8701" max="8701" width="10.33203125" style="26" customWidth="1"/>
    <col min="8702" max="8702" width="0.75" style="26" customWidth="1"/>
    <col min="8703" max="8703" width="13.33203125" style="26" bestFit="1" customWidth="1"/>
    <col min="8704" max="8704" width="15.75" style="26" customWidth="1"/>
    <col min="8705" max="8705" width="13.25" style="26" customWidth="1"/>
    <col min="8706" max="8936" width="8.75" style="26"/>
    <col min="8937" max="8937" width="32.08203125" style="26" customWidth="1"/>
    <col min="8938" max="8938" width="8.25" style="26" bestFit="1" customWidth="1"/>
    <col min="8939" max="8939" width="11" style="26" bestFit="1" customWidth="1"/>
    <col min="8940" max="8940" width="0.75" style="26" customWidth="1"/>
    <col min="8941" max="8941" width="11" style="26" customWidth="1"/>
    <col min="8942" max="8942" width="0.75" style="26" customWidth="1"/>
    <col min="8943" max="8943" width="11" style="26" customWidth="1"/>
    <col min="8944" max="8944" width="0.75" style="26" customWidth="1"/>
    <col min="8945" max="8945" width="12" style="26" bestFit="1" customWidth="1"/>
    <col min="8946" max="8946" width="0.75" style="26" customWidth="1"/>
    <col min="8947" max="8947" width="14.25" style="26" bestFit="1" customWidth="1"/>
    <col min="8948" max="8948" width="0.75" style="26" customWidth="1"/>
    <col min="8949" max="8949" width="11.33203125" style="26" bestFit="1" customWidth="1"/>
    <col min="8950" max="8950" width="0.75" style="26" customWidth="1"/>
    <col min="8951" max="8951" width="17.75" style="26" customWidth="1"/>
    <col min="8952" max="8952" width="0.75" style="26" customWidth="1"/>
    <col min="8953" max="8953" width="13.33203125" style="26" customWidth="1"/>
    <col min="8954" max="8954" width="0.75" style="26" customWidth="1"/>
    <col min="8955" max="8955" width="12.33203125" style="26" bestFit="1" customWidth="1"/>
    <col min="8956" max="8956" width="0.75" style="26" customWidth="1"/>
    <col min="8957" max="8957" width="10.33203125" style="26" customWidth="1"/>
    <col min="8958" max="8958" width="0.75" style="26" customWidth="1"/>
    <col min="8959" max="8959" width="13.33203125" style="26" bestFit="1" customWidth="1"/>
    <col min="8960" max="8960" width="15.75" style="26" customWidth="1"/>
    <col min="8961" max="8961" width="13.25" style="26" customWidth="1"/>
    <col min="8962" max="9192" width="8.75" style="26"/>
    <col min="9193" max="9193" width="32.08203125" style="26" customWidth="1"/>
    <col min="9194" max="9194" width="8.25" style="26" bestFit="1" customWidth="1"/>
    <col min="9195" max="9195" width="11" style="26" bestFit="1" customWidth="1"/>
    <col min="9196" max="9196" width="0.75" style="26" customWidth="1"/>
    <col min="9197" max="9197" width="11" style="26" customWidth="1"/>
    <col min="9198" max="9198" width="0.75" style="26" customWidth="1"/>
    <col min="9199" max="9199" width="11" style="26" customWidth="1"/>
    <col min="9200" max="9200" width="0.75" style="26" customWidth="1"/>
    <col min="9201" max="9201" width="12" style="26" bestFit="1" customWidth="1"/>
    <col min="9202" max="9202" width="0.75" style="26" customWidth="1"/>
    <col min="9203" max="9203" width="14.25" style="26" bestFit="1" customWidth="1"/>
    <col min="9204" max="9204" width="0.75" style="26" customWidth="1"/>
    <col min="9205" max="9205" width="11.33203125" style="26" bestFit="1" customWidth="1"/>
    <col min="9206" max="9206" width="0.75" style="26" customWidth="1"/>
    <col min="9207" max="9207" width="17.75" style="26" customWidth="1"/>
    <col min="9208" max="9208" width="0.75" style="26" customWidth="1"/>
    <col min="9209" max="9209" width="13.33203125" style="26" customWidth="1"/>
    <col min="9210" max="9210" width="0.75" style="26" customWidth="1"/>
    <col min="9211" max="9211" width="12.33203125" style="26" bestFit="1" customWidth="1"/>
    <col min="9212" max="9212" width="0.75" style="26" customWidth="1"/>
    <col min="9213" max="9213" width="10.33203125" style="26" customWidth="1"/>
    <col min="9214" max="9214" width="0.75" style="26" customWidth="1"/>
    <col min="9215" max="9215" width="13.33203125" style="26" bestFit="1" customWidth="1"/>
    <col min="9216" max="9216" width="15.75" style="26" customWidth="1"/>
    <col min="9217" max="9217" width="13.25" style="26" customWidth="1"/>
    <col min="9218" max="9448" width="8.75" style="26"/>
    <col min="9449" max="9449" width="32.08203125" style="26" customWidth="1"/>
    <col min="9450" max="9450" width="8.25" style="26" bestFit="1" customWidth="1"/>
    <col min="9451" max="9451" width="11" style="26" bestFit="1" customWidth="1"/>
    <col min="9452" max="9452" width="0.75" style="26" customWidth="1"/>
    <col min="9453" max="9453" width="11" style="26" customWidth="1"/>
    <col min="9454" max="9454" width="0.75" style="26" customWidth="1"/>
    <col min="9455" max="9455" width="11" style="26" customWidth="1"/>
    <col min="9456" max="9456" width="0.75" style="26" customWidth="1"/>
    <col min="9457" max="9457" width="12" style="26" bestFit="1" customWidth="1"/>
    <col min="9458" max="9458" width="0.75" style="26" customWidth="1"/>
    <col min="9459" max="9459" width="14.25" style="26" bestFit="1" customWidth="1"/>
    <col min="9460" max="9460" width="0.75" style="26" customWidth="1"/>
    <col min="9461" max="9461" width="11.33203125" style="26" bestFit="1" customWidth="1"/>
    <col min="9462" max="9462" width="0.75" style="26" customWidth="1"/>
    <col min="9463" max="9463" width="17.75" style="26" customWidth="1"/>
    <col min="9464" max="9464" width="0.75" style="26" customWidth="1"/>
    <col min="9465" max="9465" width="13.33203125" style="26" customWidth="1"/>
    <col min="9466" max="9466" width="0.75" style="26" customWidth="1"/>
    <col min="9467" max="9467" width="12.33203125" style="26" bestFit="1" customWidth="1"/>
    <col min="9468" max="9468" width="0.75" style="26" customWidth="1"/>
    <col min="9469" max="9469" width="10.33203125" style="26" customWidth="1"/>
    <col min="9470" max="9470" width="0.75" style="26" customWidth="1"/>
    <col min="9471" max="9471" width="13.33203125" style="26" bestFit="1" customWidth="1"/>
    <col min="9472" max="9472" width="15.75" style="26" customWidth="1"/>
    <col min="9473" max="9473" width="13.25" style="26" customWidth="1"/>
    <col min="9474" max="9704" width="8.75" style="26"/>
    <col min="9705" max="9705" width="32.08203125" style="26" customWidth="1"/>
    <col min="9706" max="9706" width="8.25" style="26" bestFit="1" customWidth="1"/>
    <col min="9707" max="9707" width="11" style="26" bestFit="1" customWidth="1"/>
    <col min="9708" max="9708" width="0.75" style="26" customWidth="1"/>
    <col min="9709" max="9709" width="11" style="26" customWidth="1"/>
    <col min="9710" max="9710" width="0.75" style="26" customWidth="1"/>
    <col min="9711" max="9711" width="11" style="26" customWidth="1"/>
    <col min="9712" max="9712" width="0.75" style="26" customWidth="1"/>
    <col min="9713" max="9713" width="12" style="26" bestFit="1" customWidth="1"/>
    <col min="9714" max="9714" width="0.75" style="26" customWidth="1"/>
    <col min="9715" max="9715" width="14.25" style="26" bestFit="1" customWidth="1"/>
    <col min="9716" max="9716" width="0.75" style="26" customWidth="1"/>
    <col min="9717" max="9717" width="11.33203125" style="26" bestFit="1" customWidth="1"/>
    <col min="9718" max="9718" width="0.75" style="26" customWidth="1"/>
    <col min="9719" max="9719" width="17.75" style="26" customWidth="1"/>
    <col min="9720" max="9720" width="0.75" style="26" customWidth="1"/>
    <col min="9721" max="9721" width="13.33203125" style="26" customWidth="1"/>
    <col min="9722" max="9722" width="0.75" style="26" customWidth="1"/>
    <col min="9723" max="9723" width="12.33203125" style="26" bestFit="1" customWidth="1"/>
    <col min="9724" max="9724" width="0.75" style="26" customWidth="1"/>
    <col min="9725" max="9725" width="10.33203125" style="26" customWidth="1"/>
    <col min="9726" max="9726" width="0.75" style="26" customWidth="1"/>
    <col min="9727" max="9727" width="13.33203125" style="26" bestFit="1" customWidth="1"/>
    <col min="9728" max="9728" width="15.75" style="26" customWidth="1"/>
    <col min="9729" max="9729" width="13.25" style="26" customWidth="1"/>
    <col min="9730" max="9960" width="8.75" style="26"/>
    <col min="9961" max="9961" width="32.08203125" style="26" customWidth="1"/>
    <col min="9962" max="9962" width="8.25" style="26" bestFit="1" customWidth="1"/>
    <col min="9963" max="9963" width="11" style="26" bestFit="1" customWidth="1"/>
    <col min="9964" max="9964" width="0.75" style="26" customWidth="1"/>
    <col min="9965" max="9965" width="11" style="26" customWidth="1"/>
    <col min="9966" max="9966" width="0.75" style="26" customWidth="1"/>
    <col min="9967" max="9967" width="11" style="26" customWidth="1"/>
    <col min="9968" max="9968" width="0.75" style="26" customWidth="1"/>
    <col min="9969" max="9969" width="12" style="26" bestFit="1" customWidth="1"/>
    <col min="9970" max="9970" width="0.75" style="26" customWidth="1"/>
    <col min="9971" max="9971" width="14.25" style="26" bestFit="1" customWidth="1"/>
    <col min="9972" max="9972" width="0.75" style="26" customWidth="1"/>
    <col min="9973" max="9973" width="11.33203125" style="26" bestFit="1" customWidth="1"/>
    <col min="9974" max="9974" width="0.75" style="26" customWidth="1"/>
    <col min="9975" max="9975" width="17.75" style="26" customWidth="1"/>
    <col min="9976" max="9976" width="0.75" style="26" customWidth="1"/>
    <col min="9977" max="9977" width="13.33203125" style="26" customWidth="1"/>
    <col min="9978" max="9978" width="0.75" style="26" customWidth="1"/>
    <col min="9979" max="9979" width="12.33203125" style="26" bestFit="1" customWidth="1"/>
    <col min="9980" max="9980" width="0.75" style="26" customWidth="1"/>
    <col min="9981" max="9981" width="10.33203125" style="26" customWidth="1"/>
    <col min="9982" max="9982" width="0.75" style="26" customWidth="1"/>
    <col min="9983" max="9983" width="13.33203125" style="26" bestFit="1" customWidth="1"/>
    <col min="9984" max="9984" width="15.75" style="26" customWidth="1"/>
    <col min="9985" max="9985" width="13.25" style="26" customWidth="1"/>
    <col min="9986" max="10216" width="8.75" style="26"/>
    <col min="10217" max="10217" width="32.08203125" style="26" customWidth="1"/>
    <col min="10218" max="10218" width="8.25" style="26" bestFit="1" customWidth="1"/>
    <col min="10219" max="10219" width="11" style="26" bestFit="1" customWidth="1"/>
    <col min="10220" max="10220" width="0.75" style="26" customWidth="1"/>
    <col min="10221" max="10221" width="11" style="26" customWidth="1"/>
    <col min="10222" max="10222" width="0.75" style="26" customWidth="1"/>
    <col min="10223" max="10223" width="11" style="26" customWidth="1"/>
    <col min="10224" max="10224" width="0.75" style="26" customWidth="1"/>
    <col min="10225" max="10225" width="12" style="26" bestFit="1" customWidth="1"/>
    <col min="10226" max="10226" width="0.75" style="26" customWidth="1"/>
    <col min="10227" max="10227" width="14.25" style="26" bestFit="1" customWidth="1"/>
    <col min="10228" max="10228" width="0.75" style="26" customWidth="1"/>
    <col min="10229" max="10229" width="11.33203125" style="26" bestFit="1" customWidth="1"/>
    <col min="10230" max="10230" width="0.75" style="26" customWidth="1"/>
    <col min="10231" max="10231" width="17.75" style="26" customWidth="1"/>
    <col min="10232" max="10232" width="0.75" style="26" customWidth="1"/>
    <col min="10233" max="10233" width="13.33203125" style="26" customWidth="1"/>
    <col min="10234" max="10234" width="0.75" style="26" customWidth="1"/>
    <col min="10235" max="10235" width="12.33203125" style="26" bestFit="1" customWidth="1"/>
    <col min="10236" max="10236" width="0.75" style="26" customWidth="1"/>
    <col min="10237" max="10237" width="10.33203125" style="26" customWidth="1"/>
    <col min="10238" max="10238" width="0.75" style="26" customWidth="1"/>
    <col min="10239" max="10239" width="13.33203125" style="26" bestFit="1" customWidth="1"/>
    <col min="10240" max="10240" width="15.75" style="26" customWidth="1"/>
    <col min="10241" max="10241" width="13.25" style="26" customWidth="1"/>
    <col min="10242" max="10472" width="8.75" style="26"/>
    <col min="10473" max="10473" width="32.08203125" style="26" customWidth="1"/>
    <col min="10474" max="10474" width="8.25" style="26" bestFit="1" customWidth="1"/>
    <col min="10475" max="10475" width="11" style="26" bestFit="1" customWidth="1"/>
    <col min="10476" max="10476" width="0.75" style="26" customWidth="1"/>
    <col min="10477" max="10477" width="11" style="26" customWidth="1"/>
    <col min="10478" max="10478" width="0.75" style="26" customWidth="1"/>
    <col min="10479" max="10479" width="11" style="26" customWidth="1"/>
    <col min="10480" max="10480" width="0.75" style="26" customWidth="1"/>
    <col min="10481" max="10481" width="12" style="26" bestFit="1" customWidth="1"/>
    <col min="10482" max="10482" width="0.75" style="26" customWidth="1"/>
    <col min="10483" max="10483" width="14.25" style="26" bestFit="1" customWidth="1"/>
    <col min="10484" max="10484" width="0.75" style="26" customWidth="1"/>
    <col min="10485" max="10485" width="11.33203125" style="26" bestFit="1" customWidth="1"/>
    <col min="10486" max="10486" width="0.75" style="26" customWidth="1"/>
    <col min="10487" max="10487" width="17.75" style="26" customWidth="1"/>
    <col min="10488" max="10488" width="0.75" style="26" customWidth="1"/>
    <col min="10489" max="10489" width="13.33203125" style="26" customWidth="1"/>
    <col min="10490" max="10490" width="0.75" style="26" customWidth="1"/>
    <col min="10491" max="10491" width="12.33203125" style="26" bestFit="1" customWidth="1"/>
    <col min="10492" max="10492" width="0.75" style="26" customWidth="1"/>
    <col min="10493" max="10493" width="10.33203125" style="26" customWidth="1"/>
    <col min="10494" max="10494" width="0.75" style="26" customWidth="1"/>
    <col min="10495" max="10495" width="13.33203125" style="26" bestFit="1" customWidth="1"/>
    <col min="10496" max="10496" width="15.75" style="26" customWidth="1"/>
    <col min="10497" max="10497" width="13.25" style="26" customWidth="1"/>
    <col min="10498" max="10728" width="8.75" style="26"/>
    <col min="10729" max="10729" width="32.08203125" style="26" customWidth="1"/>
    <col min="10730" max="10730" width="8.25" style="26" bestFit="1" customWidth="1"/>
    <col min="10731" max="10731" width="11" style="26" bestFit="1" customWidth="1"/>
    <col min="10732" max="10732" width="0.75" style="26" customWidth="1"/>
    <col min="10733" max="10733" width="11" style="26" customWidth="1"/>
    <col min="10734" max="10734" width="0.75" style="26" customWidth="1"/>
    <col min="10735" max="10735" width="11" style="26" customWidth="1"/>
    <col min="10736" max="10736" width="0.75" style="26" customWidth="1"/>
    <col min="10737" max="10737" width="12" style="26" bestFit="1" customWidth="1"/>
    <col min="10738" max="10738" width="0.75" style="26" customWidth="1"/>
    <col min="10739" max="10739" width="14.25" style="26" bestFit="1" customWidth="1"/>
    <col min="10740" max="10740" width="0.75" style="26" customWidth="1"/>
    <col min="10741" max="10741" width="11.33203125" style="26" bestFit="1" customWidth="1"/>
    <col min="10742" max="10742" width="0.75" style="26" customWidth="1"/>
    <col min="10743" max="10743" width="17.75" style="26" customWidth="1"/>
    <col min="10744" max="10744" width="0.75" style="26" customWidth="1"/>
    <col min="10745" max="10745" width="13.33203125" style="26" customWidth="1"/>
    <col min="10746" max="10746" width="0.75" style="26" customWidth="1"/>
    <col min="10747" max="10747" width="12.33203125" style="26" bestFit="1" customWidth="1"/>
    <col min="10748" max="10748" width="0.75" style="26" customWidth="1"/>
    <col min="10749" max="10749" width="10.33203125" style="26" customWidth="1"/>
    <col min="10750" max="10750" width="0.75" style="26" customWidth="1"/>
    <col min="10751" max="10751" width="13.33203125" style="26" bestFit="1" customWidth="1"/>
    <col min="10752" max="10752" width="15.75" style="26" customWidth="1"/>
    <col min="10753" max="10753" width="13.25" style="26" customWidth="1"/>
    <col min="10754" max="10984" width="8.75" style="26"/>
    <col min="10985" max="10985" width="32.08203125" style="26" customWidth="1"/>
    <col min="10986" max="10986" width="8.25" style="26" bestFit="1" customWidth="1"/>
    <col min="10987" max="10987" width="11" style="26" bestFit="1" customWidth="1"/>
    <col min="10988" max="10988" width="0.75" style="26" customWidth="1"/>
    <col min="10989" max="10989" width="11" style="26" customWidth="1"/>
    <col min="10990" max="10990" width="0.75" style="26" customWidth="1"/>
    <col min="10991" max="10991" width="11" style="26" customWidth="1"/>
    <col min="10992" max="10992" width="0.75" style="26" customWidth="1"/>
    <col min="10993" max="10993" width="12" style="26" bestFit="1" customWidth="1"/>
    <col min="10994" max="10994" width="0.75" style="26" customWidth="1"/>
    <col min="10995" max="10995" width="14.25" style="26" bestFit="1" customWidth="1"/>
    <col min="10996" max="10996" width="0.75" style="26" customWidth="1"/>
    <col min="10997" max="10997" width="11.33203125" style="26" bestFit="1" customWidth="1"/>
    <col min="10998" max="10998" width="0.75" style="26" customWidth="1"/>
    <col min="10999" max="10999" width="17.75" style="26" customWidth="1"/>
    <col min="11000" max="11000" width="0.75" style="26" customWidth="1"/>
    <col min="11001" max="11001" width="13.33203125" style="26" customWidth="1"/>
    <col min="11002" max="11002" width="0.75" style="26" customWidth="1"/>
    <col min="11003" max="11003" width="12.33203125" style="26" bestFit="1" customWidth="1"/>
    <col min="11004" max="11004" width="0.75" style="26" customWidth="1"/>
    <col min="11005" max="11005" width="10.33203125" style="26" customWidth="1"/>
    <col min="11006" max="11006" width="0.75" style="26" customWidth="1"/>
    <col min="11007" max="11007" width="13.33203125" style="26" bestFit="1" customWidth="1"/>
    <col min="11008" max="11008" width="15.75" style="26" customWidth="1"/>
    <col min="11009" max="11009" width="13.25" style="26" customWidth="1"/>
    <col min="11010" max="11240" width="8.75" style="26"/>
    <col min="11241" max="11241" width="32.08203125" style="26" customWidth="1"/>
    <col min="11242" max="11242" width="8.25" style="26" bestFit="1" customWidth="1"/>
    <col min="11243" max="11243" width="11" style="26" bestFit="1" customWidth="1"/>
    <col min="11244" max="11244" width="0.75" style="26" customWidth="1"/>
    <col min="11245" max="11245" width="11" style="26" customWidth="1"/>
    <col min="11246" max="11246" width="0.75" style="26" customWidth="1"/>
    <col min="11247" max="11247" width="11" style="26" customWidth="1"/>
    <col min="11248" max="11248" width="0.75" style="26" customWidth="1"/>
    <col min="11249" max="11249" width="12" style="26" bestFit="1" customWidth="1"/>
    <col min="11250" max="11250" width="0.75" style="26" customWidth="1"/>
    <col min="11251" max="11251" width="14.25" style="26" bestFit="1" customWidth="1"/>
    <col min="11252" max="11252" width="0.75" style="26" customWidth="1"/>
    <col min="11253" max="11253" width="11.33203125" style="26" bestFit="1" customWidth="1"/>
    <col min="11254" max="11254" width="0.75" style="26" customWidth="1"/>
    <col min="11255" max="11255" width="17.75" style="26" customWidth="1"/>
    <col min="11256" max="11256" width="0.75" style="26" customWidth="1"/>
    <col min="11257" max="11257" width="13.33203125" style="26" customWidth="1"/>
    <col min="11258" max="11258" width="0.75" style="26" customWidth="1"/>
    <col min="11259" max="11259" width="12.33203125" style="26" bestFit="1" customWidth="1"/>
    <col min="11260" max="11260" width="0.75" style="26" customWidth="1"/>
    <col min="11261" max="11261" width="10.33203125" style="26" customWidth="1"/>
    <col min="11262" max="11262" width="0.75" style="26" customWidth="1"/>
    <col min="11263" max="11263" width="13.33203125" style="26" bestFit="1" customWidth="1"/>
    <col min="11264" max="11264" width="15.75" style="26" customWidth="1"/>
    <col min="11265" max="11265" width="13.25" style="26" customWidth="1"/>
    <col min="11266" max="11496" width="8.75" style="26"/>
    <col min="11497" max="11497" width="32.08203125" style="26" customWidth="1"/>
    <col min="11498" max="11498" width="8.25" style="26" bestFit="1" customWidth="1"/>
    <col min="11499" max="11499" width="11" style="26" bestFit="1" customWidth="1"/>
    <col min="11500" max="11500" width="0.75" style="26" customWidth="1"/>
    <col min="11501" max="11501" width="11" style="26" customWidth="1"/>
    <col min="11502" max="11502" width="0.75" style="26" customWidth="1"/>
    <col min="11503" max="11503" width="11" style="26" customWidth="1"/>
    <col min="11504" max="11504" width="0.75" style="26" customWidth="1"/>
    <col min="11505" max="11505" width="12" style="26" bestFit="1" customWidth="1"/>
    <col min="11506" max="11506" width="0.75" style="26" customWidth="1"/>
    <col min="11507" max="11507" width="14.25" style="26" bestFit="1" customWidth="1"/>
    <col min="11508" max="11508" width="0.75" style="26" customWidth="1"/>
    <col min="11509" max="11509" width="11.33203125" style="26" bestFit="1" customWidth="1"/>
    <col min="11510" max="11510" width="0.75" style="26" customWidth="1"/>
    <col min="11511" max="11511" width="17.75" style="26" customWidth="1"/>
    <col min="11512" max="11512" width="0.75" style="26" customWidth="1"/>
    <col min="11513" max="11513" width="13.33203125" style="26" customWidth="1"/>
    <col min="11514" max="11514" width="0.75" style="26" customWidth="1"/>
    <col min="11515" max="11515" width="12.33203125" style="26" bestFit="1" customWidth="1"/>
    <col min="11516" max="11516" width="0.75" style="26" customWidth="1"/>
    <col min="11517" max="11517" width="10.33203125" style="26" customWidth="1"/>
    <col min="11518" max="11518" width="0.75" style="26" customWidth="1"/>
    <col min="11519" max="11519" width="13.33203125" style="26" bestFit="1" customWidth="1"/>
    <col min="11520" max="11520" width="15.75" style="26" customWidth="1"/>
    <col min="11521" max="11521" width="13.25" style="26" customWidth="1"/>
    <col min="11522" max="11752" width="8.75" style="26"/>
    <col min="11753" max="11753" width="32.08203125" style="26" customWidth="1"/>
    <col min="11754" max="11754" width="8.25" style="26" bestFit="1" customWidth="1"/>
    <col min="11755" max="11755" width="11" style="26" bestFit="1" customWidth="1"/>
    <col min="11756" max="11756" width="0.75" style="26" customWidth="1"/>
    <col min="11757" max="11757" width="11" style="26" customWidth="1"/>
    <col min="11758" max="11758" width="0.75" style="26" customWidth="1"/>
    <col min="11759" max="11759" width="11" style="26" customWidth="1"/>
    <col min="11760" max="11760" width="0.75" style="26" customWidth="1"/>
    <col min="11761" max="11761" width="12" style="26" bestFit="1" customWidth="1"/>
    <col min="11762" max="11762" width="0.75" style="26" customWidth="1"/>
    <col min="11763" max="11763" width="14.25" style="26" bestFit="1" customWidth="1"/>
    <col min="11764" max="11764" width="0.75" style="26" customWidth="1"/>
    <col min="11765" max="11765" width="11.33203125" style="26" bestFit="1" customWidth="1"/>
    <col min="11766" max="11766" width="0.75" style="26" customWidth="1"/>
    <col min="11767" max="11767" width="17.75" style="26" customWidth="1"/>
    <col min="11768" max="11768" width="0.75" style="26" customWidth="1"/>
    <col min="11769" max="11769" width="13.33203125" style="26" customWidth="1"/>
    <col min="11770" max="11770" width="0.75" style="26" customWidth="1"/>
    <col min="11771" max="11771" width="12.33203125" style="26" bestFit="1" customWidth="1"/>
    <col min="11772" max="11772" width="0.75" style="26" customWidth="1"/>
    <col min="11773" max="11773" width="10.33203125" style="26" customWidth="1"/>
    <col min="11774" max="11774" width="0.75" style="26" customWidth="1"/>
    <col min="11775" max="11775" width="13.33203125" style="26" bestFit="1" customWidth="1"/>
    <col min="11776" max="11776" width="15.75" style="26" customWidth="1"/>
    <col min="11777" max="11777" width="13.25" style="26" customWidth="1"/>
    <col min="11778" max="12008" width="8.75" style="26"/>
    <col min="12009" max="12009" width="32.08203125" style="26" customWidth="1"/>
    <col min="12010" max="12010" width="8.25" style="26" bestFit="1" customWidth="1"/>
    <col min="12011" max="12011" width="11" style="26" bestFit="1" customWidth="1"/>
    <col min="12012" max="12012" width="0.75" style="26" customWidth="1"/>
    <col min="12013" max="12013" width="11" style="26" customWidth="1"/>
    <col min="12014" max="12014" width="0.75" style="26" customWidth="1"/>
    <col min="12015" max="12015" width="11" style="26" customWidth="1"/>
    <col min="12016" max="12016" width="0.75" style="26" customWidth="1"/>
    <col min="12017" max="12017" width="12" style="26" bestFit="1" customWidth="1"/>
    <col min="12018" max="12018" width="0.75" style="26" customWidth="1"/>
    <col min="12019" max="12019" width="14.25" style="26" bestFit="1" customWidth="1"/>
    <col min="12020" max="12020" width="0.75" style="26" customWidth="1"/>
    <col min="12021" max="12021" width="11.33203125" style="26" bestFit="1" customWidth="1"/>
    <col min="12022" max="12022" width="0.75" style="26" customWidth="1"/>
    <col min="12023" max="12023" width="17.75" style="26" customWidth="1"/>
    <col min="12024" max="12024" width="0.75" style="26" customWidth="1"/>
    <col min="12025" max="12025" width="13.33203125" style="26" customWidth="1"/>
    <col min="12026" max="12026" width="0.75" style="26" customWidth="1"/>
    <col min="12027" max="12027" width="12.33203125" style="26" bestFit="1" customWidth="1"/>
    <col min="12028" max="12028" width="0.75" style="26" customWidth="1"/>
    <col min="12029" max="12029" width="10.33203125" style="26" customWidth="1"/>
    <col min="12030" max="12030" width="0.75" style="26" customWidth="1"/>
    <col min="12031" max="12031" width="13.33203125" style="26" bestFit="1" customWidth="1"/>
    <col min="12032" max="12032" width="15.75" style="26" customWidth="1"/>
    <col min="12033" max="12033" width="13.25" style="26" customWidth="1"/>
    <col min="12034" max="12264" width="8.75" style="26"/>
    <col min="12265" max="12265" width="32.08203125" style="26" customWidth="1"/>
    <col min="12266" max="12266" width="8.25" style="26" bestFit="1" customWidth="1"/>
    <col min="12267" max="12267" width="11" style="26" bestFit="1" customWidth="1"/>
    <col min="12268" max="12268" width="0.75" style="26" customWidth="1"/>
    <col min="12269" max="12269" width="11" style="26" customWidth="1"/>
    <col min="12270" max="12270" width="0.75" style="26" customWidth="1"/>
    <col min="12271" max="12271" width="11" style="26" customWidth="1"/>
    <col min="12272" max="12272" width="0.75" style="26" customWidth="1"/>
    <col min="12273" max="12273" width="12" style="26" bestFit="1" customWidth="1"/>
    <col min="12274" max="12274" width="0.75" style="26" customWidth="1"/>
    <col min="12275" max="12275" width="14.25" style="26" bestFit="1" customWidth="1"/>
    <col min="12276" max="12276" width="0.75" style="26" customWidth="1"/>
    <col min="12277" max="12277" width="11.33203125" style="26" bestFit="1" customWidth="1"/>
    <col min="12278" max="12278" width="0.75" style="26" customWidth="1"/>
    <col min="12279" max="12279" width="17.75" style="26" customWidth="1"/>
    <col min="12280" max="12280" width="0.75" style="26" customWidth="1"/>
    <col min="12281" max="12281" width="13.33203125" style="26" customWidth="1"/>
    <col min="12282" max="12282" width="0.75" style="26" customWidth="1"/>
    <col min="12283" max="12283" width="12.33203125" style="26" bestFit="1" customWidth="1"/>
    <col min="12284" max="12284" width="0.75" style="26" customWidth="1"/>
    <col min="12285" max="12285" width="10.33203125" style="26" customWidth="1"/>
    <col min="12286" max="12286" width="0.75" style="26" customWidth="1"/>
    <col min="12287" max="12287" width="13.33203125" style="26" bestFit="1" customWidth="1"/>
    <col min="12288" max="12288" width="15.75" style="26" customWidth="1"/>
    <col min="12289" max="12289" width="13.25" style="26" customWidth="1"/>
    <col min="12290" max="12520" width="8.75" style="26"/>
    <col min="12521" max="12521" width="32.08203125" style="26" customWidth="1"/>
    <col min="12522" max="12522" width="8.25" style="26" bestFit="1" customWidth="1"/>
    <col min="12523" max="12523" width="11" style="26" bestFit="1" customWidth="1"/>
    <col min="12524" max="12524" width="0.75" style="26" customWidth="1"/>
    <col min="12525" max="12525" width="11" style="26" customWidth="1"/>
    <col min="12526" max="12526" width="0.75" style="26" customWidth="1"/>
    <col min="12527" max="12527" width="11" style="26" customWidth="1"/>
    <col min="12528" max="12528" width="0.75" style="26" customWidth="1"/>
    <col min="12529" max="12529" width="12" style="26" bestFit="1" customWidth="1"/>
    <col min="12530" max="12530" width="0.75" style="26" customWidth="1"/>
    <col min="12531" max="12531" width="14.25" style="26" bestFit="1" customWidth="1"/>
    <col min="12532" max="12532" width="0.75" style="26" customWidth="1"/>
    <col min="12533" max="12533" width="11.33203125" style="26" bestFit="1" customWidth="1"/>
    <col min="12534" max="12534" width="0.75" style="26" customWidth="1"/>
    <col min="12535" max="12535" width="17.75" style="26" customWidth="1"/>
    <col min="12536" max="12536" width="0.75" style="26" customWidth="1"/>
    <col min="12537" max="12537" width="13.33203125" style="26" customWidth="1"/>
    <col min="12538" max="12538" width="0.75" style="26" customWidth="1"/>
    <col min="12539" max="12539" width="12.33203125" style="26" bestFit="1" customWidth="1"/>
    <col min="12540" max="12540" width="0.75" style="26" customWidth="1"/>
    <col min="12541" max="12541" width="10.33203125" style="26" customWidth="1"/>
    <col min="12542" max="12542" width="0.75" style="26" customWidth="1"/>
    <col min="12543" max="12543" width="13.33203125" style="26" bestFit="1" customWidth="1"/>
    <col min="12544" max="12544" width="15.75" style="26" customWidth="1"/>
    <col min="12545" max="12545" width="13.25" style="26" customWidth="1"/>
    <col min="12546" max="12776" width="8.75" style="26"/>
    <col min="12777" max="12777" width="32.08203125" style="26" customWidth="1"/>
    <col min="12778" max="12778" width="8.25" style="26" bestFit="1" customWidth="1"/>
    <col min="12779" max="12779" width="11" style="26" bestFit="1" customWidth="1"/>
    <col min="12780" max="12780" width="0.75" style="26" customWidth="1"/>
    <col min="12781" max="12781" width="11" style="26" customWidth="1"/>
    <col min="12782" max="12782" width="0.75" style="26" customWidth="1"/>
    <col min="12783" max="12783" width="11" style="26" customWidth="1"/>
    <col min="12784" max="12784" width="0.75" style="26" customWidth="1"/>
    <col min="12785" max="12785" width="12" style="26" bestFit="1" customWidth="1"/>
    <col min="12786" max="12786" width="0.75" style="26" customWidth="1"/>
    <col min="12787" max="12787" width="14.25" style="26" bestFit="1" customWidth="1"/>
    <col min="12788" max="12788" width="0.75" style="26" customWidth="1"/>
    <col min="12789" max="12789" width="11.33203125" style="26" bestFit="1" customWidth="1"/>
    <col min="12790" max="12790" width="0.75" style="26" customWidth="1"/>
    <col min="12791" max="12791" width="17.75" style="26" customWidth="1"/>
    <col min="12792" max="12792" width="0.75" style="26" customWidth="1"/>
    <col min="12793" max="12793" width="13.33203125" style="26" customWidth="1"/>
    <col min="12794" max="12794" width="0.75" style="26" customWidth="1"/>
    <col min="12795" max="12795" width="12.33203125" style="26" bestFit="1" customWidth="1"/>
    <col min="12796" max="12796" width="0.75" style="26" customWidth="1"/>
    <col min="12797" max="12797" width="10.33203125" style="26" customWidth="1"/>
    <col min="12798" max="12798" width="0.75" style="26" customWidth="1"/>
    <col min="12799" max="12799" width="13.33203125" style="26" bestFit="1" customWidth="1"/>
    <col min="12800" max="12800" width="15.75" style="26" customWidth="1"/>
    <col min="12801" max="12801" width="13.25" style="26" customWidth="1"/>
    <col min="12802" max="13032" width="8.75" style="26"/>
    <col min="13033" max="13033" width="32.08203125" style="26" customWidth="1"/>
    <col min="13034" max="13034" width="8.25" style="26" bestFit="1" customWidth="1"/>
    <col min="13035" max="13035" width="11" style="26" bestFit="1" customWidth="1"/>
    <col min="13036" max="13036" width="0.75" style="26" customWidth="1"/>
    <col min="13037" max="13037" width="11" style="26" customWidth="1"/>
    <col min="13038" max="13038" width="0.75" style="26" customWidth="1"/>
    <col min="13039" max="13039" width="11" style="26" customWidth="1"/>
    <col min="13040" max="13040" width="0.75" style="26" customWidth="1"/>
    <col min="13041" max="13041" width="12" style="26" bestFit="1" customWidth="1"/>
    <col min="13042" max="13042" width="0.75" style="26" customWidth="1"/>
    <col min="13043" max="13043" width="14.25" style="26" bestFit="1" customWidth="1"/>
    <col min="13044" max="13044" width="0.75" style="26" customWidth="1"/>
    <col min="13045" max="13045" width="11.33203125" style="26" bestFit="1" customWidth="1"/>
    <col min="13046" max="13046" width="0.75" style="26" customWidth="1"/>
    <col min="13047" max="13047" width="17.75" style="26" customWidth="1"/>
    <col min="13048" max="13048" width="0.75" style="26" customWidth="1"/>
    <col min="13049" max="13049" width="13.33203125" style="26" customWidth="1"/>
    <col min="13050" max="13050" width="0.75" style="26" customWidth="1"/>
    <col min="13051" max="13051" width="12.33203125" style="26" bestFit="1" customWidth="1"/>
    <col min="13052" max="13052" width="0.75" style="26" customWidth="1"/>
    <col min="13053" max="13053" width="10.33203125" style="26" customWidth="1"/>
    <col min="13054" max="13054" width="0.75" style="26" customWidth="1"/>
    <col min="13055" max="13055" width="13.33203125" style="26" bestFit="1" customWidth="1"/>
    <col min="13056" max="13056" width="15.75" style="26" customWidth="1"/>
    <col min="13057" max="13057" width="13.25" style="26" customWidth="1"/>
    <col min="13058" max="13288" width="8.75" style="26"/>
    <col min="13289" max="13289" width="32.08203125" style="26" customWidth="1"/>
    <col min="13290" max="13290" width="8.25" style="26" bestFit="1" customWidth="1"/>
    <col min="13291" max="13291" width="11" style="26" bestFit="1" customWidth="1"/>
    <col min="13292" max="13292" width="0.75" style="26" customWidth="1"/>
    <col min="13293" max="13293" width="11" style="26" customWidth="1"/>
    <col min="13294" max="13294" width="0.75" style="26" customWidth="1"/>
    <col min="13295" max="13295" width="11" style="26" customWidth="1"/>
    <col min="13296" max="13296" width="0.75" style="26" customWidth="1"/>
    <col min="13297" max="13297" width="12" style="26" bestFit="1" customWidth="1"/>
    <col min="13298" max="13298" width="0.75" style="26" customWidth="1"/>
    <col min="13299" max="13299" width="14.25" style="26" bestFit="1" customWidth="1"/>
    <col min="13300" max="13300" width="0.75" style="26" customWidth="1"/>
    <col min="13301" max="13301" width="11.33203125" style="26" bestFit="1" customWidth="1"/>
    <col min="13302" max="13302" width="0.75" style="26" customWidth="1"/>
    <col min="13303" max="13303" width="17.75" style="26" customWidth="1"/>
    <col min="13304" max="13304" width="0.75" style="26" customWidth="1"/>
    <col min="13305" max="13305" width="13.33203125" style="26" customWidth="1"/>
    <col min="13306" max="13306" width="0.75" style="26" customWidth="1"/>
    <col min="13307" max="13307" width="12.33203125" style="26" bestFit="1" customWidth="1"/>
    <col min="13308" max="13308" width="0.75" style="26" customWidth="1"/>
    <col min="13309" max="13309" width="10.33203125" style="26" customWidth="1"/>
    <col min="13310" max="13310" width="0.75" style="26" customWidth="1"/>
    <col min="13311" max="13311" width="13.33203125" style="26" bestFit="1" customWidth="1"/>
    <col min="13312" max="13312" width="15.75" style="26" customWidth="1"/>
    <col min="13313" max="13313" width="13.25" style="26" customWidth="1"/>
    <col min="13314" max="13544" width="8.75" style="26"/>
    <col min="13545" max="13545" width="32.08203125" style="26" customWidth="1"/>
    <col min="13546" max="13546" width="8.25" style="26" bestFit="1" customWidth="1"/>
    <col min="13547" max="13547" width="11" style="26" bestFit="1" customWidth="1"/>
    <col min="13548" max="13548" width="0.75" style="26" customWidth="1"/>
    <col min="13549" max="13549" width="11" style="26" customWidth="1"/>
    <col min="13550" max="13550" width="0.75" style="26" customWidth="1"/>
    <col min="13551" max="13551" width="11" style="26" customWidth="1"/>
    <col min="13552" max="13552" width="0.75" style="26" customWidth="1"/>
    <col min="13553" max="13553" width="12" style="26" bestFit="1" customWidth="1"/>
    <col min="13554" max="13554" width="0.75" style="26" customWidth="1"/>
    <col min="13555" max="13555" width="14.25" style="26" bestFit="1" customWidth="1"/>
    <col min="13556" max="13556" width="0.75" style="26" customWidth="1"/>
    <col min="13557" max="13557" width="11.33203125" style="26" bestFit="1" customWidth="1"/>
    <col min="13558" max="13558" width="0.75" style="26" customWidth="1"/>
    <col min="13559" max="13559" width="17.75" style="26" customWidth="1"/>
    <col min="13560" max="13560" width="0.75" style="26" customWidth="1"/>
    <col min="13561" max="13561" width="13.33203125" style="26" customWidth="1"/>
    <col min="13562" max="13562" width="0.75" style="26" customWidth="1"/>
    <col min="13563" max="13563" width="12.33203125" style="26" bestFit="1" customWidth="1"/>
    <col min="13564" max="13564" width="0.75" style="26" customWidth="1"/>
    <col min="13565" max="13565" width="10.33203125" style="26" customWidth="1"/>
    <col min="13566" max="13566" width="0.75" style="26" customWidth="1"/>
    <col min="13567" max="13567" width="13.33203125" style="26" bestFit="1" customWidth="1"/>
    <col min="13568" max="13568" width="15.75" style="26" customWidth="1"/>
    <col min="13569" max="13569" width="13.25" style="26" customWidth="1"/>
    <col min="13570" max="13800" width="8.75" style="26"/>
    <col min="13801" max="13801" width="32.08203125" style="26" customWidth="1"/>
    <col min="13802" max="13802" width="8.25" style="26" bestFit="1" customWidth="1"/>
    <col min="13803" max="13803" width="11" style="26" bestFit="1" customWidth="1"/>
    <col min="13804" max="13804" width="0.75" style="26" customWidth="1"/>
    <col min="13805" max="13805" width="11" style="26" customWidth="1"/>
    <col min="13806" max="13806" width="0.75" style="26" customWidth="1"/>
    <col min="13807" max="13807" width="11" style="26" customWidth="1"/>
    <col min="13808" max="13808" width="0.75" style="26" customWidth="1"/>
    <col min="13809" max="13809" width="12" style="26" bestFit="1" customWidth="1"/>
    <col min="13810" max="13810" width="0.75" style="26" customWidth="1"/>
    <col min="13811" max="13811" width="14.25" style="26" bestFit="1" customWidth="1"/>
    <col min="13812" max="13812" width="0.75" style="26" customWidth="1"/>
    <col min="13813" max="13813" width="11.33203125" style="26" bestFit="1" customWidth="1"/>
    <col min="13814" max="13814" width="0.75" style="26" customWidth="1"/>
    <col min="13815" max="13815" width="17.75" style="26" customWidth="1"/>
    <col min="13816" max="13816" width="0.75" style="26" customWidth="1"/>
    <col min="13817" max="13817" width="13.33203125" style="26" customWidth="1"/>
    <col min="13818" max="13818" width="0.75" style="26" customWidth="1"/>
    <col min="13819" max="13819" width="12.33203125" style="26" bestFit="1" customWidth="1"/>
    <col min="13820" max="13820" width="0.75" style="26" customWidth="1"/>
    <col min="13821" max="13821" width="10.33203125" style="26" customWidth="1"/>
    <col min="13822" max="13822" width="0.75" style="26" customWidth="1"/>
    <col min="13823" max="13823" width="13.33203125" style="26" bestFit="1" customWidth="1"/>
    <col min="13824" max="13824" width="15.75" style="26" customWidth="1"/>
    <col min="13825" max="13825" width="13.25" style="26" customWidth="1"/>
    <col min="13826" max="14056" width="8.75" style="26"/>
    <col min="14057" max="14057" width="32.08203125" style="26" customWidth="1"/>
    <col min="14058" max="14058" width="8.25" style="26" bestFit="1" customWidth="1"/>
    <col min="14059" max="14059" width="11" style="26" bestFit="1" customWidth="1"/>
    <col min="14060" max="14060" width="0.75" style="26" customWidth="1"/>
    <col min="14061" max="14061" width="11" style="26" customWidth="1"/>
    <col min="14062" max="14062" width="0.75" style="26" customWidth="1"/>
    <col min="14063" max="14063" width="11" style="26" customWidth="1"/>
    <col min="14064" max="14064" width="0.75" style="26" customWidth="1"/>
    <col min="14065" max="14065" width="12" style="26" bestFit="1" customWidth="1"/>
    <col min="14066" max="14066" width="0.75" style="26" customWidth="1"/>
    <col min="14067" max="14067" width="14.25" style="26" bestFit="1" customWidth="1"/>
    <col min="14068" max="14068" width="0.75" style="26" customWidth="1"/>
    <col min="14069" max="14069" width="11.33203125" style="26" bestFit="1" customWidth="1"/>
    <col min="14070" max="14070" width="0.75" style="26" customWidth="1"/>
    <col min="14071" max="14071" width="17.75" style="26" customWidth="1"/>
    <col min="14072" max="14072" width="0.75" style="26" customWidth="1"/>
    <col min="14073" max="14073" width="13.33203125" style="26" customWidth="1"/>
    <col min="14074" max="14074" width="0.75" style="26" customWidth="1"/>
    <col min="14075" max="14075" width="12.33203125" style="26" bestFit="1" customWidth="1"/>
    <col min="14076" max="14076" width="0.75" style="26" customWidth="1"/>
    <col min="14077" max="14077" width="10.33203125" style="26" customWidth="1"/>
    <col min="14078" max="14078" width="0.75" style="26" customWidth="1"/>
    <col min="14079" max="14079" width="13.33203125" style="26" bestFit="1" customWidth="1"/>
    <col min="14080" max="14080" width="15.75" style="26" customWidth="1"/>
    <col min="14081" max="14081" width="13.25" style="26" customWidth="1"/>
    <col min="14082" max="14312" width="8.75" style="26"/>
    <col min="14313" max="14313" width="32.08203125" style="26" customWidth="1"/>
    <col min="14314" max="14314" width="8.25" style="26" bestFit="1" customWidth="1"/>
    <col min="14315" max="14315" width="11" style="26" bestFit="1" customWidth="1"/>
    <col min="14316" max="14316" width="0.75" style="26" customWidth="1"/>
    <col min="14317" max="14317" width="11" style="26" customWidth="1"/>
    <col min="14318" max="14318" width="0.75" style="26" customWidth="1"/>
    <col min="14319" max="14319" width="11" style="26" customWidth="1"/>
    <col min="14320" max="14320" width="0.75" style="26" customWidth="1"/>
    <col min="14321" max="14321" width="12" style="26" bestFit="1" customWidth="1"/>
    <col min="14322" max="14322" width="0.75" style="26" customWidth="1"/>
    <col min="14323" max="14323" width="14.25" style="26" bestFit="1" customWidth="1"/>
    <col min="14324" max="14324" width="0.75" style="26" customWidth="1"/>
    <col min="14325" max="14325" width="11.33203125" style="26" bestFit="1" customWidth="1"/>
    <col min="14326" max="14326" width="0.75" style="26" customWidth="1"/>
    <col min="14327" max="14327" width="17.75" style="26" customWidth="1"/>
    <col min="14328" max="14328" width="0.75" style="26" customWidth="1"/>
    <col min="14329" max="14329" width="13.33203125" style="26" customWidth="1"/>
    <col min="14330" max="14330" width="0.75" style="26" customWidth="1"/>
    <col min="14331" max="14331" width="12.33203125" style="26" bestFit="1" customWidth="1"/>
    <col min="14332" max="14332" width="0.75" style="26" customWidth="1"/>
    <col min="14333" max="14333" width="10.33203125" style="26" customWidth="1"/>
    <col min="14334" max="14334" width="0.75" style="26" customWidth="1"/>
    <col min="14335" max="14335" width="13.33203125" style="26" bestFit="1" customWidth="1"/>
    <col min="14336" max="14336" width="15.75" style="26" customWidth="1"/>
    <col min="14337" max="14337" width="13.25" style="26" customWidth="1"/>
    <col min="14338" max="14568" width="8.75" style="26"/>
    <col min="14569" max="14569" width="32.08203125" style="26" customWidth="1"/>
    <col min="14570" max="14570" width="8.25" style="26" bestFit="1" customWidth="1"/>
    <col min="14571" max="14571" width="11" style="26" bestFit="1" customWidth="1"/>
    <col min="14572" max="14572" width="0.75" style="26" customWidth="1"/>
    <col min="14573" max="14573" width="11" style="26" customWidth="1"/>
    <col min="14574" max="14574" width="0.75" style="26" customWidth="1"/>
    <col min="14575" max="14575" width="11" style="26" customWidth="1"/>
    <col min="14576" max="14576" width="0.75" style="26" customWidth="1"/>
    <col min="14577" max="14577" width="12" style="26" bestFit="1" customWidth="1"/>
    <col min="14578" max="14578" width="0.75" style="26" customWidth="1"/>
    <col min="14579" max="14579" width="14.25" style="26" bestFit="1" customWidth="1"/>
    <col min="14580" max="14580" width="0.75" style="26" customWidth="1"/>
    <col min="14581" max="14581" width="11.33203125" style="26" bestFit="1" customWidth="1"/>
    <col min="14582" max="14582" width="0.75" style="26" customWidth="1"/>
    <col min="14583" max="14583" width="17.75" style="26" customWidth="1"/>
    <col min="14584" max="14584" width="0.75" style="26" customWidth="1"/>
    <col min="14585" max="14585" width="13.33203125" style="26" customWidth="1"/>
    <col min="14586" max="14586" width="0.75" style="26" customWidth="1"/>
    <col min="14587" max="14587" width="12.33203125" style="26" bestFit="1" customWidth="1"/>
    <col min="14588" max="14588" width="0.75" style="26" customWidth="1"/>
    <col min="14589" max="14589" width="10.33203125" style="26" customWidth="1"/>
    <col min="14590" max="14590" width="0.75" style="26" customWidth="1"/>
    <col min="14591" max="14591" width="13.33203125" style="26" bestFit="1" customWidth="1"/>
    <col min="14592" max="14592" width="15.75" style="26" customWidth="1"/>
    <col min="14593" max="14593" width="13.25" style="26" customWidth="1"/>
    <col min="14594" max="14824" width="8.75" style="26"/>
    <col min="14825" max="14825" width="32.08203125" style="26" customWidth="1"/>
    <col min="14826" max="14826" width="8.25" style="26" bestFit="1" customWidth="1"/>
    <col min="14827" max="14827" width="11" style="26" bestFit="1" customWidth="1"/>
    <col min="14828" max="14828" width="0.75" style="26" customWidth="1"/>
    <col min="14829" max="14829" width="11" style="26" customWidth="1"/>
    <col min="14830" max="14830" width="0.75" style="26" customWidth="1"/>
    <col min="14831" max="14831" width="11" style="26" customWidth="1"/>
    <col min="14832" max="14832" width="0.75" style="26" customWidth="1"/>
    <col min="14833" max="14833" width="12" style="26" bestFit="1" customWidth="1"/>
    <col min="14834" max="14834" width="0.75" style="26" customWidth="1"/>
    <col min="14835" max="14835" width="14.25" style="26" bestFit="1" customWidth="1"/>
    <col min="14836" max="14836" width="0.75" style="26" customWidth="1"/>
    <col min="14837" max="14837" width="11.33203125" style="26" bestFit="1" customWidth="1"/>
    <col min="14838" max="14838" width="0.75" style="26" customWidth="1"/>
    <col min="14839" max="14839" width="17.75" style="26" customWidth="1"/>
    <col min="14840" max="14840" width="0.75" style="26" customWidth="1"/>
    <col min="14841" max="14841" width="13.33203125" style="26" customWidth="1"/>
    <col min="14842" max="14842" width="0.75" style="26" customWidth="1"/>
    <col min="14843" max="14843" width="12.33203125" style="26" bestFit="1" customWidth="1"/>
    <col min="14844" max="14844" width="0.75" style="26" customWidth="1"/>
    <col min="14845" max="14845" width="10.33203125" style="26" customWidth="1"/>
    <col min="14846" max="14846" width="0.75" style="26" customWidth="1"/>
    <col min="14847" max="14847" width="13.33203125" style="26" bestFit="1" customWidth="1"/>
    <col min="14848" max="14848" width="15.75" style="26" customWidth="1"/>
    <col min="14849" max="14849" width="13.25" style="26" customWidth="1"/>
    <col min="14850" max="15080" width="8.75" style="26"/>
    <col min="15081" max="15081" width="32.08203125" style="26" customWidth="1"/>
    <col min="15082" max="15082" width="8.25" style="26" bestFit="1" customWidth="1"/>
    <col min="15083" max="15083" width="11" style="26" bestFit="1" customWidth="1"/>
    <col min="15084" max="15084" width="0.75" style="26" customWidth="1"/>
    <col min="15085" max="15085" width="11" style="26" customWidth="1"/>
    <col min="15086" max="15086" width="0.75" style="26" customWidth="1"/>
    <col min="15087" max="15087" width="11" style="26" customWidth="1"/>
    <col min="15088" max="15088" width="0.75" style="26" customWidth="1"/>
    <col min="15089" max="15089" width="12" style="26" bestFit="1" customWidth="1"/>
    <col min="15090" max="15090" width="0.75" style="26" customWidth="1"/>
    <col min="15091" max="15091" width="14.25" style="26" bestFit="1" customWidth="1"/>
    <col min="15092" max="15092" width="0.75" style="26" customWidth="1"/>
    <col min="15093" max="15093" width="11.33203125" style="26" bestFit="1" customWidth="1"/>
    <col min="15094" max="15094" width="0.75" style="26" customWidth="1"/>
    <col min="15095" max="15095" width="17.75" style="26" customWidth="1"/>
    <col min="15096" max="15096" width="0.75" style="26" customWidth="1"/>
    <col min="15097" max="15097" width="13.33203125" style="26" customWidth="1"/>
    <col min="15098" max="15098" width="0.75" style="26" customWidth="1"/>
    <col min="15099" max="15099" width="12.33203125" style="26" bestFit="1" customWidth="1"/>
    <col min="15100" max="15100" width="0.75" style="26" customWidth="1"/>
    <col min="15101" max="15101" width="10.33203125" style="26" customWidth="1"/>
    <col min="15102" max="15102" width="0.75" style="26" customWidth="1"/>
    <col min="15103" max="15103" width="13.33203125" style="26" bestFit="1" customWidth="1"/>
    <col min="15104" max="15104" width="15.75" style="26" customWidth="1"/>
    <col min="15105" max="15105" width="13.25" style="26" customWidth="1"/>
    <col min="15106" max="15336" width="8.75" style="26"/>
    <col min="15337" max="15337" width="32.08203125" style="26" customWidth="1"/>
    <col min="15338" max="15338" width="8.25" style="26" bestFit="1" customWidth="1"/>
    <col min="15339" max="15339" width="11" style="26" bestFit="1" customWidth="1"/>
    <col min="15340" max="15340" width="0.75" style="26" customWidth="1"/>
    <col min="15341" max="15341" width="11" style="26" customWidth="1"/>
    <col min="15342" max="15342" width="0.75" style="26" customWidth="1"/>
    <col min="15343" max="15343" width="11" style="26" customWidth="1"/>
    <col min="15344" max="15344" width="0.75" style="26" customWidth="1"/>
    <col min="15345" max="15345" width="12" style="26" bestFit="1" customWidth="1"/>
    <col min="15346" max="15346" width="0.75" style="26" customWidth="1"/>
    <col min="15347" max="15347" width="14.25" style="26" bestFit="1" customWidth="1"/>
    <col min="15348" max="15348" width="0.75" style="26" customWidth="1"/>
    <col min="15349" max="15349" width="11.33203125" style="26" bestFit="1" customWidth="1"/>
    <col min="15350" max="15350" width="0.75" style="26" customWidth="1"/>
    <col min="15351" max="15351" width="17.75" style="26" customWidth="1"/>
    <col min="15352" max="15352" width="0.75" style="26" customWidth="1"/>
    <col min="15353" max="15353" width="13.33203125" style="26" customWidth="1"/>
    <col min="15354" max="15354" width="0.75" style="26" customWidth="1"/>
    <col min="15355" max="15355" width="12.33203125" style="26" bestFit="1" customWidth="1"/>
    <col min="15356" max="15356" width="0.75" style="26" customWidth="1"/>
    <col min="15357" max="15357" width="10.33203125" style="26" customWidth="1"/>
    <col min="15358" max="15358" width="0.75" style="26" customWidth="1"/>
    <col min="15359" max="15359" width="13.33203125" style="26" bestFit="1" customWidth="1"/>
    <col min="15360" max="15360" width="15.75" style="26" customWidth="1"/>
    <col min="15361" max="15361" width="13.25" style="26" customWidth="1"/>
    <col min="15362" max="15592" width="8.75" style="26"/>
    <col min="15593" max="15593" width="32.08203125" style="26" customWidth="1"/>
    <col min="15594" max="15594" width="8.25" style="26" bestFit="1" customWidth="1"/>
    <col min="15595" max="15595" width="11" style="26" bestFit="1" customWidth="1"/>
    <col min="15596" max="15596" width="0.75" style="26" customWidth="1"/>
    <col min="15597" max="15597" width="11" style="26" customWidth="1"/>
    <col min="15598" max="15598" width="0.75" style="26" customWidth="1"/>
    <col min="15599" max="15599" width="11" style="26" customWidth="1"/>
    <col min="15600" max="15600" width="0.75" style="26" customWidth="1"/>
    <col min="15601" max="15601" width="12" style="26" bestFit="1" customWidth="1"/>
    <col min="15602" max="15602" width="0.75" style="26" customWidth="1"/>
    <col min="15603" max="15603" width="14.25" style="26" bestFit="1" customWidth="1"/>
    <col min="15604" max="15604" width="0.75" style="26" customWidth="1"/>
    <col min="15605" max="15605" width="11.33203125" style="26" bestFit="1" customWidth="1"/>
    <col min="15606" max="15606" width="0.75" style="26" customWidth="1"/>
    <col min="15607" max="15607" width="17.75" style="26" customWidth="1"/>
    <col min="15608" max="15608" width="0.75" style="26" customWidth="1"/>
    <col min="15609" max="15609" width="13.33203125" style="26" customWidth="1"/>
    <col min="15610" max="15610" width="0.75" style="26" customWidth="1"/>
    <col min="15611" max="15611" width="12.33203125" style="26" bestFit="1" customWidth="1"/>
    <col min="15612" max="15612" width="0.75" style="26" customWidth="1"/>
    <col min="15613" max="15613" width="10.33203125" style="26" customWidth="1"/>
    <col min="15614" max="15614" width="0.75" style="26" customWidth="1"/>
    <col min="15615" max="15615" width="13.33203125" style="26" bestFit="1" customWidth="1"/>
    <col min="15616" max="15616" width="15.75" style="26" customWidth="1"/>
    <col min="15617" max="15617" width="13.25" style="26" customWidth="1"/>
    <col min="15618" max="15848" width="8.75" style="26"/>
    <col min="15849" max="15849" width="32.08203125" style="26" customWidth="1"/>
    <col min="15850" max="15850" width="8.25" style="26" bestFit="1" customWidth="1"/>
    <col min="15851" max="15851" width="11" style="26" bestFit="1" customWidth="1"/>
    <col min="15852" max="15852" width="0.75" style="26" customWidth="1"/>
    <col min="15853" max="15853" width="11" style="26" customWidth="1"/>
    <col min="15854" max="15854" width="0.75" style="26" customWidth="1"/>
    <col min="15855" max="15855" width="11" style="26" customWidth="1"/>
    <col min="15856" max="15856" width="0.75" style="26" customWidth="1"/>
    <col min="15857" max="15857" width="12" style="26" bestFit="1" customWidth="1"/>
    <col min="15858" max="15858" width="0.75" style="26" customWidth="1"/>
    <col min="15859" max="15859" width="14.25" style="26" bestFit="1" customWidth="1"/>
    <col min="15860" max="15860" width="0.75" style="26" customWidth="1"/>
    <col min="15861" max="15861" width="11.33203125" style="26" bestFit="1" customWidth="1"/>
    <col min="15862" max="15862" width="0.75" style="26" customWidth="1"/>
    <col min="15863" max="15863" width="17.75" style="26" customWidth="1"/>
    <col min="15864" max="15864" width="0.75" style="26" customWidth="1"/>
    <col min="15865" max="15865" width="13.33203125" style="26" customWidth="1"/>
    <col min="15866" max="15866" width="0.75" style="26" customWidth="1"/>
    <col min="15867" max="15867" width="12.33203125" style="26" bestFit="1" customWidth="1"/>
    <col min="15868" max="15868" width="0.75" style="26" customWidth="1"/>
    <col min="15869" max="15869" width="10.33203125" style="26" customWidth="1"/>
    <col min="15870" max="15870" width="0.75" style="26" customWidth="1"/>
    <col min="15871" max="15871" width="13.33203125" style="26" bestFit="1" customWidth="1"/>
    <col min="15872" max="15872" width="15.75" style="26" customWidth="1"/>
    <col min="15873" max="15873" width="13.25" style="26" customWidth="1"/>
    <col min="15874" max="16104" width="8.75" style="26"/>
    <col min="16105" max="16105" width="32.08203125" style="26" customWidth="1"/>
    <col min="16106" max="16106" width="8.25" style="26" bestFit="1" customWidth="1"/>
    <col min="16107" max="16107" width="11" style="26" bestFit="1" customWidth="1"/>
    <col min="16108" max="16108" width="0.75" style="26" customWidth="1"/>
    <col min="16109" max="16109" width="11" style="26" customWidth="1"/>
    <col min="16110" max="16110" width="0.75" style="26" customWidth="1"/>
    <col min="16111" max="16111" width="11" style="26" customWidth="1"/>
    <col min="16112" max="16112" width="0.75" style="26" customWidth="1"/>
    <col min="16113" max="16113" width="12" style="26" bestFit="1" customWidth="1"/>
    <col min="16114" max="16114" width="0.75" style="26" customWidth="1"/>
    <col min="16115" max="16115" width="14.25" style="26" bestFit="1" customWidth="1"/>
    <col min="16116" max="16116" width="0.75" style="26" customWidth="1"/>
    <col min="16117" max="16117" width="11.33203125" style="26" bestFit="1" customWidth="1"/>
    <col min="16118" max="16118" width="0.75" style="26" customWidth="1"/>
    <col min="16119" max="16119" width="17.75" style="26" customWidth="1"/>
    <col min="16120" max="16120" width="0.75" style="26" customWidth="1"/>
    <col min="16121" max="16121" width="13.33203125" style="26" customWidth="1"/>
    <col min="16122" max="16122" width="0.75" style="26" customWidth="1"/>
    <col min="16123" max="16123" width="12.33203125" style="26" bestFit="1" customWidth="1"/>
    <col min="16124" max="16124" width="0.75" style="26" customWidth="1"/>
    <col min="16125" max="16125" width="10.33203125" style="26" customWidth="1"/>
    <col min="16126" max="16126" width="0.75" style="26" customWidth="1"/>
    <col min="16127" max="16127" width="13.33203125" style="26" bestFit="1" customWidth="1"/>
    <col min="16128" max="16128" width="15.75" style="26" customWidth="1"/>
    <col min="16129" max="16129" width="13.25" style="26" customWidth="1"/>
    <col min="16130" max="16384" width="8.75" style="26"/>
  </cols>
  <sheetData>
    <row r="1" spans="1:18" s="17" customFormat="1" ht="26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18" s="17" customFormat="1" ht="26">
      <c r="A2" s="269" t="s">
        <v>148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s="17" customFormat="1" ht="26">
      <c r="A3" s="263" t="s">
        <v>144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</row>
    <row r="4" spans="1:18" s="17" customFormat="1" ht="26">
      <c r="A4" s="263" t="s">
        <v>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</row>
    <row r="5" spans="1:18" s="17" customFormat="1">
      <c r="A5" s="270" t="s">
        <v>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</row>
    <row r="6" spans="1:18" s="17" customFormat="1" ht="6" customHeight="1">
      <c r="A6" s="18"/>
      <c r="B6" s="18"/>
      <c r="C6" s="18"/>
      <c r="D6" s="18"/>
      <c r="E6" s="18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0"/>
    </row>
    <row r="7" spans="1:18" s="17" customFormat="1" ht="21" customHeight="1">
      <c r="A7" s="55"/>
      <c r="B7" s="271" t="s">
        <v>4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</row>
    <row r="8" spans="1:18" s="21" customFormat="1" ht="21" customHeight="1">
      <c r="A8" s="55"/>
      <c r="B8" s="271" t="s">
        <v>149</v>
      </c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56"/>
      <c r="P8" s="56" t="s">
        <v>150</v>
      </c>
      <c r="Q8" s="56"/>
      <c r="R8" s="56" t="s">
        <v>151</v>
      </c>
    </row>
    <row r="9" spans="1:18" s="21" customFormat="1" ht="21" customHeight="1">
      <c r="A9" s="56"/>
      <c r="B9" s="56" t="s">
        <v>152</v>
      </c>
      <c r="C9" s="56"/>
      <c r="D9" s="56" t="s">
        <v>153</v>
      </c>
      <c r="E9" s="56"/>
      <c r="F9" s="57" t="s">
        <v>77</v>
      </c>
      <c r="G9" s="57"/>
      <c r="H9" s="272" t="s">
        <v>79</v>
      </c>
      <c r="I9" s="272"/>
      <c r="J9" s="272"/>
      <c r="K9" s="272"/>
      <c r="L9" s="272"/>
      <c r="M9" s="57"/>
      <c r="N9" s="56" t="s">
        <v>151</v>
      </c>
      <c r="O9" s="56"/>
      <c r="P9" s="56" t="s">
        <v>154</v>
      </c>
      <c r="Q9" s="56"/>
      <c r="R9" s="56" t="s">
        <v>71</v>
      </c>
    </row>
    <row r="10" spans="1:18" s="21" customFormat="1" ht="21" customHeight="1">
      <c r="A10" s="56"/>
      <c r="B10" s="56" t="s">
        <v>155</v>
      </c>
      <c r="C10" s="56"/>
      <c r="D10" s="56" t="s">
        <v>156</v>
      </c>
      <c r="E10" s="56"/>
      <c r="F10" s="56" t="s">
        <v>157</v>
      </c>
      <c r="G10" s="56"/>
      <c r="H10" s="272" t="s">
        <v>125</v>
      </c>
      <c r="I10" s="272"/>
      <c r="J10" s="272"/>
      <c r="K10" s="272"/>
      <c r="L10" s="272"/>
      <c r="M10" s="57"/>
      <c r="N10" s="56" t="s">
        <v>71</v>
      </c>
      <c r="O10" s="56"/>
      <c r="P10" s="56" t="s">
        <v>158</v>
      </c>
      <c r="Q10" s="56"/>
      <c r="R10" s="56"/>
    </row>
    <row r="11" spans="1:18" s="21" customFormat="1" ht="21" customHeight="1">
      <c r="A11" s="56"/>
      <c r="B11" s="56"/>
      <c r="C11" s="56"/>
      <c r="D11" s="56"/>
      <c r="E11" s="56"/>
      <c r="F11" s="56"/>
      <c r="G11" s="56"/>
      <c r="H11" s="56" t="s">
        <v>159</v>
      </c>
      <c r="I11" s="56"/>
      <c r="J11" s="56" t="s">
        <v>160</v>
      </c>
      <c r="K11" s="56"/>
      <c r="L11" s="58" t="s">
        <v>151</v>
      </c>
      <c r="M11" s="271" t="s">
        <v>161</v>
      </c>
      <c r="N11" s="271"/>
      <c r="O11" s="271"/>
      <c r="P11" s="56"/>
      <c r="Q11" s="56"/>
      <c r="R11" s="56"/>
    </row>
    <row r="12" spans="1:18" s="21" customFormat="1" ht="21" customHeight="1">
      <c r="A12" s="56"/>
      <c r="B12" s="56"/>
      <c r="C12" s="56"/>
      <c r="D12" s="56"/>
      <c r="E12" s="56"/>
      <c r="F12" s="56"/>
      <c r="G12" s="56"/>
      <c r="H12" s="56" t="s">
        <v>162</v>
      </c>
      <c r="I12" s="56"/>
      <c r="J12" s="56" t="s">
        <v>163</v>
      </c>
      <c r="K12" s="56"/>
      <c r="L12" s="58" t="s">
        <v>164</v>
      </c>
      <c r="M12" s="58"/>
      <c r="N12" s="56"/>
      <c r="O12" s="56"/>
      <c r="P12" s="56"/>
      <c r="Q12" s="56"/>
      <c r="R12" s="56"/>
    </row>
    <row r="13" spans="1:18" s="21" customFormat="1" ht="21" customHeight="1">
      <c r="A13" s="56"/>
      <c r="B13" s="56"/>
      <c r="C13" s="56"/>
      <c r="D13" s="56"/>
      <c r="E13" s="56"/>
      <c r="F13" s="55"/>
      <c r="G13" s="55"/>
      <c r="H13" s="56" t="s">
        <v>11</v>
      </c>
      <c r="I13" s="56"/>
      <c r="J13" s="56" t="s">
        <v>165</v>
      </c>
      <c r="K13" s="56"/>
      <c r="L13" s="56" t="s">
        <v>166</v>
      </c>
      <c r="M13" s="56"/>
      <c r="N13" s="56"/>
      <c r="O13" s="56"/>
      <c r="P13" s="56"/>
      <c r="Q13" s="56"/>
      <c r="R13" s="56"/>
    </row>
    <row r="14" spans="1:18" s="21" customFormat="1" ht="21" customHeight="1">
      <c r="A14" s="56"/>
      <c r="B14" s="56"/>
      <c r="C14" s="56"/>
      <c r="D14" s="56"/>
      <c r="E14" s="56"/>
      <c r="F14" s="59"/>
      <c r="G14" s="59"/>
      <c r="H14" s="56" t="s">
        <v>167</v>
      </c>
      <c r="I14" s="56"/>
      <c r="J14" s="56" t="s">
        <v>168</v>
      </c>
      <c r="K14" s="56"/>
      <c r="L14" s="56" t="s">
        <v>169</v>
      </c>
      <c r="M14" s="56"/>
      <c r="N14" s="56"/>
      <c r="O14" s="56"/>
      <c r="P14" s="56"/>
      <c r="Q14" s="56"/>
      <c r="R14" s="56"/>
    </row>
    <row r="15" spans="1:18" s="21" customFormat="1" ht="21" customHeight="1">
      <c r="A15" s="56"/>
      <c r="B15" s="56"/>
      <c r="C15" s="56"/>
      <c r="D15" s="56"/>
      <c r="E15" s="56"/>
      <c r="F15" s="59"/>
      <c r="G15" s="59"/>
      <c r="H15" s="56"/>
      <c r="I15" s="56"/>
      <c r="J15" s="56" t="s">
        <v>170</v>
      </c>
      <c r="K15" s="56"/>
      <c r="L15" s="56"/>
      <c r="M15" s="56"/>
      <c r="N15" s="56"/>
      <c r="O15" s="56"/>
      <c r="P15" s="56"/>
      <c r="Q15" s="56"/>
      <c r="R15" s="56"/>
    </row>
    <row r="16" spans="1:18" s="21" customFormat="1" ht="10.4" customHeight="1">
      <c r="A16" s="56"/>
      <c r="B16" s="56"/>
      <c r="C16" s="56"/>
      <c r="D16" s="56"/>
      <c r="E16" s="56"/>
      <c r="F16" s="60"/>
      <c r="G16" s="60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9" s="24" customFormat="1" ht="21" customHeight="1">
      <c r="A17" s="61" t="s">
        <v>171</v>
      </c>
      <c r="B17" s="5">
        <v>21827719170</v>
      </c>
      <c r="C17" s="5"/>
      <c r="D17" s="5">
        <v>1862979154</v>
      </c>
      <c r="E17" s="5"/>
      <c r="F17" s="5">
        <v>-161898334023</v>
      </c>
      <c r="G17" s="5"/>
      <c r="H17" s="5">
        <v>9457797724</v>
      </c>
      <c r="I17" s="5"/>
      <c r="J17" s="5">
        <v>7345231</v>
      </c>
      <c r="K17" s="5"/>
      <c r="L17" s="5">
        <v>9465142955</v>
      </c>
      <c r="M17" s="5"/>
      <c r="N17" s="5">
        <v>-128742492744</v>
      </c>
      <c r="O17" s="5"/>
      <c r="P17" s="5">
        <v>77629763</v>
      </c>
      <c r="Q17" s="5"/>
      <c r="R17" s="5">
        <v>-128664862981</v>
      </c>
    </row>
    <row r="18" spans="1:19" s="24" customFormat="1" ht="21" customHeight="1">
      <c r="A18" s="61" t="s">
        <v>172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63"/>
      <c r="N18" s="5" t="s">
        <v>10</v>
      </c>
      <c r="O18" s="63"/>
      <c r="P18" s="62"/>
      <c r="Q18" s="62"/>
      <c r="R18" s="5" t="s">
        <v>10</v>
      </c>
    </row>
    <row r="19" spans="1:19" s="24" customFormat="1" ht="21" customHeight="1">
      <c r="A19" s="64" t="s">
        <v>173</v>
      </c>
      <c r="B19" s="65">
        <v>0</v>
      </c>
      <c r="C19" s="65"/>
      <c r="D19" s="65">
        <v>0</v>
      </c>
      <c r="E19" s="65"/>
      <c r="F19" s="65">
        <v>0</v>
      </c>
      <c r="G19" s="65"/>
      <c r="H19" s="231">
        <v>0</v>
      </c>
      <c r="I19" s="231"/>
      <c r="J19" s="231">
        <v>0</v>
      </c>
      <c r="K19" s="231"/>
      <c r="L19" s="231">
        <v>0</v>
      </c>
      <c r="M19" s="231"/>
      <c r="N19" s="231">
        <v>0</v>
      </c>
      <c r="O19" s="63"/>
      <c r="P19" s="63">
        <v>-68683</v>
      </c>
      <c r="Q19" s="63"/>
      <c r="R19" s="63">
        <v>-68683</v>
      </c>
    </row>
    <row r="20" spans="1:19" s="24" customFormat="1" ht="21" customHeight="1">
      <c r="A20" s="66" t="s">
        <v>174</v>
      </c>
      <c r="B20" s="65">
        <v>0</v>
      </c>
      <c r="C20" s="65"/>
      <c r="D20" s="65">
        <v>0</v>
      </c>
      <c r="E20" s="65"/>
      <c r="F20" s="10">
        <f>54621290467+1756140316-3500000000</f>
        <v>52877430783</v>
      </c>
      <c r="G20" s="65"/>
      <c r="H20" s="6">
        <f>-877822921+175564584</f>
        <v>-702258337</v>
      </c>
      <c r="I20" s="63"/>
      <c r="J20" s="6">
        <v>3373113</v>
      </c>
      <c r="K20" s="6"/>
      <c r="L20" s="232">
        <v>-698885224</v>
      </c>
      <c r="M20" s="63"/>
      <c r="N20" s="63">
        <v>52178545559</v>
      </c>
      <c r="O20" s="63"/>
      <c r="P20" s="63">
        <f>-6506997-1</f>
        <v>-6506998</v>
      </c>
      <c r="Q20" s="62"/>
      <c r="R20" s="63">
        <v>52172038561</v>
      </c>
    </row>
    <row r="21" spans="1:19" s="24" customFormat="1" ht="21" customHeight="1" thickBot="1">
      <c r="A21" s="61" t="s">
        <v>175</v>
      </c>
      <c r="B21" s="29">
        <f>SUM(B17:B20)</f>
        <v>21827719170</v>
      </c>
      <c r="C21" s="5"/>
      <c r="D21" s="29">
        <f>SUM(D17:D20)</f>
        <v>1862979154</v>
      </c>
      <c r="E21" s="5"/>
      <c r="F21" s="67">
        <f>SUM(F17:F20)</f>
        <v>-109020903240</v>
      </c>
      <c r="G21" s="65"/>
      <c r="H21" s="29">
        <f>SUM(H17:H20)</f>
        <v>8755539387</v>
      </c>
      <c r="I21" s="5"/>
      <c r="J21" s="29">
        <f>SUM(J17:J20)</f>
        <v>10718344</v>
      </c>
      <c r="K21" s="5"/>
      <c r="L21" s="29">
        <f>SUM(H21:K21)</f>
        <v>8766257731</v>
      </c>
      <c r="M21" s="5"/>
      <c r="N21" s="29">
        <f>SUM(B21:F21)+L21</f>
        <v>-76563947185</v>
      </c>
      <c r="O21" s="5"/>
      <c r="P21" s="29">
        <f>SUM(P17:P20)</f>
        <v>71054082</v>
      </c>
      <c r="Q21" s="5"/>
      <c r="R21" s="29">
        <f>N21+P21</f>
        <v>-76492893103</v>
      </c>
    </row>
    <row r="22" spans="1:19" s="24" customFormat="1" ht="10.4" customHeight="1" thickTop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</row>
    <row r="23" spans="1:19" s="24" customFormat="1" ht="21" customHeight="1">
      <c r="A23" s="61" t="s">
        <v>176</v>
      </c>
      <c r="B23" s="5">
        <v>21827719170</v>
      </c>
      <c r="C23" s="5"/>
      <c r="D23" s="5">
        <v>1862979154</v>
      </c>
      <c r="E23" s="5"/>
      <c r="F23" s="5">
        <v>-104673778434</v>
      </c>
      <c r="G23" s="5"/>
      <c r="H23" s="5">
        <v>9650207226</v>
      </c>
      <c r="I23" s="5"/>
      <c r="J23" s="5">
        <v>9763725</v>
      </c>
      <c r="K23" s="5"/>
      <c r="L23" s="5">
        <f>SUM(H23:J23)</f>
        <v>9659970951</v>
      </c>
      <c r="M23" s="5"/>
      <c r="N23" s="5">
        <f>SUM(B23:J23)</f>
        <v>-71323109159</v>
      </c>
      <c r="O23" s="5"/>
      <c r="P23" s="5">
        <v>72630880</v>
      </c>
      <c r="Q23" s="5"/>
      <c r="R23" s="5">
        <f>SUM(N23:P23)</f>
        <v>-71250478279</v>
      </c>
    </row>
    <row r="24" spans="1:19" s="24" customFormat="1" ht="21" customHeight="1">
      <c r="A24" s="61" t="s">
        <v>172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"/>
      <c r="M24" s="63"/>
      <c r="N24" s="5"/>
      <c r="O24" s="63"/>
      <c r="P24" s="62"/>
      <c r="Q24" s="62"/>
      <c r="R24" s="5"/>
    </row>
    <row r="25" spans="1:19" s="24" customFormat="1" ht="21" customHeight="1">
      <c r="A25" s="64" t="s">
        <v>177</v>
      </c>
      <c r="B25" s="65">
        <v>0</v>
      </c>
      <c r="C25" s="65"/>
      <c r="D25" s="65">
        <v>0</v>
      </c>
      <c r="E25" s="65"/>
      <c r="F25" s="65">
        <v>0</v>
      </c>
      <c r="G25" s="65"/>
      <c r="H25" s="65">
        <v>0</v>
      </c>
      <c r="I25" s="65"/>
      <c r="J25" s="65">
        <v>0</v>
      </c>
      <c r="K25" s="65"/>
      <c r="L25" s="65">
        <f t="shared" ref="L25:L26" si="0">SUM(H25:J25)</f>
        <v>0</v>
      </c>
      <c r="M25" s="65"/>
      <c r="N25" s="65">
        <f t="shared" ref="N25:N27" si="1">SUM(B25:J25)</f>
        <v>0</v>
      </c>
      <c r="O25" s="63"/>
      <c r="P25" s="63">
        <v>-35100000</v>
      </c>
      <c r="Q25" s="63"/>
      <c r="R25" s="63">
        <f t="shared" ref="R25:R27" si="2">SUM(N25:P25)</f>
        <v>-35100000</v>
      </c>
    </row>
    <row r="26" spans="1:19" s="24" customFormat="1" ht="21" customHeight="1">
      <c r="A26" s="64" t="s">
        <v>173</v>
      </c>
      <c r="B26" s="65">
        <v>0</v>
      </c>
      <c r="C26" s="65"/>
      <c r="D26" s="65">
        <v>0</v>
      </c>
      <c r="E26" s="65"/>
      <c r="F26" s="65">
        <v>0</v>
      </c>
      <c r="G26" s="65"/>
      <c r="H26" s="65">
        <v>0</v>
      </c>
      <c r="I26" s="65"/>
      <c r="J26" s="65">
        <v>0</v>
      </c>
      <c r="K26" s="65"/>
      <c r="L26" s="65">
        <f t="shared" si="0"/>
        <v>0</v>
      </c>
      <c r="M26" s="65"/>
      <c r="N26" s="65">
        <f t="shared" si="1"/>
        <v>0</v>
      </c>
      <c r="O26" s="63"/>
      <c r="P26" s="63">
        <v>-68683</v>
      </c>
      <c r="Q26" s="63"/>
      <c r="R26" s="63">
        <f t="shared" si="2"/>
        <v>-68683</v>
      </c>
    </row>
    <row r="27" spans="1:19" s="24" customFormat="1" ht="21" customHeight="1">
      <c r="A27" s="64" t="s">
        <v>178</v>
      </c>
      <c r="B27" s="65">
        <v>0</v>
      </c>
      <c r="C27" s="65"/>
      <c r="D27" s="65">
        <v>0</v>
      </c>
      <c r="E27" s="65"/>
      <c r="F27" s="69">
        <v>601014315</v>
      </c>
      <c r="G27" s="70"/>
      <c r="H27" s="69">
        <f>-751267894+150253579</f>
        <v>-601014315</v>
      </c>
      <c r="I27" s="65"/>
      <c r="J27" s="65">
        <v>0</v>
      </c>
      <c r="K27" s="65"/>
      <c r="L27" s="63">
        <f>SUM(H27:J27)</f>
        <v>-601014315</v>
      </c>
      <c r="M27" s="65"/>
      <c r="N27" s="65">
        <f t="shared" si="1"/>
        <v>0</v>
      </c>
      <c r="O27" s="63"/>
      <c r="P27" s="65">
        <v>0</v>
      </c>
      <c r="Q27" s="63"/>
      <c r="R27" s="65">
        <f t="shared" si="2"/>
        <v>0</v>
      </c>
    </row>
    <row r="28" spans="1:19" s="24" customFormat="1" ht="21" customHeight="1">
      <c r="A28" s="66" t="s">
        <v>174</v>
      </c>
      <c r="B28" s="65">
        <v>0</v>
      </c>
      <c r="C28" s="65"/>
      <c r="D28" s="65">
        <v>0</v>
      </c>
      <c r="E28" s="65"/>
      <c r="F28" s="70">
        <v>-11252541503</v>
      </c>
      <c r="G28" s="65"/>
      <c r="H28" s="65" t="s">
        <v>235</v>
      </c>
      <c r="I28" s="63"/>
      <c r="J28" s="6">
        <v>22877299</v>
      </c>
      <c r="K28" s="6"/>
      <c r="L28" s="63">
        <f>SUM(H28:J28)</f>
        <v>22877299</v>
      </c>
      <c r="M28" s="63"/>
      <c r="N28" s="63">
        <f>SUM(B28:J28)</f>
        <v>-11229664204</v>
      </c>
      <c r="O28" s="63"/>
      <c r="P28" s="63">
        <v>15844817</v>
      </c>
      <c r="Q28" s="62"/>
      <c r="R28" s="63">
        <f>SUM(N28:P28)</f>
        <v>-11213819387</v>
      </c>
      <c r="S28" s="124"/>
    </row>
    <row r="29" spans="1:19" s="24" customFormat="1" ht="21" customHeight="1" thickBot="1">
      <c r="A29" s="61" t="s">
        <v>179</v>
      </c>
      <c r="B29" s="29">
        <f>SUM(B23:B28)</f>
        <v>21827719170</v>
      </c>
      <c r="C29" s="5"/>
      <c r="D29" s="29">
        <f>SUM(D23:D28)</f>
        <v>1862979154</v>
      </c>
      <c r="E29" s="5"/>
      <c r="F29" s="67">
        <f>SUM(F23:F28)</f>
        <v>-115325305622</v>
      </c>
      <c r="G29" s="65"/>
      <c r="H29" s="29">
        <f>SUM(H23:H28)</f>
        <v>9049192911</v>
      </c>
      <c r="I29" s="5"/>
      <c r="J29" s="29">
        <f>SUM(J23:J28)</f>
        <v>32641024</v>
      </c>
      <c r="K29" s="5"/>
      <c r="L29" s="29">
        <f>SUM(H29:J29)</f>
        <v>9081833935</v>
      </c>
      <c r="M29" s="5"/>
      <c r="N29" s="29">
        <f>SUM(B29:F29,L29)</f>
        <v>-82552773363</v>
      </c>
      <c r="O29" s="5"/>
      <c r="P29" s="29">
        <f>SUM(P23:P28)</f>
        <v>53307014</v>
      </c>
      <c r="Q29" s="5"/>
      <c r="R29" s="29">
        <f t="shared" ref="R29" si="3">SUM(N29:P29)</f>
        <v>-82499466349</v>
      </c>
      <c r="S29" s="124"/>
    </row>
    <row r="30" spans="1:19" s="24" customFormat="1" ht="8.25" customHeight="1" thickTop="1">
      <c r="A30" s="22"/>
      <c r="B30" s="23"/>
      <c r="C30" s="23"/>
      <c r="D30" s="23"/>
      <c r="E30" s="23"/>
      <c r="F30" s="31"/>
      <c r="G30" s="25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</row>
    <row r="31" spans="1:19" s="24" customFormat="1" ht="26.9" customHeight="1">
      <c r="A31" s="273" t="s">
        <v>34</v>
      </c>
      <c r="B31" s="273"/>
      <c r="C31" s="273"/>
      <c r="D31" s="273"/>
      <c r="E31" s="71"/>
      <c r="F31" s="15"/>
      <c r="G31" s="71"/>
      <c r="H31" s="72"/>
      <c r="I31" s="64"/>
      <c r="J31" s="73"/>
      <c r="K31" s="73"/>
      <c r="L31" s="71"/>
      <c r="M31" s="71"/>
      <c r="N31" s="15"/>
      <c r="O31" s="71"/>
      <c r="P31" s="72"/>
      <c r="Q31" s="71"/>
      <c r="R31" s="15"/>
    </row>
    <row r="32" spans="1:19" s="24" customFormat="1">
      <c r="A32" s="71"/>
      <c r="B32" s="71"/>
      <c r="C32" s="71"/>
      <c r="D32" s="74"/>
      <c r="E32" s="74"/>
      <c r="F32" s="75"/>
      <c r="G32" s="71"/>
      <c r="H32" s="72"/>
      <c r="I32" s="64"/>
      <c r="J32" s="71"/>
      <c r="K32" s="71"/>
      <c r="L32" s="71"/>
      <c r="M32" s="71"/>
      <c r="N32" s="76"/>
      <c r="O32" s="71"/>
      <c r="P32" s="71"/>
      <c r="Q32" s="71"/>
      <c r="R32" s="71"/>
    </row>
    <row r="33" spans="1:18" s="24" customFormat="1">
      <c r="A33" s="268" t="s">
        <v>180</v>
      </c>
      <c r="B33" s="268"/>
      <c r="C33" s="268"/>
      <c r="D33" s="268"/>
      <c r="E33" s="268"/>
      <c r="F33" s="268"/>
      <c r="G33" s="71"/>
      <c r="H33" s="77"/>
      <c r="I33" s="78"/>
      <c r="J33" s="268" t="s">
        <v>35</v>
      </c>
      <c r="K33" s="268"/>
      <c r="L33" s="268"/>
      <c r="M33" s="268"/>
      <c r="N33" s="268"/>
      <c r="O33" s="268"/>
      <c r="P33" s="268"/>
      <c r="Q33" s="268"/>
      <c r="R33" s="268"/>
    </row>
    <row r="34" spans="1:18" s="24" customFormat="1">
      <c r="A34" s="268" t="s">
        <v>36</v>
      </c>
      <c r="B34" s="268"/>
      <c r="C34" s="268"/>
      <c r="D34" s="268"/>
      <c r="E34" s="268"/>
      <c r="F34" s="268"/>
      <c r="G34" s="71"/>
      <c r="H34" s="72"/>
      <c r="I34" s="64"/>
      <c r="J34" s="268" t="s">
        <v>181</v>
      </c>
      <c r="K34" s="268"/>
      <c r="L34" s="268"/>
      <c r="M34" s="268"/>
      <c r="N34" s="268"/>
      <c r="O34" s="268"/>
      <c r="P34" s="268"/>
      <c r="Q34" s="268"/>
      <c r="R34" s="268"/>
    </row>
    <row r="35" spans="1:18" s="24" customFormat="1">
      <c r="A35" s="268" t="s">
        <v>38</v>
      </c>
      <c r="B35" s="268"/>
      <c r="C35" s="268"/>
      <c r="D35" s="268"/>
      <c r="E35" s="268"/>
      <c r="F35" s="268"/>
      <c r="G35" s="71"/>
      <c r="H35" s="72"/>
      <c r="I35" s="64"/>
      <c r="J35" s="268" t="s">
        <v>38</v>
      </c>
      <c r="K35" s="268"/>
      <c r="L35" s="268"/>
      <c r="M35" s="268"/>
      <c r="N35" s="268"/>
      <c r="O35" s="268"/>
      <c r="P35" s="268"/>
      <c r="Q35" s="268"/>
      <c r="R35" s="268"/>
    </row>
    <row r="36" spans="1:18" s="24" customFormat="1">
      <c r="A36" s="268" t="s">
        <v>39</v>
      </c>
      <c r="B36" s="268"/>
      <c r="C36" s="268"/>
      <c r="D36" s="268"/>
      <c r="E36" s="268"/>
      <c r="F36" s="268"/>
      <c r="G36" s="71"/>
      <c r="H36" s="72"/>
      <c r="I36" s="64"/>
      <c r="J36" s="268" t="s">
        <v>40</v>
      </c>
      <c r="K36" s="268"/>
      <c r="L36" s="268"/>
      <c r="M36" s="268"/>
      <c r="N36" s="268"/>
      <c r="O36" s="268"/>
      <c r="P36" s="268"/>
      <c r="Q36" s="268"/>
      <c r="R36" s="268"/>
    </row>
    <row r="37" spans="1:18">
      <c r="D37" s="1"/>
    </row>
    <row r="39" spans="1:18">
      <c r="D39" s="1"/>
      <c r="F39" s="1"/>
      <c r="L39" s="4"/>
      <c r="N39" s="4"/>
      <c r="P39" s="4"/>
    </row>
    <row r="40" spans="1:18">
      <c r="L40" s="4"/>
      <c r="N40" s="4"/>
      <c r="P40" s="4"/>
    </row>
    <row r="41" spans="1:18">
      <c r="L41" s="4"/>
    </row>
    <row r="88" ht="21" customHeight="1"/>
  </sheetData>
  <mergeCells count="19">
    <mergeCell ref="A34:F34"/>
    <mergeCell ref="J34:R34"/>
    <mergeCell ref="A35:F35"/>
    <mergeCell ref="J35:R35"/>
    <mergeCell ref="A36:F36"/>
    <mergeCell ref="J36:R36"/>
    <mergeCell ref="A33:F33"/>
    <mergeCell ref="J33:R33"/>
    <mergeCell ref="A1:R1"/>
    <mergeCell ref="A2:R2"/>
    <mergeCell ref="A3:R3"/>
    <mergeCell ref="A4:R4"/>
    <mergeCell ref="A5:R5"/>
    <mergeCell ref="B7:R7"/>
    <mergeCell ref="B8:N8"/>
    <mergeCell ref="H9:L9"/>
    <mergeCell ref="H10:L10"/>
    <mergeCell ref="M11:O11"/>
    <mergeCell ref="A31:D31"/>
  </mergeCells>
  <pageMargins left="0.7" right="0.45" top="0.8" bottom="0.5" header="0.3" footer="0.3"/>
  <pageSetup paperSize="9" scale="6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R87"/>
  <sheetViews>
    <sheetView tabSelected="1" topLeftCell="A19" zoomScale="70" zoomScaleNormal="70" zoomScaleSheetLayoutView="90" zoomScalePageLayoutView="55" workbookViewId="0">
      <selection activeCell="A31" sqref="A31:E31"/>
    </sheetView>
  </sheetViews>
  <sheetFormatPr defaultColWidth="8.75" defaultRowHeight="24.5"/>
  <cols>
    <col min="1" max="1" width="47.6640625" style="37" customWidth="1"/>
    <col min="2" max="2" width="1.75" style="37" customWidth="1"/>
    <col min="3" max="3" width="19.25" style="40" customWidth="1"/>
    <col min="4" max="4" width="2.33203125" style="40" customWidth="1"/>
    <col min="5" max="5" width="19.25" style="37" customWidth="1"/>
    <col min="6" max="6" width="2.33203125" style="37" customWidth="1"/>
    <col min="7" max="7" width="19.25" style="37" customWidth="1"/>
    <col min="8" max="8" width="2.33203125" style="37" customWidth="1"/>
    <col min="9" max="9" width="19.25" style="37" customWidth="1"/>
    <col min="10" max="10" width="3.08203125" style="37" customWidth="1"/>
    <col min="11" max="11" width="19.25" style="37" customWidth="1"/>
    <col min="12" max="12" width="3.08203125" style="37" customWidth="1"/>
    <col min="13" max="13" width="19.25" style="37" customWidth="1"/>
    <col min="14" max="14" width="2.33203125" style="37" customWidth="1"/>
    <col min="15" max="15" width="19.25" style="37" customWidth="1"/>
    <col min="16" max="16" width="8.75" style="37"/>
    <col min="17" max="17" width="16.08203125" style="37" customWidth="1"/>
    <col min="18" max="18" width="18.9140625" style="37" bestFit="1" customWidth="1"/>
    <col min="19" max="250" width="8.75" style="37"/>
    <col min="251" max="251" width="53.33203125" style="37" customWidth="1"/>
    <col min="252" max="252" width="9" style="37" customWidth="1"/>
    <col min="253" max="253" width="10.33203125" style="37" bestFit="1" customWidth="1"/>
    <col min="254" max="254" width="0.75" style="37" customWidth="1"/>
    <col min="255" max="255" width="11.08203125" style="37" customWidth="1"/>
    <col min="256" max="256" width="0.75" style="37" customWidth="1"/>
    <col min="257" max="257" width="10.33203125" style="37" bestFit="1" customWidth="1"/>
    <col min="258" max="258" width="0.75" style="37" customWidth="1"/>
    <col min="259" max="259" width="12" style="37" bestFit="1" customWidth="1"/>
    <col min="260" max="260" width="0.75" style="37" customWidth="1"/>
    <col min="261" max="261" width="17" style="37" customWidth="1"/>
    <col min="262" max="262" width="0.75" style="37" customWidth="1"/>
    <col min="263" max="263" width="14.33203125" style="37" customWidth="1"/>
    <col min="264" max="264" width="0.75" style="37" customWidth="1"/>
    <col min="265" max="265" width="16.75" style="37" customWidth="1"/>
    <col min="266" max="266" width="0.75" style="37" customWidth="1"/>
    <col min="267" max="267" width="12.33203125" style="37" bestFit="1" customWidth="1"/>
    <col min="268" max="268" width="0.75" style="37" customWidth="1"/>
    <col min="269" max="269" width="13.33203125" style="37" bestFit="1" customWidth="1"/>
    <col min="270" max="506" width="8.75" style="37"/>
    <col min="507" max="507" width="53.33203125" style="37" customWidth="1"/>
    <col min="508" max="508" width="9" style="37" customWidth="1"/>
    <col min="509" max="509" width="10.33203125" style="37" bestFit="1" customWidth="1"/>
    <col min="510" max="510" width="0.75" style="37" customWidth="1"/>
    <col min="511" max="511" width="11.08203125" style="37" customWidth="1"/>
    <col min="512" max="512" width="0.75" style="37" customWidth="1"/>
    <col min="513" max="513" width="10.33203125" style="37" bestFit="1" customWidth="1"/>
    <col min="514" max="514" width="0.75" style="37" customWidth="1"/>
    <col min="515" max="515" width="12" style="37" bestFit="1" customWidth="1"/>
    <col min="516" max="516" width="0.75" style="37" customWidth="1"/>
    <col min="517" max="517" width="17" style="37" customWidth="1"/>
    <col min="518" max="518" width="0.75" style="37" customWidth="1"/>
    <col min="519" max="519" width="14.33203125" style="37" customWidth="1"/>
    <col min="520" max="520" width="0.75" style="37" customWidth="1"/>
    <col min="521" max="521" width="16.75" style="37" customWidth="1"/>
    <col min="522" max="522" width="0.75" style="37" customWidth="1"/>
    <col min="523" max="523" width="12.33203125" style="37" bestFit="1" customWidth="1"/>
    <col min="524" max="524" width="0.75" style="37" customWidth="1"/>
    <col min="525" max="525" width="13.33203125" style="37" bestFit="1" customWidth="1"/>
    <col min="526" max="762" width="8.75" style="37"/>
    <col min="763" max="763" width="53.33203125" style="37" customWidth="1"/>
    <col min="764" max="764" width="9" style="37" customWidth="1"/>
    <col min="765" max="765" width="10.33203125" style="37" bestFit="1" customWidth="1"/>
    <col min="766" max="766" width="0.75" style="37" customWidth="1"/>
    <col min="767" max="767" width="11.08203125" style="37" customWidth="1"/>
    <col min="768" max="768" width="0.75" style="37" customWidth="1"/>
    <col min="769" max="769" width="10.33203125" style="37" bestFit="1" customWidth="1"/>
    <col min="770" max="770" width="0.75" style="37" customWidth="1"/>
    <col min="771" max="771" width="12" style="37" bestFit="1" customWidth="1"/>
    <col min="772" max="772" width="0.75" style="37" customWidth="1"/>
    <col min="773" max="773" width="17" style="37" customWidth="1"/>
    <col min="774" max="774" width="0.75" style="37" customWidth="1"/>
    <col min="775" max="775" width="14.33203125" style="37" customWidth="1"/>
    <col min="776" max="776" width="0.75" style="37" customWidth="1"/>
    <col min="777" max="777" width="16.75" style="37" customWidth="1"/>
    <col min="778" max="778" width="0.75" style="37" customWidth="1"/>
    <col min="779" max="779" width="12.33203125" style="37" bestFit="1" customWidth="1"/>
    <col min="780" max="780" width="0.75" style="37" customWidth="1"/>
    <col min="781" max="781" width="13.33203125" style="37" bestFit="1" customWidth="1"/>
    <col min="782" max="1018" width="8.75" style="37"/>
    <col min="1019" max="1019" width="53.33203125" style="37" customWidth="1"/>
    <col min="1020" max="1020" width="9" style="37" customWidth="1"/>
    <col min="1021" max="1021" width="10.33203125" style="37" bestFit="1" customWidth="1"/>
    <col min="1022" max="1022" width="0.75" style="37" customWidth="1"/>
    <col min="1023" max="1023" width="11.08203125" style="37" customWidth="1"/>
    <col min="1024" max="1024" width="0.75" style="37" customWidth="1"/>
    <col min="1025" max="1025" width="10.33203125" style="37" bestFit="1" customWidth="1"/>
    <col min="1026" max="1026" width="0.75" style="37" customWidth="1"/>
    <col min="1027" max="1027" width="12" style="37" bestFit="1" customWidth="1"/>
    <col min="1028" max="1028" width="0.75" style="37" customWidth="1"/>
    <col min="1029" max="1029" width="17" style="37" customWidth="1"/>
    <col min="1030" max="1030" width="0.75" style="37" customWidth="1"/>
    <col min="1031" max="1031" width="14.33203125" style="37" customWidth="1"/>
    <col min="1032" max="1032" width="0.75" style="37" customWidth="1"/>
    <col min="1033" max="1033" width="16.75" style="37" customWidth="1"/>
    <col min="1034" max="1034" width="0.75" style="37" customWidth="1"/>
    <col min="1035" max="1035" width="12.33203125" style="37" bestFit="1" customWidth="1"/>
    <col min="1036" max="1036" width="0.75" style="37" customWidth="1"/>
    <col min="1037" max="1037" width="13.33203125" style="37" bestFit="1" customWidth="1"/>
    <col min="1038" max="1274" width="8.75" style="37"/>
    <col min="1275" max="1275" width="53.33203125" style="37" customWidth="1"/>
    <col min="1276" max="1276" width="9" style="37" customWidth="1"/>
    <col min="1277" max="1277" width="10.33203125" style="37" bestFit="1" customWidth="1"/>
    <col min="1278" max="1278" width="0.75" style="37" customWidth="1"/>
    <col min="1279" max="1279" width="11.08203125" style="37" customWidth="1"/>
    <col min="1280" max="1280" width="0.75" style="37" customWidth="1"/>
    <col min="1281" max="1281" width="10.33203125" style="37" bestFit="1" customWidth="1"/>
    <col min="1282" max="1282" width="0.75" style="37" customWidth="1"/>
    <col min="1283" max="1283" width="12" style="37" bestFit="1" customWidth="1"/>
    <col min="1284" max="1284" width="0.75" style="37" customWidth="1"/>
    <col min="1285" max="1285" width="17" style="37" customWidth="1"/>
    <col min="1286" max="1286" width="0.75" style="37" customWidth="1"/>
    <col min="1287" max="1287" width="14.33203125" style="37" customWidth="1"/>
    <col min="1288" max="1288" width="0.75" style="37" customWidth="1"/>
    <col min="1289" max="1289" width="16.75" style="37" customWidth="1"/>
    <col min="1290" max="1290" width="0.75" style="37" customWidth="1"/>
    <col min="1291" max="1291" width="12.33203125" style="37" bestFit="1" customWidth="1"/>
    <col min="1292" max="1292" width="0.75" style="37" customWidth="1"/>
    <col min="1293" max="1293" width="13.33203125" style="37" bestFit="1" customWidth="1"/>
    <col min="1294" max="1530" width="8.75" style="37"/>
    <col min="1531" max="1531" width="53.33203125" style="37" customWidth="1"/>
    <col min="1532" max="1532" width="9" style="37" customWidth="1"/>
    <col min="1533" max="1533" width="10.33203125" style="37" bestFit="1" customWidth="1"/>
    <col min="1534" max="1534" width="0.75" style="37" customWidth="1"/>
    <col min="1535" max="1535" width="11.08203125" style="37" customWidth="1"/>
    <col min="1536" max="1536" width="0.75" style="37" customWidth="1"/>
    <col min="1537" max="1537" width="10.33203125" style="37" bestFit="1" customWidth="1"/>
    <col min="1538" max="1538" width="0.75" style="37" customWidth="1"/>
    <col min="1539" max="1539" width="12" style="37" bestFit="1" customWidth="1"/>
    <col min="1540" max="1540" width="0.75" style="37" customWidth="1"/>
    <col min="1541" max="1541" width="17" style="37" customWidth="1"/>
    <col min="1542" max="1542" width="0.75" style="37" customWidth="1"/>
    <col min="1543" max="1543" width="14.33203125" style="37" customWidth="1"/>
    <col min="1544" max="1544" width="0.75" style="37" customWidth="1"/>
    <col min="1545" max="1545" width="16.75" style="37" customWidth="1"/>
    <col min="1546" max="1546" width="0.75" style="37" customWidth="1"/>
    <col min="1547" max="1547" width="12.33203125" style="37" bestFit="1" customWidth="1"/>
    <col min="1548" max="1548" width="0.75" style="37" customWidth="1"/>
    <col min="1549" max="1549" width="13.33203125" style="37" bestFit="1" customWidth="1"/>
    <col min="1550" max="1786" width="8.75" style="37"/>
    <col min="1787" max="1787" width="53.33203125" style="37" customWidth="1"/>
    <col min="1788" max="1788" width="9" style="37" customWidth="1"/>
    <col min="1789" max="1789" width="10.33203125" style="37" bestFit="1" customWidth="1"/>
    <col min="1790" max="1790" width="0.75" style="37" customWidth="1"/>
    <col min="1791" max="1791" width="11.08203125" style="37" customWidth="1"/>
    <col min="1792" max="1792" width="0.75" style="37" customWidth="1"/>
    <col min="1793" max="1793" width="10.33203125" style="37" bestFit="1" customWidth="1"/>
    <col min="1794" max="1794" width="0.75" style="37" customWidth="1"/>
    <col min="1795" max="1795" width="12" style="37" bestFit="1" customWidth="1"/>
    <col min="1796" max="1796" width="0.75" style="37" customWidth="1"/>
    <col min="1797" max="1797" width="17" style="37" customWidth="1"/>
    <col min="1798" max="1798" width="0.75" style="37" customWidth="1"/>
    <col min="1799" max="1799" width="14.33203125" style="37" customWidth="1"/>
    <col min="1800" max="1800" width="0.75" style="37" customWidth="1"/>
    <col min="1801" max="1801" width="16.75" style="37" customWidth="1"/>
    <col min="1802" max="1802" width="0.75" style="37" customWidth="1"/>
    <col min="1803" max="1803" width="12.33203125" style="37" bestFit="1" customWidth="1"/>
    <col min="1804" max="1804" width="0.75" style="37" customWidth="1"/>
    <col min="1805" max="1805" width="13.33203125" style="37" bestFit="1" customWidth="1"/>
    <col min="1806" max="2042" width="8.75" style="37"/>
    <col min="2043" max="2043" width="53.33203125" style="37" customWidth="1"/>
    <col min="2044" max="2044" width="9" style="37" customWidth="1"/>
    <col min="2045" max="2045" width="10.33203125" style="37" bestFit="1" customWidth="1"/>
    <col min="2046" max="2046" width="0.75" style="37" customWidth="1"/>
    <col min="2047" max="2047" width="11.08203125" style="37" customWidth="1"/>
    <col min="2048" max="2048" width="0.75" style="37" customWidth="1"/>
    <col min="2049" max="2049" width="10.33203125" style="37" bestFit="1" customWidth="1"/>
    <col min="2050" max="2050" width="0.75" style="37" customWidth="1"/>
    <col min="2051" max="2051" width="12" style="37" bestFit="1" customWidth="1"/>
    <col min="2052" max="2052" width="0.75" style="37" customWidth="1"/>
    <col min="2053" max="2053" width="17" style="37" customWidth="1"/>
    <col min="2054" max="2054" width="0.75" style="37" customWidth="1"/>
    <col min="2055" max="2055" width="14.33203125" style="37" customWidth="1"/>
    <col min="2056" max="2056" width="0.75" style="37" customWidth="1"/>
    <col min="2057" max="2057" width="16.75" style="37" customWidth="1"/>
    <col min="2058" max="2058" width="0.75" style="37" customWidth="1"/>
    <col min="2059" max="2059" width="12.33203125" style="37" bestFit="1" customWidth="1"/>
    <col min="2060" max="2060" width="0.75" style="37" customWidth="1"/>
    <col min="2061" max="2061" width="13.33203125" style="37" bestFit="1" customWidth="1"/>
    <col min="2062" max="2298" width="8.75" style="37"/>
    <col min="2299" max="2299" width="53.33203125" style="37" customWidth="1"/>
    <col min="2300" max="2300" width="9" style="37" customWidth="1"/>
    <col min="2301" max="2301" width="10.33203125" style="37" bestFit="1" customWidth="1"/>
    <col min="2302" max="2302" width="0.75" style="37" customWidth="1"/>
    <col min="2303" max="2303" width="11.08203125" style="37" customWidth="1"/>
    <col min="2304" max="2304" width="0.75" style="37" customWidth="1"/>
    <col min="2305" max="2305" width="10.33203125" style="37" bestFit="1" customWidth="1"/>
    <col min="2306" max="2306" width="0.75" style="37" customWidth="1"/>
    <col min="2307" max="2307" width="12" style="37" bestFit="1" customWidth="1"/>
    <col min="2308" max="2308" width="0.75" style="37" customWidth="1"/>
    <col min="2309" max="2309" width="17" style="37" customWidth="1"/>
    <col min="2310" max="2310" width="0.75" style="37" customWidth="1"/>
    <col min="2311" max="2311" width="14.33203125" style="37" customWidth="1"/>
    <col min="2312" max="2312" width="0.75" style="37" customWidth="1"/>
    <col min="2313" max="2313" width="16.75" style="37" customWidth="1"/>
    <col min="2314" max="2314" width="0.75" style="37" customWidth="1"/>
    <col min="2315" max="2315" width="12.33203125" style="37" bestFit="1" customWidth="1"/>
    <col min="2316" max="2316" width="0.75" style="37" customWidth="1"/>
    <col min="2317" max="2317" width="13.33203125" style="37" bestFit="1" customWidth="1"/>
    <col min="2318" max="2554" width="8.75" style="37"/>
    <col min="2555" max="2555" width="53.33203125" style="37" customWidth="1"/>
    <col min="2556" max="2556" width="9" style="37" customWidth="1"/>
    <col min="2557" max="2557" width="10.33203125" style="37" bestFit="1" customWidth="1"/>
    <col min="2558" max="2558" width="0.75" style="37" customWidth="1"/>
    <col min="2559" max="2559" width="11.08203125" style="37" customWidth="1"/>
    <col min="2560" max="2560" width="0.75" style="37" customWidth="1"/>
    <col min="2561" max="2561" width="10.33203125" style="37" bestFit="1" customWidth="1"/>
    <col min="2562" max="2562" width="0.75" style="37" customWidth="1"/>
    <col min="2563" max="2563" width="12" style="37" bestFit="1" customWidth="1"/>
    <col min="2564" max="2564" width="0.75" style="37" customWidth="1"/>
    <col min="2565" max="2565" width="17" style="37" customWidth="1"/>
    <col min="2566" max="2566" width="0.75" style="37" customWidth="1"/>
    <col min="2567" max="2567" width="14.33203125" style="37" customWidth="1"/>
    <col min="2568" max="2568" width="0.75" style="37" customWidth="1"/>
    <col min="2569" max="2569" width="16.75" style="37" customWidth="1"/>
    <col min="2570" max="2570" width="0.75" style="37" customWidth="1"/>
    <col min="2571" max="2571" width="12.33203125" style="37" bestFit="1" customWidth="1"/>
    <col min="2572" max="2572" width="0.75" style="37" customWidth="1"/>
    <col min="2573" max="2573" width="13.33203125" style="37" bestFit="1" customWidth="1"/>
    <col min="2574" max="2810" width="8.75" style="37"/>
    <col min="2811" max="2811" width="53.33203125" style="37" customWidth="1"/>
    <col min="2812" max="2812" width="9" style="37" customWidth="1"/>
    <col min="2813" max="2813" width="10.33203125" style="37" bestFit="1" customWidth="1"/>
    <col min="2814" max="2814" width="0.75" style="37" customWidth="1"/>
    <col min="2815" max="2815" width="11.08203125" style="37" customWidth="1"/>
    <col min="2816" max="2816" width="0.75" style="37" customWidth="1"/>
    <col min="2817" max="2817" width="10.33203125" style="37" bestFit="1" customWidth="1"/>
    <col min="2818" max="2818" width="0.75" style="37" customWidth="1"/>
    <col min="2819" max="2819" width="12" style="37" bestFit="1" customWidth="1"/>
    <col min="2820" max="2820" width="0.75" style="37" customWidth="1"/>
    <col min="2821" max="2821" width="17" style="37" customWidth="1"/>
    <col min="2822" max="2822" width="0.75" style="37" customWidth="1"/>
    <col min="2823" max="2823" width="14.33203125" style="37" customWidth="1"/>
    <col min="2824" max="2824" width="0.75" style="37" customWidth="1"/>
    <col min="2825" max="2825" width="16.75" style="37" customWidth="1"/>
    <col min="2826" max="2826" width="0.75" style="37" customWidth="1"/>
    <col min="2827" max="2827" width="12.33203125" style="37" bestFit="1" customWidth="1"/>
    <col min="2828" max="2828" width="0.75" style="37" customWidth="1"/>
    <col min="2829" max="2829" width="13.33203125" style="37" bestFit="1" customWidth="1"/>
    <col min="2830" max="3066" width="8.75" style="37"/>
    <col min="3067" max="3067" width="53.33203125" style="37" customWidth="1"/>
    <col min="3068" max="3068" width="9" style="37" customWidth="1"/>
    <col min="3069" max="3069" width="10.33203125" style="37" bestFit="1" customWidth="1"/>
    <col min="3070" max="3070" width="0.75" style="37" customWidth="1"/>
    <col min="3071" max="3071" width="11.08203125" style="37" customWidth="1"/>
    <col min="3072" max="3072" width="0.75" style="37" customWidth="1"/>
    <col min="3073" max="3073" width="10.33203125" style="37" bestFit="1" customWidth="1"/>
    <col min="3074" max="3074" width="0.75" style="37" customWidth="1"/>
    <col min="3075" max="3075" width="12" style="37" bestFit="1" customWidth="1"/>
    <col min="3076" max="3076" width="0.75" style="37" customWidth="1"/>
    <col min="3077" max="3077" width="17" style="37" customWidth="1"/>
    <col min="3078" max="3078" width="0.75" style="37" customWidth="1"/>
    <col min="3079" max="3079" width="14.33203125" style="37" customWidth="1"/>
    <col min="3080" max="3080" width="0.75" style="37" customWidth="1"/>
    <col min="3081" max="3081" width="16.75" style="37" customWidth="1"/>
    <col min="3082" max="3082" width="0.75" style="37" customWidth="1"/>
    <col min="3083" max="3083" width="12.33203125" style="37" bestFit="1" customWidth="1"/>
    <col min="3084" max="3084" width="0.75" style="37" customWidth="1"/>
    <col min="3085" max="3085" width="13.33203125" style="37" bestFit="1" customWidth="1"/>
    <col min="3086" max="3322" width="8.75" style="37"/>
    <col min="3323" max="3323" width="53.33203125" style="37" customWidth="1"/>
    <col min="3324" max="3324" width="9" style="37" customWidth="1"/>
    <col min="3325" max="3325" width="10.33203125" style="37" bestFit="1" customWidth="1"/>
    <col min="3326" max="3326" width="0.75" style="37" customWidth="1"/>
    <col min="3327" max="3327" width="11.08203125" style="37" customWidth="1"/>
    <col min="3328" max="3328" width="0.75" style="37" customWidth="1"/>
    <col min="3329" max="3329" width="10.33203125" style="37" bestFit="1" customWidth="1"/>
    <col min="3330" max="3330" width="0.75" style="37" customWidth="1"/>
    <col min="3331" max="3331" width="12" style="37" bestFit="1" customWidth="1"/>
    <col min="3332" max="3332" width="0.75" style="37" customWidth="1"/>
    <col min="3333" max="3333" width="17" style="37" customWidth="1"/>
    <col min="3334" max="3334" width="0.75" style="37" customWidth="1"/>
    <col min="3335" max="3335" width="14.33203125" style="37" customWidth="1"/>
    <col min="3336" max="3336" width="0.75" style="37" customWidth="1"/>
    <col min="3337" max="3337" width="16.75" style="37" customWidth="1"/>
    <col min="3338" max="3338" width="0.75" style="37" customWidth="1"/>
    <col min="3339" max="3339" width="12.33203125" style="37" bestFit="1" customWidth="1"/>
    <col min="3340" max="3340" width="0.75" style="37" customWidth="1"/>
    <col min="3341" max="3341" width="13.33203125" style="37" bestFit="1" customWidth="1"/>
    <col min="3342" max="3578" width="8.75" style="37"/>
    <col min="3579" max="3579" width="53.33203125" style="37" customWidth="1"/>
    <col min="3580" max="3580" width="9" style="37" customWidth="1"/>
    <col min="3581" max="3581" width="10.33203125" style="37" bestFit="1" customWidth="1"/>
    <col min="3582" max="3582" width="0.75" style="37" customWidth="1"/>
    <col min="3583" max="3583" width="11.08203125" style="37" customWidth="1"/>
    <col min="3584" max="3584" width="0.75" style="37" customWidth="1"/>
    <col min="3585" max="3585" width="10.33203125" style="37" bestFit="1" customWidth="1"/>
    <col min="3586" max="3586" width="0.75" style="37" customWidth="1"/>
    <col min="3587" max="3587" width="12" style="37" bestFit="1" customWidth="1"/>
    <col min="3588" max="3588" width="0.75" style="37" customWidth="1"/>
    <col min="3589" max="3589" width="17" style="37" customWidth="1"/>
    <col min="3590" max="3590" width="0.75" style="37" customWidth="1"/>
    <col min="3591" max="3591" width="14.33203125" style="37" customWidth="1"/>
    <col min="3592" max="3592" width="0.75" style="37" customWidth="1"/>
    <col min="3593" max="3593" width="16.75" style="37" customWidth="1"/>
    <col min="3594" max="3594" width="0.75" style="37" customWidth="1"/>
    <col min="3595" max="3595" width="12.33203125" style="37" bestFit="1" customWidth="1"/>
    <col min="3596" max="3596" width="0.75" style="37" customWidth="1"/>
    <col min="3597" max="3597" width="13.33203125" style="37" bestFit="1" customWidth="1"/>
    <col min="3598" max="3834" width="8.75" style="37"/>
    <col min="3835" max="3835" width="53.33203125" style="37" customWidth="1"/>
    <col min="3836" max="3836" width="9" style="37" customWidth="1"/>
    <col min="3837" max="3837" width="10.33203125" style="37" bestFit="1" customWidth="1"/>
    <col min="3838" max="3838" width="0.75" style="37" customWidth="1"/>
    <col min="3839" max="3839" width="11.08203125" style="37" customWidth="1"/>
    <col min="3840" max="3840" width="0.75" style="37" customWidth="1"/>
    <col min="3841" max="3841" width="10.33203125" style="37" bestFit="1" customWidth="1"/>
    <col min="3842" max="3842" width="0.75" style="37" customWidth="1"/>
    <col min="3843" max="3843" width="12" style="37" bestFit="1" customWidth="1"/>
    <col min="3844" max="3844" width="0.75" style="37" customWidth="1"/>
    <col min="3845" max="3845" width="17" style="37" customWidth="1"/>
    <col min="3846" max="3846" width="0.75" style="37" customWidth="1"/>
    <col min="3847" max="3847" width="14.33203125" style="37" customWidth="1"/>
    <col min="3848" max="3848" width="0.75" style="37" customWidth="1"/>
    <col min="3849" max="3849" width="16.75" style="37" customWidth="1"/>
    <col min="3850" max="3850" width="0.75" style="37" customWidth="1"/>
    <col min="3851" max="3851" width="12.33203125" style="37" bestFit="1" customWidth="1"/>
    <col min="3852" max="3852" width="0.75" style="37" customWidth="1"/>
    <col min="3853" max="3853" width="13.33203125" style="37" bestFit="1" customWidth="1"/>
    <col min="3854" max="4090" width="8.75" style="37"/>
    <col min="4091" max="4091" width="53.33203125" style="37" customWidth="1"/>
    <col min="4092" max="4092" width="9" style="37" customWidth="1"/>
    <col min="4093" max="4093" width="10.33203125" style="37" bestFit="1" customWidth="1"/>
    <col min="4094" max="4094" width="0.75" style="37" customWidth="1"/>
    <col min="4095" max="4095" width="11.08203125" style="37" customWidth="1"/>
    <col min="4096" max="4096" width="0.75" style="37" customWidth="1"/>
    <col min="4097" max="4097" width="10.33203125" style="37" bestFit="1" customWidth="1"/>
    <col min="4098" max="4098" width="0.75" style="37" customWidth="1"/>
    <col min="4099" max="4099" width="12" style="37" bestFit="1" customWidth="1"/>
    <col min="4100" max="4100" width="0.75" style="37" customWidth="1"/>
    <col min="4101" max="4101" width="17" style="37" customWidth="1"/>
    <col min="4102" max="4102" width="0.75" style="37" customWidth="1"/>
    <col min="4103" max="4103" width="14.33203125" style="37" customWidth="1"/>
    <col min="4104" max="4104" width="0.75" style="37" customWidth="1"/>
    <col min="4105" max="4105" width="16.75" style="37" customWidth="1"/>
    <col min="4106" max="4106" width="0.75" style="37" customWidth="1"/>
    <col min="4107" max="4107" width="12.33203125" style="37" bestFit="1" customWidth="1"/>
    <col min="4108" max="4108" width="0.75" style="37" customWidth="1"/>
    <col min="4109" max="4109" width="13.33203125" style="37" bestFit="1" customWidth="1"/>
    <col min="4110" max="4346" width="8.75" style="37"/>
    <col min="4347" max="4347" width="53.33203125" style="37" customWidth="1"/>
    <col min="4348" max="4348" width="9" style="37" customWidth="1"/>
    <col min="4349" max="4349" width="10.33203125" style="37" bestFit="1" customWidth="1"/>
    <col min="4350" max="4350" width="0.75" style="37" customWidth="1"/>
    <col min="4351" max="4351" width="11.08203125" style="37" customWidth="1"/>
    <col min="4352" max="4352" width="0.75" style="37" customWidth="1"/>
    <col min="4353" max="4353" width="10.33203125" style="37" bestFit="1" customWidth="1"/>
    <col min="4354" max="4354" width="0.75" style="37" customWidth="1"/>
    <col min="4355" max="4355" width="12" style="37" bestFit="1" customWidth="1"/>
    <col min="4356" max="4356" width="0.75" style="37" customWidth="1"/>
    <col min="4357" max="4357" width="17" style="37" customWidth="1"/>
    <col min="4358" max="4358" width="0.75" style="37" customWidth="1"/>
    <col min="4359" max="4359" width="14.33203125" style="37" customWidth="1"/>
    <col min="4360" max="4360" width="0.75" style="37" customWidth="1"/>
    <col min="4361" max="4361" width="16.75" style="37" customWidth="1"/>
    <col min="4362" max="4362" width="0.75" style="37" customWidth="1"/>
    <col min="4363" max="4363" width="12.33203125" style="37" bestFit="1" customWidth="1"/>
    <col min="4364" max="4364" width="0.75" style="37" customWidth="1"/>
    <col min="4365" max="4365" width="13.33203125" style="37" bestFit="1" customWidth="1"/>
    <col min="4366" max="4602" width="8.75" style="37"/>
    <col min="4603" max="4603" width="53.33203125" style="37" customWidth="1"/>
    <col min="4604" max="4604" width="9" style="37" customWidth="1"/>
    <col min="4605" max="4605" width="10.33203125" style="37" bestFit="1" customWidth="1"/>
    <col min="4606" max="4606" width="0.75" style="37" customWidth="1"/>
    <col min="4607" max="4607" width="11.08203125" style="37" customWidth="1"/>
    <col min="4608" max="4608" width="0.75" style="37" customWidth="1"/>
    <col min="4609" max="4609" width="10.33203125" style="37" bestFit="1" customWidth="1"/>
    <col min="4610" max="4610" width="0.75" style="37" customWidth="1"/>
    <col min="4611" max="4611" width="12" style="37" bestFit="1" customWidth="1"/>
    <col min="4612" max="4612" width="0.75" style="37" customWidth="1"/>
    <col min="4613" max="4613" width="17" style="37" customWidth="1"/>
    <col min="4614" max="4614" width="0.75" style="37" customWidth="1"/>
    <col min="4615" max="4615" width="14.33203125" style="37" customWidth="1"/>
    <col min="4616" max="4616" width="0.75" style="37" customWidth="1"/>
    <col min="4617" max="4617" width="16.75" style="37" customWidth="1"/>
    <col min="4618" max="4618" width="0.75" style="37" customWidth="1"/>
    <col min="4619" max="4619" width="12.33203125" style="37" bestFit="1" customWidth="1"/>
    <col min="4620" max="4620" width="0.75" style="37" customWidth="1"/>
    <col min="4621" max="4621" width="13.33203125" style="37" bestFit="1" customWidth="1"/>
    <col min="4622" max="4858" width="8.75" style="37"/>
    <col min="4859" max="4859" width="53.33203125" style="37" customWidth="1"/>
    <col min="4860" max="4860" width="9" style="37" customWidth="1"/>
    <col min="4861" max="4861" width="10.33203125" style="37" bestFit="1" customWidth="1"/>
    <col min="4862" max="4862" width="0.75" style="37" customWidth="1"/>
    <col min="4863" max="4863" width="11.08203125" style="37" customWidth="1"/>
    <col min="4864" max="4864" width="0.75" style="37" customWidth="1"/>
    <col min="4865" max="4865" width="10.33203125" style="37" bestFit="1" customWidth="1"/>
    <col min="4866" max="4866" width="0.75" style="37" customWidth="1"/>
    <col min="4867" max="4867" width="12" style="37" bestFit="1" customWidth="1"/>
    <col min="4868" max="4868" width="0.75" style="37" customWidth="1"/>
    <col min="4869" max="4869" width="17" style="37" customWidth="1"/>
    <col min="4870" max="4870" width="0.75" style="37" customWidth="1"/>
    <col min="4871" max="4871" width="14.33203125" style="37" customWidth="1"/>
    <col min="4872" max="4872" width="0.75" style="37" customWidth="1"/>
    <col min="4873" max="4873" width="16.75" style="37" customWidth="1"/>
    <col min="4874" max="4874" width="0.75" style="37" customWidth="1"/>
    <col min="4875" max="4875" width="12.33203125" style="37" bestFit="1" customWidth="1"/>
    <col min="4876" max="4876" width="0.75" style="37" customWidth="1"/>
    <col min="4877" max="4877" width="13.33203125" style="37" bestFit="1" customWidth="1"/>
    <col min="4878" max="5114" width="8.75" style="37"/>
    <col min="5115" max="5115" width="53.33203125" style="37" customWidth="1"/>
    <col min="5116" max="5116" width="9" style="37" customWidth="1"/>
    <col min="5117" max="5117" width="10.33203125" style="37" bestFit="1" customWidth="1"/>
    <col min="5118" max="5118" width="0.75" style="37" customWidth="1"/>
    <col min="5119" max="5119" width="11.08203125" style="37" customWidth="1"/>
    <col min="5120" max="5120" width="0.75" style="37" customWidth="1"/>
    <col min="5121" max="5121" width="10.33203125" style="37" bestFit="1" customWidth="1"/>
    <col min="5122" max="5122" width="0.75" style="37" customWidth="1"/>
    <col min="5123" max="5123" width="12" style="37" bestFit="1" customWidth="1"/>
    <col min="5124" max="5124" width="0.75" style="37" customWidth="1"/>
    <col min="5125" max="5125" width="17" style="37" customWidth="1"/>
    <col min="5126" max="5126" width="0.75" style="37" customWidth="1"/>
    <col min="5127" max="5127" width="14.33203125" style="37" customWidth="1"/>
    <col min="5128" max="5128" width="0.75" style="37" customWidth="1"/>
    <col min="5129" max="5129" width="16.75" style="37" customWidth="1"/>
    <col min="5130" max="5130" width="0.75" style="37" customWidth="1"/>
    <col min="5131" max="5131" width="12.33203125" style="37" bestFit="1" customWidth="1"/>
    <col min="5132" max="5132" width="0.75" style="37" customWidth="1"/>
    <col min="5133" max="5133" width="13.33203125" style="37" bestFit="1" customWidth="1"/>
    <col min="5134" max="5370" width="8.75" style="37"/>
    <col min="5371" max="5371" width="53.33203125" style="37" customWidth="1"/>
    <col min="5372" max="5372" width="9" style="37" customWidth="1"/>
    <col min="5373" max="5373" width="10.33203125" style="37" bestFit="1" customWidth="1"/>
    <col min="5374" max="5374" width="0.75" style="37" customWidth="1"/>
    <col min="5375" max="5375" width="11.08203125" style="37" customWidth="1"/>
    <col min="5376" max="5376" width="0.75" style="37" customWidth="1"/>
    <col min="5377" max="5377" width="10.33203125" style="37" bestFit="1" customWidth="1"/>
    <col min="5378" max="5378" width="0.75" style="37" customWidth="1"/>
    <col min="5379" max="5379" width="12" style="37" bestFit="1" customWidth="1"/>
    <col min="5380" max="5380" width="0.75" style="37" customWidth="1"/>
    <col min="5381" max="5381" width="17" style="37" customWidth="1"/>
    <col min="5382" max="5382" width="0.75" style="37" customWidth="1"/>
    <col min="5383" max="5383" width="14.33203125" style="37" customWidth="1"/>
    <col min="5384" max="5384" width="0.75" style="37" customWidth="1"/>
    <col min="5385" max="5385" width="16.75" style="37" customWidth="1"/>
    <col min="5386" max="5386" width="0.75" style="37" customWidth="1"/>
    <col min="5387" max="5387" width="12.33203125" style="37" bestFit="1" customWidth="1"/>
    <col min="5388" max="5388" width="0.75" style="37" customWidth="1"/>
    <col min="5389" max="5389" width="13.33203125" style="37" bestFit="1" customWidth="1"/>
    <col min="5390" max="5626" width="8.75" style="37"/>
    <col min="5627" max="5627" width="53.33203125" style="37" customWidth="1"/>
    <col min="5628" max="5628" width="9" style="37" customWidth="1"/>
    <col min="5629" max="5629" width="10.33203125" style="37" bestFit="1" customWidth="1"/>
    <col min="5630" max="5630" width="0.75" style="37" customWidth="1"/>
    <col min="5631" max="5631" width="11.08203125" style="37" customWidth="1"/>
    <col min="5632" max="5632" width="0.75" style="37" customWidth="1"/>
    <col min="5633" max="5633" width="10.33203125" style="37" bestFit="1" customWidth="1"/>
    <col min="5634" max="5634" width="0.75" style="37" customWidth="1"/>
    <col min="5635" max="5635" width="12" style="37" bestFit="1" customWidth="1"/>
    <col min="5636" max="5636" width="0.75" style="37" customWidth="1"/>
    <col min="5637" max="5637" width="17" style="37" customWidth="1"/>
    <col min="5638" max="5638" width="0.75" style="37" customWidth="1"/>
    <col min="5639" max="5639" width="14.33203125" style="37" customWidth="1"/>
    <col min="5640" max="5640" width="0.75" style="37" customWidth="1"/>
    <col min="5641" max="5641" width="16.75" style="37" customWidth="1"/>
    <col min="5642" max="5642" width="0.75" style="37" customWidth="1"/>
    <col min="5643" max="5643" width="12.33203125" style="37" bestFit="1" customWidth="1"/>
    <col min="5644" max="5644" width="0.75" style="37" customWidth="1"/>
    <col min="5645" max="5645" width="13.33203125" style="37" bestFit="1" customWidth="1"/>
    <col min="5646" max="5882" width="8.75" style="37"/>
    <col min="5883" max="5883" width="53.33203125" style="37" customWidth="1"/>
    <col min="5884" max="5884" width="9" style="37" customWidth="1"/>
    <col min="5885" max="5885" width="10.33203125" style="37" bestFit="1" customWidth="1"/>
    <col min="5886" max="5886" width="0.75" style="37" customWidth="1"/>
    <col min="5887" max="5887" width="11.08203125" style="37" customWidth="1"/>
    <col min="5888" max="5888" width="0.75" style="37" customWidth="1"/>
    <col min="5889" max="5889" width="10.33203125" style="37" bestFit="1" customWidth="1"/>
    <col min="5890" max="5890" width="0.75" style="37" customWidth="1"/>
    <col min="5891" max="5891" width="12" style="37" bestFit="1" customWidth="1"/>
    <col min="5892" max="5892" width="0.75" style="37" customWidth="1"/>
    <col min="5893" max="5893" width="17" style="37" customWidth="1"/>
    <col min="5894" max="5894" width="0.75" style="37" customWidth="1"/>
    <col min="5895" max="5895" width="14.33203125" style="37" customWidth="1"/>
    <col min="5896" max="5896" width="0.75" style="37" customWidth="1"/>
    <col min="5897" max="5897" width="16.75" style="37" customWidth="1"/>
    <col min="5898" max="5898" width="0.75" style="37" customWidth="1"/>
    <col min="5899" max="5899" width="12.33203125" style="37" bestFit="1" customWidth="1"/>
    <col min="5900" max="5900" width="0.75" style="37" customWidth="1"/>
    <col min="5901" max="5901" width="13.33203125" style="37" bestFit="1" customWidth="1"/>
    <col min="5902" max="6138" width="8.75" style="37"/>
    <col min="6139" max="6139" width="53.33203125" style="37" customWidth="1"/>
    <col min="6140" max="6140" width="9" style="37" customWidth="1"/>
    <col min="6141" max="6141" width="10.33203125" style="37" bestFit="1" customWidth="1"/>
    <col min="6142" max="6142" width="0.75" style="37" customWidth="1"/>
    <col min="6143" max="6143" width="11.08203125" style="37" customWidth="1"/>
    <col min="6144" max="6144" width="0.75" style="37" customWidth="1"/>
    <col min="6145" max="6145" width="10.33203125" style="37" bestFit="1" customWidth="1"/>
    <col min="6146" max="6146" width="0.75" style="37" customWidth="1"/>
    <col min="6147" max="6147" width="12" style="37" bestFit="1" customWidth="1"/>
    <col min="6148" max="6148" width="0.75" style="37" customWidth="1"/>
    <col min="6149" max="6149" width="17" style="37" customWidth="1"/>
    <col min="6150" max="6150" width="0.75" style="37" customWidth="1"/>
    <col min="6151" max="6151" width="14.33203125" style="37" customWidth="1"/>
    <col min="6152" max="6152" width="0.75" style="37" customWidth="1"/>
    <col min="6153" max="6153" width="16.75" style="37" customWidth="1"/>
    <col min="6154" max="6154" width="0.75" style="37" customWidth="1"/>
    <col min="6155" max="6155" width="12.33203125" style="37" bestFit="1" customWidth="1"/>
    <col min="6156" max="6156" width="0.75" style="37" customWidth="1"/>
    <col min="6157" max="6157" width="13.33203125" style="37" bestFit="1" customWidth="1"/>
    <col min="6158" max="6394" width="8.75" style="37"/>
    <col min="6395" max="6395" width="53.33203125" style="37" customWidth="1"/>
    <col min="6396" max="6396" width="9" style="37" customWidth="1"/>
    <col min="6397" max="6397" width="10.33203125" style="37" bestFit="1" customWidth="1"/>
    <col min="6398" max="6398" width="0.75" style="37" customWidth="1"/>
    <col min="6399" max="6399" width="11.08203125" style="37" customWidth="1"/>
    <col min="6400" max="6400" width="0.75" style="37" customWidth="1"/>
    <col min="6401" max="6401" width="10.33203125" style="37" bestFit="1" customWidth="1"/>
    <col min="6402" max="6402" width="0.75" style="37" customWidth="1"/>
    <col min="6403" max="6403" width="12" style="37" bestFit="1" customWidth="1"/>
    <col min="6404" max="6404" width="0.75" style="37" customWidth="1"/>
    <col min="6405" max="6405" width="17" style="37" customWidth="1"/>
    <col min="6406" max="6406" width="0.75" style="37" customWidth="1"/>
    <col min="6407" max="6407" width="14.33203125" style="37" customWidth="1"/>
    <col min="6408" max="6408" width="0.75" style="37" customWidth="1"/>
    <col min="6409" max="6409" width="16.75" style="37" customWidth="1"/>
    <col min="6410" max="6410" width="0.75" style="37" customWidth="1"/>
    <col min="6411" max="6411" width="12.33203125" style="37" bestFit="1" customWidth="1"/>
    <col min="6412" max="6412" width="0.75" style="37" customWidth="1"/>
    <col min="6413" max="6413" width="13.33203125" style="37" bestFit="1" customWidth="1"/>
    <col min="6414" max="6650" width="8.75" style="37"/>
    <col min="6651" max="6651" width="53.33203125" style="37" customWidth="1"/>
    <col min="6652" max="6652" width="9" style="37" customWidth="1"/>
    <col min="6653" max="6653" width="10.33203125" style="37" bestFit="1" customWidth="1"/>
    <col min="6654" max="6654" width="0.75" style="37" customWidth="1"/>
    <col min="6655" max="6655" width="11.08203125" style="37" customWidth="1"/>
    <col min="6656" max="6656" width="0.75" style="37" customWidth="1"/>
    <col min="6657" max="6657" width="10.33203125" style="37" bestFit="1" customWidth="1"/>
    <col min="6658" max="6658" width="0.75" style="37" customWidth="1"/>
    <col min="6659" max="6659" width="12" style="37" bestFit="1" customWidth="1"/>
    <col min="6660" max="6660" width="0.75" style="37" customWidth="1"/>
    <col min="6661" max="6661" width="17" style="37" customWidth="1"/>
    <col min="6662" max="6662" width="0.75" style="37" customWidth="1"/>
    <col min="6663" max="6663" width="14.33203125" style="37" customWidth="1"/>
    <col min="6664" max="6664" width="0.75" style="37" customWidth="1"/>
    <col min="6665" max="6665" width="16.75" style="37" customWidth="1"/>
    <col min="6666" max="6666" width="0.75" style="37" customWidth="1"/>
    <col min="6667" max="6667" width="12.33203125" style="37" bestFit="1" customWidth="1"/>
    <col min="6668" max="6668" width="0.75" style="37" customWidth="1"/>
    <col min="6669" max="6669" width="13.33203125" style="37" bestFit="1" customWidth="1"/>
    <col min="6670" max="6906" width="8.75" style="37"/>
    <col min="6907" max="6907" width="53.33203125" style="37" customWidth="1"/>
    <col min="6908" max="6908" width="9" style="37" customWidth="1"/>
    <col min="6909" max="6909" width="10.33203125" style="37" bestFit="1" customWidth="1"/>
    <col min="6910" max="6910" width="0.75" style="37" customWidth="1"/>
    <col min="6911" max="6911" width="11.08203125" style="37" customWidth="1"/>
    <col min="6912" max="6912" width="0.75" style="37" customWidth="1"/>
    <col min="6913" max="6913" width="10.33203125" style="37" bestFit="1" customWidth="1"/>
    <col min="6914" max="6914" width="0.75" style="37" customWidth="1"/>
    <col min="6915" max="6915" width="12" style="37" bestFit="1" customWidth="1"/>
    <col min="6916" max="6916" width="0.75" style="37" customWidth="1"/>
    <col min="6917" max="6917" width="17" style="37" customWidth="1"/>
    <col min="6918" max="6918" width="0.75" style="37" customWidth="1"/>
    <col min="6919" max="6919" width="14.33203125" style="37" customWidth="1"/>
    <col min="6920" max="6920" width="0.75" style="37" customWidth="1"/>
    <col min="6921" max="6921" width="16.75" style="37" customWidth="1"/>
    <col min="6922" max="6922" width="0.75" style="37" customWidth="1"/>
    <col min="6923" max="6923" width="12.33203125" style="37" bestFit="1" customWidth="1"/>
    <col min="6924" max="6924" width="0.75" style="37" customWidth="1"/>
    <col min="6925" max="6925" width="13.33203125" style="37" bestFit="1" customWidth="1"/>
    <col min="6926" max="7162" width="8.75" style="37"/>
    <col min="7163" max="7163" width="53.33203125" style="37" customWidth="1"/>
    <col min="7164" max="7164" width="9" style="37" customWidth="1"/>
    <col min="7165" max="7165" width="10.33203125" style="37" bestFit="1" customWidth="1"/>
    <col min="7166" max="7166" width="0.75" style="37" customWidth="1"/>
    <col min="7167" max="7167" width="11.08203125" style="37" customWidth="1"/>
    <col min="7168" max="7168" width="0.75" style="37" customWidth="1"/>
    <col min="7169" max="7169" width="10.33203125" style="37" bestFit="1" customWidth="1"/>
    <col min="7170" max="7170" width="0.75" style="37" customWidth="1"/>
    <col min="7171" max="7171" width="12" style="37" bestFit="1" customWidth="1"/>
    <col min="7172" max="7172" width="0.75" style="37" customWidth="1"/>
    <col min="7173" max="7173" width="17" style="37" customWidth="1"/>
    <col min="7174" max="7174" width="0.75" style="37" customWidth="1"/>
    <col min="7175" max="7175" width="14.33203125" style="37" customWidth="1"/>
    <col min="7176" max="7176" width="0.75" style="37" customWidth="1"/>
    <col min="7177" max="7177" width="16.75" style="37" customWidth="1"/>
    <col min="7178" max="7178" width="0.75" style="37" customWidth="1"/>
    <col min="7179" max="7179" width="12.33203125" style="37" bestFit="1" customWidth="1"/>
    <col min="7180" max="7180" width="0.75" style="37" customWidth="1"/>
    <col min="7181" max="7181" width="13.33203125" style="37" bestFit="1" customWidth="1"/>
    <col min="7182" max="7418" width="8.75" style="37"/>
    <col min="7419" max="7419" width="53.33203125" style="37" customWidth="1"/>
    <col min="7420" max="7420" width="9" style="37" customWidth="1"/>
    <col min="7421" max="7421" width="10.33203125" style="37" bestFit="1" customWidth="1"/>
    <col min="7422" max="7422" width="0.75" style="37" customWidth="1"/>
    <col min="7423" max="7423" width="11.08203125" style="37" customWidth="1"/>
    <col min="7424" max="7424" width="0.75" style="37" customWidth="1"/>
    <col min="7425" max="7425" width="10.33203125" style="37" bestFit="1" customWidth="1"/>
    <col min="7426" max="7426" width="0.75" style="37" customWidth="1"/>
    <col min="7427" max="7427" width="12" style="37" bestFit="1" customWidth="1"/>
    <col min="7428" max="7428" width="0.75" style="37" customWidth="1"/>
    <col min="7429" max="7429" width="17" style="37" customWidth="1"/>
    <col min="7430" max="7430" width="0.75" style="37" customWidth="1"/>
    <col min="7431" max="7431" width="14.33203125" style="37" customWidth="1"/>
    <col min="7432" max="7432" width="0.75" style="37" customWidth="1"/>
    <col min="7433" max="7433" width="16.75" style="37" customWidth="1"/>
    <col min="7434" max="7434" width="0.75" style="37" customWidth="1"/>
    <col min="7435" max="7435" width="12.33203125" style="37" bestFit="1" customWidth="1"/>
    <col min="7436" max="7436" width="0.75" style="37" customWidth="1"/>
    <col min="7437" max="7437" width="13.33203125" style="37" bestFit="1" customWidth="1"/>
    <col min="7438" max="7674" width="8.75" style="37"/>
    <col min="7675" max="7675" width="53.33203125" style="37" customWidth="1"/>
    <col min="7676" max="7676" width="9" style="37" customWidth="1"/>
    <col min="7677" max="7677" width="10.33203125" style="37" bestFit="1" customWidth="1"/>
    <col min="7678" max="7678" width="0.75" style="37" customWidth="1"/>
    <col min="7679" max="7679" width="11.08203125" style="37" customWidth="1"/>
    <col min="7680" max="7680" width="0.75" style="37" customWidth="1"/>
    <col min="7681" max="7681" width="10.33203125" style="37" bestFit="1" customWidth="1"/>
    <col min="7682" max="7682" width="0.75" style="37" customWidth="1"/>
    <col min="7683" max="7683" width="12" style="37" bestFit="1" customWidth="1"/>
    <col min="7684" max="7684" width="0.75" style="37" customWidth="1"/>
    <col min="7685" max="7685" width="17" style="37" customWidth="1"/>
    <col min="7686" max="7686" width="0.75" style="37" customWidth="1"/>
    <col min="7687" max="7687" width="14.33203125" style="37" customWidth="1"/>
    <col min="7688" max="7688" width="0.75" style="37" customWidth="1"/>
    <col min="7689" max="7689" width="16.75" style="37" customWidth="1"/>
    <col min="7690" max="7690" width="0.75" style="37" customWidth="1"/>
    <col min="7691" max="7691" width="12.33203125" style="37" bestFit="1" customWidth="1"/>
    <col min="7692" max="7692" width="0.75" style="37" customWidth="1"/>
    <col min="7693" max="7693" width="13.33203125" style="37" bestFit="1" customWidth="1"/>
    <col min="7694" max="7930" width="8.75" style="37"/>
    <col min="7931" max="7931" width="53.33203125" style="37" customWidth="1"/>
    <col min="7932" max="7932" width="9" style="37" customWidth="1"/>
    <col min="7933" max="7933" width="10.33203125" style="37" bestFit="1" customWidth="1"/>
    <col min="7934" max="7934" width="0.75" style="37" customWidth="1"/>
    <col min="7935" max="7935" width="11.08203125" style="37" customWidth="1"/>
    <col min="7936" max="7936" width="0.75" style="37" customWidth="1"/>
    <col min="7937" max="7937" width="10.33203125" style="37" bestFit="1" customWidth="1"/>
    <col min="7938" max="7938" width="0.75" style="37" customWidth="1"/>
    <col min="7939" max="7939" width="12" style="37" bestFit="1" customWidth="1"/>
    <col min="7940" max="7940" width="0.75" style="37" customWidth="1"/>
    <col min="7941" max="7941" width="17" style="37" customWidth="1"/>
    <col min="7942" max="7942" width="0.75" style="37" customWidth="1"/>
    <col min="7943" max="7943" width="14.33203125" style="37" customWidth="1"/>
    <col min="7944" max="7944" width="0.75" style="37" customWidth="1"/>
    <col min="7945" max="7945" width="16.75" style="37" customWidth="1"/>
    <col min="7946" max="7946" width="0.75" style="37" customWidth="1"/>
    <col min="7947" max="7947" width="12.33203125" style="37" bestFit="1" customWidth="1"/>
    <col min="7948" max="7948" width="0.75" style="37" customWidth="1"/>
    <col min="7949" max="7949" width="13.33203125" style="37" bestFit="1" customWidth="1"/>
    <col min="7950" max="8186" width="8.75" style="37"/>
    <col min="8187" max="8187" width="53.33203125" style="37" customWidth="1"/>
    <col min="8188" max="8188" width="9" style="37" customWidth="1"/>
    <col min="8189" max="8189" width="10.33203125" style="37" bestFit="1" customWidth="1"/>
    <col min="8190" max="8190" width="0.75" style="37" customWidth="1"/>
    <col min="8191" max="8191" width="11.08203125" style="37" customWidth="1"/>
    <col min="8192" max="8192" width="0.75" style="37" customWidth="1"/>
    <col min="8193" max="8193" width="10.33203125" style="37" bestFit="1" customWidth="1"/>
    <col min="8194" max="8194" width="0.75" style="37" customWidth="1"/>
    <col min="8195" max="8195" width="12" style="37" bestFit="1" customWidth="1"/>
    <col min="8196" max="8196" width="0.75" style="37" customWidth="1"/>
    <col min="8197" max="8197" width="17" style="37" customWidth="1"/>
    <col min="8198" max="8198" width="0.75" style="37" customWidth="1"/>
    <col min="8199" max="8199" width="14.33203125" style="37" customWidth="1"/>
    <col min="8200" max="8200" width="0.75" style="37" customWidth="1"/>
    <col min="8201" max="8201" width="16.75" style="37" customWidth="1"/>
    <col min="8202" max="8202" width="0.75" style="37" customWidth="1"/>
    <col min="8203" max="8203" width="12.33203125" style="37" bestFit="1" customWidth="1"/>
    <col min="8204" max="8204" width="0.75" style="37" customWidth="1"/>
    <col min="8205" max="8205" width="13.33203125" style="37" bestFit="1" customWidth="1"/>
    <col min="8206" max="8442" width="8.75" style="37"/>
    <col min="8443" max="8443" width="53.33203125" style="37" customWidth="1"/>
    <col min="8444" max="8444" width="9" style="37" customWidth="1"/>
    <col min="8445" max="8445" width="10.33203125" style="37" bestFit="1" customWidth="1"/>
    <col min="8446" max="8446" width="0.75" style="37" customWidth="1"/>
    <col min="8447" max="8447" width="11.08203125" style="37" customWidth="1"/>
    <col min="8448" max="8448" width="0.75" style="37" customWidth="1"/>
    <col min="8449" max="8449" width="10.33203125" style="37" bestFit="1" customWidth="1"/>
    <col min="8450" max="8450" width="0.75" style="37" customWidth="1"/>
    <col min="8451" max="8451" width="12" style="37" bestFit="1" customWidth="1"/>
    <col min="8452" max="8452" width="0.75" style="37" customWidth="1"/>
    <col min="8453" max="8453" width="17" style="37" customWidth="1"/>
    <col min="8454" max="8454" width="0.75" style="37" customWidth="1"/>
    <col min="8455" max="8455" width="14.33203125" style="37" customWidth="1"/>
    <col min="8456" max="8456" width="0.75" style="37" customWidth="1"/>
    <col min="8457" max="8457" width="16.75" style="37" customWidth="1"/>
    <col min="8458" max="8458" width="0.75" style="37" customWidth="1"/>
    <col min="8459" max="8459" width="12.33203125" style="37" bestFit="1" customWidth="1"/>
    <col min="8460" max="8460" width="0.75" style="37" customWidth="1"/>
    <col min="8461" max="8461" width="13.33203125" style="37" bestFit="1" customWidth="1"/>
    <col min="8462" max="8698" width="8.75" style="37"/>
    <col min="8699" max="8699" width="53.33203125" style="37" customWidth="1"/>
    <col min="8700" max="8700" width="9" style="37" customWidth="1"/>
    <col min="8701" max="8701" width="10.33203125" style="37" bestFit="1" customWidth="1"/>
    <col min="8702" max="8702" width="0.75" style="37" customWidth="1"/>
    <col min="8703" max="8703" width="11.08203125" style="37" customWidth="1"/>
    <col min="8704" max="8704" width="0.75" style="37" customWidth="1"/>
    <col min="8705" max="8705" width="10.33203125" style="37" bestFit="1" customWidth="1"/>
    <col min="8706" max="8706" width="0.75" style="37" customWidth="1"/>
    <col min="8707" max="8707" width="12" style="37" bestFit="1" customWidth="1"/>
    <col min="8708" max="8708" width="0.75" style="37" customWidth="1"/>
    <col min="8709" max="8709" width="17" style="37" customWidth="1"/>
    <col min="8710" max="8710" width="0.75" style="37" customWidth="1"/>
    <col min="8711" max="8711" width="14.33203125" style="37" customWidth="1"/>
    <col min="8712" max="8712" width="0.75" style="37" customWidth="1"/>
    <col min="8713" max="8713" width="16.75" style="37" customWidth="1"/>
    <col min="8714" max="8714" width="0.75" style="37" customWidth="1"/>
    <col min="8715" max="8715" width="12.33203125" style="37" bestFit="1" customWidth="1"/>
    <col min="8716" max="8716" width="0.75" style="37" customWidth="1"/>
    <col min="8717" max="8717" width="13.33203125" style="37" bestFit="1" customWidth="1"/>
    <col min="8718" max="8954" width="8.75" style="37"/>
    <col min="8955" max="8955" width="53.33203125" style="37" customWidth="1"/>
    <col min="8956" max="8956" width="9" style="37" customWidth="1"/>
    <col min="8957" max="8957" width="10.33203125" style="37" bestFit="1" customWidth="1"/>
    <col min="8958" max="8958" width="0.75" style="37" customWidth="1"/>
    <col min="8959" max="8959" width="11.08203125" style="37" customWidth="1"/>
    <col min="8960" max="8960" width="0.75" style="37" customWidth="1"/>
    <col min="8961" max="8961" width="10.33203125" style="37" bestFit="1" customWidth="1"/>
    <col min="8962" max="8962" width="0.75" style="37" customWidth="1"/>
    <col min="8963" max="8963" width="12" style="37" bestFit="1" customWidth="1"/>
    <col min="8964" max="8964" width="0.75" style="37" customWidth="1"/>
    <col min="8965" max="8965" width="17" style="37" customWidth="1"/>
    <col min="8966" max="8966" width="0.75" style="37" customWidth="1"/>
    <col min="8967" max="8967" width="14.33203125" style="37" customWidth="1"/>
    <col min="8968" max="8968" width="0.75" style="37" customWidth="1"/>
    <col min="8969" max="8969" width="16.75" style="37" customWidth="1"/>
    <col min="8970" max="8970" width="0.75" style="37" customWidth="1"/>
    <col min="8971" max="8971" width="12.33203125" style="37" bestFit="1" customWidth="1"/>
    <col min="8972" max="8972" width="0.75" style="37" customWidth="1"/>
    <col min="8973" max="8973" width="13.33203125" style="37" bestFit="1" customWidth="1"/>
    <col min="8974" max="9210" width="8.75" style="37"/>
    <col min="9211" max="9211" width="53.33203125" style="37" customWidth="1"/>
    <col min="9212" max="9212" width="9" style="37" customWidth="1"/>
    <col min="9213" max="9213" width="10.33203125" style="37" bestFit="1" customWidth="1"/>
    <col min="9214" max="9214" width="0.75" style="37" customWidth="1"/>
    <col min="9215" max="9215" width="11.08203125" style="37" customWidth="1"/>
    <col min="9216" max="9216" width="0.75" style="37" customWidth="1"/>
    <col min="9217" max="9217" width="10.33203125" style="37" bestFit="1" customWidth="1"/>
    <col min="9218" max="9218" width="0.75" style="37" customWidth="1"/>
    <col min="9219" max="9219" width="12" style="37" bestFit="1" customWidth="1"/>
    <col min="9220" max="9220" width="0.75" style="37" customWidth="1"/>
    <col min="9221" max="9221" width="17" style="37" customWidth="1"/>
    <col min="9222" max="9222" width="0.75" style="37" customWidth="1"/>
    <col min="9223" max="9223" width="14.33203125" style="37" customWidth="1"/>
    <col min="9224" max="9224" width="0.75" style="37" customWidth="1"/>
    <col min="9225" max="9225" width="16.75" style="37" customWidth="1"/>
    <col min="9226" max="9226" width="0.75" style="37" customWidth="1"/>
    <col min="9227" max="9227" width="12.33203125" style="37" bestFit="1" customWidth="1"/>
    <col min="9228" max="9228" width="0.75" style="37" customWidth="1"/>
    <col min="9229" max="9229" width="13.33203125" style="37" bestFit="1" customWidth="1"/>
    <col min="9230" max="9466" width="8.75" style="37"/>
    <col min="9467" max="9467" width="53.33203125" style="37" customWidth="1"/>
    <col min="9468" max="9468" width="9" style="37" customWidth="1"/>
    <col min="9469" max="9469" width="10.33203125" style="37" bestFit="1" customWidth="1"/>
    <col min="9470" max="9470" width="0.75" style="37" customWidth="1"/>
    <col min="9471" max="9471" width="11.08203125" style="37" customWidth="1"/>
    <col min="9472" max="9472" width="0.75" style="37" customWidth="1"/>
    <col min="9473" max="9473" width="10.33203125" style="37" bestFit="1" customWidth="1"/>
    <col min="9474" max="9474" width="0.75" style="37" customWidth="1"/>
    <col min="9475" max="9475" width="12" style="37" bestFit="1" customWidth="1"/>
    <col min="9476" max="9476" width="0.75" style="37" customWidth="1"/>
    <col min="9477" max="9477" width="17" style="37" customWidth="1"/>
    <col min="9478" max="9478" width="0.75" style="37" customWidth="1"/>
    <col min="9479" max="9479" width="14.33203125" style="37" customWidth="1"/>
    <col min="9480" max="9480" width="0.75" style="37" customWidth="1"/>
    <col min="9481" max="9481" width="16.75" style="37" customWidth="1"/>
    <col min="9482" max="9482" width="0.75" style="37" customWidth="1"/>
    <col min="9483" max="9483" width="12.33203125" style="37" bestFit="1" customWidth="1"/>
    <col min="9484" max="9484" width="0.75" style="37" customWidth="1"/>
    <col min="9485" max="9485" width="13.33203125" style="37" bestFit="1" customWidth="1"/>
    <col min="9486" max="9722" width="8.75" style="37"/>
    <col min="9723" max="9723" width="53.33203125" style="37" customWidth="1"/>
    <col min="9724" max="9724" width="9" style="37" customWidth="1"/>
    <col min="9725" max="9725" width="10.33203125" style="37" bestFit="1" customWidth="1"/>
    <col min="9726" max="9726" width="0.75" style="37" customWidth="1"/>
    <col min="9727" max="9727" width="11.08203125" style="37" customWidth="1"/>
    <col min="9728" max="9728" width="0.75" style="37" customWidth="1"/>
    <col min="9729" max="9729" width="10.33203125" style="37" bestFit="1" customWidth="1"/>
    <col min="9730" max="9730" width="0.75" style="37" customWidth="1"/>
    <col min="9731" max="9731" width="12" style="37" bestFit="1" customWidth="1"/>
    <col min="9732" max="9732" width="0.75" style="37" customWidth="1"/>
    <col min="9733" max="9733" width="17" style="37" customWidth="1"/>
    <col min="9734" max="9734" width="0.75" style="37" customWidth="1"/>
    <col min="9735" max="9735" width="14.33203125" style="37" customWidth="1"/>
    <col min="9736" max="9736" width="0.75" style="37" customWidth="1"/>
    <col min="9737" max="9737" width="16.75" style="37" customWidth="1"/>
    <col min="9738" max="9738" width="0.75" style="37" customWidth="1"/>
    <col min="9739" max="9739" width="12.33203125" style="37" bestFit="1" customWidth="1"/>
    <col min="9740" max="9740" width="0.75" style="37" customWidth="1"/>
    <col min="9741" max="9741" width="13.33203125" style="37" bestFit="1" customWidth="1"/>
    <col min="9742" max="9978" width="8.75" style="37"/>
    <col min="9979" max="9979" width="53.33203125" style="37" customWidth="1"/>
    <col min="9980" max="9980" width="9" style="37" customWidth="1"/>
    <col min="9981" max="9981" width="10.33203125" style="37" bestFit="1" customWidth="1"/>
    <col min="9982" max="9982" width="0.75" style="37" customWidth="1"/>
    <col min="9983" max="9983" width="11.08203125" style="37" customWidth="1"/>
    <col min="9984" max="9984" width="0.75" style="37" customWidth="1"/>
    <col min="9985" max="9985" width="10.33203125" style="37" bestFit="1" customWidth="1"/>
    <col min="9986" max="9986" width="0.75" style="37" customWidth="1"/>
    <col min="9987" max="9987" width="12" style="37" bestFit="1" customWidth="1"/>
    <col min="9988" max="9988" width="0.75" style="37" customWidth="1"/>
    <col min="9989" max="9989" width="17" style="37" customWidth="1"/>
    <col min="9990" max="9990" width="0.75" style="37" customWidth="1"/>
    <col min="9991" max="9991" width="14.33203125" style="37" customWidth="1"/>
    <col min="9992" max="9992" width="0.75" style="37" customWidth="1"/>
    <col min="9993" max="9993" width="16.75" style="37" customWidth="1"/>
    <col min="9994" max="9994" width="0.75" style="37" customWidth="1"/>
    <col min="9995" max="9995" width="12.33203125" style="37" bestFit="1" customWidth="1"/>
    <col min="9996" max="9996" width="0.75" style="37" customWidth="1"/>
    <col min="9997" max="9997" width="13.33203125" style="37" bestFit="1" customWidth="1"/>
    <col min="9998" max="10234" width="8.75" style="37"/>
    <col min="10235" max="10235" width="53.33203125" style="37" customWidth="1"/>
    <col min="10236" max="10236" width="9" style="37" customWidth="1"/>
    <col min="10237" max="10237" width="10.33203125" style="37" bestFit="1" customWidth="1"/>
    <col min="10238" max="10238" width="0.75" style="37" customWidth="1"/>
    <col min="10239" max="10239" width="11.08203125" style="37" customWidth="1"/>
    <col min="10240" max="10240" width="0.75" style="37" customWidth="1"/>
    <col min="10241" max="10241" width="10.33203125" style="37" bestFit="1" customWidth="1"/>
    <col min="10242" max="10242" width="0.75" style="37" customWidth="1"/>
    <col min="10243" max="10243" width="12" style="37" bestFit="1" customWidth="1"/>
    <col min="10244" max="10244" width="0.75" style="37" customWidth="1"/>
    <col min="10245" max="10245" width="17" style="37" customWidth="1"/>
    <col min="10246" max="10246" width="0.75" style="37" customWidth="1"/>
    <col min="10247" max="10247" width="14.33203125" style="37" customWidth="1"/>
    <col min="10248" max="10248" width="0.75" style="37" customWidth="1"/>
    <col min="10249" max="10249" width="16.75" style="37" customWidth="1"/>
    <col min="10250" max="10250" width="0.75" style="37" customWidth="1"/>
    <col min="10251" max="10251" width="12.33203125" style="37" bestFit="1" customWidth="1"/>
    <col min="10252" max="10252" width="0.75" style="37" customWidth="1"/>
    <col min="10253" max="10253" width="13.33203125" style="37" bestFit="1" customWidth="1"/>
    <col min="10254" max="10490" width="8.75" style="37"/>
    <col min="10491" max="10491" width="53.33203125" style="37" customWidth="1"/>
    <col min="10492" max="10492" width="9" style="37" customWidth="1"/>
    <col min="10493" max="10493" width="10.33203125" style="37" bestFit="1" customWidth="1"/>
    <col min="10494" max="10494" width="0.75" style="37" customWidth="1"/>
    <col min="10495" max="10495" width="11.08203125" style="37" customWidth="1"/>
    <col min="10496" max="10496" width="0.75" style="37" customWidth="1"/>
    <col min="10497" max="10497" width="10.33203125" style="37" bestFit="1" customWidth="1"/>
    <col min="10498" max="10498" width="0.75" style="37" customWidth="1"/>
    <col min="10499" max="10499" width="12" style="37" bestFit="1" customWidth="1"/>
    <col min="10500" max="10500" width="0.75" style="37" customWidth="1"/>
    <col min="10501" max="10501" width="17" style="37" customWidth="1"/>
    <col min="10502" max="10502" width="0.75" style="37" customWidth="1"/>
    <col min="10503" max="10503" width="14.33203125" style="37" customWidth="1"/>
    <col min="10504" max="10504" width="0.75" style="37" customWidth="1"/>
    <col min="10505" max="10505" width="16.75" style="37" customWidth="1"/>
    <col min="10506" max="10506" width="0.75" style="37" customWidth="1"/>
    <col min="10507" max="10507" width="12.33203125" style="37" bestFit="1" customWidth="1"/>
    <col min="10508" max="10508" width="0.75" style="37" customWidth="1"/>
    <col min="10509" max="10509" width="13.33203125" style="37" bestFit="1" customWidth="1"/>
    <col min="10510" max="10746" width="8.75" style="37"/>
    <col min="10747" max="10747" width="53.33203125" style="37" customWidth="1"/>
    <col min="10748" max="10748" width="9" style="37" customWidth="1"/>
    <col min="10749" max="10749" width="10.33203125" style="37" bestFit="1" customWidth="1"/>
    <col min="10750" max="10750" width="0.75" style="37" customWidth="1"/>
    <col min="10751" max="10751" width="11.08203125" style="37" customWidth="1"/>
    <col min="10752" max="10752" width="0.75" style="37" customWidth="1"/>
    <col min="10753" max="10753" width="10.33203125" style="37" bestFit="1" customWidth="1"/>
    <col min="10754" max="10754" width="0.75" style="37" customWidth="1"/>
    <col min="10755" max="10755" width="12" style="37" bestFit="1" customWidth="1"/>
    <col min="10756" max="10756" width="0.75" style="37" customWidth="1"/>
    <col min="10757" max="10757" width="17" style="37" customWidth="1"/>
    <col min="10758" max="10758" width="0.75" style="37" customWidth="1"/>
    <col min="10759" max="10759" width="14.33203125" style="37" customWidth="1"/>
    <col min="10760" max="10760" width="0.75" style="37" customWidth="1"/>
    <col min="10761" max="10761" width="16.75" style="37" customWidth="1"/>
    <col min="10762" max="10762" width="0.75" style="37" customWidth="1"/>
    <col min="10763" max="10763" width="12.33203125" style="37" bestFit="1" customWidth="1"/>
    <col min="10764" max="10764" width="0.75" style="37" customWidth="1"/>
    <col min="10765" max="10765" width="13.33203125" style="37" bestFit="1" customWidth="1"/>
    <col min="10766" max="11002" width="8.75" style="37"/>
    <col min="11003" max="11003" width="53.33203125" style="37" customWidth="1"/>
    <col min="11004" max="11004" width="9" style="37" customWidth="1"/>
    <col min="11005" max="11005" width="10.33203125" style="37" bestFit="1" customWidth="1"/>
    <col min="11006" max="11006" width="0.75" style="37" customWidth="1"/>
    <col min="11007" max="11007" width="11.08203125" style="37" customWidth="1"/>
    <col min="11008" max="11008" width="0.75" style="37" customWidth="1"/>
    <col min="11009" max="11009" width="10.33203125" style="37" bestFit="1" customWidth="1"/>
    <col min="11010" max="11010" width="0.75" style="37" customWidth="1"/>
    <col min="11011" max="11011" width="12" style="37" bestFit="1" customWidth="1"/>
    <col min="11012" max="11012" width="0.75" style="37" customWidth="1"/>
    <col min="11013" max="11013" width="17" style="37" customWidth="1"/>
    <col min="11014" max="11014" width="0.75" style="37" customWidth="1"/>
    <col min="11015" max="11015" width="14.33203125" style="37" customWidth="1"/>
    <col min="11016" max="11016" width="0.75" style="37" customWidth="1"/>
    <col min="11017" max="11017" width="16.75" style="37" customWidth="1"/>
    <col min="11018" max="11018" width="0.75" style="37" customWidth="1"/>
    <col min="11019" max="11019" width="12.33203125" style="37" bestFit="1" customWidth="1"/>
    <col min="11020" max="11020" width="0.75" style="37" customWidth="1"/>
    <col min="11021" max="11021" width="13.33203125" style="37" bestFit="1" customWidth="1"/>
    <col min="11022" max="11258" width="8.75" style="37"/>
    <col min="11259" max="11259" width="53.33203125" style="37" customWidth="1"/>
    <col min="11260" max="11260" width="9" style="37" customWidth="1"/>
    <col min="11261" max="11261" width="10.33203125" style="37" bestFit="1" customWidth="1"/>
    <col min="11262" max="11262" width="0.75" style="37" customWidth="1"/>
    <col min="11263" max="11263" width="11.08203125" style="37" customWidth="1"/>
    <col min="11264" max="11264" width="0.75" style="37" customWidth="1"/>
    <col min="11265" max="11265" width="10.33203125" style="37" bestFit="1" customWidth="1"/>
    <col min="11266" max="11266" width="0.75" style="37" customWidth="1"/>
    <col min="11267" max="11267" width="12" style="37" bestFit="1" customWidth="1"/>
    <col min="11268" max="11268" width="0.75" style="37" customWidth="1"/>
    <col min="11269" max="11269" width="17" style="37" customWidth="1"/>
    <col min="11270" max="11270" width="0.75" style="37" customWidth="1"/>
    <col min="11271" max="11271" width="14.33203125" style="37" customWidth="1"/>
    <col min="11272" max="11272" width="0.75" style="37" customWidth="1"/>
    <col min="11273" max="11273" width="16.75" style="37" customWidth="1"/>
    <col min="11274" max="11274" width="0.75" style="37" customWidth="1"/>
    <col min="11275" max="11275" width="12.33203125" style="37" bestFit="1" customWidth="1"/>
    <col min="11276" max="11276" width="0.75" style="37" customWidth="1"/>
    <col min="11277" max="11277" width="13.33203125" style="37" bestFit="1" customWidth="1"/>
    <col min="11278" max="11514" width="8.75" style="37"/>
    <col min="11515" max="11515" width="53.33203125" style="37" customWidth="1"/>
    <col min="11516" max="11516" width="9" style="37" customWidth="1"/>
    <col min="11517" max="11517" width="10.33203125" style="37" bestFit="1" customWidth="1"/>
    <col min="11518" max="11518" width="0.75" style="37" customWidth="1"/>
    <col min="11519" max="11519" width="11.08203125" style="37" customWidth="1"/>
    <col min="11520" max="11520" width="0.75" style="37" customWidth="1"/>
    <col min="11521" max="11521" width="10.33203125" style="37" bestFit="1" customWidth="1"/>
    <col min="11522" max="11522" width="0.75" style="37" customWidth="1"/>
    <col min="11523" max="11523" width="12" style="37" bestFit="1" customWidth="1"/>
    <col min="11524" max="11524" width="0.75" style="37" customWidth="1"/>
    <col min="11525" max="11525" width="17" style="37" customWidth="1"/>
    <col min="11526" max="11526" width="0.75" style="37" customWidth="1"/>
    <col min="11527" max="11527" width="14.33203125" style="37" customWidth="1"/>
    <col min="11528" max="11528" width="0.75" style="37" customWidth="1"/>
    <col min="11529" max="11529" width="16.75" style="37" customWidth="1"/>
    <col min="11530" max="11530" width="0.75" style="37" customWidth="1"/>
    <col min="11531" max="11531" width="12.33203125" style="37" bestFit="1" customWidth="1"/>
    <col min="11532" max="11532" width="0.75" style="37" customWidth="1"/>
    <col min="11533" max="11533" width="13.33203125" style="37" bestFit="1" customWidth="1"/>
    <col min="11534" max="11770" width="8.75" style="37"/>
    <col min="11771" max="11771" width="53.33203125" style="37" customWidth="1"/>
    <col min="11772" max="11772" width="9" style="37" customWidth="1"/>
    <col min="11773" max="11773" width="10.33203125" style="37" bestFit="1" customWidth="1"/>
    <col min="11774" max="11774" width="0.75" style="37" customWidth="1"/>
    <col min="11775" max="11775" width="11.08203125" style="37" customWidth="1"/>
    <col min="11776" max="11776" width="0.75" style="37" customWidth="1"/>
    <col min="11777" max="11777" width="10.33203125" style="37" bestFit="1" customWidth="1"/>
    <col min="11778" max="11778" width="0.75" style="37" customWidth="1"/>
    <col min="11779" max="11779" width="12" style="37" bestFit="1" customWidth="1"/>
    <col min="11780" max="11780" width="0.75" style="37" customWidth="1"/>
    <col min="11781" max="11781" width="17" style="37" customWidth="1"/>
    <col min="11782" max="11782" width="0.75" style="37" customWidth="1"/>
    <col min="11783" max="11783" width="14.33203125" style="37" customWidth="1"/>
    <col min="11784" max="11784" width="0.75" style="37" customWidth="1"/>
    <col min="11785" max="11785" width="16.75" style="37" customWidth="1"/>
    <col min="11786" max="11786" width="0.75" style="37" customWidth="1"/>
    <col min="11787" max="11787" width="12.33203125" style="37" bestFit="1" customWidth="1"/>
    <col min="11788" max="11788" width="0.75" style="37" customWidth="1"/>
    <col min="11789" max="11789" width="13.33203125" style="37" bestFit="1" customWidth="1"/>
    <col min="11790" max="12026" width="8.75" style="37"/>
    <col min="12027" max="12027" width="53.33203125" style="37" customWidth="1"/>
    <col min="12028" max="12028" width="9" style="37" customWidth="1"/>
    <col min="12029" max="12029" width="10.33203125" style="37" bestFit="1" customWidth="1"/>
    <col min="12030" max="12030" width="0.75" style="37" customWidth="1"/>
    <col min="12031" max="12031" width="11.08203125" style="37" customWidth="1"/>
    <col min="12032" max="12032" width="0.75" style="37" customWidth="1"/>
    <col min="12033" max="12033" width="10.33203125" style="37" bestFit="1" customWidth="1"/>
    <col min="12034" max="12034" width="0.75" style="37" customWidth="1"/>
    <col min="12035" max="12035" width="12" style="37" bestFit="1" customWidth="1"/>
    <col min="12036" max="12036" width="0.75" style="37" customWidth="1"/>
    <col min="12037" max="12037" width="17" style="37" customWidth="1"/>
    <col min="12038" max="12038" width="0.75" style="37" customWidth="1"/>
    <col min="12039" max="12039" width="14.33203125" style="37" customWidth="1"/>
    <col min="12040" max="12040" width="0.75" style="37" customWidth="1"/>
    <col min="12041" max="12041" width="16.75" style="37" customWidth="1"/>
    <col min="12042" max="12042" width="0.75" style="37" customWidth="1"/>
    <col min="12043" max="12043" width="12.33203125" style="37" bestFit="1" customWidth="1"/>
    <col min="12044" max="12044" width="0.75" style="37" customWidth="1"/>
    <col min="12045" max="12045" width="13.33203125" style="37" bestFit="1" customWidth="1"/>
    <col min="12046" max="12282" width="8.75" style="37"/>
    <col min="12283" max="12283" width="53.33203125" style="37" customWidth="1"/>
    <col min="12284" max="12284" width="9" style="37" customWidth="1"/>
    <col min="12285" max="12285" width="10.33203125" style="37" bestFit="1" customWidth="1"/>
    <col min="12286" max="12286" width="0.75" style="37" customWidth="1"/>
    <col min="12287" max="12287" width="11.08203125" style="37" customWidth="1"/>
    <col min="12288" max="12288" width="0.75" style="37" customWidth="1"/>
    <col min="12289" max="12289" width="10.33203125" style="37" bestFit="1" customWidth="1"/>
    <col min="12290" max="12290" width="0.75" style="37" customWidth="1"/>
    <col min="12291" max="12291" width="12" style="37" bestFit="1" customWidth="1"/>
    <col min="12292" max="12292" width="0.75" style="37" customWidth="1"/>
    <col min="12293" max="12293" width="17" style="37" customWidth="1"/>
    <col min="12294" max="12294" width="0.75" style="37" customWidth="1"/>
    <col min="12295" max="12295" width="14.33203125" style="37" customWidth="1"/>
    <col min="12296" max="12296" width="0.75" style="37" customWidth="1"/>
    <col min="12297" max="12297" width="16.75" style="37" customWidth="1"/>
    <col min="12298" max="12298" width="0.75" style="37" customWidth="1"/>
    <col min="12299" max="12299" width="12.33203125" style="37" bestFit="1" customWidth="1"/>
    <col min="12300" max="12300" width="0.75" style="37" customWidth="1"/>
    <col min="12301" max="12301" width="13.33203125" style="37" bestFit="1" customWidth="1"/>
    <col min="12302" max="12538" width="8.75" style="37"/>
    <col min="12539" max="12539" width="53.33203125" style="37" customWidth="1"/>
    <col min="12540" max="12540" width="9" style="37" customWidth="1"/>
    <col min="12541" max="12541" width="10.33203125" style="37" bestFit="1" customWidth="1"/>
    <col min="12542" max="12542" width="0.75" style="37" customWidth="1"/>
    <col min="12543" max="12543" width="11.08203125" style="37" customWidth="1"/>
    <col min="12544" max="12544" width="0.75" style="37" customWidth="1"/>
    <col min="12545" max="12545" width="10.33203125" style="37" bestFit="1" customWidth="1"/>
    <col min="12546" max="12546" width="0.75" style="37" customWidth="1"/>
    <col min="12547" max="12547" width="12" style="37" bestFit="1" customWidth="1"/>
    <col min="12548" max="12548" width="0.75" style="37" customWidth="1"/>
    <col min="12549" max="12549" width="17" style="37" customWidth="1"/>
    <col min="12550" max="12550" width="0.75" style="37" customWidth="1"/>
    <col min="12551" max="12551" width="14.33203125" style="37" customWidth="1"/>
    <col min="12552" max="12552" width="0.75" style="37" customWidth="1"/>
    <col min="12553" max="12553" width="16.75" style="37" customWidth="1"/>
    <col min="12554" max="12554" width="0.75" style="37" customWidth="1"/>
    <col min="12555" max="12555" width="12.33203125" style="37" bestFit="1" customWidth="1"/>
    <col min="12556" max="12556" width="0.75" style="37" customWidth="1"/>
    <col min="12557" max="12557" width="13.33203125" style="37" bestFit="1" customWidth="1"/>
    <col min="12558" max="12794" width="8.75" style="37"/>
    <col min="12795" max="12795" width="53.33203125" style="37" customWidth="1"/>
    <col min="12796" max="12796" width="9" style="37" customWidth="1"/>
    <col min="12797" max="12797" width="10.33203125" style="37" bestFit="1" customWidth="1"/>
    <col min="12798" max="12798" width="0.75" style="37" customWidth="1"/>
    <col min="12799" max="12799" width="11.08203125" style="37" customWidth="1"/>
    <col min="12800" max="12800" width="0.75" style="37" customWidth="1"/>
    <col min="12801" max="12801" width="10.33203125" style="37" bestFit="1" customWidth="1"/>
    <col min="12802" max="12802" width="0.75" style="37" customWidth="1"/>
    <col min="12803" max="12803" width="12" style="37" bestFit="1" customWidth="1"/>
    <col min="12804" max="12804" width="0.75" style="37" customWidth="1"/>
    <col min="12805" max="12805" width="17" style="37" customWidth="1"/>
    <col min="12806" max="12806" width="0.75" style="37" customWidth="1"/>
    <col min="12807" max="12807" width="14.33203125" style="37" customWidth="1"/>
    <col min="12808" max="12808" width="0.75" style="37" customWidth="1"/>
    <col min="12809" max="12809" width="16.75" style="37" customWidth="1"/>
    <col min="12810" max="12810" width="0.75" style="37" customWidth="1"/>
    <col min="12811" max="12811" width="12.33203125" style="37" bestFit="1" customWidth="1"/>
    <col min="12812" max="12812" width="0.75" style="37" customWidth="1"/>
    <col min="12813" max="12813" width="13.33203125" style="37" bestFit="1" customWidth="1"/>
    <col min="12814" max="13050" width="8.75" style="37"/>
    <col min="13051" max="13051" width="53.33203125" style="37" customWidth="1"/>
    <col min="13052" max="13052" width="9" style="37" customWidth="1"/>
    <col min="13053" max="13053" width="10.33203125" style="37" bestFit="1" customWidth="1"/>
    <col min="13054" max="13054" width="0.75" style="37" customWidth="1"/>
    <col min="13055" max="13055" width="11.08203125" style="37" customWidth="1"/>
    <col min="13056" max="13056" width="0.75" style="37" customWidth="1"/>
    <col min="13057" max="13057" width="10.33203125" style="37" bestFit="1" customWidth="1"/>
    <col min="13058" max="13058" width="0.75" style="37" customWidth="1"/>
    <col min="13059" max="13059" width="12" style="37" bestFit="1" customWidth="1"/>
    <col min="13060" max="13060" width="0.75" style="37" customWidth="1"/>
    <col min="13061" max="13061" width="17" style="37" customWidth="1"/>
    <col min="13062" max="13062" width="0.75" style="37" customWidth="1"/>
    <col min="13063" max="13063" width="14.33203125" style="37" customWidth="1"/>
    <col min="13064" max="13064" width="0.75" style="37" customWidth="1"/>
    <col min="13065" max="13065" width="16.75" style="37" customWidth="1"/>
    <col min="13066" max="13066" width="0.75" style="37" customWidth="1"/>
    <col min="13067" max="13067" width="12.33203125" style="37" bestFit="1" customWidth="1"/>
    <col min="13068" max="13068" width="0.75" style="37" customWidth="1"/>
    <col min="13069" max="13069" width="13.33203125" style="37" bestFit="1" customWidth="1"/>
    <col min="13070" max="13306" width="8.75" style="37"/>
    <col min="13307" max="13307" width="53.33203125" style="37" customWidth="1"/>
    <col min="13308" max="13308" width="9" style="37" customWidth="1"/>
    <col min="13309" max="13309" width="10.33203125" style="37" bestFit="1" customWidth="1"/>
    <col min="13310" max="13310" width="0.75" style="37" customWidth="1"/>
    <col min="13311" max="13311" width="11.08203125" style="37" customWidth="1"/>
    <col min="13312" max="13312" width="0.75" style="37" customWidth="1"/>
    <col min="13313" max="13313" width="10.33203125" style="37" bestFit="1" customWidth="1"/>
    <col min="13314" max="13314" width="0.75" style="37" customWidth="1"/>
    <col min="13315" max="13315" width="12" style="37" bestFit="1" customWidth="1"/>
    <col min="13316" max="13316" width="0.75" style="37" customWidth="1"/>
    <col min="13317" max="13317" width="17" style="37" customWidth="1"/>
    <col min="13318" max="13318" width="0.75" style="37" customWidth="1"/>
    <col min="13319" max="13319" width="14.33203125" style="37" customWidth="1"/>
    <col min="13320" max="13320" width="0.75" style="37" customWidth="1"/>
    <col min="13321" max="13321" width="16.75" style="37" customWidth="1"/>
    <col min="13322" max="13322" width="0.75" style="37" customWidth="1"/>
    <col min="13323" max="13323" width="12.33203125" style="37" bestFit="1" customWidth="1"/>
    <col min="13324" max="13324" width="0.75" style="37" customWidth="1"/>
    <col min="13325" max="13325" width="13.33203125" style="37" bestFit="1" customWidth="1"/>
    <col min="13326" max="13562" width="8.75" style="37"/>
    <col min="13563" max="13563" width="53.33203125" style="37" customWidth="1"/>
    <col min="13564" max="13564" width="9" style="37" customWidth="1"/>
    <col min="13565" max="13565" width="10.33203125" style="37" bestFit="1" customWidth="1"/>
    <col min="13566" max="13566" width="0.75" style="37" customWidth="1"/>
    <col min="13567" max="13567" width="11.08203125" style="37" customWidth="1"/>
    <col min="13568" max="13568" width="0.75" style="37" customWidth="1"/>
    <col min="13569" max="13569" width="10.33203125" style="37" bestFit="1" customWidth="1"/>
    <col min="13570" max="13570" width="0.75" style="37" customWidth="1"/>
    <col min="13571" max="13571" width="12" style="37" bestFit="1" customWidth="1"/>
    <col min="13572" max="13572" width="0.75" style="37" customWidth="1"/>
    <col min="13573" max="13573" width="17" style="37" customWidth="1"/>
    <col min="13574" max="13574" width="0.75" style="37" customWidth="1"/>
    <col min="13575" max="13575" width="14.33203125" style="37" customWidth="1"/>
    <col min="13576" max="13576" width="0.75" style="37" customWidth="1"/>
    <col min="13577" max="13577" width="16.75" style="37" customWidth="1"/>
    <col min="13578" max="13578" width="0.75" style="37" customWidth="1"/>
    <col min="13579" max="13579" width="12.33203125" style="37" bestFit="1" customWidth="1"/>
    <col min="13580" max="13580" width="0.75" style="37" customWidth="1"/>
    <col min="13581" max="13581" width="13.33203125" style="37" bestFit="1" customWidth="1"/>
    <col min="13582" max="13818" width="8.75" style="37"/>
    <col min="13819" max="13819" width="53.33203125" style="37" customWidth="1"/>
    <col min="13820" max="13820" width="9" style="37" customWidth="1"/>
    <col min="13821" max="13821" width="10.33203125" style="37" bestFit="1" customWidth="1"/>
    <col min="13822" max="13822" width="0.75" style="37" customWidth="1"/>
    <col min="13823" max="13823" width="11.08203125" style="37" customWidth="1"/>
    <col min="13824" max="13824" width="0.75" style="37" customWidth="1"/>
    <col min="13825" max="13825" width="10.33203125" style="37" bestFit="1" customWidth="1"/>
    <col min="13826" max="13826" width="0.75" style="37" customWidth="1"/>
    <col min="13827" max="13827" width="12" style="37" bestFit="1" customWidth="1"/>
    <col min="13828" max="13828" width="0.75" style="37" customWidth="1"/>
    <col min="13829" max="13829" width="17" style="37" customWidth="1"/>
    <col min="13830" max="13830" width="0.75" style="37" customWidth="1"/>
    <col min="13831" max="13831" width="14.33203125" style="37" customWidth="1"/>
    <col min="13832" max="13832" width="0.75" style="37" customWidth="1"/>
    <col min="13833" max="13833" width="16.75" style="37" customWidth="1"/>
    <col min="13834" max="13834" width="0.75" style="37" customWidth="1"/>
    <col min="13835" max="13835" width="12.33203125" style="37" bestFit="1" customWidth="1"/>
    <col min="13836" max="13836" width="0.75" style="37" customWidth="1"/>
    <col min="13837" max="13837" width="13.33203125" style="37" bestFit="1" customWidth="1"/>
    <col min="13838" max="14074" width="8.75" style="37"/>
    <col min="14075" max="14075" width="53.33203125" style="37" customWidth="1"/>
    <col min="14076" max="14076" width="9" style="37" customWidth="1"/>
    <col min="14077" max="14077" width="10.33203125" style="37" bestFit="1" customWidth="1"/>
    <col min="14078" max="14078" width="0.75" style="37" customWidth="1"/>
    <col min="14079" max="14079" width="11.08203125" style="37" customWidth="1"/>
    <col min="14080" max="14080" width="0.75" style="37" customWidth="1"/>
    <col min="14081" max="14081" width="10.33203125" style="37" bestFit="1" customWidth="1"/>
    <col min="14082" max="14082" width="0.75" style="37" customWidth="1"/>
    <col min="14083" max="14083" width="12" style="37" bestFit="1" customWidth="1"/>
    <col min="14084" max="14084" width="0.75" style="37" customWidth="1"/>
    <col min="14085" max="14085" width="17" style="37" customWidth="1"/>
    <col min="14086" max="14086" width="0.75" style="37" customWidth="1"/>
    <col min="14087" max="14087" width="14.33203125" style="37" customWidth="1"/>
    <col min="14088" max="14088" width="0.75" style="37" customWidth="1"/>
    <col min="14089" max="14089" width="16.75" style="37" customWidth="1"/>
    <col min="14090" max="14090" width="0.75" style="37" customWidth="1"/>
    <col min="14091" max="14091" width="12.33203125" style="37" bestFit="1" customWidth="1"/>
    <col min="14092" max="14092" width="0.75" style="37" customWidth="1"/>
    <col min="14093" max="14093" width="13.33203125" style="37" bestFit="1" customWidth="1"/>
    <col min="14094" max="14330" width="8.75" style="37"/>
    <col min="14331" max="14331" width="53.33203125" style="37" customWidth="1"/>
    <col min="14332" max="14332" width="9" style="37" customWidth="1"/>
    <col min="14333" max="14333" width="10.33203125" style="37" bestFit="1" customWidth="1"/>
    <col min="14334" max="14334" width="0.75" style="37" customWidth="1"/>
    <col min="14335" max="14335" width="11.08203125" style="37" customWidth="1"/>
    <col min="14336" max="14336" width="0.75" style="37" customWidth="1"/>
    <col min="14337" max="14337" width="10.33203125" style="37" bestFit="1" customWidth="1"/>
    <col min="14338" max="14338" width="0.75" style="37" customWidth="1"/>
    <col min="14339" max="14339" width="12" style="37" bestFit="1" customWidth="1"/>
    <col min="14340" max="14340" width="0.75" style="37" customWidth="1"/>
    <col min="14341" max="14341" width="17" style="37" customWidth="1"/>
    <col min="14342" max="14342" width="0.75" style="37" customWidth="1"/>
    <col min="14343" max="14343" width="14.33203125" style="37" customWidth="1"/>
    <col min="14344" max="14344" width="0.75" style="37" customWidth="1"/>
    <col min="14345" max="14345" width="16.75" style="37" customWidth="1"/>
    <col min="14346" max="14346" width="0.75" style="37" customWidth="1"/>
    <col min="14347" max="14347" width="12.33203125" style="37" bestFit="1" customWidth="1"/>
    <col min="14348" max="14348" width="0.75" style="37" customWidth="1"/>
    <col min="14349" max="14349" width="13.33203125" style="37" bestFit="1" customWidth="1"/>
    <col min="14350" max="14586" width="8.75" style="37"/>
    <col min="14587" max="14587" width="53.33203125" style="37" customWidth="1"/>
    <col min="14588" max="14588" width="9" style="37" customWidth="1"/>
    <col min="14589" max="14589" width="10.33203125" style="37" bestFit="1" customWidth="1"/>
    <col min="14590" max="14590" width="0.75" style="37" customWidth="1"/>
    <col min="14591" max="14591" width="11.08203125" style="37" customWidth="1"/>
    <col min="14592" max="14592" width="0.75" style="37" customWidth="1"/>
    <col min="14593" max="14593" width="10.33203125" style="37" bestFit="1" customWidth="1"/>
    <col min="14594" max="14594" width="0.75" style="37" customWidth="1"/>
    <col min="14595" max="14595" width="12" style="37" bestFit="1" customWidth="1"/>
    <col min="14596" max="14596" width="0.75" style="37" customWidth="1"/>
    <col min="14597" max="14597" width="17" style="37" customWidth="1"/>
    <col min="14598" max="14598" width="0.75" style="37" customWidth="1"/>
    <col min="14599" max="14599" width="14.33203125" style="37" customWidth="1"/>
    <col min="14600" max="14600" width="0.75" style="37" customWidth="1"/>
    <col min="14601" max="14601" width="16.75" style="37" customWidth="1"/>
    <col min="14602" max="14602" width="0.75" style="37" customWidth="1"/>
    <col min="14603" max="14603" width="12.33203125" style="37" bestFit="1" customWidth="1"/>
    <col min="14604" max="14604" width="0.75" style="37" customWidth="1"/>
    <col min="14605" max="14605" width="13.33203125" style="37" bestFit="1" customWidth="1"/>
    <col min="14606" max="14842" width="8.75" style="37"/>
    <col min="14843" max="14843" width="53.33203125" style="37" customWidth="1"/>
    <col min="14844" max="14844" width="9" style="37" customWidth="1"/>
    <col min="14845" max="14845" width="10.33203125" style="37" bestFit="1" customWidth="1"/>
    <col min="14846" max="14846" width="0.75" style="37" customWidth="1"/>
    <col min="14847" max="14847" width="11.08203125" style="37" customWidth="1"/>
    <col min="14848" max="14848" width="0.75" style="37" customWidth="1"/>
    <col min="14849" max="14849" width="10.33203125" style="37" bestFit="1" customWidth="1"/>
    <col min="14850" max="14850" width="0.75" style="37" customWidth="1"/>
    <col min="14851" max="14851" width="12" style="37" bestFit="1" customWidth="1"/>
    <col min="14852" max="14852" width="0.75" style="37" customWidth="1"/>
    <col min="14853" max="14853" width="17" style="37" customWidth="1"/>
    <col min="14854" max="14854" width="0.75" style="37" customWidth="1"/>
    <col min="14855" max="14855" width="14.33203125" style="37" customWidth="1"/>
    <col min="14856" max="14856" width="0.75" style="37" customWidth="1"/>
    <col min="14857" max="14857" width="16.75" style="37" customWidth="1"/>
    <col min="14858" max="14858" width="0.75" style="37" customWidth="1"/>
    <col min="14859" max="14859" width="12.33203125" style="37" bestFit="1" customWidth="1"/>
    <col min="14860" max="14860" width="0.75" style="37" customWidth="1"/>
    <col min="14861" max="14861" width="13.33203125" style="37" bestFit="1" customWidth="1"/>
    <col min="14862" max="15098" width="8.75" style="37"/>
    <col min="15099" max="15099" width="53.33203125" style="37" customWidth="1"/>
    <col min="15100" max="15100" width="9" style="37" customWidth="1"/>
    <col min="15101" max="15101" width="10.33203125" style="37" bestFit="1" customWidth="1"/>
    <col min="15102" max="15102" width="0.75" style="37" customWidth="1"/>
    <col min="15103" max="15103" width="11.08203125" style="37" customWidth="1"/>
    <col min="15104" max="15104" width="0.75" style="37" customWidth="1"/>
    <col min="15105" max="15105" width="10.33203125" style="37" bestFit="1" customWidth="1"/>
    <col min="15106" max="15106" width="0.75" style="37" customWidth="1"/>
    <col min="15107" max="15107" width="12" style="37" bestFit="1" customWidth="1"/>
    <col min="15108" max="15108" width="0.75" style="37" customWidth="1"/>
    <col min="15109" max="15109" width="17" style="37" customWidth="1"/>
    <col min="15110" max="15110" width="0.75" style="37" customWidth="1"/>
    <col min="15111" max="15111" width="14.33203125" style="37" customWidth="1"/>
    <col min="15112" max="15112" width="0.75" style="37" customWidth="1"/>
    <col min="15113" max="15113" width="16.75" style="37" customWidth="1"/>
    <col min="15114" max="15114" width="0.75" style="37" customWidth="1"/>
    <col min="15115" max="15115" width="12.33203125" style="37" bestFit="1" customWidth="1"/>
    <col min="15116" max="15116" width="0.75" style="37" customWidth="1"/>
    <col min="15117" max="15117" width="13.33203125" style="37" bestFit="1" customWidth="1"/>
    <col min="15118" max="15354" width="8.75" style="37"/>
    <col min="15355" max="15355" width="53.33203125" style="37" customWidth="1"/>
    <col min="15356" max="15356" width="9" style="37" customWidth="1"/>
    <col min="15357" max="15357" width="10.33203125" style="37" bestFit="1" customWidth="1"/>
    <col min="15358" max="15358" width="0.75" style="37" customWidth="1"/>
    <col min="15359" max="15359" width="11.08203125" style="37" customWidth="1"/>
    <col min="15360" max="15360" width="0.75" style="37" customWidth="1"/>
    <col min="15361" max="15361" width="10.33203125" style="37" bestFit="1" customWidth="1"/>
    <col min="15362" max="15362" width="0.75" style="37" customWidth="1"/>
    <col min="15363" max="15363" width="12" style="37" bestFit="1" customWidth="1"/>
    <col min="15364" max="15364" width="0.75" style="37" customWidth="1"/>
    <col min="15365" max="15365" width="17" style="37" customWidth="1"/>
    <col min="15366" max="15366" width="0.75" style="37" customWidth="1"/>
    <col min="15367" max="15367" width="14.33203125" style="37" customWidth="1"/>
    <col min="15368" max="15368" width="0.75" style="37" customWidth="1"/>
    <col min="15369" max="15369" width="16.75" style="37" customWidth="1"/>
    <col min="15370" max="15370" width="0.75" style="37" customWidth="1"/>
    <col min="15371" max="15371" width="12.33203125" style="37" bestFit="1" customWidth="1"/>
    <col min="15372" max="15372" width="0.75" style="37" customWidth="1"/>
    <col min="15373" max="15373" width="13.33203125" style="37" bestFit="1" customWidth="1"/>
    <col min="15374" max="15610" width="8.75" style="37"/>
    <col min="15611" max="15611" width="53.33203125" style="37" customWidth="1"/>
    <col min="15612" max="15612" width="9" style="37" customWidth="1"/>
    <col min="15613" max="15613" width="10.33203125" style="37" bestFit="1" customWidth="1"/>
    <col min="15614" max="15614" width="0.75" style="37" customWidth="1"/>
    <col min="15615" max="15615" width="11.08203125" style="37" customWidth="1"/>
    <col min="15616" max="15616" width="0.75" style="37" customWidth="1"/>
    <col min="15617" max="15617" width="10.33203125" style="37" bestFit="1" customWidth="1"/>
    <col min="15618" max="15618" width="0.75" style="37" customWidth="1"/>
    <col min="15619" max="15619" width="12" style="37" bestFit="1" customWidth="1"/>
    <col min="15620" max="15620" width="0.75" style="37" customWidth="1"/>
    <col min="15621" max="15621" width="17" style="37" customWidth="1"/>
    <col min="15622" max="15622" width="0.75" style="37" customWidth="1"/>
    <col min="15623" max="15623" width="14.33203125" style="37" customWidth="1"/>
    <col min="15624" max="15624" width="0.75" style="37" customWidth="1"/>
    <col min="15625" max="15625" width="16.75" style="37" customWidth="1"/>
    <col min="15626" max="15626" width="0.75" style="37" customWidth="1"/>
    <col min="15627" max="15627" width="12.33203125" style="37" bestFit="1" customWidth="1"/>
    <col min="15628" max="15628" width="0.75" style="37" customWidth="1"/>
    <col min="15629" max="15629" width="13.33203125" style="37" bestFit="1" customWidth="1"/>
    <col min="15630" max="15866" width="8.75" style="37"/>
    <col min="15867" max="15867" width="53.33203125" style="37" customWidth="1"/>
    <col min="15868" max="15868" width="9" style="37" customWidth="1"/>
    <col min="15869" max="15869" width="10.33203125" style="37" bestFit="1" customWidth="1"/>
    <col min="15870" max="15870" width="0.75" style="37" customWidth="1"/>
    <col min="15871" max="15871" width="11.08203125" style="37" customWidth="1"/>
    <col min="15872" max="15872" width="0.75" style="37" customWidth="1"/>
    <col min="15873" max="15873" width="10.33203125" style="37" bestFit="1" customWidth="1"/>
    <col min="15874" max="15874" width="0.75" style="37" customWidth="1"/>
    <col min="15875" max="15875" width="12" style="37" bestFit="1" customWidth="1"/>
    <col min="15876" max="15876" width="0.75" style="37" customWidth="1"/>
    <col min="15877" max="15877" width="17" style="37" customWidth="1"/>
    <col min="15878" max="15878" width="0.75" style="37" customWidth="1"/>
    <col min="15879" max="15879" width="14.33203125" style="37" customWidth="1"/>
    <col min="15880" max="15880" width="0.75" style="37" customWidth="1"/>
    <col min="15881" max="15881" width="16.75" style="37" customWidth="1"/>
    <col min="15882" max="15882" width="0.75" style="37" customWidth="1"/>
    <col min="15883" max="15883" width="12.33203125" style="37" bestFit="1" customWidth="1"/>
    <col min="15884" max="15884" width="0.75" style="37" customWidth="1"/>
    <col min="15885" max="15885" width="13.33203125" style="37" bestFit="1" customWidth="1"/>
    <col min="15886" max="16122" width="8.75" style="37"/>
    <col min="16123" max="16123" width="53.33203125" style="37" customWidth="1"/>
    <col min="16124" max="16124" width="9" style="37" customWidth="1"/>
    <col min="16125" max="16125" width="10.33203125" style="37" bestFit="1" customWidth="1"/>
    <col min="16126" max="16126" width="0.75" style="37" customWidth="1"/>
    <col min="16127" max="16127" width="11.08203125" style="37" customWidth="1"/>
    <col min="16128" max="16128" width="0.75" style="37" customWidth="1"/>
    <col min="16129" max="16129" width="10.33203125" style="37" bestFit="1" customWidth="1"/>
    <col min="16130" max="16130" width="0.75" style="37" customWidth="1"/>
    <col min="16131" max="16131" width="12" style="37" bestFit="1" customWidth="1"/>
    <col min="16132" max="16132" width="0.75" style="37" customWidth="1"/>
    <col min="16133" max="16133" width="17" style="37" customWidth="1"/>
    <col min="16134" max="16134" width="0.75" style="37" customWidth="1"/>
    <col min="16135" max="16135" width="14.33203125" style="37" customWidth="1"/>
    <col min="16136" max="16136" width="0.75" style="37" customWidth="1"/>
    <col min="16137" max="16137" width="16.75" style="37" customWidth="1"/>
    <col min="16138" max="16138" width="0.75" style="37" customWidth="1"/>
    <col min="16139" max="16139" width="12.33203125" style="37" bestFit="1" customWidth="1"/>
    <col min="16140" max="16140" width="0.75" style="37" customWidth="1"/>
    <col min="16141" max="16141" width="13.33203125" style="37" bestFit="1" customWidth="1"/>
    <col min="16142" max="16384" width="8.75" style="37"/>
  </cols>
  <sheetData>
    <row r="1" spans="1:18" s="36" customFormat="1" ht="26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</row>
    <row r="2" spans="1:18" s="36" customFormat="1" ht="26">
      <c r="A2" s="275" t="s">
        <v>182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</row>
    <row r="3" spans="1:18" s="36" customFormat="1" ht="26">
      <c r="A3" s="276" t="s">
        <v>144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"/>
      <c r="Q3" s="2"/>
    </row>
    <row r="4" spans="1:18" ht="26">
      <c r="A4" s="275" t="s">
        <v>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8" s="38" customFormat="1">
      <c r="A5" s="277" t="s">
        <v>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18" s="38" customFormat="1" ht="6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8" s="36" customFormat="1" ht="21" customHeight="1">
      <c r="A7" s="79"/>
      <c r="B7" s="79"/>
      <c r="C7" s="274" t="s">
        <v>5</v>
      </c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</row>
    <row r="8" spans="1:18" s="34" customFormat="1" ht="21" customHeight="1">
      <c r="A8" s="80"/>
      <c r="B8" s="80"/>
      <c r="C8" s="81" t="s">
        <v>152</v>
      </c>
      <c r="D8" s="81"/>
      <c r="E8" s="81" t="s">
        <v>153</v>
      </c>
      <c r="F8" s="81"/>
      <c r="G8" s="81" t="s">
        <v>77</v>
      </c>
      <c r="H8" s="81"/>
      <c r="I8" s="272" t="s">
        <v>79</v>
      </c>
      <c r="J8" s="272"/>
      <c r="K8" s="272"/>
      <c r="L8" s="272"/>
      <c r="M8" s="272"/>
      <c r="N8" s="82"/>
      <c r="O8" s="81" t="s">
        <v>151</v>
      </c>
    </row>
    <row r="9" spans="1:18" s="34" customFormat="1" ht="21" customHeight="1">
      <c r="A9" s="80"/>
      <c r="B9" s="80"/>
      <c r="C9" s="81" t="s">
        <v>155</v>
      </c>
      <c r="D9" s="81"/>
      <c r="E9" s="81" t="s">
        <v>156</v>
      </c>
      <c r="F9" s="81"/>
      <c r="G9" s="81" t="s">
        <v>157</v>
      </c>
      <c r="H9" s="81"/>
      <c r="I9" s="272" t="s">
        <v>125</v>
      </c>
      <c r="J9" s="272"/>
      <c r="K9" s="272"/>
      <c r="L9" s="272"/>
      <c r="M9" s="272"/>
      <c r="N9" s="82"/>
      <c r="O9" s="81" t="s">
        <v>71</v>
      </c>
    </row>
    <row r="10" spans="1:18" s="34" customFormat="1" ht="21" customHeight="1">
      <c r="A10" s="82"/>
      <c r="B10" s="82"/>
      <c r="C10" s="81"/>
      <c r="D10" s="81"/>
      <c r="E10" s="82"/>
      <c r="F10" s="82"/>
      <c r="G10" s="81"/>
      <c r="H10" s="81"/>
      <c r="I10" s="81" t="s">
        <v>159</v>
      </c>
      <c r="J10" s="81"/>
      <c r="K10" s="81" t="s">
        <v>160</v>
      </c>
      <c r="L10" s="81"/>
      <c r="M10" s="83" t="s">
        <v>151</v>
      </c>
      <c r="N10" s="82"/>
      <c r="O10" s="82"/>
    </row>
    <row r="11" spans="1:18" s="34" customFormat="1" ht="21" customHeight="1">
      <c r="A11" s="82"/>
      <c r="B11" s="82"/>
      <c r="C11" s="82"/>
      <c r="D11" s="82"/>
      <c r="E11" s="82"/>
      <c r="F11" s="82"/>
      <c r="G11" s="82"/>
      <c r="H11" s="81"/>
      <c r="I11" s="81" t="s">
        <v>162</v>
      </c>
      <c r="J11" s="81"/>
      <c r="K11" s="81" t="s">
        <v>183</v>
      </c>
      <c r="L11" s="81"/>
      <c r="M11" s="83" t="s">
        <v>164</v>
      </c>
      <c r="N11" s="82"/>
      <c r="O11" s="82"/>
    </row>
    <row r="12" spans="1:18" s="34" customFormat="1" ht="21" customHeight="1">
      <c r="A12" s="82"/>
      <c r="B12" s="82"/>
      <c r="C12" s="81"/>
      <c r="D12" s="81"/>
      <c r="E12" s="81"/>
      <c r="F12" s="81"/>
      <c r="G12" s="82"/>
      <c r="H12" s="82"/>
      <c r="I12" s="81" t="s">
        <v>11</v>
      </c>
      <c r="J12" s="81"/>
      <c r="K12" s="81" t="s">
        <v>165</v>
      </c>
      <c r="L12" s="81"/>
      <c r="M12" s="81" t="s">
        <v>166</v>
      </c>
      <c r="N12" s="82"/>
      <c r="O12" s="81"/>
    </row>
    <row r="13" spans="1:18" s="34" customFormat="1" ht="21" customHeight="1">
      <c r="A13" s="82"/>
      <c r="B13" s="82"/>
      <c r="C13" s="81"/>
      <c r="D13" s="81"/>
      <c r="E13" s="81"/>
      <c r="F13" s="81"/>
      <c r="G13" s="81"/>
      <c r="H13" s="81"/>
      <c r="I13" s="81" t="s">
        <v>167</v>
      </c>
      <c r="J13" s="84"/>
      <c r="K13" s="81" t="s">
        <v>168</v>
      </c>
      <c r="L13" s="81"/>
      <c r="M13" s="81" t="s">
        <v>169</v>
      </c>
      <c r="N13" s="82"/>
      <c r="O13" s="81"/>
    </row>
    <row r="14" spans="1:18" s="34" customFormat="1" ht="21" customHeight="1">
      <c r="A14" s="82"/>
      <c r="B14" s="82"/>
      <c r="C14" s="81"/>
      <c r="D14" s="81"/>
      <c r="E14" s="81"/>
      <c r="F14" s="81"/>
      <c r="G14" s="81"/>
      <c r="H14" s="81"/>
      <c r="I14" s="81"/>
      <c r="J14" s="81"/>
      <c r="K14" s="81" t="s">
        <v>170</v>
      </c>
      <c r="L14" s="81"/>
      <c r="M14" s="85"/>
      <c r="N14" s="82"/>
      <c r="O14" s="81"/>
    </row>
    <row r="15" spans="1:18" s="32" customFormat="1" ht="12.65" customHeight="1">
      <c r="A15" s="81"/>
      <c r="B15" s="81"/>
      <c r="C15" s="81"/>
      <c r="D15" s="81"/>
      <c r="E15" s="81"/>
      <c r="F15" s="81"/>
      <c r="G15" s="86"/>
      <c r="H15" s="86"/>
      <c r="I15" s="81"/>
      <c r="J15" s="81"/>
      <c r="K15" s="81"/>
      <c r="L15" s="81"/>
      <c r="M15" s="81"/>
      <c r="N15" s="81"/>
      <c r="O15" s="81"/>
    </row>
    <row r="16" spans="1:18" s="33" customFormat="1" ht="21" customHeight="1">
      <c r="A16" s="87" t="s">
        <v>171</v>
      </c>
      <c r="B16" s="88"/>
      <c r="C16" s="89">
        <v>21827719170</v>
      </c>
      <c r="D16" s="89"/>
      <c r="E16" s="89">
        <v>1862979154</v>
      </c>
      <c r="F16" s="89"/>
      <c r="G16" s="89">
        <v>-160389548126</v>
      </c>
      <c r="H16" s="89"/>
      <c r="I16" s="89">
        <v>9457797725</v>
      </c>
      <c r="J16" s="89"/>
      <c r="K16" s="89">
        <v>5316519</v>
      </c>
      <c r="L16" s="89"/>
      <c r="M16" s="89">
        <v>9463114244</v>
      </c>
      <c r="N16" s="89"/>
      <c r="O16" s="5">
        <f>SUM(C16:G16,M16)</f>
        <v>-127235735558</v>
      </c>
      <c r="Q16" s="187"/>
      <c r="R16" s="124"/>
    </row>
    <row r="17" spans="1:15" s="33" customFormat="1" ht="21" customHeight="1">
      <c r="A17" s="87" t="s">
        <v>172</v>
      </c>
      <c r="B17" s="87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63"/>
    </row>
    <row r="18" spans="1:15" s="33" customFormat="1" ht="21" customHeight="1">
      <c r="A18" s="90" t="s">
        <v>245</v>
      </c>
      <c r="B18" s="90"/>
      <c r="C18" s="91">
        <v>0</v>
      </c>
      <c r="D18" s="63"/>
      <c r="E18" s="91">
        <v>0</v>
      </c>
      <c r="F18" s="63"/>
      <c r="G18" s="72">
        <v>56024044668</v>
      </c>
      <c r="H18" s="63"/>
      <c r="I18" s="72">
        <v>-702258337</v>
      </c>
      <c r="J18" s="63"/>
      <c r="K18" s="6">
        <v>4383379</v>
      </c>
      <c r="L18" s="6"/>
      <c r="M18" s="72">
        <f>SUM(I18:K18)</f>
        <v>-697874958</v>
      </c>
      <c r="N18" s="63"/>
      <c r="O18" s="92">
        <f>SUM(C18:G18,M18)</f>
        <v>55326169710</v>
      </c>
    </row>
    <row r="19" spans="1:15" s="33" customFormat="1" ht="21" customHeight="1" thickBot="1">
      <c r="A19" s="87" t="s">
        <v>175</v>
      </c>
      <c r="B19" s="87"/>
      <c r="C19" s="29">
        <f>SUM(C16:C18)</f>
        <v>21827719170</v>
      </c>
      <c r="D19" s="5"/>
      <c r="E19" s="29">
        <f>SUM(E16:E18)</f>
        <v>1862979154</v>
      </c>
      <c r="F19" s="5"/>
      <c r="G19" s="29">
        <f>SUM(G16:G18)</f>
        <v>-104365503458</v>
      </c>
      <c r="H19" s="5"/>
      <c r="I19" s="29">
        <f>SUM(I16:I18)</f>
        <v>8755539388</v>
      </c>
      <c r="J19" s="5"/>
      <c r="K19" s="29">
        <f>SUM(K16:K18)</f>
        <v>9699898</v>
      </c>
      <c r="L19" s="5"/>
      <c r="M19" s="29">
        <f>SUM(M16:M18)</f>
        <v>8765239286</v>
      </c>
      <c r="N19" s="5"/>
      <c r="O19" s="29">
        <f>SUM(O16:O18)</f>
        <v>-71909565848</v>
      </c>
    </row>
    <row r="20" spans="1:15" s="33" customFormat="1" ht="25" thickTop="1">
      <c r="A20" s="87"/>
      <c r="B20" s="8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s="33" customFormat="1" ht="21" customHeight="1">
      <c r="A21" s="87" t="s">
        <v>176</v>
      </c>
      <c r="B21" s="88"/>
      <c r="C21" s="89">
        <v>21827719170</v>
      </c>
      <c r="D21" s="89"/>
      <c r="E21" s="89">
        <v>1862979154</v>
      </c>
      <c r="F21" s="89"/>
      <c r="G21" s="89">
        <v>-100007567657</v>
      </c>
      <c r="H21" s="89"/>
      <c r="I21" s="89">
        <v>9650207226</v>
      </c>
      <c r="J21" s="89"/>
      <c r="K21" s="102">
        <v>8745279</v>
      </c>
      <c r="L21" s="89"/>
      <c r="M21" s="102">
        <f>SUM(I21:K21)</f>
        <v>9658952505</v>
      </c>
      <c r="N21" s="89"/>
      <c r="O21" s="5">
        <f>SUM(C21:G21,M21)</f>
        <v>-66657916828</v>
      </c>
    </row>
    <row r="22" spans="1:15" s="33" customFormat="1" ht="21" customHeight="1">
      <c r="A22" s="87" t="s">
        <v>172</v>
      </c>
      <c r="B22" s="87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91"/>
      <c r="N22" s="72"/>
      <c r="O22" s="5"/>
    </row>
    <row r="23" spans="1:15" s="33" customFormat="1" ht="21" customHeight="1">
      <c r="A23" s="93" t="s">
        <v>241</v>
      </c>
      <c r="B23" s="87"/>
      <c r="C23" s="91">
        <v>0</v>
      </c>
      <c r="D23" s="72"/>
      <c r="E23" s="91">
        <v>0</v>
      </c>
      <c r="F23" s="72"/>
      <c r="G23" s="72">
        <v>601014315</v>
      </c>
      <c r="H23" s="72"/>
      <c r="I23" s="72">
        <v>-601014315</v>
      </c>
      <c r="J23" s="72"/>
      <c r="K23" s="91">
        <v>0</v>
      </c>
      <c r="L23" s="72"/>
      <c r="M23" s="72">
        <f>SUM(I23:K23)</f>
        <v>-601014315</v>
      </c>
      <c r="N23" s="72"/>
      <c r="O23" s="91">
        <f>SUM(C23:G23,M23)</f>
        <v>0</v>
      </c>
    </row>
    <row r="24" spans="1:15" s="33" customFormat="1" ht="21" customHeight="1">
      <c r="A24" s="90" t="s">
        <v>244</v>
      </c>
      <c r="B24" s="90"/>
      <c r="C24" s="91">
        <v>0</v>
      </c>
      <c r="D24" s="63"/>
      <c r="E24" s="91">
        <v>0</v>
      </c>
      <c r="F24" s="63"/>
      <c r="G24" s="72">
        <v>-8456743405</v>
      </c>
      <c r="H24" s="63"/>
      <c r="I24" s="91">
        <v>0</v>
      </c>
      <c r="J24" s="63"/>
      <c r="K24" s="15">
        <v>15226783</v>
      </c>
      <c r="L24" s="6"/>
      <c r="M24" s="15">
        <f>SUM(I24:K24)</f>
        <v>15226783</v>
      </c>
      <c r="N24" s="63"/>
      <c r="O24" s="92">
        <f>SUM(C24:G24,M24)</f>
        <v>-8441516622</v>
      </c>
    </row>
    <row r="25" spans="1:15" s="33" customFormat="1" ht="21" customHeight="1" thickBot="1">
      <c r="A25" s="87" t="s">
        <v>179</v>
      </c>
      <c r="B25" s="87"/>
      <c r="C25" s="29">
        <f>SUM(C21:C24)</f>
        <v>21827719170</v>
      </c>
      <c r="D25" s="5"/>
      <c r="E25" s="29">
        <f>SUM(E21:E24)</f>
        <v>1862979154</v>
      </c>
      <c r="F25" s="5"/>
      <c r="G25" s="29">
        <f>SUM(G21:G24)</f>
        <v>-107863296747</v>
      </c>
      <c r="H25" s="5"/>
      <c r="I25" s="29">
        <f>SUM(I21:I24)</f>
        <v>9049192911</v>
      </c>
      <c r="J25" s="5"/>
      <c r="K25" s="29">
        <f>SUM(K21:K24)</f>
        <v>23972062</v>
      </c>
      <c r="L25" s="5"/>
      <c r="M25" s="29">
        <f>SUM(M21:M24)</f>
        <v>9073164973</v>
      </c>
      <c r="N25" s="5"/>
      <c r="O25" s="29">
        <f>SUM(C25:G25,M25)</f>
        <v>-75099433450</v>
      </c>
    </row>
    <row r="26" spans="1:15" s="33" customFormat="1" ht="21" customHeight="1" thickTop="1">
      <c r="A26" s="87"/>
      <c r="B26" s="8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s="33" customFormat="1" ht="16" customHeight="1">
      <c r="A27" s="87"/>
      <c r="B27" s="8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s="33" customFormat="1">
      <c r="A28" s="273" t="s">
        <v>34</v>
      </c>
      <c r="B28" s="273"/>
      <c r="C28" s="273"/>
      <c r="D28" s="273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s="33" customFormat="1" ht="21" customHeight="1">
      <c r="A29" s="87"/>
      <c r="B29" s="8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s="33" customFormat="1">
      <c r="A30" s="278" t="s">
        <v>180</v>
      </c>
      <c r="B30" s="278"/>
      <c r="C30" s="278"/>
      <c r="D30" s="278"/>
      <c r="E30" s="278"/>
      <c r="F30" s="50"/>
      <c r="G30" s="85"/>
      <c r="H30" s="50"/>
      <c r="I30" s="268" t="s">
        <v>35</v>
      </c>
      <c r="J30" s="268"/>
      <c r="K30" s="268"/>
      <c r="L30" s="268"/>
      <c r="M30" s="268"/>
      <c r="N30" s="268"/>
      <c r="O30" s="268"/>
    </row>
    <row r="31" spans="1:15" s="33" customFormat="1">
      <c r="A31" s="278" t="s">
        <v>36</v>
      </c>
      <c r="B31" s="278"/>
      <c r="C31" s="278"/>
      <c r="D31" s="278"/>
      <c r="E31" s="278"/>
      <c r="F31" s="50"/>
      <c r="G31" s="85"/>
      <c r="H31" s="50"/>
      <c r="I31" s="268" t="s">
        <v>181</v>
      </c>
      <c r="J31" s="268"/>
      <c r="K31" s="268"/>
      <c r="L31" s="268"/>
      <c r="M31" s="268"/>
      <c r="N31" s="268"/>
      <c r="O31" s="268"/>
    </row>
    <row r="32" spans="1:15" s="33" customFormat="1">
      <c r="A32" s="278" t="s">
        <v>38</v>
      </c>
      <c r="B32" s="278"/>
      <c r="C32" s="278"/>
      <c r="D32" s="278"/>
      <c r="E32" s="278"/>
      <c r="F32" s="50"/>
      <c r="G32" s="50"/>
      <c r="H32" s="50"/>
      <c r="I32" s="268" t="s">
        <v>38</v>
      </c>
      <c r="J32" s="268"/>
      <c r="K32" s="268"/>
      <c r="L32" s="268"/>
      <c r="M32" s="268"/>
      <c r="N32" s="268"/>
      <c r="O32" s="268"/>
    </row>
    <row r="33" spans="1:15" s="33" customFormat="1">
      <c r="A33" s="278" t="s">
        <v>39</v>
      </c>
      <c r="B33" s="278"/>
      <c r="C33" s="278"/>
      <c r="D33" s="278"/>
      <c r="E33" s="278"/>
      <c r="F33" s="50"/>
      <c r="G33" s="50"/>
      <c r="H33" s="50"/>
      <c r="I33" s="268" t="s">
        <v>40</v>
      </c>
      <c r="J33" s="268"/>
      <c r="K33" s="268"/>
      <c r="L33" s="268"/>
      <c r="M33" s="268"/>
      <c r="N33" s="268"/>
      <c r="O33" s="268"/>
    </row>
    <row r="87" s="37" customFormat="1" ht="21" customHeight="1"/>
  </sheetData>
  <mergeCells count="17">
    <mergeCell ref="A32:E32"/>
    <mergeCell ref="A33:E33"/>
    <mergeCell ref="I8:M8"/>
    <mergeCell ref="I9:M9"/>
    <mergeCell ref="A30:E30"/>
    <mergeCell ref="A31:E31"/>
    <mergeCell ref="I30:O30"/>
    <mergeCell ref="I31:O31"/>
    <mergeCell ref="I32:O32"/>
    <mergeCell ref="I33:O33"/>
    <mergeCell ref="A28:D28"/>
    <mergeCell ref="C7:O7"/>
    <mergeCell ref="A1:O1"/>
    <mergeCell ref="A2:O2"/>
    <mergeCell ref="A3:O3"/>
    <mergeCell ref="A4:O4"/>
    <mergeCell ref="A5:O5"/>
  </mergeCells>
  <pageMargins left="0.7" right="0.45" top="1" bottom="0.75" header="0.3" footer="0.3"/>
  <pageSetup paperSize="9" scale="63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M154"/>
  <sheetViews>
    <sheetView topLeftCell="B115" zoomScale="90" zoomScaleNormal="90" zoomScaleSheetLayoutView="55" zoomScalePageLayoutView="70" workbookViewId="0">
      <selection activeCell="K115" sqref="K1:AG1048576"/>
    </sheetView>
  </sheetViews>
  <sheetFormatPr defaultColWidth="11" defaultRowHeight="21" customHeight="1"/>
  <cols>
    <col min="1" max="1" width="54.33203125" style="33" customWidth="1"/>
    <col min="2" max="2" width="10.58203125" style="35" customWidth="1"/>
    <col min="3" max="3" width="1" style="35" customWidth="1"/>
    <col min="4" max="4" width="15.25" style="241" customWidth="1"/>
    <col min="5" max="5" width="1.6640625" style="241" customWidth="1"/>
    <col min="6" max="6" width="15.25" style="241" customWidth="1"/>
    <col min="7" max="7" width="1.6640625" style="241" customWidth="1"/>
    <col min="8" max="8" width="15.25" style="241" customWidth="1"/>
    <col min="9" max="9" width="1.6640625" style="241" customWidth="1"/>
    <col min="10" max="10" width="15.25" style="241" customWidth="1"/>
    <col min="11" max="16384" width="11" style="33"/>
  </cols>
  <sheetData>
    <row r="1" spans="1:10" s="34" customFormat="1" ht="24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0" s="34" customFormat="1" ht="24" customHeight="1">
      <c r="A2" s="280" t="s">
        <v>184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s="34" customFormat="1" ht="24" customHeight="1">
      <c r="A3" s="280" t="s">
        <v>144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0" s="34" customFormat="1" ht="24" customHeight="1">
      <c r="A4" s="280" t="s">
        <v>9</v>
      </c>
      <c r="B4" s="280"/>
      <c r="C4" s="280"/>
      <c r="D4" s="280"/>
      <c r="E4" s="280"/>
      <c r="F4" s="280"/>
      <c r="G4" s="280"/>
      <c r="H4" s="280"/>
      <c r="I4" s="280"/>
      <c r="J4" s="280"/>
    </row>
    <row r="5" spans="1:10" s="34" customFormat="1" ht="18.75" customHeight="1">
      <c r="A5" s="277" t="s">
        <v>3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s="34" customFormat="1" ht="6" customHeight="1">
      <c r="A6" s="32"/>
      <c r="B6" s="32"/>
      <c r="C6" s="32"/>
      <c r="D6" s="235"/>
      <c r="E6" s="235"/>
      <c r="F6" s="235"/>
      <c r="G6" s="235"/>
      <c r="H6" s="235"/>
      <c r="I6" s="235"/>
      <c r="J6" s="236"/>
    </row>
    <row r="7" spans="1:10" s="34" customFormat="1" ht="23.15" customHeight="1">
      <c r="A7" s="94"/>
      <c r="B7" s="81" t="s">
        <v>6</v>
      </c>
      <c r="C7" s="81"/>
      <c r="D7" s="281" t="s">
        <v>185</v>
      </c>
      <c r="E7" s="281"/>
      <c r="F7" s="281"/>
      <c r="G7" s="237"/>
      <c r="H7" s="281" t="s">
        <v>87</v>
      </c>
      <c r="I7" s="281"/>
      <c r="J7" s="281"/>
    </row>
    <row r="8" spans="1:10" s="34" customFormat="1" ht="23.15" customHeight="1">
      <c r="A8" s="82"/>
      <c r="B8" s="81"/>
      <c r="C8" s="81"/>
      <c r="D8" s="190">
        <v>2565</v>
      </c>
      <c r="E8" s="238"/>
      <c r="F8" s="190">
        <v>2564</v>
      </c>
      <c r="G8" s="5"/>
      <c r="H8" s="190">
        <v>2565</v>
      </c>
      <c r="I8" s="238"/>
      <c r="J8" s="190">
        <v>2564</v>
      </c>
    </row>
    <row r="9" spans="1:10" ht="23.15" customHeight="1">
      <c r="A9" s="87" t="s">
        <v>186</v>
      </c>
      <c r="B9" s="81"/>
      <c r="C9" s="81"/>
      <c r="D9" s="130"/>
      <c r="E9" s="130"/>
      <c r="F9" s="130"/>
      <c r="G9" s="130"/>
      <c r="H9" s="130"/>
      <c r="I9" s="130"/>
      <c r="J9" s="130"/>
    </row>
    <row r="10" spans="1:10" ht="23.15" customHeight="1">
      <c r="A10" s="93" t="s">
        <v>123</v>
      </c>
      <c r="B10" s="50"/>
      <c r="C10" s="50"/>
      <c r="D10" s="126">
        <v>-11236696686</v>
      </c>
      <c r="E10" s="127"/>
      <c r="F10" s="128">
        <v>51114783470</v>
      </c>
      <c r="G10" s="130"/>
      <c r="H10" s="126">
        <v>-8456743405</v>
      </c>
      <c r="I10" s="127"/>
      <c r="J10" s="128">
        <v>54267904352</v>
      </c>
    </row>
    <row r="11" spans="1:10" ht="23.15" customHeight="1">
      <c r="A11" s="93" t="s">
        <v>187</v>
      </c>
      <c r="B11" s="50"/>
      <c r="C11" s="50"/>
      <c r="D11" s="127"/>
      <c r="E11" s="127"/>
      <c r="F11" s="127"/>
      <c r="G11" s="130"/>
      <c r="H11" s="127"/>
      <c r="I11" s="130"/>
      <c r="J11" s="127"/>
    </row>
    <row r="12" spans="1:10" ht="23.15" customHeight="1">
      <c r="A12" s="95" t="s">
        <v>122</v>
      </c>
      <c r="B12" s="50"/>
      <c r="C12" s="50"/>
      <c r="D12" s="7">
        <v>536062152</v>
      </c>
      <c r="E12" s="127"/>
      <c r="F12" s="3">
        <v>477978939</v>
      </c>
      <c r="G12" s="126"/>
      <c r="H12" s="126">
        <v>524735806</v>
      </c>
      <c r="I12" s="126"/>
      <c r="J12" s="3">
        <v>477805709</v>
      </c>
    </row>
    <row r="13" spans="1:10" ht="23.15" customHeight="1">
      <c r="A13" s="95" t="s">
        <v>188</v>
      </c>
      <c r="B13" s="50"/>
      <c r="C13" s="50"/>
      <c r="D13" s="126">
        <v>7303230522</v>
      </c>
      <c r="E13" s="127"/>
      <c r="F13" s="128">
        <v>10808948634</v>
      </c>
      <c r="G13" s="130"/>
      <c r="H13" s="126">
        <v>6377716255</v>
      </c>
      <c r="I13" s="127"/>
      <c r="J13" s="3">
        <v>9857483405</v>
      </c>
    </row>
    <row r="14" spans="1:10" ht="23.15" customHeight="1">
      <c r="A14" s="95" t="s">
        <v>189</v>
      </c>
      <c r="B14" s="50"/>
      <c r="C14" s="50"/>
      <c r="D14" s="126">
        <v>-6344</v>
      </c>
      <c r="E14" s="127"/>
      <c r="F14" s="128">
        <v>-807707</v>
      </c>
      <c r="G14" s="130"/>
      <c r="H14" s="126">
        <v>-42906176</v>
      </c>
      <c r="I14" s="127"/>
      <c r="J14" s="128">
        <v>-21807707</v>
      </c>
    </row>
    <row r="15" spans="1:10" ht="23.15" customHeight="1">
      <c r="A15" s="95" t="s">
        <v>190</v>
      </c>
      <c r="B15" s="50"/>
      <c r="C15" s="50"/>
      <c r="D15" s="15">
        <v>7146980</v>
      </c>
      <c r="E15" s="127"/>
      <c r="F15" s="128">
        <v>68489096</v>
      </c>
      <c r="G15" s="130"/>
      <c r="H15" s="129">
        <v>0</v>
      </c>
      <c r="I15" s="96"/>
      <c r="J15" s="134">
        <v>0</v>
      </c>
    </row>
    <row r="16" spans="1:10" ht="23.15" customHeight="1">
      <c r="A16" s="95" t="s">
        <v>191</v>
      </c>
      <c r="B16" s="50"/>
      <c r="C16" s="50"/>
      <c r="D16" s="126">
        <v>-13963021</v>
      </c>
      <c r="E16" s="127"/>
      <c r="F16" s="128">
        <v>-16423598</v>
      </c>
      <c r="G16" s="126"/>
      <c r="H16" s="126">
        <v>-13551283</v>
      </c>
      <c r="I16" s="126"/>
      <c r="J16" s="128">
        <v>-15802151</v>
      </c>
    </row>
    <row r="17" spans="1:10" ht="23.15" customHeight="1">
      <c r="A17" s="95" t="s">
        <v>192</v>
      </c>
      <c r="B17" s="50"/>
      <c r="C17" s="50"/>
      <c r="D17" s="126">
        <v>9264935266</v>
      </c>
      <c r="E17" s="127"/>
      <c r="F17" s="128">
        <v>4371052106</v>
      </c>
      <c r="G17" s="130"/>
      <c r="H17" s="126">
        <v>7937838036</v>
      </c>
      <c r="I17" s="126"/>
      <c r="J17" s="128">
        <v>4195890808</v>
      </c>
    </row>
    <row r="18" spans="1:10" ht="23.15" customHeight="1">
      <c r="A18" s="95" t="s">
        <v>193</v>
      </c>
      <c r="B18" s="50"/>
      <c r="C18" s="50"/>
      <c r="D18" s="126">
        <v>-723201472</v>
      </c>
      <c r="E18" s="127"/>
      <c r="F18" s="128">
        <v>-798133884</v>
      </c>
      <c r="G18" s="130"/>
      <c r="H18" s="126">
        <v>-723201472</v>
      </c>
      <c r="I18" s="126"/>
      <c r="J18" s="128">
        <v>-798286625</v>
      </c>
    </row>
    <row r="19" spans="1:10" ht="23.15" customHeight="1">
      <c r="A19" s="95" t="s">
        <v>194</v>
      </c>
      <c r="B19" s="50">
        <v>21.1</v>
      </c>
      <c r="C19" s="50"/>
      <c r="D19" s="126">
        <v>-16132150</v>
      </c>
      <c r="E19" s="127"/>
      <c r="F19" s="15">
        <v>-2202174084</v>
      </c>
      <c r="G19" s="130"/>
      <c r="H19" s="126">
        <v>-16132150</v>
      </c>
      <c r="I19" s="130"/>
      <c r="J19" s="15">
        <v>-2848480238</v>
      </c>
    </row>
    <row r="20" spans="1:10" ht="23.15" customHeight="1">
      <c r="A20" s="95" t="s">
        <v>195</v>
      </c>
      <c r="B20" s="50"/>
      <c r="C20" s="50"/>
      <c r="D20" s="126">
        <v>7598298930</v>
      </c>
      <c r="E20" s="127"/>
      <c r="F20" s="128">
        <v>13258948618</v>
      </c>
      <c r="G20" s="130"/>
      <c r="H20" s="126">
        <v>7107350156</v>
      </c>
      <c r="I20" s="130"/>
      <c r="J20" s="128">
        <v>13901473286</v>
      </c>
    </row>
    <row r="21" spans="1:10" ht="23.15" customHeight="1">
      <c r="A21" s="282" t="s">
        <v>196</v>
      </c>
      <c r="B21" s="282"/>
      <c r="C21" s="50"/>
      <c r="D21" s="129"/>
      <c r="E21" s="129"/>
      <c r="F21" s="129"/>
      <c r="G21" s="129"/>
      <c r="H21" s="129"/>
      <c r="I21" s="129"/>
      <c r="J21" s="129"/>
    </row>
    <row r="22" spans="1:10" ht="23.15" customHeight="1">
      <c r="A22" s="95" t="s">
        <v>197</v>
      </c>
      <c r="B22" s="50"/>
      <c r="C22" s="50"/>
      <c r="D22" s="126">
        <v>-86652300</v>
      </c>
      <c r="E22" s="127"/>
      <c r="F22" s="6">
        <v>88161852</v>
      </c>
      <c r="G22" s="130"/>
      <c r="H22" s="15">
        <v>-86652300</v>
      </c>
      <c r="I22" s="130"/>
      <c r="J22" s="128">
        <v>88161852</v>
      </c>
    </row>
    <row r="23" spans="1:10" ht="23.15" customHeight="1">
      <c r="A23" s="95" t="s">
        <v>198</v>
      </c>
      <c r="B23" s="50">
        <v>17</v>
      </c>
      <c r="C23" s="50"/>
      <c r="D23" s="126">
        <v>15052126</v>
      </c>
      <c r="E23" s="127"/>
      <c r="F23" s="6">
        <v>35870912</v>
      </c>
      <c r="G23" s="130"/>
      <c r="H23" s="126">
        <v>15052126</v>
      </c>
      <c r="I23" s="130"/>
      <c r="J23" s="6">
        <v>35870912</v>
      </c>
    </row>
    <row r="24" spans="1:10" ht="23.15" customHeight="1">
      <c r="A24" s="95" t="s">
        <v>199</v>
      </c>
      <c r="B24" s="50"/>
      <c r="C24" s="50"/>
      <c r="D24" s="126"/>
      <c r="E24" s="127"/>
      <c r="F24" s="126"/>
      <c r="G24" s="130"/>
      <c r="H24" s="126"/>
      <c r="I24" s="130"/>
      <c r="J24" s="126"/>
    </row>
    <row r="25" spans="1:10" ht="23.15" customHeight="1">
      <c r="A25" s="95" t="s">
        <v>200</v>
      </c>
      <c r="B25" s="50">
        <v>18</v>
      </c>
      <c r="C25" s="50"/>
      <c r="D25" s="126">
        <v>245110500</v>
      </c>
      <c r="E25" s="127"/>
      <c r="F25" s="128">
        <v>-5504308357</v>
      </c>
      <c r="G25" s="130"/>
      <c r="H25" s="126">
        <v>232752724</v>
      </c>
      <c r="I25" s="130"/>
      <c r="J25" s="128">
        <v>-5513414903</v>
      </c>
    </row>
    <row r="26" spans="1:10" ht="23.15" customHeight="1">
      <c r="A26" s="95" t="s">
        <v>250</v>
      </c>
      <c r="B26" s="50"/>
      <c r="C26" s="50"/>
    </row>
    <row r="27" spans="1:10" ht="23.15" customHeight="1">
      <c r="A27" s="234" t="s">
        <v>251</v>
      </c>
      <c r="B27" s="233"/>
      <c r="C27" s="233"/>
      <c r="D27" s="126">
        <v>1517500152</v>
      </c>
      <c r="E27" s="127"/>
      <c r="F27" s="6">
        <v>-840128375</v>
      </c>
      <c r="G27" s="130"/>
      <c r="H27" s="126">
        <v>1802075017</v>
      </c>
      <c r="I27" s="130"/>
      <c r="J27" s="128">
        <v>-1848964943</v>
      </c>
    </row>
    <row r="28" spans="1:10" ht="23.15" customHeight="1">
      <c r="A28" s="95" t="s">
        <v>201</v>
      </c>
      <c r="B28" s="50"/>
      <c r="C28" s="50"/>
      <c r="D28" s="126">
        <v>31961950</v>
      </c>
      <c r="E28" s="127"/>
      <c r="F28" s="128">
        <v>149009135</v>
      </c>
      <c r="G28" s="130"/>
      <c r="H28" s="126">
        <v>31961950</v>
      </c>
      <c r="I28" s="127"/>
      <c r="J28" s="128">
        <v>149009135</v>
      </c>
    </row>
    <row r="29" spans="1:10" ht="23.15" customHeight="1">
      <c r="A29" s="95" t="s">
        <v>202</v>
      </c>
      <c r="B29" s="50"/>
      <c r="C29" s="50"/>
      <c r="D29" s="126">
        <v>99071091</v>
      </c>
      <c r="E29" s="127"/>
      <c r="F29" s="6">
        <v>-115529887</v>
      </c>
      <c r="G29" s="130"/>
      <c r="H29" s="126">
        <v>2674614324</v>
      </c>
      <c r="I29" s="127"/>
      <c r="J29" s="128">
        <v>1720807830</v>
      </c>
    </row>
    <row r="30" spans="1:10" ht="21" customHeight="1">
      <c r="A30" s="97" t="s">
        <v>246</v>
      </c>
      <c r="B30" s="50"/>
      <c r="C30" s="50"/>
      <c r="D30" s="126">
        <v>70025333</v>
      </c>
      <c r="E30" s="130"/>
      <c r="F30" s="15">
        <v>126510048</v>
      </c>
      <c r="G30" s="130"/>
      <c r="H30" s="126">
        <v>70025333</v>
      </c>
      <c r="I30" s="130"/>
      <c r="J30" s="15">
        <v>126510048</v>
      </c>
    </row>
    <row r="31" spans="1:10" ht="23.15" customHeight="1">
      <c r="A31" s="122" t="s">
        <v>249</v>
      </c>
      <c r="B31" s="121"/>
      <c r="C31" s="121"/>
      <c r="D31" s="126">
        <v>1368458</v>
      </c>
      <c r="E31" s="127"/>
      <c r="F31" s="129">
        <v>0</v>
      </c>
      <c r="G31" s="130"/>
      <c r="H31" s="126">
        <f>ROUND(1368457.9000001,0)</f>
        <v>1368458</v>
      </c>
      <c r="I31" s="127"/>
      <c r="J31" s="134">
        <v>0</v>
      </c>
    </row>
    <row r="32" spans="1:10" ht="23.15" customHeight="1">
      <c r="A32" s="97" t="s">
        <v>203</v>
      </c>
      <c r="B32" s="50">
        <v>21.2</v>
      </c>
      <c r="C32" s="50"/>
      <c r="D32" s="129">
        <v>0</v>
      </c>
      <c r="E32" s="127"/>
      <c r="F32" s="15">
        <v>-1457095281</v>
      </c>
      <c r="G32" s="130"/>
      <c r="H32" s="129">
        <v>0</v>
      </c>
      <c r="I32" s="127"/>
      <c r="J32" s="15">
        <v>-1457095281</v>
      </c>
    </row>
    <row r="33" spans="1:10" ht="23" customHeight="1">
      <c r="A33" s="95" t="s">
        <v>204</v>
      </c>
      <c r="B33" s="50">
        <v>4.4000000000000004</v>
      </c>
      <c r="C33" s="50"/>
      <c r="D33" s="126">
        <v>-7415057001</v>
      </c>
      <c r="E33" s="127"/>
      <c r="F33" s="15">
        <v>-60730269932</v>
      </c>
      <c r="G33" s="130"/>
      <c r="H33" s="126">
        <v>-7415057001</v>
      </c>
      <c r="I33" s="127"/>
      <c r="J33" s="15">
        <v>-60730269932</v>
      </c>
    </row>
    <row r="34" spans="1:10" ht="23.15" customHeight="1">
      <c r="A34" s="95" t="s">
        <v>205</v>
      </c>
      <c r="B34" s="50"/>
      <c r="C34" s="50"/>
      <c r="D34" s="126"/>
      <c r="E34" s="127"/>
      <c r="F34" s="126"/>
      <c r="G34" s="130"/>
      <c r="H34" s="126"/>
      <c r="I34" s="127"/>
      <c r="J34" s="126"/>
    </row>
    <row r="35" spans="1:10" ht="23.15" customHeight="1">
      <c r="A35" s="98" t="s">
        <v>206</v>
      </c>
      <c r="B35" s="50">
        <v>22</v>
      </c>
      <c r="C35" s="50"/>
      <c r="D35" s="131">
        <v>12087518</v>
      </c>
      <c r="E35" s="132"/>
      <c r="F35" s="133">
        <v>-18440498125</v>
      </c>
      <c r="G35" s="239"/>
      <c r="H35" s="131">
        <v>12087518</v>
      </c>
      <c r="I35" s="132"/>
      <c r="J35" s="133">
        <v>-18440498125</v>
      </c>
    </row>
    <row r="36" spans="1:10" ht="23.15" customHeight="1">
      <c r="A36" s="85" t="s">
        <v>207</v>
      </c>
      <c r="B36" s="50"/>
      <c r="C36" s="50"/>
      <c r="D36" s="130"/>
      <c r="E36" s="127"/>
      <c r="F36" s="130"/>
      <c r="G36" s="130"/>
      <c r="H36" s="130"/>
      <c r="I36" s="130"/>
      <c r="J36" s="130"/>
    </row>
    <row r="37" spans="1:10" ht="23.15" customHeight="1">
      <c r="A37" s="93" t="s">
        <v>247</v>
      </c>
      <c r="B37" s="50"/>
      <c r="C37" s="50"/>
      <c r="D37" s="126">
        <f>SUM(D10:D36)</f>
        <v>7210142004</v>
      </c>
      <c r="E37" s="126"/>
      <c r="F37" s="126">
        <f>SUM(F10:F36)</f>
        <v>-9605616420</v>
      </c>
      <c r="G37" s="126"/>
      <c r="H37" s="126">
        <f>SUM(H10:H35)</f>
        <v>10033333916</v>
      </c>
      <c r="I37" s="126"/>
      <c r="J37" s="126">
        <f>SUM(J10:J35)</f>
        <v>-6853702568</v>
      </c>
    </row>
    <row r="38" spans="1:10" s="34" customFormat="1" ht="23.15" customHeight="1">
      <c r="A38" s="87"/>
      <c r="B38" s="81"/>
      <c r="C38" s="81"/>
      <c r="D38" s="137"/>
      <c r="E38" s="137"/>
      <c r="F38" s="137"/>
      <c r="G38" s="137"/>
      <c r="H38" s="137"/>
      <c r="I38" s="137"/>
      <c r="J38" s="137"/>
    </row>
    <row r="39" spans="1:10" s="34" customFormat="1" ht="23.15" customHeight="1">
      <c r="A39" s="87"/>
      <c r="B39" s="125"/>
      <c r="C39" s="125"/>
      <c r="D39" s="137"/>
      <c r="E39" s="137"/>
      <c r="F39" s="137"/>
      <c r="G39" s="137"/>
      <c r="H39" s="137"/>
      <c r="I39" s="137"/>
      <c r="J39" s="137"/>
    </row>
    <row r="40" spans="1:10" s="34" customFormat="1" ht="23.15" customHeight="1">
      <c r="A40" s="87"/>
      <c r="B40" s="125"/>
      <c r="C40" s="125"/>
      <c r="D40" s="137"/>
      <c r="E40" s="137"/>
      <c r="F40" s="137"/>
      <c r="G40" s="137"/>
      <c r="H40" s="137"/>
      <c r="I40" s="137"/>
      <c r="J40" s="137"/>
    </row>
    <row r="41" spans="1:10" s="34" customFormat="1" ht="23.15" customHeight="1">
      <c r="A41" s="87"/>
      <c r="B41" s="125"/>
      <c r="C41" s="125"/>
      <c r="D41" s="137"/>
      <c r="E41" s="137"/>
      <c r="F41" s="137"/>
      <c r="G41" s="137"/>
      <c r="H41" s="137"/>
      <c r="I41" s="137"/>
      <c r="J41" s="137"/>
    </row>
    <row r="42" spans="1:10" s="34" customFormat="1" ht="23.15" customHeight="1">
      <c r="A42" s="87"/>
      <c r="B42" s="125"/>
      <c r="C42" s="125"/>
      <c r="D42" s="137"/>
      <c r="E42" s="137"/>
      <c r="F42" s="137"/>
      <c r="G42" s="137"/>
      <c r="H42" s="137"/>
      <c r="I42" s="137"/>
      <c r="J42" s="137"/>
    </row>
    <row r="43" spans="1:10" s="34" customFormat="1" ht="23.15" customHeight="1">
      <c r="A43" s="87"/>
      <c r="B43" s="81"/>
      <c r="C43" s="81"/>
      <c r="D43" s="137"/>
      <c r="E43" s="137"/>
      <c r="F43" s="137"/>
      <c r="G43" s="137"/>
      <c r="H43" s="137"/>
      <c r="I43" s="137"/>
      <c r="J43" s="137"/>
    </row>
    <row r="44" spans="1:10" s="34" customFormat="1" ht="23.15" customHeight="1">
      <c r="A44" s="87"/>
      <c r="B44" s="81"/>
      <c r="C44" s="81"/>
      <c r="D44" s="137"/>
      <c r="E44" s="137"/>
      <c r="F44" s="137"/>
      <c r="G44" s="137"/>
      <c r="H44" s="137"/>
      <c r="I44" s="137"/>
      <c r="J44" s="137"/>
    </row>
    <row r="45" spans="1:10" s="34" customFormat="1" ht="23.15" customHeight="1">
      <c r="A45" s="50" t="s">
        <v>35</v>
      </c>
      <c r="B45" s="278" t="s">
        <v>35</v>
      </c>
      <c r="C45" s="278"/>
      <c r="D45" s="278"/>
      <c r="E45" s="278"/>
      <c r="F45" s="278"/>
      <c r="G45" s="278"/>
      <c r="H45" s="278"/>
      <c r="I45" s="278"/>
      <c r="J45" s="278"/>
    </row>
    <row r="46" spans="1:10" s="34" customFormat="1" ht="23.15" customHeight="1">
      <c r="A46" s="50" t="s">
        <v>36</v>
      </c>
      <c r="B46" s="278" t="s">
        <v>181</v>
      </c>
      <c r="C46" s="278"/>
      <c r="D46" s="278"/>
      <c r="E46" s="278"/>
      <c r="F46" s="278"/>
      <c r="G46" s="278"/>
      <c r="H46" s="278"/>
      <c r="I46" s="278"/>
      <c r="J46" s="278"/>
    </row>
    <row r="47" spans="1:10" s="34" customFormat="1" ht="23.15" customHeight="1">
      <c r="A47" s="50" t="s">
        <v>38</v>
      </c>
      <c r="B47" s="279" t="s">
        <v>38</v>
      </c>
      <c r="C47" s="279"/>
      <c r="D47" s="279"/>
      <c r="E47" s="279"/>
      <c r="F47" s="279"/>
      <c r="G47" s="279"/>
      <c r="H47" s="279"/>
      <c r="I47" s="279"/>
      <c r="J47" s="279"/>
    </row>
    <row r="48" spans="1:10" s="34" customFormat="1" ht="23.15" customHeight="1">
      <c r="A48" s="50" t="s">
        <v>39</v>
      </c>
      <c r="B48" s="279" t="s">
        <v>40</v>
      </c>
      <c r="C48" s="279"/>
      <c r="D48" s="279"/>
      <c r="E48" s="279"/>
      <c r="F48" s="279"/>
      <c r="G48" s="279"/>
      <c r="H48" s="279"/>
      <c r="I48" s="279"/>
      <c r="J48" s="279"/>
    </row>
    <row r="49" spans="1:10" s="34" customFormat="1" ht="23.15" customHeight="1">
      <c r="A49" s="280" t="s">
        <v>0</v>
      </c>
      <c r="B49" s="280"/>
      <c r="C49" s="280"/>
      <c r="D49" s="280"/>
      <c r="E49" s="280"/>
      <c r="F49" s="280"/>
      <c r="G49" s="280"/>
      <c r="H49" s="280"/>
      <c r="I49" s="280"/>
      <c r="J49" s="280"/>
    </row>
    <row r="50" spans="1:10" s="34" customFormat="1" ht="23.15" customHeight="1">
      <c r="A50" s="280" t="s">
        <v>208</v>
      </c>
      <c r="B50" s="280"/>
      <c r="C50" s="280"/>
      <c r="D50" s="280"/>
      <c r="E50" s="280"/>
      <c r="F50" s="280"/>
      <c r="G50" s="280"/>
      <c r="H50" s="280"/>
      <c r="I50" s="280"/>
      <c r="J50" s="280"/>
    </row>
    <row r="51" spans="1:10" s="34" customFormat="1" ht="23.15" customHeight="1">
      <c r="A51" s="280" t="s">
        <v>144</v>
      </c>
      <c r="B51" s="280"/>
      <c r="C51" s="280"/>
      <c r="D51" s="280"/>
      <c r="E51" s="280"/>
      <c r="F51" s="280"/>
      <c r="G51" s="280"/>
      <c r="H51" s="280"/>
      <c r="I51" s="280"/>
      <c r="J51" s="280"/>
    </row>
    <row r="52" spans="1:10" s="34" customFormat="1" ht="23.15" customHeight="1">
      <c r="A52" s="280" t="s">
        <v>9</v>
      </c>
      <c r="B52" s="280"/>
      <c r="C52" s="280"/>
      <c r="D52" s="280"/>
      <c r="E52" s="280"/>
      <c r="F52" s="280"/>
      <c r="G52" s="280"/>
      <c r="H52" s="280"/>
      <c r="I52" s="280"/>
      <c r="J52" s="280"/>
    </row>
    <row r="53" spans="1:10" s="34" customFormat="1" ht="23.15" customHeight="1">
      <c r="A53" s="277" t="s">
        <v>3</v>
      </c>
      <c r="B53" s="277"/>
      <c r="C53" s="277"/>
      <c r="D53" s="277"/>
      <c r="E53" s="277"/>
      <c r="F53" s="277"/>
      <c r="G53" s="277"/>
      <c r="H53" s="277"/>
      <c r="I53" s="277"/>
      <c r="J53" s="277"/>
    </row>
    <row r="54" spans="1:10" s="34" customFormat="1" ht="6" customHeight="1">
      <c r="A54" s="81"/>
      <c r="B54" s="81"/>
      <c r="C54" s="81"/>
      <c r="D54" s="238"/>
      <c r="E54" s="238"/>
      <c r="F54" s="238"/>
      <c r="G54" s="238"/>
      <c r="H54" s="238"/>
      <c r="I54" s="238"/>
      <c r="J54" s="240"/>
    </row>
    <row r="55" spans="1:10" s="34" customFormat="1" ht="23.15" customHeight="1">
      <c r="A55" s="94"/>
      <c r="B55" s="81"/>
      <c r="C55" s="81"/>
      <c r="D55" s="281" t="s">
        <v>185</v>
      </c>
      <c r="E55" s="281"/>
      <c r="F55" s="281"/>
      <c r="G55" s="237"/>
      <c r="H55" s="281" t="s">
        <v>87</v>
      </c>
      <c r="I55" s="281"/>
      <c r="J55" s="281"/>
    </row>
    <row r="56" spans="1:10" s="34" customFormat="1" ht="23.15" customHeight="1">
      <c r="A56" s="82"/>
      <c r="B56" s="81" t="s">
        <v>6</v>
      </c>
      <c r="C56" s="81"/>
      <c r="D56" s="190">
        <v>2565</v>
      </c>
      <c r="E56" s="238"/>
      <c r="F56" s="190">
        <v>2564</v>
      </c>
      <c r="G56" s="5"/>
      <c r="H56" s="190">
        <v>2565</v>
      </c>
      <c r="I56" s="238"/>
      <c r="J56" s="190">
        <v>2564</v>
      </c>
    </row>
    <row r="57" spans="1:10" s="34" customFormat="1" ht="23.15" customHeight="1">
      <c r="A57" s="87" t="s">
        <v>209</v>
      </c>
      <c r="B57" s="81"/>
      <c r="C57" s="81"/>
      <c r="D57" s="137"/>
      <c r="E57" s="137"/>
      <c r="F57" s="137"/>
      <c r="G57" s="137"/>
      <c r="H57" s="137"/>
      <c r="I57" s="137"/>
      <c r="J57" s="137"/>
    </row>
    <row r="58" spans="1:10" s="34" customFormat="1" ht="23.15" customHeight="1">
      <c r="A58" s="87" t="s">
        <v>210</v>
      </c>
      <c r="B58" s="50"/>
      <c r="C58" s="50"/>
      <c r="D58" s="139"/>
      <c r="E58" s="127"/>
      <c r="F58" s="139"/>
      <c r="G58" s="130"/>
      <c r="H58" s="127"/>
      <c r="I58" s="130"/>
      <c r="J58" s="127"/>
    </row>
    <row r="59" spans="1:10" s="34" customFormat="1" ht="23.15" customHeight="1">
      <c r="A59" s="95" t="s">
        <v>14</v>
      </c>
      <c r="B59" s="50"/>
      <c r="C59" s="50"/>
      <c r="D59" s="126">
        <v>-11473301565</v>
      </c>
      <c r="E59" s="127"/>
      <c r="F59" s="128">
        <v>-2632000728</v>
      </c>
      <c r="G59" s="130"/>
      <c r="H59" s="7">
        <v>-13330870808</v>
      </c>
      <c r="I59" s="127"/>
      <c r="J59" s="128">
        <v>-3947800668</v>
      </c>
    </row>
    <row r="60" spans="1:10" s="34" customFormat="1" ht="23.15" customHeight="1">
      <c r="A60" s="95" t="s">
        <v>211</v>
      </c>
      <c r="B60" s="50"/>
      <c r="C60" s="50"/>
      <c r="D60" s="129">
        <v>0</v>
      </c>
      <c r="E60" s="127"/>
      <c r="F60" s="134">
        <v>0</v>
      </c>
      <c r="G60" s="130"/>
      <c r="H60" s="6">
        <v>474098353</v>
      </c>
      <c r="I60" s="130"/>
      <c r="J60" s="6">
        <v>235003864</v>
      </c>
    </row>
    <row r="61" spans="1:10" s="34" customFormat="1" ht="23.15" customHeight="1">
      <c r="A61" s="95" t="s">
        <v>15</v>
      </c>
      <c r="B61" s="50"/>
      <c r="C61" s="50"/>
      <c r="D61" s="126">
        <v>45125422</v>
      </c>
      <c r="E61" s="127"/>
      <c r="F61" s="128">
        <v>-68439614</v>
      </c>
      <c r="G61" s="130"/>
      <c r="H61" s="126">
        <v>46359713</v>
      </c>
      <c r="I61" s="127"/>
      <c r="J61" s="128">
        <v>-78731018</v>
      </c>
    </row>
    <row r="62" spans="1:10" s="34" customFormat="1" ht="23.15" customHeight="1">
      <c r="A62" s="95" t="s">
        <v>17</v>
      </c>
      <c r="B62" s="50"/>
      <c r="C62" s="50"/>
      <c r="D62" s="126">
        <v>260115999</v>
      </c>
      <c r="E62" s="127"/>
      <c r="F62" s="128">
        <v>40818171</v>
      </c>
      <c r="G62" s="130"/>
      <c r="H62" s="126">
        <v>260115999</v>
      </c>
      <c r="I62" s="127"/>
      <c r="J62" s="128">
        <v>40119237</v>
      </c>
    </row>
    <row r="63" spans="1:10" s="34" customFormat="1" ht="23.15" customHeight="1">
      <c r="A63" s="95" t="s">
        <v>30</v>
      </c>
      <c r="B63" s="50"/>
      <c r="C63" s="50"/>
      <c r="D63" s="126">
        <v>1468909547</v>
      </c>
      <c r="E63" s="127"/>
      <c r="F63" s="128">
        <v>-140934221</v>
      </c>
      <c r="G63" s="126"/>
      <c r="H63" s="126">
        <v>1256382435</v>
      </c>
      <c r="I63" s="126"/>
      <c r="J63" s="128">
        <v>-140934221</v>
      </c>
    </row>
    <row r="64" spans="1:10" s="34" customFormat="1" ht="23.15" customHeight="1">
      <c r="A64" s="95" t="s">
        <v>21</v>
      </c>
      <c r="B64" s="50"/>
      <c r="C64" s="50"/>
      <c r="D64" s="126">
        <v>-30474076</v>
      </c>
      <c r="E64" s="127"/>
      <c r="F64" s="128">
        <v>1242119916</v>
      </c>
      <c r="G64" s="126"/>
      <c r="H64" s="126">
        <v>-30474076</v>
      </c>
      <c r="I64" s="126"/>
      <c r="J64" s="7">
        <v>1242119916</v>
      </c>
    </row>
    <row r="65" spans="1:10" s="34" customFormat="1" ht="23.15" customHeight="1">
      <c r="A65" s="95" t="s">
        <v>31</v>
      </c>
      <c r="B65" s="50"/>
      <c r="C65" s="50"/>
      <c r="D65" s="126">
        <v>1012398948</v>
      </c>
      <c r="E65" s="127"/>
      <c r="F65" s="128">
        <v>-135035893</v>
      </c>
      <c r="G65" s="126"/>
      <c r="H65" s="126">
        <v>967337226</v>
      </c>
      <c r="I65" s="126"/>
      <c r="J65" s="128">
        <v>-91542702</v>
      </c>
    </row>
    <row r="66" spans="1:10" s="34" customFormat="1" ht="23.15" customHeight="1">
      <c r="A66" s="82"/>
      <c r="B66" s="82"/>
      <c r="C66" s="82"/>
      <c r="D66" s="135"/>
      <c r="E66" s="135"/>
      <c r="F66" s="135"/>
      <c r="G66" s="135"/>
      <c r="H66" s="135"/>
      <c r="I66" s="135"/>
      <c r="J66" s="135"/>
    </row>
    <row r="67" spans="1:10" s="34" customFormat="1" ht="23.15" customHeight="1">
      <c r="A67" s="87" t="s">
        <v>212</v>
      </c>
      <c r="B67" s="50"/>
      <c r="C67" s="50"/>
      <c r="D67" s="126"/>
      <c r="E67" s="127"/>
      <c r="F67" s="126"/>
      <c r="G67" s="130"/>
      <c r="H67" s="129"/>
      <c r="I67" s="127"/>
      <c r="J67" s="129"/>
    </row>
    <row r="68" spans="1:10" s="34" customFormat="1" ht="23.15" customHeight="1">
      <c r="A68" s="95" t="s">
        <v>44</v>
      </c>
      <c r="B68" s="50"/>
      <c r="C68" s="50"/>
      <c r="D68" s="126">
        <v>2724742348</v>
      </c>
      <c r="E68" s="127"/>
      <c r="F68" s="128">
        <v>4347815061</v>
      </c>
      <c r="G68" s="130"/>
      <c r="H68" s="126">
        <v>1506934895</v>
      </c>
      <c r="I68" s="127"/>
      <c r="J68" s="128">
        <v>3030389230</v>
      </c>
    </row>
    <row r="69" spans="1:10" s="34" customFormat="1" ht="23.15" customHeight="1">
      <c r="A69" s="95" t="s">
        <v>45</v>
      </c>
      <c r="B69" s="50"/>
      <c r="C69" s="50"/>
      <c r="D69" s="126">
        <v>16357222681</v>
      </c>
      <c r="E69" s="127"/>
      <c r="F69" s="128">
        <v>-181310232</v>
      </c>
      <c r="G69" s="130"/>
      <c r="H69" s="126">
        <v>16276181937</v>
      </c>
      <c r="I69" s="127"/>
      <c r="J69" s="128">
        <v>-121881098</v>
      </c>
    </row>
    <row r="70" spans="1:10" s="34" customFormat="1" ht="23.15" customHeight="1">
      <c r="A70" s="95" t="s">
        <v>53</v>
      </c>
      <c r="B70" s="50"/>
      <c r="C70" s="50"/>
      <c r="D70" s="126">
        <v>-708504370</v>
      </c>
      <c r="E70" s="127"/>
      <c r="F70" s="128">
        <v>122383607</v>
      </c>
      <c r="G70" s="130"/>
      <c r="H70" s="126">
        <v>-709816955</v>
      </c>
      <c r="I70" s="127"/>
      <c r="J70" s="128">
        <v>125508656</v>
      </c>
    </row>
    <row r="71" spans="1:10" s="34" customFormat="1" ht="23.15" customHeight="1">
      <c r="A71" s="95" t="s">
        <v>63</v>
      </c>
      <c r="B71" s="50"/>
      <c r="C71" s="50"/>
      <c r="D71" s="126">
        <v>-71524550</v>
      </c>
      <c r="E71" s="127"/>
      <c r="F71" s="128">
        <v>-732465290</v>
      </c>
      <c r="G71" s="130"/>
      <c r="H71" s="126">
        <v>-71524550</v>
      </c>
      <c r="I71" s="127"/>
      <c r="J71" s="128">
        <v>-732465290</v>
      </c>
    </row>
    <row r="72" spans="1:10" s="34" customFormat="1" ht="23.15" customHeight="1">
      <c r="A72" s="95" t="s">
        <v>67</v>
      </c>
      <c r="B72" s="50"/>
      <c r="C72" s="50"/>
      <c r="D72" s="131">
        <v>-259481161</v>
      </c>
      <c r="E72" s="127"/>
      <c r="F72" s="133">
        <v>-4408994</v>
      </c>
      <c r="G72" s="130"/>
      <c r="H72" s="131">
        <v>-258760835</v>
      </c>
      <c r="I72" s="127"/>
      <c r="J72" s="133">
        <v>-4084613</v>
      </c>
    </row>
    <row r="73" spans="1:10" s="34" customFormat="1" ht="23.15" customHeight="1">
      <c r="A73" s="87" t="s">
        <v>255</v>
      </c>
      <c r="B73" s="81"/>
      <c r="C73" s="81"/>
      <c r="D73" s="136">
        <f>SUM(D37,D59:D72)</f>
        <v>16535371227</v>
      </c>
      <c r="E73" s="137"/>
      <c r="F73" s="136">
        <f>SUM(F37,F59:F72)</f>
        <v>-7747074637</v>
      </c>
      <c r="G73" s="136"/>
      <c r="H73" s="136">
        <f>SUM(H37,H59:H72)</f>
        <v>16419297250</v>
      </c>
      <c r="I73" s="137"/>
      <c r="J73" s="136">
        <f>SUM(J37,J59:J72)</f>
        <v>-7298001275</v>
      </c>
    </row>
    <row r="74" spans="1:10" s="34" customFormat="1" ht="23.15" customHeight="1">
      <c r="A74" s="93" t="s">
        <v>243</v>
      </c>
      <c r="B74" s="50"/>
      <c r="C74" s="50"/>
      <c r="D74" s="126">
        <v>-394649797</v>
      </c>
      <c r="E74" s="127"/>
      <c r="F74" s="128">
        <v>-37827152</v>
      </c>
      <c r="G74" s="126"/>
      <c r="H74" s="126">
        <v>-393463397</v>
      </c>
      <c r="I74" s="126"/>
      <c r="J74" s="128">
        <v>-37827152</v>
      </c>
    </row>
    <row r="75" spans="1:10" s="34" customFormat="1" ht="23.15" customHeight="1">
      <c r="A75" s="93" t="s">
        <v>213</v>
      </c>
      <c r="B75" s="50"/>
      <c r="C75" s="50"/>
      <c r="D75" s="126">
        <v>-235813550</v>
      </c>
      <c r="E75" s="127"/>
      <c r="F75" s="128">
        <v>-134252925</v>
      </c>
      <c r="G75" s="130"/>
      <c r="H75" s="126">
        <v>-228533464</v>
      </c>
      <c r="I75" s="127"/>
      <c r="J75" s="128">
        <v>-134047581</v>
      </c>
    </row>
    <row r="76" spans="1:10" s="34" customFormat="1" ht="23.15" customHeight="1">
      <c r="A76" s="93" t="s">
        <v>214</v>
      </c>
      <c r="B76" s="50"/>
      <c r="C76" s="50"/>
      <c r="D76" s="126">
        <v>202113949</v>
      </c>
      <c r="E76" s="127"/>
      <c r="F76" s="134">
        <v>0</v>
      </c>
      <c r="G76" s="130"/>
      <c r="H76" s="15">
        <v>202113949</v>
      </c>
      <c r="I76" s="127"/>
      <c r="J76" s="129">
        <v>0</v>
      </c>
    </row>
    <row r="77" spans="1:10" s="34" customFormat="1" ht="23.15" customHeight="1">
      <c r="A77" s="87" t="s">
        <v>252</v>
      </c>
      <c r="B77" s="81"/>
      <c r="C77" s="81"/>
      <c r="D77" s="138">
        <f>SUM(D73:D76)</f>
        <v>16107021829</v>
      </c>
      <c r="E77" s="137"/>
      <c r="F77" s="138">
        <f>SUM(F73:F76)</f>
        <v>-7919154714</v>
      </c>
      <c r="G77" s="137"/>
      <c r="H77" s="138">
        <f>SUM(H73:H76)</f>
        <v>15999414338</v>
      </c>
      <c r="I77" s="137"/>
      <c r="J77" s="138">
        <f>SUM(J73:J76)</f>
        <v>-7469876008</v>
      </c>
    </row>
    <row r="78" spans="1:10" s="34" customFormat="1" ht="23.15" customHeight="1">
      <c r="A78" s="82"/>
      <c r="B78" s="82"/>
      <c r="C78" s="82"/>
      <c r="D78" s="135"/>
      <c r="E78" s="135"/>
      <c r="F78" s="135"/>
      <c r="G78" s="135"/>
      <c r="H78" s="135"/>
      <c r="I78" s="135"/>
      <c r="J78" s="135"/>
    </row>
    <row r="79" spans="1:10" s="34" customFormat="1" ht="23.15" customHeight="1">
      <c r="A79" s="87" t="s">
        <v>215</v>
      </c>
      <c r="B79" s="81"/>
      <c r="C79" s="81"/>
      <c r="D79" s="127"/>
      <c r="E79" s="127"/>
      <c r="F79" s="127"/>
      <c r="G79" s="130"/>
      <c r="H79" s="127"/>
      <c r="I79" s="127"/>
      <c r="J79" s="127"/>
    </row>
    <row r="80" spans="1:10" s="34" customFormat="1" ht="23.15" customHeight="1">
      <c r="A80" s="93" t="s">
        <v>242</v>
      </c>
      <c r="B80" s="125"/>
      <c r="C80" s="125"/>
      <c r="D80" s="127">
        <v>126582701</v>
      </c>
      <c r="E80" s="127"/>
      <c r="F80" s="134">
        <v>0</v>
      </c>
      <c r="G80" s="105"/>
      <c r="H80" s="7">
        <v>126582701</v>
      </c>
      <c r="I80" s="105"/>
      <c r="J80" s="134">
        <v>0</v>
      </c>
    </row>
    <row r="81" spans="1:10" s="34" customFormat="1" ht="23.15" customHeight="1">
      <c r="A81" s="93" t="s">
        <v>216</v>
      </c>
      <c r="B81" s="50"/>
      <c r="C81" s="50"/>
      <c r="D81" s="126">
        <v>-124277170</v>
      </c>
      <c r="E81" s="127"/>
      <c r="F81" s="128">
        <v>-89623156</v>
      </c>
      <c r="G81" s="130"/>
      <c r="H81" s="15">
        <v>-113603088</v>
      </c>
      <c r="I81" s="127"/>
      <c r="J81" s="15">
        <v>-75147963</v>
      </c>
    </row>
    <row r="82" spans="1:10" s="34" customFormat="1" ht="23.15" customHeight="1">
      <c r="A82" s="93" t="s">
        <v>217</v>
      </c>
      <c r="B82" s="50"/>
      <c r="C82" s="50"/>
      <c r="D82" s="126">
        <v>-11770300</v>
      </c>
      <c r="E82" s="127"/>
      <c r="F82" s="128">
        <v>-3862908</v>
      </c>
      <c r="G82" s="130"/>
      <c r="H82" s="129">
        <v>0</v>
      </c>
      <c r="I82" s="127"/>
      <c r="J82" s="134">
        <v>0</v>
      </c>
    </row>
    <row r="83" spans="1:10" s="34" customFormat="1" ht="23.15" customHeight="1">
      <c r="A83" s="93" t="s">
        <v>218</v>
      </c>
      <c r="B83" s="50"/>
      <c r="C83" s="50"/>
      <c r="D83" s="126">
        <v>2207526207</v>
      </c>
      <c r="E83" s="127"/>
      <c r="F83" s="128">
        <v>2342049518</v>
      </c>
      <c r="G83" s="130"/>
      <c r="H83" s="15">
        <v>2207526207</v>
      </c>
      <c r="I83" s="127"/>
      <c r="J83" s="15">
        <v>2342008501</v>
      </c>
    </row>
    <row r="84" spans="1:10" s="34" customFormat="1" ht="23.15" customHeight="1">
      <c r="A84" s="93" t="s">
        <v>219</v>
      </c>
      <c r="B84" s="50">
        <v>21.1</v>
      </c>
      <c r="C84" s="50"/>
      <c r="D84" s="126">
        <v>247186626</v>
      </c>
      <c r="E84" s="127"/>
      <c r="F84" s="128">
        <v>3089397695</v>
      </c>
      <c r="G84" s="130"/>
      <c r="H84" s="15">
        <v>247186626</v>
      </c>
      <c r="I84" s="127"/>
      <c r="J84" s="15">
        <v>3089397695</v>
      </c>
    </row>
    <row r="85" spans="1:10" s="34" customFormat="1" ht="23.15" customHeight="1">
      <c r="A85" s="93" t="s">
        <v>220</v>
      </c>
      <c r="B85" s="50"/>
      <c r="C85" s="50"/>
      <c r="D85" s="6">
        <v>6308700</v>
      </c>
      <c r="E85" s="127"/>
      <c r="F85" s="6">
        <v>15196955</v>
      </c>
      <c r="G85" s="130"/>
      <c r="H85" s="126">
        <v>5953129</v>
      </c>
      <c r="I85" s="127"/>
      <c r="J85" s="128">
        <v>14620405</v>
      </c>
    </row>
    <row r="86" spans="1:10" s="34" customFormat="1" ht="23.15" customHeight="1">
      <c r="A86" s="93" t="s">
        <v>189</v>
      </c>
      <c r="B86" s="50"/>
      <c r="C86" s="50"/>
      <c r="D86" s="126">
        <v>35576</v>
      </c>
      <c r="E86" s="127"/>
      <c r="F86" s="128">
        <v>807707</v>
      </c>
      <c r="G86" s="130"/>
      <c r="H86" s="7">
        <v>42906176</v>
      </c>
      <c r="I86" s="127"/>
      <c r="J86" s="7">
        <v>807707</v>
      </c>
    </row>
    <row r="87" spans="1:10" s="34" customFormat="1" ht="23.15" customHeight="1">
      <c r="A87" s="87" t="s">
        <v>253</v>
      </c>
      <c r="B87" s="81"/>
      <c r="C87" s="81"/>
      <c r="D87" s="138">
        <f>SUM(D80:D86)</f>
        <v>2451592340</v>
      </c>
      <c r="E87" s="137"/>
      <c r="F87" s="138">
        <f>SUM(F80:F86)</f>
        <v>5353965811</v>
      </c>
      <c r="G87" s="137"/>
      <c r="H87" s="138">
        <f>SUM(H80:H86)</f>
        <v>2516551751</v>
      </c>
      <c r="I87" s="137"/>
      <c r="J87" s="138">
        <f>SUM(J80:J86)</f>
        <v>5371686345</v>
      </c>
    </row>
    <row r="88" spans="1:10" s="34" customFormat="1" ht="23.15" customHeight="1">
      <c r="A88" s="87"/>
      <c r="B88" s="125"/>
      <c r="C88" s="125"/>
      <c r="D88" s="249"/>
      <c r="E88" s="137"/>
      <c r="F88" s="249"/>
      <c r="G88" s="137"/>
      <c r="H88" s="249"/>
      <c r="I88" s="137"/>
      <c r="J88" s="249"/>
    </row>
    <row r="89" spans="1:10" s="34" customFormat="1" ht="23.15" customHeight="1">
      <c r="A89" s="87"/>
      <c r="B89" s="125"/>
      <c r="C89" s="125"/>
      <c r="D89" s="249"/>
      <c r="E89" s="137"/>
      <c r="F89" s="249"/>
      <c r="G89" s="137"/>
      <c r="H89" s="249"/>
      <c r="I89" s="137"/>
      <c r="J89" s="249"/>
    </row>
    <row r="90" spans="1:10" s="34" customFormat="1" ht="23.15" customHeight="1">
      <c r="A90" s="87"/>
      <c r="B90" s="125"/>
      <c r="C90" s="125"/>
      <c r="D90" s="249"/>
      <c r="E90" s="137"/>
      <c r="F90" s="249"/>
      <c r="G90" s="137"/>
      <c r="H90" s="249"/>
      <c r="I90" s="137"/>
      <c r="J90" s="249"/>
    </row>
    <row r="91" spans="1:10" s="34" customFormat="1" ht="23.15" customHeight="1">
      <c r="A91" s="87"/>
      <c r="B91" s="125"/>
      <c r="C91" s="125"/>
      <c r="D91" s="249"/>
      <c r="E91" s="137"/>
      <c r="F91" s="249"/>
      <c r="G91" s="137"/>
      <c r="H91" s="249"/>
      <c r="I91" s="137"/>
      <c r="J91" s="249"/>
    </row>
    <row r="92" spans="1:10" ht="17.899999999999999" customHeight="1">
      <c r="A92" s="93"/>
      <c r="B92" s="50"/>
      <c r="C92" s="50"/>
      <c r="D92" s="126"/>
      <c r="E92" s="126"/>
      <c r="F92" s="126"/>
      <c r="G92" s="126"/>
      <c r="H92" s="126"/>
      <c r="I92" s="126"/>
      <c r="J92" s="126"/>
    </row>
    <row r="93" spans="1:10" ht="14.15" customHeight="1">
      <c r="A93" s="93"/>
      <c r="B93" s="50"/>
      <c r="C93" s="50"/>
      <c r="D93" s="126"/>
      <c r="E93" s="126"/>
      <c r="F93" s="126"/>
      <c r="G93" s="126"/>
      <c r="H93" s="126"/>
      <c r="I93" s="126"/>
      <c r="J93" s="126"/>
    </row>
    <row r="94" spans="1:10" ht="23.15" customHeight="1">
      <c r="A94" s="50" t="s">
        <v>35</v>
      </c>
      <c r="B94" s="278" t="s">
        <v>35</v>
      </c>
      <c r="C94" s="278"/>
      <c r="D94" s="278"/>
      <c r="E94" s="278"/>
      <c r="F94" s="278"/>
      <c r="G94" s="278"/>
      <c r="H94" s="278"/>
      <c r="I94" s="278"/>
      <c r="J94" s="278"/>
    </row>
    <row r="95" spans="1:10" ht="23.15" customHeight="1">
      <c r="A95" s="50" t="s">
        <v>36</v>
      </c>
      <c r="B95" s="278" t="s">
        <v>181</v>
      </c>
      <c r="C95" s="278"/>
      <c r="D95" s="278"/>
      <c r="E95" s="278"/>
      <c r="F95" s="278"/>
      <c r="G95" s="278"/>
      <c r="H95" s="278"/>
      <c r="I95" s="278"/>
      <c r="J95" s="278"/>
    </row>
    <row r="96" spans="1:10" ht="23.15" customHeight="1">
      <c r="A96" s="50" t="s">
        <v>38</v>
      </c>
      <c r="B96" s="279" t="s">
        <v>38</v>
      </c>
      <c r="C96" s="279"/>
      <c r="D96" s="279"/>
      <c r="E96" s="279"/>
      <c r="F96" s="279"/>
      <c r="G96" s="279"/>
      <c r="H96" s="279"/>
      <c r="I96" s="279"/>
      <c r="J96" s="279"/>
    </row>
    <row r="97" spans="1:10" ht="23.15" customHeight="1">
      <c r="A97" s="50" t="s">
        <v>39</v>
      </c>
      <c r="B97" s="279" t="s">
        <v>40</v>
      </c>
      <c r="C97" s="279"/>
      <c r="D97" s="279"/>
      <c r="E97" s="279"/>
      <c r="F97" s="279"/>
      <c r="G97" s="279"/>
      <c r="H97" s="279"/>
      <c r="I97" s="279"/>
      <c r="J97" s="279"/>
    </row>
    <row r="98" spans="1:10" s="34" customFormat="1" ht="26">
      <c r="A98" s="280" t="s">
        <v>0</v>
      </c>
      <c r="B98" s="280"/>
      <c r="C98" s="280"/>
      <c r="D98" s="280"/>
      <c r="E98" s="280"/>
      <c r="F98" s="280"/>
      <c r="G98" s="280"/>
      <c r="H98" s="280"/>
      <c r="I98" s="280"/>
      <c r="J98" s="280"/>
    </row>
    <row r="99" spans="1:10" s="34" customFormat="1" ht="26">
      <c r="A99" s="280" t="s">
        <v>208</v>
      </c>
      <c r="B99" s="280"/>
      <c r="C99" s="280"/>
      <c r="D99" s="280"/>
      <c r="E99" s="280"/>
      <c r="F99" s="280"/>
      <c r="G99" s="280"/>
      <c r="H99" s="280"/>
      <c r="I99" s="280"/>
      <c r="J99" s="280"/>
    </row>
    <row r="100" spans="1:10" s="34" customFormat="1" ht="26">
      <c r="A100" s="280" t="s">
        <v>144</v>
      </c>
      <c r="B100" s="280"/>
      <c r="C100" s="280"/>
      <c r="D100" s="280"/>
      <c r="E100" s="280"/>
      <c r="F100" s="280"/>
      <c r="G100" s="280"/>
      <c r="H100" s="280"/>
      <c r="I100" s="280"/>
      <c r="J100" s="280"/>
    </row>
    <row r="101" spans="1:10" s="34" customFormat="1" ht="26">
      <c r="A101" s="280" t="s">
        <v>9</v>
      </c>
      <c r="B101" s="280"/>
      <c r="C101" s="280"/>
      <c r="D101" s="280"/>
      <c r="E101" s="280"/>
      <c r="F101" s="280"/>
      <c r="G101" s="280"/>
      <c r="H101" s="280"/>
      <c r="I101" s="280"/>
      <c r="J101" s="280"/>
    </row>
    <row r="102" spans="1:10" s="34" customFormat="1" ht="18.75" customHeight="1">
      <c r="A102" s="277" t="s">
        <v>3</v>
      </c>
      <c r="B102" s="277"/>
      <c r="C102" s="277"/>
      <c r="D102" s="277"/>
      <c r="E102" s="277"/>
      <c r="F102" s="277"/>
      <c r="G102" s="277"/>
      <c r="H102" s="277"/>
      <c r="I102" s="277"/>
      <c r="J102" s="277"/>
    </row>
    <row r="103" spans="1:10" s="34" customFormat="1" ht="6" customHeight="1">
      <c r="A103" s="81"/>
      <c r="B103" s="81"/>
      <c r="C103" s="81"/>
      <c r="D103" s="238"/>
      <c r="E103" s="238"/>
      <c r="F103" s="238"/>
      <c r="G103" s="238"/>
      <c r="H103" s="238"/>
      <c r="I103" s="238"/>
      <c r="J103" s="240"/>
    </row>
    <row r="104" spans="1:10" s="34" customFormat="1" ht="23.15" customHeight="1">
      <c r="A104" s="94"/>
      <c r="B104" s="81"/>
      <c r="C104" s="81"/>
      <c r="D104" s="281" t="s">
        <v>185</v>
      </c>
      <c r="E104" s="281"/>
      <c r="F104" s="281"/>
      <c r="G104" s="237"/>
      <c r="H104" s="281" t="s">
        <v>87</v>
      </c>
      <c r="I104" s="281"/>
      <c r="J104" s="281"/>
    </row>
    <row r="105" spans="1:10" s="34" customFormat="1" ht="23.15" customHeight="1">
      <c r="A105" s="82"/>
      <c r="B105" s="81" t="s">
        <v>6</v>
      </c>
      <c r="C105" s="81"/>
      <c r="D105" s="190">
        <v>2565</v>
      </c>
      <c r="E105" s="238"/>
      <c r="F105" s="190">
        <v>2564</v>
      </c>
      <c r="G105" s="5"/>
      <c r="H105" s="190">
        <v>2565</v>
      </c>
      <c r="I105" s="238"/>
      <c r="J105" s="190">
        <v>2564</v>
      </c>
    </row>
    <row r="106" spans="1:10" s="34" customFormat="1" ht="23.15" customHeight="1">
      <c r="A106" s="82" t="s">
        <v>221</v>
      </c>
      <c r="B106" s="81"/>
      <c r="C106" s="81"/>
      <c r="D106" s="190"/>
      <c r="E106" s="238"/>
      <c r="F106" s="190"/>
      <c r="G106" s="5"/>
      <c r="H106" s="190"/>
      <c r="I106" s="238"/>
      <c r="J106" s="190"/>
    </row>
    <row r="107" spans="1:10" ht="23.15" customHeight="1">
      <c r="A107" s="93" t="s">
        <v>222</v>
      </c>
      <c r="B107" s="50">
        <v>6.3</v>
      </c>
      <c r="C107" s="50"/>
      <c r="D107" s="15">
        <v>41000000</v>
      </c>
      <c r="E107" s="126"/>
      <c r="F107" s="129">
        <v>0</v>
      </c>
      <c r="G107" s="130"/>
      <c r="H107" s="129">
        <v>0</v>
      </c>
      <c r="I107" s="127"/>
      <c r="J107" s="129">
        <v>0</v>
      </c>
    </row>
    <row r="108" spans="1:10" s="34" customFormat="1" ht="23.15" customHeight="1">
      <c r="A108" s="93" t="s">
        <v>223</v>
      </c>
      <c r="B108" s="50">
        <v>6.3</v>
      </c>
      <c r="C108" s="50"/>
      <c r="D108" s="128">
        <v>-887942907</v>
      </c>
      <c r="E108" s="126"/>
      <c r="F108" s="128">
        <v>-562524569</v>
      </c>
      <c r="G108" s="130"/>
      <c r="H108" s="15">
        <v>-880700472</v>
      </c>
      <c r="I108" s="127"/>
      <c r="J108" s="15">
        <v>-553344835</v>
      </c>
    </row>
    <row r="109" spans="1:10" ht="23.15" customHeight="1">
      <c r="A109" s="93" t="s">
        <v>224</v>
      </c>
      <c r="B109" s="50"/>
      <c r="C109" s="50"/>
      <c r="D109" s="129">
        <v>0</v>
      </c>
      <c r="E109" s="126"/>
      <c r="F109" s="128">
        <v>-263040773</v>
      </c>
      <c r="G109" s="130"/>
      <c r="H109" s="129">
        <v>0</v>
      </c>
      <c r="I109" s="127"/>
      <c r="J109" s="15">
        <v>-263040773</v>
      </c>
    </row>
    <row r="110" spans="1:10" ht="23.15" customHeight="1">
      <c r="A110" s="93" t="s">
        <v>225</v>
      </c>
      <c r="B110" s="50"/>
      <c r="C110" s="50"/>
      <c r="D110" s="7">
        <v>-7692</v>
      </c>
      <c r="E110" s="126"/>
      <c r="F110" s="7">
        <v>-8564</v>
      </c>
      <c r="G110" s="130"/>
      <c r="H110" s="129">
        <v>0</v>
      </c>
      <c r="I110" s="127"/>
      <c r="J110" s="7">
        <v>-8564</v>
      </c>
    </row>
    <row r="111" spans="1:10" ht="23.15" customHeight="1">
      <c r="A111" s="93" t="s">
        <v>226</v>
      </c>
      <c r="B111" s="50"/>
      <c r="C111" s="50"/>
      <c r="D111" s="15">
        <v>-31215216</v>
      </c>
      <c r="E111" s="126"/>
      <c r="F111" s="129">
        <v>0</v>
      </c>
      <c r="G111" s="130"/>
      <c r="H111" s="129">
        <v>0</v>
      </c>
      <c r="I111" s="129"/>
      <c r="J111" s="129">
        <v>0</v>
      </c>
    </row>
    <row r="112" spans="1:10" s="34" customFormat="1" ht="23.15" customHeight="1">
      <c r="A112" s="87" t="s">
        <v>227</v>
      </c>
      <c r="B112" s="81"/>
      <c r="C112" s="81"/>
      <c r="D112" s="138">
        <f>SUM(D107:D111)</f>
        <v>-878165815</v>
      </c>
      <c r="E112" s="137"/>
      <c r="F112" s="138">
        <f>SUM(F107:F111)</f>
        <v>-825573906</v>
      </c>
      <c r="G112" s="137"/>
      <c r="H112" s="138">
        <f>SUM(H107:H111)</f>
        <v>-880700472</v>
      </c>
      <c r="I112" s="137"/>
      <c r="J112" s="138">
        <f>SUM(J107:J111)</f>
        <v>-816394172</v>
      </c>
    </row>
    <row r="113" spans="1:13" s="34" customFormat="1" ht="23.15" customHeight="1">
      <c r="A113" s="87"/>
      <c r="B113" s="81"/>
      <c r="C113" s="81"/>
      <c r="D113" s="137"/>
      <c r="E113" s="137"/>
      <c r="F113" s="137"/>
      <c r="G113" s="137"/>
      <c r="H113" s="137"/>
      <c r="I113" s="137"/>
      <c r="J113" s="137"/>
    </row>
    <row r="114" spans="1:13" s="34" customFormat="1" ht="23.15" customHeight="1">
      <c r="A114" s="93" t="s">
        <v>254</v>
      </c>
      <c r="B114" s="81"/>
      <c r="C114" s="81"/>
      <c r="D114" s="137"/>
      <c r="E114" s="137"/>
      <c r="F114" s="137"/>
      <c r="G114" s="137"/>
      <c r="H114" s="137"/>
      <c r="I114" s="137"/>
      <c r="J114" s="137"/>
    </row>
    <row r="115" spans="1:13" ht="23.15" customHeight="1">
      <c r="A115" s="93" t="s">
        <v>228</v>
      </c>
      <c r="B115" s="50"/>
      <c r="C115" s="50"/>
      <c r="D115" s="139">
        <f t="shared" ref="D115:J115" si="0">D112+D87+D77</f>
        <v>17680448354</v>
      </c>
      <c r="E115" s="139">
        <f t="shared" si="0"/>
        <v>0</v>
      </c>
      <c r="F115" s="139">
        <f t="shared" si="0"/>
        <v>-3390762809</v>
      </c>
      <c r="G115" s="139">
        <f t="shared" si="0"/>
        <v>0</v>
      </c>
      <c r="H115" s="139">
        <f t="shared" si="0"/>
        <v>17635265617</v>
      </c>
      <c r="I115" s="139">
        <f t="shared" si="0"/>
        <v>0</v>
      </c>
      <c r="J115" s="139">
        <f t="shared" si="0"/>
        <v>-2914583835</v>
      </c>
    </row>
    <row r="116" spans="1:13" ht="23.15" customHeight="1">
      <c r="A116" s="85" t="s">
        <v>229</v>
      </c>
      <c r="B116" s="50"/>
      <c r="C116" s="50"/>
      <c r="D116" s="139"/>
      <c r="E116" s="139"/>
      <c r="F116" s="128"/>
      <c r="G116" s="139"/>
      <c r="H116" s="139"/>
      <c r="I116" s="139"/>
      <c r="J116" s="128"/>
    </row>
    <row r="117" spans="1:13" ht="23.15" customHeight="1">
      <c r="A117" s="85" t="s">
        <v>230</v>
      </c>
      <c r="B117" s="50"/>
      <c r="C117" s="50"/>
      <c r="D117" s="126">
        <v>127762221</v>
      </c>
      <c r="E117" s="127"/>
      <c r="F117" s="128">
        <v>152442731</v>
      </c>
      <c r="G117" s="130"/>
      <c r="H117" s="139">
        <v>131205449</v>
      </c>
      <c r="I117" s="127"/>
      <c r="J117" s="128">
        <v>150123640</v>
      </c>
    </row>
    <row r="118" spans="1:13" ht="23.15" customHeight="1">
      <c r="A118" s="85" t="s">
        <v>231</v>
      </c>
      <c r="B118" s="50"/>
      <c r="C118" s="50"/>
      <c r="D118" s="139"/>
      <c r="E118" s="127"/>
      <c r="F118" s="128"/>
      <c r="G118" s="130"/>
      <c r="H118" s="139"/>
      <c r="I118" s="127"/>
      <c r="J118" s="128"/>
    </row>
    <row r="119" spans="1:13" ht="23.15" customHeight="1">
      <c r="A119" s="85" t="s">
        <v>230</v>
      </c>
      <c r="B119" s="50"/>
      <c r="C119" s="50"/>
      <c r="D119" s="139">
        <v>-14608526</v>
      </c>
      <c r="E119" s="127"/>
      <c r="F119" s="7">
        <v>2422835</v>
      </c>
      <c r="G119" s="130"/>
      <c r="H119" s="139">
        <v>-14608526</v>
      </c>
      <c r="I119" s="127"/>
      <c r="J119" s="128">
        <v>2422835</v>
      </c>
    </row>
    <row r="120" spans="1:13" ht="23.15" customHeight="1">
      <c r="A120" s="93" t="s">
        <v>232</v>
      </c>
      <c r="B120" s="50">
        <v>6.1</v>
      </c>
      <c r="C120" s="50"/>
      <c r="D120" s="140">
        <v>5514653800</v>
      </c>
      <c r="E120" s="127"/>
      <c r="F120" s="133">
        <v>8673722750</v>
      </c>
      <c r="G120" s="130"/>
      <c r="H120" s="139">
        <v>5121813222</v>
      </c>
      <c r="I120" s="127"/>
      <c r="J120" s="133">
        <v>7960503517</v>
      </c>
    </row>
    <row r="121" spans="1:13" s="34" customFormat="1" ht="23.15" customHeight="1" thickBot="1">
      <c r="A121" s="87" t="s">
        <v>233</v>
      </c>
      <c r="B121" s="50">
        <v>6.1</v>
      </c>
      <c r="C121" s="50"/>
      <c r="D121" s="141">
        <f>SUM(D115:D120)</f>
        <v>23308255849</v>
      </c>
      <c r="E121" s="142"/>
      <c r="F121" s="141">
        <f>SUM(F115:F120)</f>
        <v>5437825507</v>
      </c>
      <c r="G121" s="137"/>
      <c r="H121" s="141">
        <f>SUM(H115:H120)</f>
        <v>22873675762</v>
      </c>
      <c r="I121" s="142"/>
      <c r="J121" s="141">
        <f t="shared" ref="J121" si="1">SUM(J115:J120)</f>
        <v>5198466157</v>
      </c>
      <c r="L121" s="242"/>
      <c r="M121" s="242"/>
    </row>
    <row r="122" spans="1:13" s="34" customFormat="1" ht="23.15" customHeight="1" thickTop="1">
      <c r="A122" s="87"/>
      <c r="B122" s="50"/>
      <c r="C122" s="50"/>
      <c r="D122" s="137"/>
      <c r="E122" s="142"/>
      <c r="F122" s="137"/>
      <c r="G122" s="137"/>
      <c r="H122" s="137"/>
      <c r="I122" s="142"/>
      <c r="J122" s="137"/>
    </row>
    <row r="123" spans="1:13" s="34" customFormat="1" ht="24.5">
      <c r="A123" s="87"/>
      <c r="B123" s="50"/>
      <c r="C123" s="50"/>
      <c r="D123" s="137"/>
      <c r="E123" s="142"/>
      <c r="F123" s="137"/>
      <c r="G123" s="137"/>
      <c r="H123" s="137"/>
      <c r="I123" s="142"/>
      <c r="J123" s="137"/>
    </row>
    <row r="124" spans="1:13" s="34" customFormat="1" ht="24.5">
      <c r="A124" s="87"/>
      <c r="B124" s="50"/>
      <c r="C124" s="50"/>
      <c r="D124" s="137"/>
      <c r="E124" s="142"/>
      <c r="F124" s="128"/>
      <c r="G124" s="137"/>
      <c r="H124" s="137"/>
      <c r="I124" s="142"/>
      <c r="J124" s="137"/>
    </row>
    <row r="125" spans="1:13" s="34" customFormat="1" ht="24.5">
      <c r="A125" s="87"/>
      <c r="B125" s="50"/>
      <c r="C125" s="50"/>
      <c r="D125" s="137"/>
      <c r="E125" s="142"/>
      <c r="F125" s="137"/>
      <c r="G125" s="137"/>
      <c r="H125" s="137"/>
      <c r="I125" s="142"/>
      <c r="J125" s="137"/>
    </row>
    <row r="126" spans="1:13" s="34" customFormat="1" ht="24.5">
      <c r="A126" s="87"/>
      <c r="B126" s="247"/>
      <c r="C126" s="247"/>
      <c r="D126" s="137"/>
      <c r="E126" s="142"/>
      <c r="F126" s="137"/>
      <c r="G126" s="137"/>
      <c r="H126" s="137"/>
      <c r="I126" s="142"/>
      <c r="J126" s="137"/>
    </row>
    <row r="127" spans="1:13" s="34" customFormat="1" ht="24.5">
      <c r="A127" s="87"/>
      <c r="B127" s="247"/>
      <c r="C127" s="247"/>
      <c r="D127" s="137"/>
      <c r="E127" s="142"/>
      <c r="F127" s="137"/>
      <c r="G127" s="137"/>
      <c r="H127" s="137"/>
      <c r="I127" s="142"/>
      <c r="J127" s="137"/>
    </row>
    <row r="128" spans="1:13" s="34" customFormat="1" ht="24.5">
      <c r="A128" s="87"/>
      <c r="B128" s="247"/>
      <c r="C128" s="247"/>
      <c r="D128" s="137"/>
      <c r="E128" s="142"/>
      <c r="F128" s="137"/>
      <c r="G128" s="137"/>
      <c r="H128" s="137"/>
      <c r="I128" s="142"/>
      <c r="J128" s="137"/>
    </row>
    <row r="129" spans="1:10" s="34" customFormat="1" ht="24.5">
      <c r="A129" s="87"/>
      <c r="B129" s="247"/>
      <c r="C129" s="247"/>
      <c r="D129" s="137"/>
      <c r="E129" s="142"/>
      <c r="F129" s="137"/>
      <c r="G129" s="137"/>
      <c r="H129" s="137"/>
      <c r="I129" s="142"/>
      <c r="J129" s="137"/>
    </row>
    <row r="130" spans="1:10" s="34" customFormat="1" ht="24.5">
      <c r="A130" s="87"/>
      <c r="B130" s="247"/>
      <c r="C130" s="247"/>
      <c r="D130" s="137"/>
      <c r="E130" s="142"/>
      <c r="F130" s="137"/>
      <c r="G130" s="137"/>
      <c r="H130" s="137"/>
      <c r="I130" s="142"/>
      <c r="J130" s="137"/>
    </row>
    <row r="131" spans="1:10" s="34" customFormat="1" ht="24.5">
      <c r="A131" s="87"/>
      <c r="B131" s="247"/>
      <c r="C131" s="247"/>
      <c r="D131" s="137"/>
      <c r="E131" s="142"/>
      <c r="F131" s="137"/>
      <c r="G131" s="137"/>
      <c r="H131" s="137"/>
      <c r="I131" s="142"/>
      <c r="J131" s="137"/>
    </row>
    <row r="132" spans="1:10" s="34" customFormat="1" ht="23.15" customHeight="1">
      <c r="A132" s="87"/>
      <c r="B132" s="50"/>
      <c r="C132" s="50"/>
      <c r="D132" s="137"/>
      <c r="E132" s="142"/>
      <c r="F132" s="137"/>
      <c r="G132" s="137"/>
      <c r="H132" s="137"/>
      <c r="I132" s="142"/>
      <c r="J132" s="137"/>
    </row>
    <row r="133" spans="1:10" s="34" customFormat="1" ht="23.15" customHeight="1">
      <c r="A133" s="87"/>
      <c r="B133" s="247"/>
      <c r="C133" s="247"/>
      <c r="D133" s="137"/>
      <c r="E133" s="142"/>
      <c r="F133" s="137"/>
      <c r="G133" s="137"/>
      <c r="H133" s="137"/>
      <c r="I133" s="142"/>
      <c r="J133" s="137"/>
    </row>
    <row r="134" spans="1:10" s="34" customFormat="1" ht="23.15" customHeight="1">
      <c r="A134" s="87"/>
      <c r="B134" s="247"/>
      <c r="C134" s="247"/>
      <c r="D134" s="137"/>
      <c r="E134" s="142"/>
      <c r="F134" s="137"/>
      <c r="G134" s="137"/>
      <c r="H134" s="137"/>
      <c r="I134" s="142"/>
      <c r="J134" s="137"/>
    </row>
    <row r="135" spans="1:10" ht="23.15" customHeight="1">
      <c r="A135" s="93"/>
      <c r="B135" s="50"/>
      <c r="C135" s="50"/>
      <c r="D135" s="126"/>
      <c r="E135" s="126"/>
      <c r="F135" s="126"/>
      <c r="G135" s="126"/>
      <c r="H135" s="126"/>
      <c r="I135" s="126"/>
      <c r="J135" s="126"/>
    </row>
    <row r="136" spans="1:10" ht="23.15" customHeight="1">
      <c r="A136" s="93"/>
      <c r="B136" s="50"/>
      <c r="C136" s="50"/>
      <c r="D136" s="126"/>
      <c r="E136" s="126"/>
      <c r="F136" s="139"/>
      <c r="G136" s="139"/>
      <c r="H136" s="139"/>
      <c r="I136" s="139"/>
      <c r="J136" s="139"/>
    </row>
    <row r="137" spans="1:10" ht="23.15" customHeight="1">
      <c r="A137" s="93"/>
      <c r="B137" s="50"/>
      <c r="C137" s="50"/>
      <c r="D137" s="126"/>
      <c r="E137" s="126"/>
      <c r="F137" s="126"/>
      <c r="G137" s="126"/>
      <c r="H137" s="126"/>
      <c r="I137" s="126"/>
      <c r="J137" s="126"/>
    </row>
    <row r="138" spans="1:10" ht="23.15" customHeight="1">
      <c r="A138" s="93"/>
      <c r="B138" s="50"/>
      <c r="C138" s="50"/>
      <c r="D138" s="126"/>
      <c r="E138" s="126"/>
      <c r="F138" s="126"/>
      <c r="G138" s="126"/>
      <c r="H138" s="126"/>
      <c r="I138" s="126"/>
      <c r="J138" s="126"/>
    </row>
    <row r="139" spans="1:10" ht="23.15" customHeight="1">
      <c r="A139" s="283" t="s">
        <v>34</v>
      </c>
      <c r="B139" s="283"/>
      <c r="C139" s="283"/>
      <c r="D139" s="283"/>
      <c r="E139" s="283"/>
      <c r="F139" s="283"/>
      <c r="G139" s="283"/>
      <c r="H139" s="130"/>
      <c r="I139" s="130"/>
      <c r="J139" s="130"/>
    </row>
    <row r="140" spans="1:10" ht="23.15" customHeight="1">
      <c r="A140" s="85"/>
      <c r="B140" s="50"/>
      <c r="C140" s="50"/>
      <c r="D140" s="130"/>
      <c r="E140" s="130"/>
      <c r="F140" s="130"/>
      <c r="G140" s="130"/>
      <c r="H140" s="130"/>
      <c r="I140" s="130"/>
      <c r="J140" s="130"/>
    </row>
    <row r="141" spans="1:10" ht="23.15" customHeight="1">
      <c r="A141" s="85"/>
      <c r="B141" s="50"/>
      <c r="C141" s="50"/>
      <c r="D141" s="130"/>
      <c r="E141" s="130"/>
      <c r="F141" s="130"/>
      <c r="G141" s="130"/>
      <c r="H141" s="130"/>
      <c r="I141" s="130"/>
      <c r="J141" s="130"/>
    </row>
    <row r="142" spans="1:10" ht="23.15" customHeight="1">
      <c r="A142" s="50" t="s">
        <v>35</v>
      </c>
      <c r="B142" s="278" t="s">
        <v>35</v>
      </c>
      <c r="C142" s="278"/>
      <c r="D142" s="278"/>
      <c r="E142" s="278"/>
      <c r="F142" s="278"/>
      <c r="G142" s="278"/>
      <c r="H142" s="278"/>
      <c r="I142" s="278"/>
      <c r="J142" s="278"/>
    </row>
    <row r="143" spans="1:10" s="34" customFormat="1" ht="23.15" customHeight="1">
      <c r="A143" s="50" t="s">
        <v>36</v>
      </c>
      <c r="B143" s="278" t="s">
        <v>181</v>
      </c>
      <c r="C143" s="278"/>
      <c r="D143" s="278"/>
      <c r="E143" s="278"/>
      <c r="F143" s="278"/>
      <c r="G143" s="278"/>
      <c r="H143" s="278"/>
      <c r="I143" s="278"/>
      <c r="J143" s="278"/>
    </row>
    <row r="144" spans="1:10" s="34" customFormat="1" ht="23.15" customHeight="1">
      <c r="A144" s="50" t="s">
        <v>38</v>
      </c>
      <c r="B144" s="279" t="s">
        <v>38</v>
      </c>
      <c r="C144" s="279"/>
      <c r="D144" s="279"/>
      <c r="E144" s="279"/>
      <c r="F144" s="279"/>
      <c r="G144" s="279"/>
      <c r="H144" s="279"/>
      <c r="I144" s="279"/>
      <c r="J144" s="279"/>
    </row>
    <row r="145" spans="1:10" s="34" customFormat="1" ht="23.15" customHeight="1">
      <c r="A145" s="50" t="s">
        <v>39</v>
      </c>
      <c r="B145" s="279" t="s">
        <v>40</v>
      </c>
      <c r="C145" s="279"/>
      <c r="D145" s="279"/>
      <c r="E145" s="279"/>
      <c r="F145" s="279"/>
      <c r="G145" s="279"/>
      <c r="H145" s="279"/>
      <c r="I145" s="279"/>
      <c r="J145" s="279"/>
    </row>
    <row r="146" spans="1:10" ht="23.15" customHeight="1"/>
    <row r="147" spans="1:10" ht="23.15" customHeight="1"/>
    <row r="148" spans="1:10" ht="23.15" customHeight="1"/>
    <row r="149" spans="1:10" ht="23.15" customHeight="1"/>
    <row r="150" spans="1:10" ht="23.15" customHeight="1"/>
    <row r="151" spans="1:10" ht="23.15" customHeight="1"/>
    <row r="152" spans="1:10" ht="23.15" customHeight="1"/>
    <row r="153" spans="1:10" ht="23.15" customHeight="1"/>
    <row r="154" spans="1:10" ht="24.5"/>
  </sheetData>
  <mergeCells count="35">
    <mergeCell ref="B142:J142"/>
    <mergeCell ref="B143:J143"/>
    <mergeCell ref="B144:J144"/>
    <mergeCell ref="B145:J145"/>
    <mergeCell ref="A100:J100"/>
    <mergeCell ref="A101:J101"/>
    <mergeCell ref="A102:J102"/>
    <mergeCell ref="D104:F104"/>
    <mergeCell ref="H104:J104"/>
    <mergeCell ref="A139:G139"/>
    <mergeCell ref="A99:J99"/>
    <mergeCell ref="A49:J49"/>
    <mergeCell ref="A50:J50"/>
    <mergeCell ref="A51:J51"/>
    <mergeCell ref="A52:J52"/>
    <mergeCell ref="A53:J53"/>
    <mergeCell ref="D55:F55"/>
    <mergeCell ref="H55:J55"/>
    <mergeCell ref="B94:J94"/>
    <mergeCell ref="B95:J95"/>
    <mergeCell ref="B96:J96"/>
    <mergeCell ref="B97:J97"/>
    <mergeCell ref="A98:J98"/>
    <mergeCell ref="B48:J48"/>
    <mergeCell ref="A1:J1"/>
    <mergeCell ref="A2:J2"/>
    <mergeCell ref="A3:J3"/>
    <mergeCell ref="A4:J4"/>
    <mergeCell ref="A5:J5"/>
    <mergeCell ref="D7:F7"/>
    <mergeCell ref="H7:J7"/>
    <mergeCell ref="A21:B21"/>
    <mergeCell ref="B45:J45"/>
    <mergeCell ref="B46:J46"/>
    <mergeCell ref="B47:J47"/>
  </mergeCells>
  <pageMargins left="0.8" right="0.5" top="1" bottom="0.5" header="0.3" footer="0.3"/>
  <pageSetup paperSize="9"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2" ma:contentTypeDescription="Create a new document." ma:contentTypeScope="" ma:versionID="539d594f053f3d8bca1b119e85f67506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fbb589ee08228fdd585b7ae7b6eda9a4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A6204C-9A11-44E2-8A13-7C5CBA4B6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169851-8378-4824-8B00-5F1A6F57B8FD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0faf7a52-6820-4c8e-85a4-31acef64aa82"/>
    <ds:schemaRef ds:uri="http://www.w3.org/XML/1998/namespace"/>
    <ds:schemaRef ds:uri="http://schemas.microsoft.com/office/2006/documentManagement/types"/>
    <ds:schemaRef ds:uri="ee84f7c9-3545-471d-a038-b5a94151d8a3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(3M)</vt:lpstr>
      <vt:lpstr>PL (9M)</vt:lpstr>
      <vt:lpstr>chang-conso_new</vt:lpstr>
      <vt:lpstr>chang-tg_new</vt:lpstr>
      <vt:lpstr>csh_new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Khanchai, Nutchuta</cp:lastModifiedBy>
  <cp:revision/>
  <cp:lastPrinted>2022-11-10T08:41:10Z</cp:lastPrinted>
  <dcterms:created xsi:type="dcterms:W3CDTF">1999-11-22T05:40:28Z</dcterms:created>
  <dcterms:modified xsi:type="dcterms:W3CDTF">2022-11-10T08:41:48Z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</Properties>
</file>