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THAI (3001334)\"/>
    </mc:Choice>
  </mc:AlternateContent>
  <xr:revisionPtr revIDLastSave="0" documentId="13_ncr:1_{35EE5685-FB3D-47AF-A143-11BD30538ED3}" xr6:coauthVersionLast="47" xr6:coauthVersionMax="47" xr10:uidLastSave="{00000000-0000-0000-0000-000000000000}"/>
  <bookViews>
    <workbookView xWindow="-110" yWindow="-110" windowWidth="19420" windowHeight="10420" tabRatio="888" activeTab="4" xr2:uid="{00000000-000D-0000-FFFF-FFFF00000000}"/>
  </bookViews>
  <sheets>
    <sheet name="BS" sheetId="4" r:id="rId1"/>
    <sheet name="PL (3M)" sheetId="60" r:id="rId2"/>
    <sheet name="PL (9M)" sheetId="55" r:id="rId3"/>
    <sheet name="chang-conso_new" sheetId="59" r:id="rId4"/>
    <sheet name="chang-tg_new" sheetId="57" r:id="rId5"/>
    <sheet name="csh_new" sheetId="58" r:id="rId6"/>
  </sheets>
  <externalReferences>
    <externalReference r:id="rId7"/>
    <externalReference r:id="rId8"/>
  </externalReferences>
  <definedNames>
    <definedName name="DALBAL.PriorPeriod1Balance" localSheetId="3">[1]Lead!#REF!</definedName>
    <definedName name="DALBAL.PriorPeriod1Balance" localSheetId="4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 localSheetId="2">[1]Lead!#REF!</definedName>
    <definedName name="PRELIM_TM">[1]Lead!#REF!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S_CY_End" localSheetId="3">[1]Lead!#REF!</definedName>
    <definedName name="S_CY_End" localSheetId="4">[1]Lead!#REF!</definedName>
    <definedName name="S_CY_End" localSheetId="1">[1]Lead!#REF!</definedName>
    <definedName name="S_CY_End" localSheetId="2">[1]Lead!#REF!</definedName>
    <definedName name="S_CY_End">[1]Lead!#REF!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6" i="4" l="1"/>
  <c r="G96" i="58" l="1"/>
  <c r="G87" i="58"/>
  <c r="C87" i="58"/>
  <c r="C37" i="58"/>
  <c r="I37" i="58"/>
  <c r="G37" i="58"/>
  <c r="E37" i="58"/>
  <c r="D94" i="60" l="1"/>
  <c r="C89" i="60"/>
  <c r="C90" i="60" s="1"/>
  <c r="D89" i="60"/>
  <c r="E89" i="60"/>
  <c r="E90" i="60" s="1"/>
  <c r="F89" i="60"/>
  <c r="G89" i="60"/>
  <c r="G90" i="60" s="1"/>
  <c r="H89" i="60"/>
  <c r="I89" i="60"/>
  <c r="I90" i="60" s="1"/>
  <c r="D99" i="58" l="1"/>
  <c r="F99" i="58"/>
  <c r="H99" i="58"/>
  <c r="M26" i="59" l="1"/>
  <c r="O26" i="59" s="1"/>
  <c r="S26" i="59" s="1"/>
  <c r="M27" i="59"/>
  <c r="O27" i="59" s="1"/>
  <c r="S27" i="59" s="1"/>
  <c r="M28" i="59"/>
  <c r="O28" i="59" s="1"/>
  <c r="S28" i="59" s="1"/>
  <c r="M29" i="59"/>
  <c r="O29" i="59" s="1"/>
  <c r="S29" i="59" s="1"/>
  <c r="D99" i="60"/>
  <c r="F99" i="60"/>
  <c r="H99" i="60"/>
  <c r="D97" i="55"/>
  <c r="D102" i="55"/>
  <c r="F102" i="55"/>
  <c r="H102" i="55"/>
  <c r="D90" i="60" l="1"/>
  <c r="D91" i="60" s="1"/>
  <c r="F90" i="60"/>
  <c r="F91" i="60" s="1"/>
  <c r="H90" i="60"/>
  <c r="H91" i="60" s="1"/>
  <c r="E145" i="4"/>
  <c r="E148" i="4" s="1"/>
  <c r="F145" i="4"/>
  <c r="F148" i="4" s="1"/>
  <c r="G145" i="4"/>
  <c r="G148" i="4" s="1"/>
  <c r="H145" i="4"/>
  <c r="H148" i="4" s="1"/>
  <c r="I145" i="4"/>
  <c r="I148" i="4" s="1"/>
  <c r="J145" i="4"/>
  <c r="J148" i="4" s="1"/>
  <c r="E96" i="4"/>
  <c r="F96" i="4"/>
  <c r="G96" i="4"/>
  <c r="H96" i="4"/>
  <c r="I96" i="4"/>
  <c r="J96" i="4"/>
  <c r="E81" i="4"/>
  <c r="F81" i="4"/>
  <c r="G81" i="4"/>
  <c r="H81" i="4"/>
  <c r="I81" i="4"/>
  <c r="J81" i="4"/>
  <c r="J97" i="4" l="1"/>
  <c r="J149" i="4" s="1"/>
  <c r="H97" i="4"/>
  <c r="H149" i="4" s="1"/>
  <c r="F97" i="4"/>
  <c r="F149" i="4" s="1"/>
  <c r="I149" i="4"/>
  <c r="E149" i="4"/>
  <c r="G149" i="4"/>
  <c r="M25" i="57"/>
  <c r="O25" i="57" s="1"/>
  <c r="M24" i="57"/>
  <c r="M19" i="57"/>
  <c r="O19" i="57" s="1"/>
  <c r="M21" i="59"/>
  <c r="O21" i="59" s="1"/>
  <c r="I92" i="55"/>
  <c r="G92" i="55"/>
  <c r="C92" i="55"/>
  <c r="E92" i="55"/>
  <c r="O24" i="57" l="1"/>
  <c r="E30" i="59"/>
  <c r="C30" i="59"/>
  <c r="I30" i="59"/>
  <c r="Q30" i="59"/>
  <c r="K30" i="59"/>
  <c r="G30" i="59"/>
  <c r="C80" i="60"/>
  <c r="E80" i="60"/>
  <c r="G80" i="60"/>
  <c r="I80" i="60"/>
  <c r="H96" i="60"/>
  <c r="H94" i="60" s="1"/>
  <c r="F96" i="60"/>
  <c r="F94" i="60" s="1"/>
  <c r="I40" i="60"/>
  <c r="G40" i="60"/>
  <c r="C40" i="60"/>
  <c r="E40" i="60"/>
  <c r="I23" i="60"/>
  <c r="G23" i="60"/>
  <c r="E23" i="60"/>
  <c r="C23" i="60"/>
  <c r="I16" i="60"/>
  <c r="G16" i="60"/>
  <c r="E16" i="60"/>
  <c r="C16" i="60"/>
  <c r="M22" i="57"/>
  <c r="O22" i="57" s="1"/>
  <c r="M24" i="59"/>
  <c r="M30" i="59" l="1"/>
  <c r="O30" i="59" s="1"/>
  <c r="S30" i="59" s="1"/>
  <c r="O24" i="59"/>
  <c r="S24" i="59" s="1"/>
  <c r="G24" i="60"/>
  <c r="G41" i="60" s="1"/>
  <c r="G46" i="60" s="1"/>
  <c r="G48" i="60" s="1"/>
  <c r="C24" i="60"/>
  <c r="C41" i="60" s="1"/>
  <c r="C46" i="60" s="1"/>
  <c r="C48" i="60" s="1"/>
  <c r="E24" i="60"/>
  <c r="E41" i="60" s="1"/>
  <c r="E46" i="60" s="1"/>
  <c r="E48" i="60" s="1"/>
  <c r="E91" i="60" s="1"/>
  <c r="I24" i="60"/>
  <c r="I41" i="60" s="1"/>
  <c r="I46" i="60" s="1"/>
  <c r="I48" i="60" s="1"/>
  <c r="I91" i="60" s="1"/>
  <c r="C96" i="60" l="1"/>
  <c r="C94" i="60" s="1"/>
  <c r="C105" i="60" s="1"/>
  <c r="C91" i="60"/>
  <c r="C101" i="60" s="1"/>
  <c r="C99" i="60" s="1"/>
  <c r="G96" i="60"/>
  <c r="G94" i="60" s="1"/>
  <c r="G91" i="60"/>
  <c r="G101" i="60" s="1"/>
  <c r="G99" i="60" s="1"/>
  <c r="I101" i="60"/>
  <c r="I99" i="60" s="1"/>
  <c r="I96" i="60"/>
  <c r="I94" i="60" s="1"/>
  <c r="E96" i="60"/>
  <c r="E94" i="60" s="1"/>
  <c r="E101" i="60"/>
  <c r="E99" i="60" s="1"/>
  <c r="E80" i="55"/>
  <c r="I80" i="55"/>
  <c r="E41" i="55"/>
  <c r="E24" i="55"/>
  <c r="E17" i="55"/>
  <c r="I41" i="55"/>
  <c r="I24" i="55"/>
  <c r="I17" i="55"/>
  <c r="I22" i="59"/>
  <c r="E22" i="59"/>
  <c r="C22" i="59"/>
  <c r="Q22" i="59"/>
  <c r="K22" i="59"/>
  <c r="G22" i="59"/>
  <c r="S20" i="59"/>
  <c r="S18" i="59"/>
  <c r="A1" i="59"/>
  <c r="I25" i="55" l="1"/>
  <c r="I42" i="55" s="1"/>
  <c r="I47" i="55" s="1"/>
  <c r="I49" i="55" s="1"/>
  <c r="I99" i="55" s="1"/>
  <c r="I97" i="55" s="1"/>
  <c r="E25" i="55"/>
  <c r="E42" i="55" s="1"/>
  <c r="E47" i="55" s="1"/>
  <c r="E49" i="55" s="1"/>
  <c r="E99" i="55" s="1"/>
  <c r="E97" i="55" s="1"/>
  <c r="E105" i="60"/>
  <c r="I105" i="60"/>
  <c r="G105" i="60"/>
  <c r="E93" i="55"/>
  <c r="I93" i="55"/>
  <c r="M22" i="59"/>
  <c r="O22" i="59" s="1"/>
  <c r="S22" i="59" s="1"/>
  <c r="S21" i="59"/>
  <c r="I108" i="55" l="1"/>
  <c r="E108" i="55"/>
  <c r="I94" i="55"/>
  <c r="I104" i="55" s="1"/>
  <c r="I102" i="55" s="1"/>
  <c r="E94" i="55"/>
  <c r="E104" i="55" s="1"/>
  <c r="E102" i="55" s="1"/>
  <c r="K26" i="57"/>
  <c r="I26" i="57"/>
  <c r="G26" i="57"/>
  <c r="E26" i="57"/>
  <c r="C26" i="57"/>
  <c r="E96" i="58"/>
  <c r="E87" i="58"/>
  <c r="I96" i="58"/>
  <c r="I87" i="58"/>
  <c r="C96" i="58"/>
  <c r="G73" i="58"/>
  <c r="G77" i="58" s="1"/>
  <c r="C73" i="58"/>
  <c r="I20" i="57"/>
  <c r="E20" i="57"/>
  <c r="C20" i="57"/>
  <c r="K20" i="57"/>
  <c r="G20" i="57"/>
  <c r="O17" i="57"/>
  <c r="H99" i="55"/>
  <c r="H97" i="55" s="1"/>
  <c r="F99" i="55"/>
  <c r="F97" i="55" s="1"/>
  <c r="G80" i="55"/>
  <c r="C80" i="55"/>
  <c r="G41" i="55"/>
  <c r="C41" i="55"/>
  <c r="G24" i="55"/>
  <c r="C24" i="55"/>
  <c r="G17" i="55"/>
  <c r="C17" i="55"/>
  <c r="C77" i="58" l="1"/>
  <c r="G99" i="58"/>
  <c r="C93" i="55"/>
  <c r="G25" i="55"/>
  <c r="G42" i="55" s="1"/>
  <c r="G47" i="55" s="1"/>
  <c r="G49" i="55" s="1"/>
  <c r="G93" i="55"/>
  <c r="C25" i="55"/>
  <c r="C42" i="55" s="1"/>
  <c r="C47" i="55" s="1"/>
  <c r="C49" i="55" s="1"/>
  <c r="M26" i="57"/>
  <c r="O26" i="57" s="1"/>
  <c r="M20" i="57"/>
  <c r="O20" i="57" s="1"/>
  <c r="C99" i="58" l="1"/>
  <c r="C104" i="58" s="1"/>
  <c r="I73" i="58"/>
  <c r="I77" i="58" s="1"/>
  <c r="I99" i="58" s="1"/>
  <c r="I104" i="58" s="1"/>
  <c r="E73" i="58"/>
  <c r="E77" i="58" s="1"/>
  <c r="E99" i="58" s="1"/>
  <c r="E104" i="58" s="1"/>
  <c r="G104" i="58"/>
  <c r="C99" i="55"/>
  <c r="C97" i="55" s="1"/>
  <c r="C108" i="55" s="1"/>
  <c r="C94" i="55"/>
  <c r="C104" i="55" s="1"/>
  <c r="C102" i="55" s="1"/>
  <c r="G94" i="55"/>
  <c r="G104" i="55" s="1"/>
  <c r="G102" i="55" s="1"/>
  <c r="G99" i="55"/>
  <c r="G97" i="55" s="1"/>
  <c r="G108" i="55" s="1"/>
  <c r="D33" i="4" l="1"/>
  <c r="D145" i="4" l="1"/>
  <c r="D148" i="4" s="1"/>
  <c r="D81" i="4"/>
  <c r="D97" i="4" s="1"/>
  <c r="H33" i="4"/>
  <c r="D20" i="4"/>
  <c r="H20" i="4"/>
  <c r="D149" i="4" l="1"/>
  <c r="H34" i="4"/>
  <c r="D34" i="4"/>
  <c r="F33" i="4" l="1"/>
  <c r="F20" i="4"/>
  <c r="F34" i="4" l="1"/>
</calcChain>
</file>

<file path=xl/sharedStrings.xml><?xml version="1.0" encoding="utf-8"?>
<sst xmlns="http://schemas.openxmlformats.org/spreadsheetml/2006/main" count="587" uniqueCount="306">
  <si>
    <t>THAI  AIRWAYS  INTERNATIONAL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</si>
  <si>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</si>
  <si>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30,  2022</t>
    </r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</si>
  <si>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</si>
  <si>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</si>
  <si>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</si>
  <si>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</si>
  <si>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</si>
  <si>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</si>
  <si>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</si>
  <si>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September 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</si>
  <si>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</si>
  <si>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</si>
  <si>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</si>
  <si>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</si>
  <si>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</si>
  <si>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</si>
  <si>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Inventories and supplies</t>
  </si>
  <si>
    <t>Current tax assets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</si>
  <si>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</si>
  <si>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</si>
  <si>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</si>
  <si>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</si>
  <si>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</si>
  <si>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17, 24.5</t>
  </si>
  <si>
    <t>Investments in associates</t>
  </si>
  <si>
    <t>Investments in subsidiaries</t>
  </si>
  <si>
    <t>Non-current receivable under lease agreements</t>
  </si>
  <si>
    <t>Property, plant and equipment</t>
  </si>
  <si>
    <t>Right-of-use assets</t>
  </si>
  <si>
    <t>Intangible assets</t>
  </si>
  <si>
    <t>Deferred tax assets</t>
  </si>
  <si>
    <t>Maintenance reserves</t>
  </si>
  <si>
    <t>Other non-current assets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</si>
  <si>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</si>
  <si>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</si>
  <si>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</si>
  <si>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</si>
  <si>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</si>
  <si>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Mr.Suvadhana Sibunruang )</t>
  </si>
  <si>
    <t xml:space="preserve">        ( Mr.Chai Eamsiri )</t>
  </si>
  <si>
    <t xml:space="preserve">Senior Chief </t>
  </si>
  <si>
    <t xml:space="preserve">        Senior Chief</t>
  </si>
  <si>
    <t>Acting Chief Executive Officer</t>
  </si>
  <si>
    <t xml:space="preserve">        Acting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</si>
  <si>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</si>
  <si>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rPr>
        <b/>
        <sz val="10"/>
        <rFont val="Times New Roman"/>
        <family val="1"/>
      </rPr>
      <t xml:space="preserve">AS  AT  SEPTEMBER  </t>
    </r>
    <r>
      <rPr>
        <b/>
        <sz val="12"/>
        <rFont val="Times New Roman"/>
        <family val="1"/>
      </rPr>
      <t>30,  2022</t>
    </r>
  </si>
  <si>
    <t>LIABILITIES  AND  SHAREHOLDERS’  EQUITY</t>
  </si>
  <si>
    <t>CURRENT  LIABILITIES</t>
  </si>
  <si>
    <t>Deferred revenue</t>
  </si>
  <si>
    <t>Current portion of long-term liabilities</t>
  </si>
  <si>
    <t xml:space="preserve">  Leases liabilities</t>
  </si>
  <si>
    <t>6.3, 15</t>
  </si>
  <si>
    <t>Short-term borrowings from related parties</t>
  </si>
  <si>
    <t>5.2, 6.3</t>
  </si>
  <si>
    <t>Income tax payable</t>
  </si>
  <si>
    <t>Accrued dividends</t>
  </si>
  <si>
    <t>Other current liabilities</t>
  </si>
  <si>
    <t>Total Current Liabilities</t>
  </si>
  <si>
    <t>NON-CURRENT  LIABILITIES</t>
  </si>
  <si>
    <t>Long-term liabilities</t>
  </si>
  <si>
    <t xml:space="preserve">Long-term borrowings from </t>
  </si>
  <si>
    <t>financial institutions</t>
  </si>
  <si>
    <t>6.3, 14.1</t>
  </si>
  <si>
    <t xml:space="preserve">Long-term borrowings from related </t>
  </si>
  <si>
    <t>parties</t>
  </si>
  <si>
    <t>Leases liabilities</t>
  </si>
  <si>
    <t>Debentures</t>
  </si>
  <si>
    <t>6.3, 14.2</t>
  </si>
  <si>
    <t>Trade and other non-current payables</t>
  </si>
  <si>
    <t>Staff pension fund</t>
  </si>
  <si>
    <t>Non-current provisions for employee benefits</t>
  </si>
  <si>
    <t>Other non-current provisions</t>
  </si>
  <si>
    <t>19</t>
  </si>
  <si>
    <t>Total Non-current Liabilities</t>
  </si>
  <si>
    <t>TOTAL  LIABILITIES</t>
  </si>
  <si>
    <t xml:space="preserve">       Acting Chief, Finance and Accounting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</si>
  <si>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</si>
  <si>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</si>
  <si>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</si>
  <si>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</si>
  <si>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Authorized share capital</t>
  </si>
  <si>
    <t xml:space="preserve">   2,182.77 million ordinary shares par value</t>
  </si>
  <si>
    <t xml:space="preserve">      of Baht 10 each</t>
  </si>
  <si>
    <t>Issued and paid-up share capital</t>
  </si>
  <si>
    <t>Premium on ordinary shares</t>
  </si>
  <si>
    <t>DEFICIT</t>
  </si>
  <si>
    <t xml:space="preserve">   Unappropriated (deficit)</t>
  </si>
  <si>
    <t>Other components of shareholders’ equity</t>
  </si>
  <si>
    <t>Total shareholders’ equity attributable</t>
  </si>
  <si>
    <t xml:space="preserve">        to owners of the Company (capital deficiency) </t>
  </si>
  <si>
    <t>Non-controlling  interests</t>
  </si>
  <si>
    <t>TOTAL  SHAREHOLDERS’  EQUITY</t>
  </si>
  <si>
    <t xml:space="preserve"> (CAPITAL  DEFICIENCY)</t>
  </si>
  <si>
    <t xml:space="preserve">TOTAL  LIABILITIES  AND  SHAREHOLDERS’  EQUITY </t>
  </si>
  <si>
    <t>STATEMENTS  OF  PROFIT  OR  LOSS  AND  OTHER  COMPREHENSIVE  INCOME</t>
  </si>
  <si>
    <r>
      <t>FOR  THE  THREE-MONTH  PERIOD  ENDED  SEPTEMBER</t>
    </r>
    <r>
      <rPr>
        <b/>
        <sz val="12"/>
        <rFont val="Times New Roman"/>
        <family val="1"/>
      </rPr>
      <t xml:space="preserve">  30,  2022</t>
    </r>
  </si>
  <si>
    <t>“UNAUDITED”</t>
  </si>
  <si>
    <t xml:space="preserve"> FINANCIAL  STATEMENTS</t>
  </si>
  <si>
    <t>“Unreviewed”</t>
  </si>
  <si>
    <t>Revenues</t>
  </si>
  <si>
    <t>23.1, 23.2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</si>
  <si>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</si>
  <si>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</si>
  <si>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</si>
  <si>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</si>
  <si>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</si>
  <si>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</si>
  <si>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</si>
  <si>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</si>
  <si>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</si>
  <si>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</si>
  <si>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</si>
  <si>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</si>
  <si>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</si>
  <si>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</si>
  <si>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</si>
  <si>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</si>
  <si>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</si>
  <si>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</si>
  <si>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</si>
  <si>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</si>
  <si>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</si>
  <si>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aircraft</t>
  </si>
  <si>
    <t xml:space="preserve"> </t>
  </si>
  <si>
    <t xml:space="preserve">  and rotable aircraft's spare part (reversal)</t>
  </si>
  <si>
    <t>Net loss from foreign exchange rates</t>
  </si>
  <si>
    <t>Other expenses</t>
  </si>
  <si>
    <t>Total Expenses</t>
  </si>
  <si>
    <t>Finance costs</t>
  </si>
  <si>
    <t>Share of loss from investments in associates</t>
  </si>
  <si>
    <t>Profit (loss) before income tax expense</t>
  </si>
  <si>
    <t>Income tax expense</t>
  </si>
  <si>
    <t>Profit (loss) for the periods</t>
  </si>
  <si>
    <t>( Mr.Chai Eamsiri )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</si>
  <si>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</si>
  <si>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FOR  THE  THREE-MONTH  PERIOD  ENDED  SEPTEMBER  </t>
    </r>
    <r>
      <rPr>
        <b/>
        <sz val="11"/>
        <rFont val="Times New Roman"/>
        <family val="1"/>
      </rPr>
      <t>30,  2022</t>
    </r>
  </si>
  <si>
    <t>OTHER  COMPREHENSIVE  INCOME  (LOSS)</t>
  </si>
  <si>
    <t>Components of other comprehensive income</t>
  </si>
  <si>
    <t xml:space="preserve">  that will be reclassified to profit or loss</t>
  </si>
  <si>
    <t xml:space="preserve">   Loss on cash flow hedges</t>
  </si>
  <si>
    <t xml:space="preserve">   Income tax relating to gain on cash flow hedges</t>
  </si>
  <si>
    <t>Total components of other comprehensive income</t>
  </si>
  <si>
    <t xml:space="preserve">Components of other comprehensive income </t>
  </si>
  <si>
    <t xml:space="preserve">  that will not be reclassified to profit or loss</t>
  </si>
  <si>
    <t xml:space="preserve">  Reversal of gain on revaluation of assets</t>
  </si>
  <si>
    <t xml:space="preserve">  Income tax relating to revaluation of assets</t>
  </si>
  <si>
    <t xml:space="preserve">  Gain on remeasuring equity securities at fair value</t>
  </si>
  <si>
    <t>through other comprehensive income</t>
  </si>
  <si>
    <t>Other comprehensive income for the periods - net of tax</t>
  </si>
  <si>
    <t>Total comprehensive income (loss) for the periods</t>
  </si>
  <si>
    <t>Profit (loss) attributable to :</t>
  </si>
  <si>
    <t>Owners of parent</t>
  </si>
  <si>
    <t>Non-controlling interests</t>
  </si>
  <si>
    <t>Total comprehensive income (loss) attributable to:</t>
  </si>
  <si>
    <t>Profit (loss) per share</t>
  </si>
  <si>
    <t>Number of ordinary shares (share)</t>
  </si>
  <si>
    <t>Basic earnings (loss) per share (Baht per share)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</si>
  <si>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30,  2022</t>
    </r>
  </si>
  <si>
    <t xml:space="preserve">Total revenues from sales or </t>
  </si>
  <si>
    <t>rendering services</t>
  </si>
  <si>
    <t xml:space="preserve">  Reversal of gain on revaluation of assets </t>
  </si>
  <si>
    <t xml:space="preserve">  Acturial gain on employee benefit obligations </t>
  </si>
  <si>
    <t xml:space="preserve">  Income tax related to acturial gains on employee 
</t>
  </si>
  <si>
    <t xml:space="preserve">benefit obligation </t>
  </si>
  <si>
    <t>STATEMENTS  OF  CHANGES  IN  SHAREHOLDERS’  EQUITY</t>
  </si>
  <si>
    <r>
      <t>FOR  THE  NINE-MONTH  PERIOD  ENDED  SEPTEMBER</t>
    </r>
    <r>
      <rPr>
        <b/>
        <sz val="12"/>
        <rFont val="Times New Roman"/>
        <family val="1"/>
      </rPr>
      <t xml:space="preserve">  30,  2022</t>
    </r>
  </si>
  <si>
    <t>Consolidated financial statements</t>
  </si>
  <si>
    <t>Owner of the shareholders’ equity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</si>
  <si>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</si>
  <si>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</si>
  <si>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</si>
  <si>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</si>
  <si>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</si>
  <si>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</si>
  <si>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>interests</t>
  </si>
  <si>
    <t>shareholders’</t>
  </si>
  <si>
    <t>paid-up</t>
  </si>
  <si>
    <t>Shares</t>
  </si>
  <si>
    <t>Unappropriated</t>
  </si>
  <si>
    <t xml:space="preserve"> Other comprehensive income (loss)</t>
  </si>
  <si>
    <t>Shareholders’</t>
  </si>
  <si>
    <t>equity</t>
  </si>
  <si>
    <t>share capital</t>
  </si>
  <si>
    <t>Surplus</t>
  </si>
  <si>
    <t>Gain</t>
  </si>
  <si>
    <t>Total other</t>
  </si>
  <si>
    <t xml:space="preserve"> equity </t>
  </si>
  <si>
    <t>on revaluation</t>
  </si>
  <si>
    <t>on remeasuring</t>
  </si>
  <si>
    <t>components of</t>
  </si>
  <si>
    <t>attributable to</t>
  </si>
  <si>
    <t>assets - net</t>
  </si>
  <si>
    <t>equity securities at</t>
  </si>
  <si>
    <t>owners of</t>
  </si>
  <si>
    <t>of tax</t>
  </si>
  <si>
    <t>fair value through</t>
  </si>
  <si>
    <t>the parent company</t>
  </si>
  <si>
    <t>other comprehensive</t>
  </si>
  <si>
    <t>income</t>
  </si>
  <si>
    <t>Balance as at January 1, 2021</t>
  </si>
  <si>
    <t>Changes in Shareholders' Equity</t>
  </si>
  <si>
    <t xml:space="preserve">   Dividends paid to cumulative preferred shares</t>
  </si>
  <si>
    <t xml:space="preserve">   Total comprehensive income (loss) for the period</t>
  </si>
  <si>
    <t>Balance as at September 30, 2021</t>
  </si>
  <si>
    <t>Balance as at January 1, 2022</t>
  </si>
  <si>
    <t xml:space="preserve">   Dividends paid</t>
  </si>
  <si>
    <t xml:space="preserve">   Transfer capital surplus from valuation of sold asset</t>
  </si>
  <si>
    <t>Balance as at September 30, 2022</t>
  </si>
  <si>
    <t xml:space="preserve">  Senior Chief</t>
  </si>
  <si>
    <r>
      <t xml:space="preserve">STATEMENTS  OF  CHANGES  IN  SHAREHOLDERS’  EQUITY </t>
    </r>
    <r>
      <rPr>
        <sz val="11"/>
        <rFont val="Times New Roman"/>
        <family val="1"/>
      </rPr>
      <t>(CONTINUED)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</si>
  <si>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</si>
  <si>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t>Separate financial statements</t>
  </si>
  <si>
    <t>Other Components of Equity</t>
  </si>
  <si>
    <t>Paid-up</t>
  </si>
  <si>
    <t xml:space="preserve"> Other Comprehensive Income (loss)</t>
  </si>
  <si>
    <t>Share Capital</t>
  </si>
  <si>
    <t xml:space="preserve">Gain on   </t>
  </si>
  <si>
    <t>Equity</t>
  </si>
  <si>
    <t>on revaluation assets</t>
  </si>
  <si>
    <t>remeasuring equity</t>
  </si>
  <si>
    <t xml:space="preserve">components </t>
  </si>
  <si>
    <t>- net of tax</t>
  </si>
  <si>
    <t>securities at fair</t>
  </si>
  <si>
    <t>of equity</t>
  </si>
  <si>
    <t>value through</t>
  </si>
  <si>
    <t>Balance  as at  January 1, 2021</t>
  </si>
  <si>
    <t>Balance  as at  January 1, 2022</t>
  </si>
  <si>
    <t xml:space="preserve">     Less transfer capital surplus from valuation of sold asset</t>
  </si>
  <si>
    <t xml:space="preserve">     Add comprehensive income (loss) for the period</t>
  </si>
  <si>
    <t>Acting Chief, Finance and Accounting</t>
  </si>
  <si>
    <t>STATEMENTS  OF  CASH  FLOWS</t>
  </si>
  <si>
    <r>
      <t xml:space="preserve">FOR  THE  NINE-MONTH  PERIOD  ENDED  SEPTEMBER  </t>
    </r>
    <r>
      <rPr>
        <b/>
        <sz val="12"/>
        <rFont val="Times New Roman"/>
        <family val="1"/>
      </rPr>
      <t>30, 2022</t>
    </r>
  </si>
  <si>
    <t>FINANCIAL STATEMENTS</t>
  </si>
  <si>
    <t>CASH  FLOWS  FROM  OPERATING  ACTIVITIES</t>
  </si>
  <si>
    <t>Profit (loss) for the period</t>
  </si>
  <si>
    <t>Adjustment to reconcile profit and loss</t>
  </si>
  <si>
    <t>Depreciation and amortization</t>
  </si>
  <si>
    <t>Dividend received</t>
  </si>
  <si>
    <t>Share of loss from associates using the equity method</t>
  </si>
  <si>
    <t>Finance cost</t>
  </si>
  <si>
    <t>Gain on disposal of assets</t>
  </si>
  <si>
    <t>Gain on sale of investments</t>
  </si>
  <si>
    <t>Unrealized loss on foreign exchange rates</t>
  </si>
  <si>
    <t>(Gain) loss arising from financial asset designated</t>
  </si>
  <si>
    <t xml:space="preserve">   at fair value through profit or loss</t>
  </si>
  <si>
    <t>Provisions for pension fund</t>
  </si>
  <si>
    <t>(Reversal) provisions for employee benefits</t>
  </si>
  <si>
    <t>Loss on inventories and supplies obsolescence</t>
  </si>
  <si>
    <t>(Reversal) credit loss on financial assets</t>
  </si>
  <si>
    <t xml:space="preserve">Gain on offsetting obligation of service </t>
  </si>
  <si>
    <t>and engine maintenance fee</t>
  </si>
  <si>
    <t>(Reversal) impairment loss on aircraft</t>
  </si>
  <si>
    <t>and rotable aircraft’s spare part</t>
  </si>
  <si>
    <t>Profit (loss) from operating before changes in</t>
  </si>
  <si>
    <t xml:space="preserve">   operating assets and liabilities</t>
  </si>
  <si>
    <t xml:space="preserve">Operating assets decrease (increase) </t>
  </si>
  <si>
    <t>Lease receivables</t>
  </si>
  <si>
    <t>Senior Chief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</si>
  <si>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</si>
  <si>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</si>
  <si>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</si>
  <si>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Trade and other current payables</t>
  </si>
  <si>
    <t>Employee benefit paid</t>
  </si>
  <si>
    <t>Other non-current liabilities</t>
  </si>
  <si>
    <t>Income tax paid</t>
  </si>
  <si>
    <t>Income tax refund</t>
  </si>
  <si>
    <t>CASH  FLOWS  FROM  INVESTING  ACTIVITIES</t>
  </si>
  <si>
    <t>Cash paid for purchase of property, plant and equipment</t>
  </si>
  <si>
    <t>Cash paid for purchase of intangible assets</t>
  </si>
  <si>
    <t xml:space="preserve">Cash received from sales of assets </t>
  </si>
  <si>
    <t>Cash received from sales of investments</t>
  </si>
  <si>
    <t>Interest received</t>
  </si>
  <si>
    <t>CASH  FLOWS  FROM  FINANCING  ACTIVITIES</t>
  </si>
  <si>
    <t>Cash received from short-term borrowings</t>
  </si>
  <si>
    <t xml:space="preserve">Cash paid for lease liabilities </t>
  </si>
  <si>
    <t>Interest paid</t>
  </si>
  <si>
    <t>Dividends paid</t>
  </si>
  <si>
    <t>Dividends of subsidiary paid to non-controlling interests</t>
  </si>
  <si>
    <t>Net cash flows used in financing activities</t>
  </si>
  <si>
    <t>before effect of exchange rate</t>
  </si>
  <si>
    <t>Effect of exchange rate changes on cash and cash equivalents</t>
  </si>
  <si>
    <t xml:space="preserve">Effects of reversal (loss) of credit loss on </t>
  </si>
  <si>
    <t>cash and cash equivalents</t>
  </si>
  <si>
    <t>Cash and cash equivalents at beginning of the periods</t>
  </si>
  <si>
    <t>Loss on right-of-use contract cancellation</t>
  </si>
  <si>
    <t>Loss on write off assets</t>
  </si>
  <si>
    <t>5.2, 5.3</t>
  </si>
  <si>
    <t>Deposits received from sale of assets</t>
  </si>
  <si>
    <t>Net cash provided by (used in) operations</t>
  </si>
  <si>
    <t>Net cash flows provided by (used in) operating activities</t>
  </si>
  <si>
    <t>Net cash flows provided by investing activities</t>
  </si>
  <si>
    <t>from related parties</t>
  </si>
  <si>
    <t>Cash and cash equivalents as at September 30</t>
  </si>
  <si>
    <t>4.4</t>
  </si>
  <si>
    <t xml:space="preserve">  and rotable aircraft's spare part</t>
  </si>
  <si>
    <t>Profit (loss) from operating activities</t>
  </si>
  <si>
    <t>Impairment loss in accordance with TFRS 9 (reversal)</t>
  </si>
  <si>
    <t>Share of (loss) profit from investments in associates</t>
  </si>
  <si>
    <t>Profit (loss) before income tax (expense)</t>
  </si>
  <si>
    <t>Income tax (expense) revenue</t>
  </si>
  <si>
    <t xml:space="preserve">  Gain (loss) on remeasuring equity securities at fair value</t>
  </si>
  <si>
    <t>Other comprehensive income (loss) for the periods - net of tax</t>
  </si>
  <si>
    <t>(Reversal) provision for long-term aircraft maintenance</t>
  </si>
  <si>
    <t xml:space="preserve">     Total comprehensive income (loss) for the period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</si>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</sst>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General_)"/>
    <numFmt numFmtId="166" formatCode="_(* #,##0_);_(* \(#,##0\);_(* &quot;-&quot;??_);_(@_)"/>
    <numFmt numFmtId="167" formatCode="\-"/>
    <numFmt numFmtId="168" formatCode="_(* #,##0.00_);_(* \(#,##0.00\);_(* &quot;-&quot;_);_(@_)"/>
    <numFmt numFmtId="169" formatCode="_(* #,##0.00000000_);_(* \(#,##0.00000000\);_(* &quot;-&quot;????????_);_(@_)"/>
    <numFmt numFmtId="170" formatCode="_(* #,##0.0000000_);_(* \(#,##0.0000000\);_(* &quot;-&quot;???????_);_(@_)"/>
  </numFmts>
  <fonts count="36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7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ngsana New"/>
      <family val="1"/>
    </font>
    <font>
      <sz val="11"/>
      <name val="Angsana New"/>
      <family val="1"/>
    </font>
    <font>
      <b/>
      <sz val="12"/>
      <color theme="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 val="singleAccounting"/>
      <sz val="12"/>
      <name val="Times New Roman"/>
      <family val="1"/>
    </font>
    <font>
      <sz val="12"/>
      <color theme="0"/>
      <name val="Times New Roman"/>
      <family val="1"/>
    </font>
    <font>
      <sz val="10"/>
      <name val="Courier"/>
    </font>
    <font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5">
    <xf numFmtId="165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4" fillId="0" borderId="0"/>
    <xf numFmtId="9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5" fontId="17" fillId="0" borderId="0"/>
    <xf numFmtId="43" fontId="19" fillId="0" borderId="0" applyFont="0" applyFill="0" applyBorder="0" applyAlignment="0" applyProtection="0"/>
    <xf numFmtId="165" fontId="17" fillId="0" borderId="0"/>
    <xf numFmtId="0" fontId="26" fillId="0" borderId="0"/>
    <xf numFmtId="165" fontId="17" fillId="0" borderId="0"/>
    <xf numFmtId="0" fontId="2" fillId="0" borderId="0"/>
    <xf numFmtId="0" fontId="26" fillId="0" borderId="0"/>
    <xf numFmtId="0" fontId="26" fillId="0" borderId="0"/>
    <xf numFmtId="165" fontId="17" fillId="0" borderId="0"/>
    <xf numFmtId="0" fontId="2" fillId="0" borderId="0"/>
    <xf numFmtId="0" fontId="19" fillId="0" borderId="0"/>
    <xf numFmtId="0" fontId="26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165" fontId="17" fillId="0" borderId="0"/>
    <xf numFmtId="0" fontId="2" fillId="0" borderId="0"/>
    <xf numFmtId="165" fontId="17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7" fillId="0" borderId="0"/>
    <xf numFmtId="0" fontId="2" fillId="0" borderId="0"/>
    <xf numFmtId="0" fontId="2" fillId="0" borderId="0"/>
    <xf numFmtId="165" fontId="17" fillId="0" borderId="0"/>
    <xf numFmtId="165" fontId="17" fillId="0" borderId="0"/>
    <xf numFmtId="165" fontId="1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6">
    <xf numFmtId="165" fontId="0" fillId="0" borderId="0" xfId="0"/>
    <xf numFmtId="166" fontId="7" fillId="0" borderId="0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left" vertical="center"/>
    </xf>
    <xf numFmtId="166" fontId="6" fillId="0" borderId="0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 applyProtection="1">
      <alignment vertical="center"/>
    </xf>
    <xf numFmtId="166" fontId="8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/>
    <xf numFmtId="37" fontId="9" fillId="0" borderId="0" xfId="1" applyNumberFormat="1" applyFont="1" applyFill="1" applyAlignment="1">
      <alignment horizontal="left"/>
    </xf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37" fontId="12" fillId="0" borderId="0" xfId="1" applyNumberFormat="1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5" fillId="0" borderId="0" xfId="1" applyNumberFormat="1" applyFont="1" applyFill="1" applyAlignment="1">
      <alignment horizontal="left" vertical="center"/>
    </xf>
    <xf numFmtId="43" fontId="11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horizontal="center"/>
    </xf>
    <xf numFmtId="43" fontId="21" fillId="0" borderId="0" xfId="1" applyFont="1" applyFill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 applyProtection="1">
      <alignment vertical="center"/>
    </xf>
    <xf numFmtId="166" fontId="21" fillId="0" borderId="0" xfId="1" applyNumberFormat="1" applyFont="1" applyFill="1" applyBorder="1" applyAlignment="1" applyProtection="1">
      <alignment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vertical="center"/>
    </xf>
    <xf numFmtId="43" fontId="22" fillId="0" borderId="0" xfId="1" applyFont="1" applyFill="1" applyBorder="1" applyAlignment="1" applyProtection="1">
      <alignment vertical="center"/>
    </xf>
    <xf numFmtId="166" fontId="25" fillId="0" borderId="0" xfId="1" applyNumberFormat="1" applyFont="1" applyFill="1" applyBorder="1" applyAlignment="1" applyProtection="1">
      <alignment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169" fontId="22" fillId="0" borderId="0" xfId="1" applyNumberFormat="1" applyFont="1" applyFill="1" applyBorder="1" applyAlignment="1" applyProtection="1">
      <alignment horizontal="center" vertical="center"/>
    </xf>
    <xf numFmtId="166" fontId="21" fillId="0" borderId="5" xfId="1" applyNumberFormat="1" applyFont="1" applyFill="1" applyBorder="1" applyAlignment="1" applyProtection="1">
      <alignment horizontal="center" vertical="center"/>
    </xf>
    <xf numFmtId="43" fontId="12" fillId="0" borderId="0" xfId="1" applyFont="1" applyFill="1" applyBorder="1" applyAlignment="1" applyProtection="1">
      <alignment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left" vertical="center"/>
    </xf>
    <xf numFmtId="37" fontId="11" fillId="0" borderId="0" xfId="0" applyNumberFormat="1" applyFont="1" applyAlignment="1">
      <alignment vertical="center"/>
    </xf>
    <xf numFmtId="165" fontId="11" fillId="0" borderId="0" xfId="0" applyFont="1" applyAlignment="1">
      <alignment vertical="center"/>
    </xf>
    <xf numFmtId="165" fontId="11" fillId="0" borderId="0" xfId="0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5" fontId="12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165" fontId="14" fillId="0" borderId="0" xfId="0" applyFont="1" applyAlignment="1">
      <alignment vertical="center"/>
    </xf>
    <xf numFmtId="165" fontId="14" fillId="0" borderId="0" xfId="0" applyFont="1" applyAlignment="1">
      <alignment horizontal="right" vertical="center"/>
    </xf>
    <xf numFmtId="37" fontId="12" fillId="0" borderId="0" xfId="0" quotePrefix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165" fontId="21" fillId="0" borderId="0" xfId="0" quotePrefix="1" applyFont="1" applyAlignment="1">
      <alignment horizontal="center" vertical="center"/>
    </xf>
    <xf numFmtId="165" fontId="21" fillId="0" borderId="0" xfId="0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165" fontId="21" fillId="0" borderId="0" xfId="0" applyFont="1" applyAlignment="1">
      <alignment vertical="center"/>
    </xf>
    <xf numFmtId="41" fontId="21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165" fontId="22" fillId="0" borderId="0" xfId="0" applyFont="1" applyAlignment="1">
      <alignment vertical="center"/>
    </xf>
    <xf numFmtId="37" fontId="21" fillId="0" borderId="0" xfId="1" applyNumberFormat="1" applyFont="1" applyFill="1" applyBorder="1" applyAlignment="1" applyProtection="1">
      <alignment vertical="center"/>
    </xf>
    <xf numFmtId="170" fontId="22" fillId="0" borderId="0" xfId="1" applyNumberFormat="1" applyFont="1" applyFill="1" applyBorder="1" applyAlignment="1" applyProtection="1">
      <alignment vertical="center"/>
    </xf>
    <xf numFmtId="170" fontId="22" fillId="0" borderId="1" xfId="1" applyNumberFormat="1" applyFont="1" applyFill="1" applyBorder="1" applyAlignment="1" applyProtection="1">
      <alignment vertical="center"/>
    </xf>
    <xf numFmtId="9" fontId="21" fillId="0" borderId="0" xfId="4" applyFont="1" applyFill="1" applyAlignment="1">
      <alignment horizontal="center" vertical="center"/>
    </xf>
    <xf numFmtId="10" fontId="21" fillId="0" borderId="0" xfId="4" applyNumberFormat="1" applyFont="1" applyFill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22" fillId="0" borderId="0" xfId="1" applyNumberFormat="1" applyFont="1" applyFill="1" applyAlignment="1">
      <alignment vertical="center"/>
    </xf>
    <xf numFmtId="37" fontId="22" fillId="0" borderId="0" xfId="0" quotePrefix="1" applyNumberFormat="1" applyFont="1" applyAlignment="1">
      <alignment vertical="center"/>
    </xf>
    <xf numFmtId="37" fontId="22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6" fontId="6" fillId="0" borderId="6" xfId="1" applyNumberFormat="1" applyFont="1" applyFill="1" applyBorder="1" applyAlignment="1">
      <alignment vertical="center"/>
    </xf>
    <xf numFmtId="165" fontId="7" fillId="0" borderId="0" xfId="0" applyFont="1" applyAlignment="1">
      <alignment horizontal="left" vertical="center"/>
    </xf>
    <xf numFmtId="166" fontId="6" fillId="0" borderId="0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37" fontId="35" fillId="0" borderId="0" xfId="50" applyNumberFormat="1" applyFont="1" applyAlignment="1">
      <alignment vertical="center"/>
    </xf>
    <xf numFmtId="37" fontId="22" fillId="0" borderId="0" xfId="1" applyNumberFormat="1" applyFont="1" applyFill="1" applyBorder="1" applyAlignment="1" applyProtection="1">
      <alignment vertical="center"/>
    </xf>
    <xf numFmtId="170" fontId="22" fillId="0" borderId="0" xfId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Border="1" applyAlignment="1" applyProtection="1">
      <alignment horizontal="center" vertical="center"/>
    </xf>
    <xf numFmtId="165" fontId="22" fillId="0" borderId="0" xfId="0" quotePrefix="1" applyFont="1" applyAlignment="1">
      <alignment horizontal="left" vertical="center" indent="2"/>
    </xf>
    <xf numFmtId="165" fontId="6" fillId="0" borderId="0" xfId="0" applyFont="1" applyAlignment="1">
      <alignment vertical="center"/>
    </xf>
    <xf numFmtId="165" fontId="6" fillId="0" borderId="0" xfId="0" applyFont="1"/>
    <xf numFmtId="165" fontId="11" fillId="0" borderId="0" xfId="0" applyFont="1" applyAlignment="1">
      <alignment horizontal="center"/>
    </xf>
    <xf numFmtId="165" fontId="11" fillId="0" borderId="0" xfId="0" applyFont="1" applyAlignment="1">
      <alignment horizontal="centerContinuous" vertical="center"/>
    </xf>
    <xf numFmtId="165" fontId="11" fillId="0" borderId="0" xfId="0" applyFont="1" applyAlignment="1">
      <alignment horizontal="left"/>
    </xf>
    <xf numFmtId="165" fontId="6" fillId="0" borderId="0" xfId="0" quotePrefix="1" applyFont="1" applyAlignment="1">
      <alignment horizontal="center" vertical="center"/>
    </xf>
    <xf numFmtId="165" fontId="11" fillId="0" borderId="0" xfId="0" applyFont="1" applyAlignment="1">
      <alignment horizontal="left" vertical="center"/>
    </xf>
    <xf numFmtId="165" fontId="7" fillId="0" borderId="0" xfId="0" applyFont="1" applyAlignment="1">
      <alignment vertical="center"/>
    </xf>
    <xf numFmtId="166" fontId="22" fillId="0" borderId="0" xfId="0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165" fontId="22" fillId="0" borderId="0" xfId="0" quotePrefix="1" applyFont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165" fontId="22" fillId="0" borderId="0" xfId="0" applyFont="1" applyAlignment="1">
      <alignment horizontal="left" vertical="center" indent="2"/>
    </xf>
    <xf numFmtId="165" fontId="22" fillId="0" borderId="0" xfId="0" applyFont="1" applyAlignment="1">
      <alignment vertical="top"/>
    </xf>
    <xf numFmtId="165" fontId="21" fillId="0" borderId="0" xfId="0" applyFont="1" applyAlignment="1">
      <alignment horizontal="left" vertical="center"/>
    </xf>
    <xf numFmtId="37" fontId="33" fillId="0" borderId="0" xfId="0" applyNumberFormat="1" applyFont="1" applyAlignment="1">
      <alignment vertical="center"/>
    </xf>
    <xf numFmtId="166" fontId="33" fillId="0" borderId="0" xfId="0" applyNumberFormat="1" applyFont="1" applyAlignment="1">
      <alignment vertical="center"/>
    </xf>
    <xf numFmtId="165" fontId="22" fillId="0" borderId="0" xfId="0" applyFont="1" applyAlignment="1">
      <alignment horizontal="center" vertical="center" wrapText="1"/>
    </xf>
    <xf numFmtId="165" fontId="22" fillId="0" borderId="0" xfId="0" applyFont="1" applyAlignment="1">
      <alignment horizontal="left" vertical="center"/>
    </xf>
    <xf numFmtId="165" fontId="7" fillId="0" borderId="0" xfId="0" applyFont="1"/>
    <xf numFmtId="165" fontId="7" fillId="0" borderId="0" xfId="0" applyFont="1" applyAlignment="1">
      <alignment horizontal="center"/>
    </xf>
    <xf numFmtId="37" fontId="7" fillId="0" borderId="0" xfId="0" applyNumberFormat="1" applyFont="1"/>
    <xf numFmtId="37" fontId="10" fillId="0" borderId="0" xfId="0" applyNumberFormat="1" applyFont="1"/>
    <xf numFmtId="165" fontId="21" fillId="0" borderId="0" xfId="0" applyFont="1" applyAlignment="1">
      <alignment horizontal="centerContinuous" vertical="center"/>
    </xf>
    <xf numFmtId="0" fontId="21" fillId="0" borderId="0" xfId="5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0" fontId="22" fillId="0" borderId="0" xfId="0" quotePrefix="1" applyNumberFormat="1" applyFont="1" applyAlignment="1">
      <alignment horizontal="center" vertical="center"/>
    </xf>
    <xf numFmtId="43" fontId="22" fillId="0" borderId="0" xfId="1" applyFont="1" applyFill="1" applyAlignment="1">
      <alignment vertical="center"/>
    </xf>
    <xf numFmtId="165" fontId="21" fillId="0" borderId="0" xfId="0" applyFont="1" applyAlignment="1">
      <alignment horizontal="left" vertical="center" indent="2"/>
    </xf>
    <xf numFmtId="49" fontId="22" fillId="0" borderId="0" xfId="0" quotePrefix="1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65" fontId="6" fillId="0" borderId="0" xfId="0" applyFont="1" applyAlignment="1">
      <alignment horizontal="centerContinuous" vertical="center"/>
    </xf>
    <xf numFmtId="41" fontId="23" fillId="0" borderId="0" xfId="0" applyNumberFormat="1" applyFont="1" applyAlignment="1">
      <alignment vertical="center"/>
    </xf>
    <xf numFmtId="165" fontId="22" fillId="0" borderId="0" xfId="0" applyFont="1" applyAlignment="1">
      <alignment horizontal="left" indent="1"/>
    </xf>
    <xf numFmtId="2" fontId="22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165" fontId="6" fillId="0" borderId="0" xfId="0" applyFont="1" applyAlignment="1">
      <alignment horizontal="left" vertical="center"/>
    </xf>
    <xf numFmtId="165" fontId="22" fillId="0" borderId="0" xfId="0" applyFont="1" applyAlignment="1">
      <alignment horizontal="left" vertical="center" indent="3"/>
    </xf>
    <xf numFmtId="41" fontId="24" fillId="0" borderId="0" xfId="0" applyNumberFormat="1" applyFont="1" applyAlignment="1">
      <alignment vertical="center"/>
    </xf>
    <xf numFmtId="165" fontId="7" fillId="0" borderId="0" xfId="0" applyFont="1" applyAlignment="1">
      <alignment horizontal="left" vertical="center" indent="1"/>
    </xf>
    <xf numFmtId="165" fontId="6" fillId="0" borderId="0" xfId="0" applyFont="1" applyAlignment="1">
      <alignment horizontal="left" vertical="center" indent="2"/>
    </xf>
    <xf numFmtId="165" fontId="11" fillId="0" borderId="0" xfId="0" quotePrefix="1" applyFont="1" applyAlignment="1">
      <alignment horizontal="left" vertical="center" indent="1"/>
    </xf>
    <xf numFmtId="165" fontId="6" fillId="0" borderId="0" xfId="0" applyFont="1" applyAlignment="1">
      <alignment horizontal="left" vertical="center" indent="1"/>
    </xf>
    <xf numFmtId="165" fontId="6" fillId="0" borderId="0" xfId="0" quotePrefix="1" applyFont="1" applyAlignment="1">
      <alignment horizontal="left" vertical="center" indent="1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165" fontId="12" fillId="0" borderId="0" xfId="0" applyFont="1" applyAlignment="1">
      <alignment horizontal="left" vertical="center"/>
    </xf>
    <xf numFmtId="165" fontId="12" fillId="0" borderId="0" xfId="0" applyFont="1" applyAlignment="1">
      <alignment horizontal="left" vertical="center" indent="1"/>
    </xf>
    <xf numFmtId="165" fontId="12" fillId="0" borderId="0" xfId="0" applyFont="1" applyAlignment="1">
      <alignment horizontal="center"/>
    </xf>
    <xf numFmtId="165" fontId="22" fillId="0" borderId="0" xfId="0" applyFont="1" applyAlignment="1">
      <alignment horizontal="center"/>
    </xf>
    <xf numFmtId="165" fontId="21" fillId="0" borderId="0" xfId="0" quotePrefix="1" applyFont="1" applyAlignment="1">
      <alignment horizontal="left" vertical="center" indent="1"/>
    </xf>
    <xf numFmtId="165" fontId="21" fillId="0" borderId="0" xfId="0" applyFont="1" applyAlignment="1">
      <alignment horizontal="left" vertical="center" indent="1"/>
    </xf>
    <xf numFmtId="165" fontId="11" fillId="0" borderId="0" xfId="0" applyFont="1" applyAlignment="1">
      <alignment horizontal="left" vertical="center" indent="1"/>
    </xf>
    <xf numFmtId="165" fontId="7" fillId="0" borderId="0" xfId="0" applyFont="1" applyAlignment="1">
      <alignment horizontal="left" vertical="center" indent="2"/>
    </xf>
    <xf numFmtId="41" fontId="18" fillId="0" borderId="0" xfId="0" applyNumberFormat="1" applyFont="1" applyAlignment="1">
      <alignment vertical="center"/>
    </xf>
    <xf numFmtId="165" fontId="11" fillId="0" borderId="0" xfId="0" quotePrefix="1" applyFont="1" applyAlignment="1">
      <alignment horizontal="left" vertical="center" indent="2"/>
    </xf>
    <xf numFmtId="165" fontId="22" fillId="0" borderId="0" xfId="0" applyFont="1"/>
    <xf numFmtId="165" fontId="11" fillId="0" borderId="0" xfId="0" applyFont="1" applyAlignment="1">
      <alignment horizontal="center" vertical="center"/>
    </xf>
    <xf numFmtId="165" fontId="12" fillId="0" borderId="0" xfId="0" applyFont="1" applyAlignment="1">
      <alignment horizontal="center" vertical="center"/>
    </xf>
    <xf numFmtId="165" fontId="16" fillId="0" borderId="0" xfId="0" applyFont="1" applyAlignment="1">
      <alignment horizontal="center" vertical="center" wrapText="1"/>
    </xf>
    <xf numFmtId="165" fontId="6" fillId="0" borderId="0" xfId="0" applyFont="1" applyAlignment="1">
      <alignment horizontal="center" vertical="center"/>
    </xf>
    <xf numFmtId="165" fontId="7" fillId="0" borderId="0" xfId="0" applyFont="1" applyAlignment="1">
      <alignment horizontal="center" vertical="center"/>
    </xf>
    <xf numFmtId="165" fontId="22" fillId="0" borderId="0" xfId="0" quotePrefix="1" applyFont="1" applyAlignment="1">
      <alignment horizontal="left" vertical="center"/>
    </xf>
    <xf numFmtId="165" fontId="22" fillId="0" borderId="0" xfId="0" applyFont="1" applyAlignment="1">
      <alignment horizontal="center" vertical="center"/>
    </xf>
    <xf numFmtId="165" fontId="22" fillId="0" borderId="0" xfId="0" quotePrefix="1" applyFont="1" applyAlignment="1">
      <alignment horizontal="left" vertical="center" indent="1"/>
    </xf>
    <xf numFmtId="165" fontId="22" fillId="0" borderId="0" xfId="0" applyFont="1" applyAlignment="1">
      <alignment horizontal="left" vertical="center" indent="1"/>
    </xf>
    <xf numFmtId="165" fontId="13" fillId="0" borderId="0" xfId="0" applyFont="1" applyAlignment="1">
      <alignment vertical="center"/>
    </xf>
    <xf numFmtId="43" fontId="12" fillId="0" borderId="0" xfId="1" applyFont="1" applyFill="1" applyAlignment="1">
      <alignment vertical="center"/>
    </xf>
    <xf numFmtId="165" fontId="21" fillId="0" borderId="0" xfId="0" quotePrefix="1" applyFont="1" applyAlignment="1">
      <alignment vertical="center"/>
    </xf>
    <xf numFmtId="165" fontId="22" fillId="0" borderId="0" xfId="0" quotePrefix="1" applyFont="1" applyAlignment="1">
      <alignment horizontal="center" vertical="center"/>
    </xf>
    <xf numFmtId="165" fontId="21" fillId="0" borderId="0" xfId="0" quotePrefix="1" applyFont="1" applyAlignment="1">
      <alignment horizontal="left" vertical="center"/>
    </xf>
    <xf numFmtId="165" fontId="14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65" fontId="12" fillId="0" borderId="0" xfId="0" quotePrefix="1" applyFont="1" applyAlignment="1">
      <alignment horizontal="left" vertical="center"/>
    </xf>
    <xf numFmtId="165" fontId="7" fillId="0" borderId="0" xfId="0" quotePrefix="1" applyFont="1" applyAlignment="1">
      <alignment horizontal="left" vertical="center"/>
    </xf>
    <xf numFmtId="165" fontId="11" fillId="0" borderId="5" xfId="0" applyFont="1" applyBorder="1" applyAlignment="1">
      <alignment horizontal="center" vertical="center"/>
    </xf>
    <xf numFmtId="165" fontId="11" fillId="0" borderId="5" xfId="0" applyFont="1" applyBorder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165" fontId="6" fillId="0" borderId="0" xfId="0" applyFont="1" applyAlignment="1">
      <alignment horizontal="center" vertical="center" wrapText="1"/>
    </xf>
    <xf numFmtId="165" fontId="7" fillId="0" borderId="0" xfId="0" applyFont="1" applyAlignment="1">
      <alignment vertical="center" wrapText="1"/>
    </xf>
    <xf numFmtId="165" fontId="7" fillId="0" borderId="0" xfId="0" applyFont="1" applyAlignment="1">
      <alignment horizontal="center" vertical="center" wrapText="1"/>
    </xf>
    <xf numFmtId="49" fontId="30" fillId="0" borderId="0" xfId="3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6" fillId="0" borderId="5" xfId="0" applyFont="1" applyBorder="1" applyAlignment="1">
      <alignment horizontal="center"/>
    </xf>
    <xf numFmtId="165" fontId="6" fillId="0" borderId="0" xfId="0" applyFont="1" applyAlignment="1">
      <alignment horizontal="center"/>
    </xf>
    <xf numFmtId="165" fontId="6" fillId="0" borderId="0" xfId="0" quotePrefix="1" applyFont="1" applyAlignment="1">
      <alignment horizontal="center" vertical="center" wrapText="1"/>
    </xf>
    <xf numFmtId="165" fontId="6" fillId="0" borderId="0" xfId="0" applyFont="1" applyAlignment="1">
      <alignment vertical="center" wrapText="1"/>
    </xf>
    <xf numFmtId="49" fontId="31" fillId="0" borderId="0" xfId="3" applyFont="1" applyAlignment="1">
      <alignment horizontal="left" vertical="center"/>
    </xf>
    <xf numFmtId="165" fontId="12" fillId="0" borderId="0" xfId="0" applyFont="1"/>
    <xf numFmtId="43" fontId="7" fillId="0" borderId="0" xfId="1" applyFont="1" applyFill="1" applyAlignment="1">
      <alignment horizontal="center"/>
    </xf>
    <xf numFmtId="165" fontId="11" fillId="0" borderId="0" xfId="0" applyFont="1" applyAlignment="1">
      <alignment horizontal="center" vertical="center"/>
    </xf>
    <xf numFmtId="165" fontId="22" fillId="0" borderId="0" xfId="0" quotePrefix="1" applyFont="1" applyAlignment="1">
      <alignment horizontal="left" vertical="center"/>
    </xf>
    <xf numFmtId="165" fontId="22" fillId="0" borderId="0" xfId="0" applyFont="1" applyAlignment="1">
      <alignment horizontal="center" vertical="center"/>
    </xf>
    <xf numFmtId="165" fontId="22" fillId="0" borderId="0" xfId="0" applyFont="1" applyAlignment="1">
      <alignment horizontal="left" vertical="center" indent="1"/>
    </xf>
    <xf numFmtId="166" fontId="22" fillId="0" borderId="0" xfId="1" applyNumberFormat="1" applyFont="1" applyAlignment="1">
      <alignment vertical="center"/>
    </xf>
    <xf numFmtId="166" fontId="21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43" fontId="12" fillId="0" borderId="0" xfId="1" applyFont="1" applyAlignment="1">
      <alignment vertical="center"/>
    </xf>
    <xf numFmtId="165" fontId="22" fillId="0" borderId="0" xfId="0" applyFont="1" applyAlignment="1">
      <alignment horizontal="left" vertical="center" indent="1"/>
    </xf>
    <xf numFmtId="43" fontId="22" fillId="0" borderId="0" xfId="1" applyFont="1" applyAlignment="1">
      <alignment vertical="center"/>
    </xf>
    <xf numFmtId="165" fontId="22" fillId="0" borderId="0" xfId="0" quotePrefix="1" applyFont="1" applyAlignment="1">
      <alignment horizontal="left" vertical="center" indent="1"/>
    </xf>
    <xf numFmtId="43" fontId="7" fillId="0" borderId="0" xfId="1" applyFont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1" applyFont="1"/>
    <xf numFmtId="43" fontId="7" fillId="0" borderId="0" xfId="1" applyFont="1"/>
    <xf numFmtId="165" fontId="6" fillId="0" borderId="0" xfId="0" applyFont="1" applyAlignment="1">
      <alignment horizontal="center" vertical="center"/>
    </xf>
    <xf numFmtId="165" fontId="22" fillId="0" borderId="0" xfId="0" applyFont="1" applyAlignment="1">
      <alignment horizontal="center" vertical="center"/>
    </xf>
    <xf numFmtId="165" fontId="22" fillId="0" borderId="0" xfId="0" quotePrefix="1" applyFont="1" applyAlignment="1">
      <alignment horizontal="left" vertical="center" indent="1"/>
    </xf>
    <xf numFmtId="165" fontId="12" fillId="0" borderId="0" xfId="0" quotePrefix="1" applyFont="1" applyAlignment="1">
      <alignment horizontal="left" vertical="center"/>
    </xf>
    <xf numFmtId="165" fontId="22" fillId="0" borderId="0" xfId="0" applyFont="1" applyAlignment="1">
      <alignment horizontal="left" vertical="center" indent="1"/>
    </xf>
    <xf numFmtId="41" fontId="21" fillId="0" borderId="0" xfId="0" applyNumberFormat="1" applyFont="1" applyBorder="1" applyAlignment="1">
      <alignment vertical="center"/>
    </xf>
    <xf numFmtId="166" fontId="21" fillId="0" borderId="0" xfId="1" applyNumberFormat="1" applyFont="1" applyBorder="1" applyAlignment="1">
      <alignment vertical="center"/>
    </xf>
    <xf numFmtId="37" fontId="21" fillId="0" borderId="2" xfId="1" applyNumberFormat="1" applyFont="1" applyFill="1" applyBorder="1" applyAlignment="1" applyProtection="1">
      <alignment vertical="center"/>
    </xf>
    <xf numFmtId="37" fontId="22" fillId="0" borderId="0" xfId="1" applyNumberFormat="1" applyFont="1" applyFill="1" applyBorder="1" applyAlignment="1" applyProtection="1">
      <alignment horizontal="right" vertical="center"/>
    </xf>
    <xf numFmtId="37" fontId="22" fillId="0" borderId="0" xfId="1" applyNumberFormat="1" applyFont="1" applyFill="1" applyAlignment="1">
      <alignment horizontal="right" vertical="center"/>
    </xf>
    <xf numFmtId="37" fontId="21" fillId="0" borderId="2" xfId="1" applyNumberFormat="1" applyFont="1" applyFill="1" applyBorder="1" applyAlignment="1" applyProtection="1">
      <alignment horizontal="right" vertical="center"/>
    </xf>
    <xf numFmtId="37" fontId="22" fillId="0" borderId="0" xfId="1" applyNumberFormat="1" applyFont="1" applyFill="1" applyBorder="1" applyAlignment="1">
      <alignment horizontal="right" vertical="center"/>
    </xf>
    <xf numFmtId="37" fontId="22" fillId="0" borderId="0" xfId="1" applyNumberFormat="1" applyFont="1" applyFill="1" applyAlignment="1">
      <alignment horizontal="center" vertical="center"/>
    </xf>
    <xf numFmtId="37" fontId="21" fillId="0" borderId="0" xfId="1" applyNumberFormat="1" applyFont="1" applyFill="1" applyBorder="1" applyAlignment="1" applyProtection="1">
      <alignment horizontal="right" vertical="center"/>
    </xf>
    <xf numFmtId="37" fontId="22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right" vertical="center"/>
    </xf>
    <xf numFmtId="37" fontId="21" fillId="0" borderId="0" xfId="1" applyNumberFormat="1" applyFont="1" applyFill="1" applyBorder="1" applyAlignment="1">
      <alignment horizontal="right" vertical="center"/>
    </xf>
    <xf numFmtId="37" fontId="22" fillId="0" borderId="0" xfId="1" applyNumberFormat="1" applyFont="1" applyFill="1" applyAlignment="1">
      <alignment horizontal="right"/>
    </xf>
    <xf numFmtId="37" fontId="21" fillId="0" borderId="4" xfId="1" applyNumberFormat="1" applyFont="1" applyFill="1" applyBorder="1" applyAlignment="1" applyProtection="1">
      <alignment horizontal="right" vertical="center"/>
    </xf>
    <xf numFmtId="169" fontId="22" fillId="0" borderId="0" xfId="1" applyNumberFormat="1" applyFont="1" applyFill="1" applyBorder="1" applyAlignment="1" applyProtection="1">
      <alignment horizontal="left" vertical="center" indent="1"/>
    </xf>
    <xf numFmtId="170" fontId="22" fillId="0" borderId="0" xfId="1" applyNumberFormat="1" applyFont="1" applyFill="1" applyBorder="1" applyAlignment="1">
      <alignment horizontal="center" vertical="center"/>
    </xf>
    <xf numFmtId="170" fontId="22" fillId="0" borderId="0" xfId="1" applyNumberFormat="1" applyFont="1" applyFill="1" applyAlignment="1">
      <alignment horizontal="center" vertical="center"/>
    </xf>
    <xf numFmtId="37" fontId="27" fillId="0" borderId="0" xfId="1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21" fillId="0" borderId="5" xfId="1" applyNumberFormat="1" applyFont="1" applyFill="1" applyBorder="1" applyAlignment="1" applyProtection="1">
      <alignment horizontal="right" vertical="center"/>
    </xf>
    <xf numFmtId="37" fontId="6" fillId="0" borderId="0" xfId="1" applyNumberFormat="1" applyFont="1" applyFill="1" applyBorder="1" applyAlignment="1" applyProtection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22" fillId="0" borderId="1" xfId="1" applyNumberFormat="1" applyFont="1" applyFill="1" applyBorder="1" applyAlignment="1" applyProtection="1">
      <alignment vertical="center"/>
    </xf>
    <xf numFmtId="37" fontId="22" fillId="0" borderId="4" xfId="1" applyNumberFormat="1" applyFont="1" applyFill="1" applyBorder="1" applyAlignment="1" applyProtection="1">
      <alignment horizontal="right" vertical="center"/>
    </xf>
    <xf numFmtId="37" fontId="22" fillId="0" borderId="4" xfId="1" applyNumberFormat="1" applyFont="1" applyFill="1" applyBorder="1" applyAlignment="1">
      <alignment horizontal="right" vertical="center"/>
    </xf>
    <xf numFmtId="37" fontId="22" fillId="0" borderId="0" xfId="1" applyNumberFormat="1" applyFont="1" applyFill="1" applyAlignment="1" applyProtection="1">
      <alignment horizontal="right" vertical="center"/>
    </xf>
    <xf numFmtId="37" fontId="22" fillId="0" borderId="1" xfId="1" applyNumberFormat="1" applyFont="1" applyFill="1" applyBorder="1" applyAlignment="1" applyProtection="1">
      <alignment horizontal="right" vertical="center"/>
    </xf>
    <xf numFmtId="37" fontId="21" fillId="0" borderId="1" xfId="1" applyNumberFormat="1" applyFont="1" applyFill="1" applyBorder="1" applyAlignment="1" applyProtection="1">
      <alignment vertical="center"/>
    </xf>
    <xf numFmtId="37" fontId="21" fillId="0" borderId="1" xfId="1" applyNumberFormat="1" applyFont="1" applyFill="1" applyBorder="1" applyAlignment="1" applyProtection="1">
      <alignment horizontal="right" vertical="center"/>
    </xf>
    <xf numFmtId="37" fontId="21" fillId="0" borderId="3" xfId="1" applyNumberFormat="1" applyFont="1" applyFill="1" applyBorder="1" applyAlignment="1" applyProtection="1">
      <alignment horizontal="right" vertical="center"/>
    </xf>
    <xf numFmtId="37" fontId="21" fillId="0" borderId="2" xfId="0" applyNumberFormat="1" applyFont="1" applyBorder="1" applyAlignment="1">
      <alignment horizontal="right" vertical="center"/>
    </xf>
    <xf numFmtId="37" fontId="21" fillId="0" borderId="0" xfId="1" applyNumberFormat="1" applyFont="1" applyFill="1" applyAlignment="1">
      <alignment horizontal="right" vertical="center"/>
    </xf>
    <xf numFmtId="37" fontId="21" fillId="0" borderId="5" xfId="0" applyNumberFormat="1" applyFont="1" applyBorder="1" applyAlignment="1">
      <alignment horizontal="right" vertical="center"/>
    </xf>
    <xf numFmtId="37" fontId="21" fillId="0" borderId="0" xfId="0" applyNumberFormat="1" applyFont="1" applyBorder="1" applyAlignment="1">
      <alignment horizontal="right" vertical="center"/>
    </xf>
    <xf numFmtId="170" fontId="22" fillId="0" borderId="0" xfId="1" applyNumberFormat="1" applyFont="1" applyFill="1" applyBorder="1" applyAlignment="1" applyProtection="1">
      <alignment horizontal="right" vertical="center"/>
    </xf>
    <xf numFmtId="37" fontId="22" fillId="0" borderId="5" xfId="1" applyNumberFormat="1" applyFont="1" applyFill="1" applyBorder="1" applyAlignment="1" applyProtection="1">
      <alignment vertical="center"/>
    </xf>
    <xf numFmtId="37" fontId="21" fillId="0" borderId="3" xfId="0" applyNumberFormat="1" applyFont="1" applyBorder="1" applyAlignment="1">
      <alignment vertical="center"/>
    </xf>
    <xf numFmtId="37" fontId="22" fillId="0" borderId="5" xfId="1" applyNumberFormat="1" applyFont="1" applyFill="1" applyBorder="1" applyAlignment="1" applyProtection="1">
      <alignment horizontal="right" vertical="center"/>
    </xf>
    <xf numFmtId="37" fontId="21" fillId="0" borderId="3" xfId="0" applyNumberFormat="1" applyFont="1" applyBorder="1" applyAlignment="1">
      <alignment horizontal="right" vertical="center"/>
    </xf>
    <xf numFmtId="37" fontId="22" fillId="0" borderId="0" xfId="0" quotePrefix="1" applyNumberFormat="1" applyFont="1" applyAlignment="1">
      <alignment horizontal="right" vertical="center"/>
    </xf>
    <xf numFmtId="37" fontId="21" fillId="0" borderId="1" xfId="0" applyNumberFormat="1" applyFont="1" applyBorder="1" applyAlignment="1">
      <alignment horizontal="right" vertical="center"/>
    </xf>
    <xf numFmtId="37" fontId="22" fillId="0" borderId="0" xfId="6" applyNumberFormat="1" applyFont="1" applyFill="1" applyBorder="1" applyAlignment="1" applyProtection="1">
      <alignment horizontal="right" vertical="center"/>
    </xf>
    <xf numFmtId="37" fontId="22" fillId="0" borderId="1" xfId="0" applyNumberFormat="1" applyFont="1" applyBorder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5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22" fillId="0" borderId="0" xfId="1" applyNumberFormat="1" applyFont="1" applyAlignment="1">
      <alignment horizontal="right" vertical="center"/>
    </xf>
    <xf numFmtId="37" fontId="22" fillId="0" borderId="1" xfId="1" applyNumberFormat="1" applyFont="1" applyBorder="1" applyAlignment="1">
      <alignment horizontal="right" vertical="center"/>
    </xf>
    <xf numFmtId="37" fontId="32" fillId="0" borderId="0" xfId="1" applyNumberFormat="1" applyFont="1" applyAlignment="1">
      <alignment horizontal="right" vertical="center"/>
    </xf>
    <xf numFmtId="37" fontId="33" fillId="0" borderId="0" xfId="0" applyNumberFormat="1" applyFont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37" fontId="21" fillId="0" borderId="0" xfId="1" applyNumberFormat="1" applyFont="1" applyAlignment="1">
      <alignment horizontal="right" vertical="center"/>
    </xf>
    <xf numFmtId="37" fontId="21" fillId="0" borderId="2" xfId="1" applyNumberFormat="1" applyFont="1" applyBorder="1" applyAlignment="1">
      <alignment horizontal="right" vertical="center"/>
    </xf>
    <xf numFmtId="37" fontId="21" fillId="0" borderId="0" xfId="0" quotePrefix="1" applyNumberFormat="1" applyFont="1" applyAlignment="1">
      <alignment horizontal="right" vertical="center"/>
    </xf>
    <xf numFmtId="37" fontId="22" fillId="0" borderId="0" xfId="49" applyNumberFormat="1" applyFont="1" applyAlignment="1">
      <alignment horizontal="right" vertical="center"/>
    </xf>
    <xf numFmtId="37" fontId="21" fillId="0" borderId="3" xfId="1" applyNumberFormat="1" applyFont="1" applyBorder="1" applyAlignment="1">
      <alignment horizontal="right" vertical="center"/>
    </xf>
    <xf numFmtId="37" fontId="21" fillId="0" borderId="0" xfId="1" applyNumberFormat="1" applyFont="1" applyBorder="1" applyAlignment="1">
      <alignment horizontal="right" vertical="center"/>
    </xf>
    <xf numFmtId="165" fontId="11" fillId="0" borderId="0" xfId="0" applyFont="1" applyAlignment="1">
      <alignment horizontal="center" vertical="center"/>
    </xf>
    <xf numFmtId="165" fontId="11" fillId="0" borderId="1" xfId="0" applyFont="1" applyBorder="1" applyAlignment="1">
      <alignment horizontal="right" vertical="center"/>
    </xf>
    <xf numFmtId="165" fontId="12" fillId="0" borderId="0" xfId="0" applyFont="1" applyAlignment="1">
      <alignment horizontal="center" vertical="center"/>
    </xf>
    <xf numFmtId="165" fontId="16" fillId="0" borderId="0" xfId="0" applyFont="1" applyAlignment="1">
      <alignment horizontal="center" vertical="center" wrapText="1"/>
    </xf>
    <xf numFmtId="165" fontId="6" fillId="0" borderId="0" xfId="0" applyFont="1" applyAlignment="1">
      <alignment horizontal="center" vertical="center"/>
    </xf>
    <xf numFmtId="165" fontId="7" fillId="0" borderId="0" xfId="0" applyFont="1" applyAlignment="1">
      <alignment horizontal="center" vertical="center"/>
    </xf>
    <xf numFmtId="165" fontId="22" fillId="0" borderId="0" xfId="0" quotePrefix="1" applyFont="1" applyAlignment="1">
      <alignment horizontal="left" vertical="center"/>
    </xf>
    <xf numFmtId="165" fontId="22" fillId="0" borderId="0" xfId="0" applyFont="1" applyAlignment="1">
      <alignment horizontal="center" vertical="center"/>
    </xf>
    <xf numFmtId="165" fontId="21" fillId="0" borderId="0" xfId="0" quotePrefix="1" applyFont="1" applyAlignment="1">
      <alignment horizontal="left" vertical="center" indent="1"/>
    </xf>
    <xf numFmtId="165" fontId="22" fillId="0" borderId="0" xfId="0" quotePrefix="1" applyFont="1" applyAlignment="1">
      <alignment horizontal="left" vertical="center" indent="1"/>
    </xf>
    <xf numFmtId="37" fontId="11" fillId="0" borderId="0" xfId="1" quotePrefix="1" applyNumberFormat="1" applyFont="1" applyFill="1" applyAlignment="1" applyProtection="1">
      <alignment horizontal="center" vertical="center"/>
    </xf>
    <xf numFmtId="37" fontId="11" fillId="0" borderId="0" xfId="1" applyNumberFormat="1" applyFont="1" applyFill="1" applyAlignment="1" applyProtection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165" fontId="11" fillId="0" borderId="0" xfId="0" quotePrefix="1" applyFont="1" applyAlignment="1">
      <alignment horizontal="center" vertical="center"/>
    </xf>
    <xf numFmtId="165" fontId="6" fillId="0" borderId="0" xfId="0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165" fontId="6" fillId="0" borderId="0" xfId="0" quotePrefix="1" applyFont="1" applyAlignment="1">
      <alignment horizontal="center" vertical="center"/>
    </xf>
    <xf numFmtId="37" fontId="6" fillId="0" borderId="0" xfId="1" applyNumberFormat="1" applyFont="1" applyFill="1" applyAlignment="1" applyProtection="1">
      <alignment horizontal="center" vertical="center"/>
    </xf>
    <xf numFmtId="165" fontId="6" fillId="0" borderId="1" xfId="0" applyFont="1" applyBorder="1" applyAlignment="1">
      <alignment horizontal="right" vertical="center"/>
    </xf>
    <xf numFmtId="165" fontId="22" fillId="0" borderId="0" xfId="0" applyFont="1" applyAlignment="1">
      <alignment horizontal="left" vertical="center" indent="1"/>
    </xf>
    <xf numFmtId="39" fontId="22" fillId="0" borderId="0" xfId="1" applyNumberFormat="1" applyFont="1" applyFill="1" applyAlignment="1">
      <alignment vertical="center"/>
    </xf>
    <xf numFmtId="39" fontId="22" fillId="0" borderId="0" xfId="1" applyNumberFormat="1" applyFont="1" applyFill="1" applyBorder="1" applyAlignment="1" applyProtection="1">
      <alignment horizontal="right" vertical="center"/>
    </xf>
    <xf numFmtId="165" fontId="7" fillId="0" borderId="0" xfId="0" quotePrefix="1" applyFont="1" applyAlignment="1">
      <alignment vertical="center"/>
    </xf>
  </cellXfs>
  <cellStyles count="75">
    <cellStyle name="Comma" xfId="1" builtinId="3"/>
    <cellStyle name="Comma 11" xfId="20" xr:uid="{00000000-0005-0000-0000-000001000000}"/>
    <cellStyle name="Comma 2" xfId="6" xr:uid="{00000000-0005-0000-0000-000002000000}"/>
    <cellStyle name="Comma 2 2" xfId="29" xr:uid="{00000000-0005-0000-0000-000003000000}"/>
    <cellStyle name="Comma 2 3" xfId="28" xr:uid="{00000000-0005-0000-0000-000004000000}"/>
    <cellStyle name="Comma 3" xfId="2" xr:uid="{00000000-0005-0000-0000-000005000000}"/>
    <cellStyle name="Comma 3 2" xfId="30" xr:uid="{00000000-0005-0000-0000-000006000000}"/>
    <cellStyle name="Comma 4" xfId="8" xr:uid="{00000000-0005-0000-0000-000007000000}"/>
    <cellStyle name="Comma 4 2" xfId="31" xr:uid="{00000000-0005-0000-0000-000008000000}"/>
    <cellStyle name="Comma 5" xfId="27" xr:uid="{00000000-0005-0000-0000-000009000000}"/>
    <cellStyle name="Good 2" xfId="32" xr:uid="{00000000-0005-0000-0000-00000A000000}"/>
    <cellStyle name="Normal" xfId="0" builtinId="0"/>
    <cellStyle name="Normal 10" xfId="14" xr:uid="{00000000-0005-0000-0000-00000C000000}"/>
    <cellStyle name="Normal 11" xfId="50" xr:uid="{00000000-0005-0000-0000-00000D000000}"/>
    <cellStyle name="Normal 12" xfId="10" xr:uid="{00000000-0005-0000-0000-00000E000000}"/>
    <cellStyle name="Normal 2" xfId="13" xr:uid="{00000000-0005-0000-0000-00000F000000}"/>
    <cellStyle name="Normal 2 2" xfId="18" xr:uid="{00000000-0005-0000-0000-000010000000}"/>
    <cellStyle name="Normal 3" xfId="5" xr:uid="{00000000-0005-0000-0000-000011000000}"/>
    <cellStyle name="Normal 3 2" xfId="9" xr:uid="{00000000-0005-0000-0000-000012000000}"/>
    <cellStyle name="Normal 3 2 2" xfId="22" xr:uid="{00000000-0005-0000-0000-000013000000}"/>
    <cellStyle name="Normal 3 3" xfId="7" xr:uid="{00000000-0005-0000-0000-000014000000}"/>
    <cellStyle name="Normal 3 3 2" xfId="37" xr:uid="{00000000-0005-0000-0000-000015000000}"/>
    <cellStyle name="Normal 3 3 3" xfId="44" xr:uid="{00000000-0005-0000-0000-000016000000}"/>
    <cellStyle name="Normal 3 3 4" xfId="49" xr:uid="{00000000-0005-0000-0000-000017000000}"/>
    <cellStyle name="Normal 4" xfId="19" xr:uid="{00000000-0005-0000-0000-000018000000}"/>
    <cellStyle name="Normal 4 2" xfId="21" xr:uid="{00000000-0005-0000-0000-000019000000}"/>
    <cellStyle name="Normal 4 2 2" xfId="36" xr:uid="{00000000-0005-0000-0000-00001A000000}"/>
    <cellStyle name="Normal 4 2 2 2" xfId="60" xr:uid="{00000000-0005-0000-0000-00001B000000}"/>
    <cellStyle name="Normal 4 2 3" xfId="43" xr:uid="{00000000-0005-0000-0000-00001C000000}"/>
    <cellStyle name="Normal 4 2 3 2" xfId="66" xr:uid="{00000000-0005-0000-0000-00001D000000}"/>
    <cellStyle name="Normal 4 2 4" xfId="69" xr:uid="{00000000-0005-0000-0000-00001E000000}"/>
    <cellStyle name="Normal 4 2 5" xfId="54" xr:uid="{00000000-0005-0000-0000-00001F000000}"/>
    <cellStyle name="Normal 4 3" xfId="35" xr:uid="{00000000-0005-0000-0000-000020000000}"/>
    <cellStyle name="Normal 4 3 2" xfId="59" xr:uid="{00000000-0005-0000-0000-000021000000}"/>
    <cellStyle name="Normal 4 4" xfId="42" xr:uid="{00000000-0005-0000-0000-000022000000}"/>
    <cellStyle name="Normal 4 4 2" xfId="65" xr:uid="{00000000-0005-0000-0000-000023000000}"/>
    <cellStyle name="Normal 4 5" xfId="70" xr:uid="{00000000-0005-0000-0000-000024000000}"/>
    <cellStyle name="Normal 4 6" xfId="53" xr:uid="{00000000-0005-0000-0000-000025000000}"/>
    <cellStyle name="Normal 5" xfId="11" xr:uid="{00000000-0005-0000-0000-000026000000}"/>
    <cellStyle name="Normal 5 2" xfId="15" xr:uid="{00000000-0005-0000-0000-000027000000}"/>
    <cellStyle name="Normal 5 2 2" xfId="24" xr:uid="{00000000-0005-0000-0000-000028000000}"/>
    <cellStyle name="Normal 6" xfId="17" xr:uid="{00000000-0005-0000-0000-000029000000}"/>
    <cellStyle name="Normal 6 2" xfId="12" xr:uid="{00000000-0005-0000-0000-00002A000000}"/>
    <cellStyle name="Normal 6 2 2" xfId="16" xr:uid="{00000000-0005-0000-0000-00002B000000}"/>
    <cellStyle name="Normal 6 2 2 2" xfId="25" xr:uid="{00000000-0005-0000-0000-00002C000000}"/>
    <cellStyle name="Normal 6 2 2 2 2" xfId="39" xr:uid="{00000000-0005-0000-0000-00002D000000}"/>
    <cellStyle name="Normal 6 2 2 2 2 2" xfId="62" xr:uid="{00000000-0005-0000-0000-00002E000000}"/>
    <cellStyle name="Normal 6 2 2 2 3" xfId="46" xr:uid="{00000000-0005-0000-0000-00002F000000}"/>
    <cellStyle name="Normal 6 2 2 2 3 2" xfId="68" xr:uid="{00000000-0005-0000-0000-000030000000}"/>
    <cellStyle name="Normal 6 2 2 2 4" xfId="71" xr:uid="{00000000-0005-0000-0000-000031000000}"/>
    <cellStyle name="Normal 6 2 2 2 5" xfId="56" xr:uid="{00000000-0005-0000-0000-000032000000}"/>
    <cellStyle name="Normal 6 2 2 3" xfId="34" xr:uid="{00000000-0005-0000-0000-000033000000}"/>
    <cellStyle name="Normal 6 2 2 3 2" xfId="58" xr:uid="{00000000-0005-0000-0000-000034000000}"/>
    <cellStyle name="Normal 6 2 2 4" xfId="41" xr:uid="{00000000-0005-0000-0000-000035000000}"/>
    <cellStyle name="Normal 6 2 2 4 2" xfId="64" xr:uid="{00000000-0005-0000-0000-000036000000}"/>
    <cellStyle name="Normal 6 2 2 5" xfId="72" xr:uid="{00000000-0005-0000-0000-000037000000}"/>
    <cellStyle name="Normal 6 2 2 6" xfId="52" xr:uid="{00000000-0005-0000-0000-000038000000}"/>
    <cellStyle name="Normal 6 2 3" xfId="23" xr:uid="{00000000-0005-0000-0000-000039000000}"/>
    <cellStyle name="Normal 6 2 3 2" xfId="38" xr:uid="{00000000-0005-0000-0000-00003A000000}"/>
    <cellStyle name="Normal 6 2 3 2 2" xfId="61" xr:uid="{00000000-0005-0000-0000-00003B000000}"/>
    <cellStyle name="Normal 6 2 3 3" xfId="45" xr:uid="{00000000-0005-0000-0000-00003C000000}"/>
    <cellStyle name="Normal 6 2 3 3 2" xfId="67" xr:uid="{00000000-0005-0000-0000-00003D000000}"/>
    <cellStyle name="Normal 6 2 3 4" xfId="73" xr:uid="{00000000-0005-0000-0000-00003E000000}"/>
    <cellStyle name="Normal 6 2 3 5" xfId="55" xr:uid="{00000000-0005-0000-0000-00003F000000}"/>
    <cellStyle name="Normal 6 2 4" xfId="33" xr:uid="{00000000-0005-0000-0000-000040000000}"/>
    <cellStyle name="Normal 6 2 4 2" xfId="57" xr:uid="{00000000-0005-0000-0000-000041000000}"/>
    <cellStyle name="Normal 6 2 5" xfId="40" xr:uid="{00000000-0005-0000-0000-000042000000}"/>
    <cellStyle name="Normal 6 2 5 2" xfId="63" xr:uid="{00000000-0005-0000-0000-000043000000}"/>
    <cellStyle name="Normal 6 2 6" xfId="74" xr:uid="{00000000-0005-0000-0000-000044000000}"/>
    <cellStyle name="Normal 6 2 7" xfId="51" xr:uid="{00000000-0005-0000-0000-000045000000}"/>
    <cellStyle name="Normal 7" xfId="26" xr:uid="{00000000-0005-0000-0000-000046000000}"/>
    <cellStyle name="Normal 8" xfId="47" xr:uid="{00000000-0005-0000-0000-000047000000}"/>
    <cellStyle name="Normal 9" xfId="48" xr:uid="{00000000-0005-0000-0000-000048000000}"/>
    <cellStyle name="Normal_FI04-Accounts-A3009t-SS" xfId="3" xr:uid="{00000000-0005-0000-0000-000049000000}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(10)%20QUARTER%201%20(02-20)/QUARTER%201%20(20-63)/THAI%20(3001334)%20-%20NEW%20CLIENT/THAI20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ang-conso_new"/>
      <sheetName val="chang-tg_new "/>
      <sheetName val="csh_new"/>
    </sheetNames>
    <sheetDataSet>
      <sheetData sheetId="0">
        <row r="1">
          <cell r="A1" t="str">
            <v>THAI  AIRWAYS  INTERNATIONAL  PUBLIC  COMPANY  LIMITED  AND  ITS  SUBSIDIARIES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79"/>
  <sheetViews>
    <sheetView topLeftCell="A172" zoomScaleNormal="100" zoomScaleSheetLayoutView="100" zoomScalePageLayoutView="80" workbookViewId="0">
      <selection activeCell="L141" sqref="L141"/>
    </sheetView>
  </sheetViews>
  <sheetFormatPr defaultColWidth="9.33203125" defaultRowHeight="18" customHeight="1"/>
  <cols>
    <col min="1" max="1" width="45" style="80" customWidth="1"/>
    <col min="2" max="2" width="1.08203125" style="80" customWidth="1"/>
    <col min="3" max="3" width="9.08203125" style="80" customWidth="1"/>
    <col min="4" max="4" width="18" style="80" customWidth="1"/>
    <col min="5" max="5" width="1.33203125" style="80" customWidth="1"/>
    <col min="6" max="6" width="17.75" style="80" customWidth="1"/>
    <col min="7" max="7" width="1.33203125" style="5" customWidth="1"/>
    <col min="8" max="8" width="17.5" style="80" customWidth="1"/>
    <col min="9" max="9" width="1.33203125" style="80" customWidth="1"/>
    <col min="10" max="10" width="17.6640625" style="80" bestFit="1" customWidth="1"/>
    <col min="11" max="11" width="15.08203125" style="80" bestFit="1" customWidth="1"/>
    <col min="12" max="12" width="16.33203125" style="80" bestFit="1" customWidth="1"/>
    <col min="13" max="13" width="5.33203125" style="80" customWidth="1"/>
    <col min="14" max="14" width="9.33203125" style="80"/>
    <col min="15" max="15" width="4.75" style="80" bestFit="1" customWidth="1"/>
    <col min="16" max="16" width="18.33203125" style="80" bestFit="1" customWidth="1"/>
    <col min="17" max="17" width="3" style="80" customWidth="1"/>
    <col min="18" max="16384" width="9.33203125" style="80"/>
  </cols>
  <sheetData>
    <row r="1" spans="1:19" ht="21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9" s="73" customFormat="1" ht="21" customHeight="1">
      <c r="A2" s="253" t="s">
        <v>1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9" s="73" customFormat="1" ht="21" customHeight="1">
      <c r="A3" s="253" t="s">
        <v>2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9" s="73" customFormat="1" ht="21" customHeight="1">
      <c r="A4" s="254" t="s">
        <v>3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9" s="73" customFormat="1" ht="6" customHeight="1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9" s="49" customFormat="1" ht="18" customHeight="1">
      <c r="A6" s="96"/>
      <c r="B6" s="96"/>
      <c r="D6" s="253" t="s">
        <v>4</v>
      </c>
      <c r="E6" s="253"/>
      <c r="F6" s="253"/>
      <c r="G6" s="253" t="s">
        <v>5</v>
      </c>
      <c r="H6" s="253"/>
      <c r="I6" s="253"/>
      <c r="J6" s="253"/>
    </row>
    <row r="7" spans="1:19" s="49" customFormat="1" ht="18" customHeight="1">
      <c r="A7" s="96"/>
      <c r="B7" s="96"/>
      <c r="D7" s="253" t="s">
        <v>6</v>
      </c>
      <c r="E7" s="253"/>
      <c r="F7" s="253"/>
      <c r="G7" s="253" t="s">
        <v>6</v>
      </c>
      <c r="H7" s="253"/>
      <c r="I7" s="253"/>
      <c r="J7" s="253"/>
    </row>
    <row r="8" spans="1:19" s="49" customFormat="1" ht="18" customHeight="1">
      <c r="A8" s="96"/>
      <c r="B8" s="96"/>
      <c r="C8" s="47" t="s">
        <v>7</v>
      </c>
      <c r="D8" s="97" t="s">
        <v>8</v>
      </c>
      <c r="E8" s="47"/>
      <c r="F8" s="97" t="s">
        <v>9</v>
      </c>
      <c r="G8" s="47"/>
      <c r="H8" s="97" t="s">
        <v>8</v>
      </c>
      <c r="I8" s="47"/>
      <c r="J8" s="97" t="s">
        <v>9</v>
      </c>
    </row>
    <row r="9" spans="1:19" s="49" customFormat="1" ht="18" customHeight="1">
      <c r="A9" s="96"/>
      <c r="B9" s="96"/>
      <c r="D9" s="97" t="s">
        <v>10</v>
      </c>
      <c r="E9" s="47"/>
      <c r="F9" s="97" t="s">
        <v>11</v>
      </c>
      <c r="G9" s="47"/>
      <c r="H9" s="97" t="s">
        <v>10</v>
      </c>
      <c r="I9" s="47"/>
      <c r="J9" s="97" t="s">
        <v>11</v>
      </c>
    </row>
    <row r="10" spans="1:19" s="49" customFormat="1" ht="18" customHeight="1">
      <c r="C10" s="47"/>
      <c r="D10" s="97">
        <v>2022</v>
      </c>
      <c r="E10" s="98"/>
      <c r="F10" s="97">
        <v>2021</v>
      </c>
      <c r="G10" s="98"/>
      <c r="H10" s="97">
        <v>2022</v>
      </c>
      <c r="I10" s="98"/>
      <c r="J10" s="97">
        <v>2021</v>
      </c>
    </row>
    <row r="11" spans="1:19" s="49" customFormat="1" ht="18" customHeight="1">
      <c r="D11" s="47" t="s">
        <v>12</v>
      </c>
      <c r="E11" s="47"/>
      <c r="F11" s="47"/>
      <c r="G11" s="47"/>
      <c r="H11" s="47" t="s">
        <v>12</v>
      </c>
    </row>
    <row r="12" spans="1:19" s="49" customFormat="1" ht="18" customHeight="1">
      <c r="A12" s="253" t="s">
        <v>13</v>
      </c>
      <c r="B12" s="253"/>
      <c r="D12" s="18"/>
      <c r="E12" s="47"/>
      <c r="F12" s="18"/>
      <c r="G12" s="19"/>
      <c r="H12" s="47"/>
      <c r="I12" s="19"/>
      <c r="J12" s="47"/>
    </row>
    <row r="13" spans="1:19" s="49" customFormat="1" ht="18" customHeight="1">
      <c r="A13" s="79" t="s">
        <v>14</v>
      </c>
      <c r="B13" s="79"/>
      <c r="C13" s="47"/>
      <c r="D13" s="20"/>
      <c r="E13" s="20"/>
      <c r="F13" s="20"/>
      <c r="G13" s="20"/>
      <c r="H13" s="20"/>
      <c r="I13" s="20"/>
      <c r="J13" s="20"/>
    </row>
    <row r="14" spans="1:19" s="52" customFormat="1" ht="18" customHeight="1">
      <c r="A14" s="142" t="s">
        <v>15</v>
      </c>
      <c r="B14" s="142"/>
      <c r="C14" s="99">
        <v>6.1</v>
      </c>
      <c r="D14" s="195">
        <v>23308255849</v>
      </c>
      <c r="E14" s="195"/>
      <c r="F14" s="195">
        <v>5514653800</v>
      </c>
      <c r="G14" s="195"/>
      <c r="H14" s="196">
        <v>22873675762</v>
      </c>
      <c r="I14" s="195"/>
      <c r="J14" s="196">
        <v>5121813222</v>
      </c>
      <c r="M14" s="100"/>
      <c r="O14" s="100"/>
      <c r="Q14" s="100"/>
      <c r="S14" s="100"/>
    </row>
    <row r="15" spans="1:19" s="52" customFormat="1" ht="18" customHeight="1">
      <c r="A15" s="142" t="s">
        <v>16</v>
      </c>
      <c r="B15" s="142"/>
      <c r="C15" s="99">
        <v>7</v>
      </c>
      <c r="D15" s="196">
        <v>20870444486</v>
      </c>
      <c r="E15" s="195"/>
      <c r="F15" s="195">
        <v>10022226844</v>
      </c>
      <c r="G15" s="195"/>
      <c r="H15" s="196">
        <v>23298880083</v>
      </c>
      <c r="I15" s="195"/>
      <c r="J15" s="196">
        <v>12536138839</v>
      </c>
      <c r="M15" s="100"/>
      <c r="O15" s="100"/>
      <c r="Q15" s="100"/>
      <c r="S15" s="100"/>
    </row>
    <row r="16" spans="1:19" s="52" customFormat="1" ht="18" customHeight="1">
      <c r="A16" s="143" t="s">
        <v>17</v>
      </c>
      <c r="B16" s="143"/>
      <c r="C16" s="99"/>
      <c r="D16" s="195">
        <v>4054458923</v>
      </c>
      <c r="E16" s="195"/>
      <c r="F16" s="195">
        <v>4131546294</v>
      </c>
      <c r="G16" s="195"/>
      <c r="H16" s="196">
        <v>4035730545</v>
      </c>
      <c r="I16" s="195"/>
      <c r="J16" s="196">
        <v>4114052208</v>
      </c>
      <c r="M16" s="100"/>
      <c r="O16" s="100"/>
      <c r="Q16" s="100"/>
      <c r="S16" s="100"/>
    </row>
    <row r="17" spans="1:19" s="52" customFormat="1" ht="18" customHeight="1">
      <c r="A17" s="143" t="s">
        <v>18</v>
      </c>
      <c r="B17" s="143"/>
      <c r="C17" s="99"/>
      <c r="D17" s="195">
        <v>228560728</v>
      </c>
      <c r="E17" s="195"/>
      <c r="F17" s="195">
        <v>204702448</v>
      </c>
      <c r="G17" s="195"/>
      <c r="H17" s="195">
        <v>228533464</v>
      </c>
      <c r="I17" s="195"/>
      <c r="J17" s="195">
        <v>204687687</v>
      </c>
      <c r="M17" s="100"/>
      <c r="O17" s="100"/>
      <c r="Q17" s="100"/>
      <c r="S17" s="100"/>
    </row>
    <row r="18" spans="1:19" s="52" customFormat="1" ht="18" customHeight="1">
      <c r="A18" s="143" t="s">
        <v>19</v>
      </c>
      <c r="B18" s="143"/>
      <c r="C18" s="99">
        <v>24.5</v>
      </c>
      <c r="D18" s="195">
        <v>376732796</v>
      </c>
      <c r="E18" s="195"/>
      <c r="F18" s="195">
        <v>601419991</v>
      </c>
      <c r="G18" s="195"/>
      <c r="H18" s="195">
        <v>376695750</v>
      </c>
      <c r="I18" s="195"/>
      <c r="J18" s="195">
        <v>601370481</v>
      </c>
      <c r="M18" s="100"/>
      <c r="O18" s="100"/>
      <c r="Q18" s="100"/>
      <c r="S18" s="100"/>
    </row>
    <row r="19" spans="1:19" s="52" customFormat="1" ht="18" customHeight="1">
      <c r="A19" s="143" t="s">
        <v>20</v>
      </c>
      <c r="B19" s="143"/>
      <c r="C19" s="99">
        <v>8</v>
      </c>
      <c r="D19" s="195">
        <v>2266738498</v>
      </c>
      <c r="E19" s="195"/>
      <c r="F19" s="195">
        <v>4320962383</v>
      </c>
      <c r="G19" s="195"/>
      <c r="H19" s="195">
        <v>2266738498</v>
      </c>
      <c r="I19" s="195"/>
      <c r="J19" s="195">
        <v>4320962383</v>
      </c>
      <c r="M19" s="100"/>
      <c r="O19" s="100"/>
      <c r="Q19" s="100"/>
      <c r="S19" s="100"/>
    </row>
    <row r="20" spans="1:19" s="52" customFormat="1" ht="18" customHeight="1">
      <c r="A20" s="101" t="s">
        <v>21</v>
      </c>
      <c r="B20" s="101"/>
      <c r="C20" s="47"/>
      <c r="D20" s="197">
        <f>SUM(D14:D19)</f>
        <v>51105191280</v>
      </c>
      <c r="E20" s="200"/>
      <c r="F20" s="197">
        <f>SUM(F14:F19)</f>
        <v>24795511760</v>
      </c>
      <c r="G20" s="200"/>
      <c r="H20" s="197">
        <f>SUM(H14:H19)</f>
        <v>53080254102</v>
      </c>
      <c r="I20" s="200"/>
      <c r="J20" s="197">
        <v>26899024820</v>
      </c>
      <c r="O20" s="181"/>
      <c r="Q20" s="100"/>
      <c r="S20" s="100"/>
    </row>
    <row r="21" spans="1:19" s="49" customFormat="1" ht="18" customHeight="1">
      <c r="A21" s="91"/>
      <c r="B21" s="91"/>
      <c r="C21" s="141"/>
      <c r="D21" s="201"/>
      <c r="E21" s="201"/>
      <c r="F21" s="202"/>
      <c r="G21" s="198"/>
      <c r="H21" s="201"/>
      <c r="I21" s="201"/>
      <c r="J21" s="201"/>
      <c r="M21" s="100"/>
      <c r="O21" s="100"/>
      <c r="Q21" s="100"/>
      <c r="S21" s="100"/>
    </row>
    <row r="22" spans="1:19" s="49" customFormat="1" ht="18" customHeight="1">
      <c r="A22" s="79" t="s">
        <v>22</v>
      </c>
      <c r="B22" s="87"/>
      <c r="C22" s="47"/>
      <c r="D22" s="202"/>
      <c r="E22" s="202"/>
      <c r="F22" s="202"/>
      <c r="G22" s="203"/>
      <c r="H22" s="202"/>
      <c r="I22" s="202"/>
      <c r="J22" s="202"/>
      <c r="M22" s="100"/>
      <c r="O22" s="100"/>
      <c r="Q22" s="100"/>
      <c r="S22" s="100"/>
    </row>
    <row r="23" spans="1:19" s="52" customFormat="1" ht="18" customHeight="1">
      <c r="A23" s="143" t="s">
        <v>23</v>
      </c>
      <c r="B23" s="143"/>
      <c r="C23" s="99" t="s">
        <v>24</v>
      </c>
      <c r="D23" s="195">
        <v>3230892697</v>
      </c>
      <c r="E23" s="196"/>
      <c r="F23" s="195">
        <v>3314741146</v>
      </c>
      <c r="G23" s="196"/>
      <c r="H23" s="196">
        <v>3216884205</v>
      </c>
      <c r="I23" s="196"/>
      <c r="J23" s="195">
        <v>3308383171</v>
      </c>
      <c r="M23" s="100"/>
      <c r="O23" s="100"/>
      <c r="Q23" s="100"/>
      <c r="S23" s="100"/>
    </row>
    <row r="24" spans="1:19" s="52" customFormat="1" ht="18" customHeight="1">
      <c r="A24" s="142" t="s">
        <v>25</v>
      </c>
      <c r="B24" s="142"/>
      <c r="C24" s="99">
        <v>9.1</v>
      </c>
      <c r="D24" s="195">
        <v>508160396</v>
      </c>
      <c r="E24" s="196"/>
      <c r="F24" s="195">
        <v>515307376</v>
      </c>
      <c r="G24" s="196"/>
      <c r="H24" s="196">
        <v>383334000</v>
      </c>
      <c r="I24" s="196"/>
      <c r="J24" s="196">
        <v>383334000</v>
      </c>
      <c r="M24" s="100"/>
      <c r="O24" s="100"/>
      <c r="Q24" s="100"/>
      <c r="S24" s="100"/>
    </row>
    <row r="25" spans="1:19" s="52" customFormat="1" ht="18" customHeight="1">
      <c r="A25" s="142" t="s">
        <v>26</v>
      </c>
      <c r="B25" s="142"/>
      <c r="C25" s="99">
        <v>9.1999999999999993</v>
      </c>
      <c r="D25" s="207">
        <v>0</v>
      </c>
      <c r="E25" s="208"/>
      <c r="F25" s="207">
        <v>0</v>
      </c>
      <c r="G25" s="196"/>
      <c r="H25" s="195">
        <v>10209920</v>
      </c>
      <c r="I25" s="196"/>
      <c r="J25" s="195">
        <v>10209920</v>
      </c>
      <c r="M25" s="100"/>
      <c r="O25" s="100"/>
      <c r="Q25" s="100"/>
      <c r="S25" s="100"/>
    </row>
    <row r="26" spans="1:19" s="52" customFormat="1" ht="18" customHeight="1">
      <c r="A26" s="143" t="s">
        <v>27</v>
      </c>
      <c r="B26" s="143"/>
      <c r="C26" s="99" t="s">
        <v>287</v>
      </c>
      <c r="D26" s="207">
        <v>0</v>
      </c>
      <c r="E26" s="208"/>
      <c r="F26" s="207">
        <v>0</v>
      </c>
      <c r="G26" s="196"/>
      <c r="H26" s="196">
        <v>7303435132</v>
      </c>
      <c r="I26" s="196"/>
      <c r="J26" s="196">
        <v>7086677261</v>
      </c>
      <c r="M26" s="100"/>
      <c r="O26" s="100"/>
      <c r="Q26" s="100"/>
      <c r="S26" s="100"/>
    </row>
    <row r="27" spans="1:19" s="52" customFormat="1" ht="18" customHeight="1">
      <c r="A27" s="143" t="s">
        <v>28</v>
      </c>
      <c r="B27" s="143"/>
      <c r="C27" s="99">
        <v>10</v>
      </c>
      <c r="D27" s="195">
        <v>33113918321</v>
      </c>
      <c r="E27" s="196"/>
      <c r="F27" s="195">
        <v>34493245202</v>
      </c>
      <c r="G27" s="196"/>
      <c r="H27" s="195">
        <v>33059371111</v>
      </c>
      <c r="I27" s="196"/>
      <c r="J27" s="196">
        <v>34442683416</v>
      </c>
      <c r="M27" s="100"/>
      <c r="O27" s="100"/>
      <c r="Q27" s="100"/>
      <c r="S27" s="100"/>
    </row>
    <row r="28" spans="1:19" s="52" customFormat="1" ht="18" customHeight="1">
      <c r="A28" s="143" t="s">
        <v>29</v>
      </c>
      <c r="B28" s="143"/>
      <c r="C28" s="99">
        <v>11</v>
      </c>
      <c r="D28" s="196">
        <v>69189088655</v>
      </c>
      <c r="E28" s="196"/>
      <c r="F28" s="196">
        <v>69651695912</v>
      </c>
      <c r="G28" s="196"/>
      <c r="H28" s="196">
        <v>63441043877</v>
      </c>
      <c r="I28" s="196"/>
      <c r="J28" s="196">
        <v>62326397358</v>
      </c>
      <c r="M28" s="100"/>
      <c r="O28" s="100"/>
      <c r="Q28" s="100"/>
      <c r="S28" s="100"/>
    </row>
    <row r="29" spans="1:19" s="52" customFormat="1" ht="18" customHeight="1">
      <c r="A29" s="143" t="s">
        <v>30</v>
      </c>
      <c r="B29" s="143"/>
      <c r="C29" s="102"/>
      <c r="D29" s="195">
        <v>178189243</v>
      </c>
      <c r="E29" s="196"/>
      <c r="F29" s="195">
        <v>213376966</v>
      </c>
      <c r="G29" s="196"/>
      <c r="H29" s="196">
        <v>153335039</v>
      </c>
      <c r="I29" s="196"/>
      <c r="J29" s="196">
        <v>176961857</v>
      </c>
      <c r="M29" s="100"/>
      <c r="O29" s="100"/>
      <c r="Q29" s="100"/>
      <c r="S29" s="100"/>
    </row>
    <row r="30" spans="1:19" s="52" customFormat="1" ht="18" customHeight="1">
      <c r="A30" s="143" t="s">
        <v>31</v>
      </c>
      <c r="B30" s="143"/>
      <c r="C30" s="103"/>
      <c r="D30" s="196">
        <v>7738972278</v>
      </c>
      <c r="E30" s="196"/>
      <c r="F30" s="195">
        <v>8274742579</v>
      </c>
      <c r="G30" s="196"/>
      <c r="H30" s="196">
        <v>7733673949</v>
      </c>
      <c r="I30" s="196"/>
      <c r="J30" s="196">
        <v>8258409755</v>
      </c>
      <c r="M30" s="100"/>
      <c r="O30" s="100"/>
      <c r="Q30" s="100"/>
      <c r="S30" s="100"/>
    </row>
    <row r="31" spans="1:19" s="52" customFormat="1" ht="18" customHeight="1">
      <c r="A31" s="143" t="s">
        <v>32</v>
      </c>
      <c r="B31" s="143"/>
      <c r="C31" s="103">
        <v>12</v>
      </c>
      <c r="D31" s="195">
        <v>15611331658</v>
      </c>
      <c r="E31" s="196"/>
      <c r="F31" s="195">
        <v>15489511397</v>
      </c>
      <c r="G31" s="196"/>
      <c r="H31" s="195">
        <v>15524041711</v>
      </c>
      <c r="I31" s="196"/>
      <c r="J31" s="195">
        <v>15426952515</v>
      </c>
      <c r="M31" s="100"/>
      <c r="O31" s="100"/>
      <c r="Q31" s="100"/>
      <c r="S31" s="100"/>
    </row>
    <row r="32" spans="1:19" s="52" customFormat="1" ht="18" customHeight="1">
      <c r="A32" s="143" t="s">
        <v>33</v>
      </c>
      <c r="B32" s="143"/>
      <c r="C32" s="103">
        <v>13</v>
      </c>
      <c r="D32" s="196">
        <v>2612809242</v>
      </c>
      <c r="E32" s="204"/>
      <c r="F32" s="195">
        <v>4471121630</v>
      </c>
      <c r="G32" s="196"/>
      <c r="H32" s="196">
        <v>2467863019</v>
      </c>
      <c r="I32" s="196"/>
      <c r="J32" s="196">
        <v>4340400133</v>
      </c>
      <c r="M32" s="100"/>
      <c r="O32" s="100"/>
      <c r="Q32" s="100"/>
      <c r="S32" s="100"/>
    </row>
    <row r="33" spans="1:19" s="49" customFormat="1" ht="18" customHeight="1">
      <c r="A33" s="101" t="s">
        <v>34</v>
      </c>
      <c r="B33" s="101"/>
      <c r="C33" s="47"/>
      <c r="D33" s="197">
        <f>SUM(D23:D32)</f>
        <v>132183362490</v>
      </c>
      <c r="E33" s="200"/>
      <c r="F33" s="197">
        <f>SUM(F23:F32)</f>
        <v>136423742208</v>
      </c>
      <c r="G33" s="200"/>
      <c r="H33" s="197">
        <f>SUM(H23:H32)</f>
        <v>133293191963</v>
      </c>
      <c r="I33" s="200"/>
      <c r="J33" s="197">
        <v>135760409386</v>
      </c>
      <c r="L33" s="52"/>
      <c r="M33" s="100"/>
      <c r="N33" s="52"/>
      <c r="O33" s="100"/>
      <c r="P33" s="52"/>
      <c r="Q33" s="100"/>
      <c r="R33" s="52"/>
      <c r="S33" s="100"/>
    </row>
    <row r="34" spans="1:19" s="49" customFormat="1" ht="18" customHeight="1" thickBot="1">
      <c r="A34" s="79" t="s">
        <v>35</v>
      </c>
      <c r="B34" s="87"/>
      <c r="C34" s="47"/>
      <c r="D34" s="205">
        <f>D20+D33</f>
        <v>183288553770</v>
      </c>
      <c r="E34" s="200"/>
      <c r="F34" s="205">
        <f>SUM(F20,F33)</f>
        <v>161219253968</v>
      </c>
      <c r="G34" s="203"/>
      <c r="H34" s="205">
        <f>H20+H33</f>
        <v>186373446065</v>
      </c>
      <c r="I34" s="200"/>
      <c r="J34" s="205">
        <v>162659434206</v>
      </c>
      <c r="L34" s="52"/>
      <c r="M34" s="100"/>
      <c r="N34" s="52"/>
      <c r="O34" s="100"/>
      <c r="P34" s="52"/>
      <c r="Q34" s="100"/>
      <c r="R34" s="52"/>
      <c r="S34" s="100"/>
    </row>
    <row r="35" spans="1:19" s="49" customFormat="1" ht="18" customHeight="1" thickTop="1">
      <c r="A35" s="87"/>
      <c r="B35" s="87"/>
      <c r="C35" s="47"/>
      <c r="D35" s="200"/>
      <c r="E35" s="200"/>
      <c r="F35" s="200"/>
      <c r="G35" s="203"/>
      <c r="H35" s="200"/>
      <c r="I35" s="200"/>
      <c r="J35" s="200"/>
    </row>
    <row r="36" spans="1:19" s="49" customFormat="1" ht="18" customHeight="1">
      <c r="A36" s="87"/>
      <c r="B36" s="87"/>
      <c r="C36" s="47"/>
      <c r="D36" s="200"/>
      <c r="E36" s="200"/>
      <c r="F36" s="200"/>
      <c r="G36" s="203"/>
      <c r="H36" s="200"/>
      <c r="I36" s="200"/>
      <c r="J36" s="200"/>
    </row>
    <row r="37" spans="1:19" s="49" customFormat="1" ht="18" customHeight="1">
      <c r="A37" s="87"/>
      <c r="B37" s="87"/>
      <c r="C37" s="47"/>
      <c r="D37" s="200"/>
      <c r="E37" s="200"/>
      <c r="F37" s="200"/>
      <c r="G37" s="203"/>
      <c r="H37" s="200"/>
      <c r="I37" s="200"/>
      <c r="J37" s="200"/>
    </row>
    <row r="38" spans="1:19" s="49" customFormat="1" ht="18" customHeight="1">
      <c r="A38" s="87"/>
      <c r="B38" s="87"/>
      <c r="C38" s="47"/>
      <c r="D38" s="200"/>
      <c r="E38" s="200"/>
      <c r="F38" s="200"/>
      <c r="G38" s="203"/>
      <c r="H38" s="200"/>
      <c r="I38" s="200"/>
      <c r="J38" s="200"/>
    </row>
    <row r="39" spans="1:19" s="49" customFormat="1" ht="18" customHeight="1">
      <c r="A39" s="87"/>
      <c r="B39" s="87"/>
      <c r="C39" s="47"/>
      <c r="D39" s="21"/>
      <c r="E39" s="21"/>
      <c r="F39" s="21"/>
      <c r="G39" s="19"/>
      <c r="H39" s="21"/>
      <c r="I39" s="21"/>
      <c r="J39" s="21"/>
    </row>
    <row r="40" spans="1:19" s="49" customFormat="1" ht="18" customHeight="1">
      <c r="A40" s="87"/>
      <c r="B40" s="87"/>
      <c r="C40" s="47"/>
      <c r="D40" s="21"/>
      <c r="E40" s="21"/>
      <c r="F40" s="21"/>
      <c r="G40" s="19"/>
      <c r="H40" s="21"/>
      <c r="I40" s="21"/>
      <c r="J40" s="21"/>
    </row>
    <row r="41" spans="1:19" s="49" customFormat="1" ht="18" customHeight="1">
      <c r="A41" s="87"/>
      <c r="B41" s="87"/>
      <c r="C41" s="47"/>
      <c r="D41" s="21"/>
      <c r="E41" s="21"/>
      <c r="F41" s="21"/>
      <c r="G41" s="19"/>
      <c r="H41" s="21"/>
      <c r="I41" s="21"/>
      <c r="J41" s="21"/>
    </row>
    <row r="42" spans="1:19" s="49" customFormat="1" ht="18" customHeight="1">
      <c r="A42" s="87"/>
      <c r="B42" s="87"/>
      <c r="C42" s="47"/>
      <c r="D42" s="21"/>
      <c r="E42" s="21"/>
      <c r="F42" s="21"/>
      <c r="G42" s="19"/>
      <c r="H42" s="21"/>
      <c r="I42" s="21"/>
      <c r="J42" s="21"/>
    </row>
    <row r="43" spans="1:19" s="49" customFormat="1" ht="18" customHeight="1">
      <c r="A43" s="87"/>
      <c r="B43" s="87"/>
      <c r="C43" s="47"/>
      <c r="D43" s="21"/>
      <c r="E43" s="21"/>
      <c r="F43" s="21"/>
      <c r="G43" s="19"/>
      <c r="H43" s="21"/>
      <c r="I43" s="21"/>
      <c r="J43" s="21"/>
    </row>
    <row r="44" spans="1:19" s="49" customFormat="1" ht="18" customHeight="1">
      <c r="A44" s="87"/>
      <c r="B44" s="87"/>
      <c r="C44" s="47"/>
      <c r="D44" s="21"/>
      <c r="E44" s="21"/>
      <c r="F44" s="21"/>
      <c r="G44" s="19"/>
      <c r="H44" s="21"/>
      <c r="I44" s="21"/>
      <c r="J44" s="21"/>
    </row>
    <row r="45" spans="1:19" s="49" customFormat="1" ht="18" customHeight="1">
      <c r="A45" s="87"/>
      <c r="B45" s="87"/>
      <c r="C45" s="47"/>
      <c r="D45" s="21"/>
      <c r="E45" s="21"/>
      <c r="F45" s="21"/>
      <c r="G45" s="19"/>
      <c r="H45" s="21"/>
      <c r="I45" s="21"/>
      <c r="J45" s="21"/>
    </row>
    <row r="46" spans="1:19" s="49" customFormat="1" ht="18" customHeight="1">
      <c r="A46" s="87"/>
      <c r="B46" s="87"/>
      <c r="C46" s="47"/>
      <c r="D46" s="21"/>
      <c r="E46" s="21"/>
      <c r="F46" s="21"/>
      <c r="G46" s="19"/>
      <c r="H46" s="21"/>
      <c r="I46" s="21"/>
      <c r="J46" s="21"/>
    </row>
    <row r="47" spans="1:19" s="49" customFormat="1" ht="18" customHeight="1">
      <c r="A47" s="87"/>
      <c r="B47" s="87"/>
      <c r="C47" s="47"/>
      <c r="D47" s="21"/>
      <c r="E47" s="21"/>
      <c r="F47" s="21"/>
      <c r="G47" s="19"/>
      <c r="H47" s="21"/>
      <c r="I47" s="21"/>
      <c r="J47" s="21"/>
    </row>
    <row r="48" spans="1:19" s="49" customFormat="1" ht="18" customHeight="1">
      <c r="A48" s="87"/>
      <c r="B48" s="87"/>
      <c r="C48" s="47"/>
      <c r="D48" s="21"/>
      <c r="E48" s="21"/>
      <c r="F48" s="21"/>
      <c r="G48" s="19"/>
      <c r="H48" s="21"/>
      <c r="I48" s="21"/>
      <c r="J48" s="21"/>
    </row>
    <row r="49" spans="1:10" s="49" customFormat="1" ht="18" customHeight="1">
      <c r="A49" s="140" t="s">
        <v>36</v>
      </c>
      <c r="B49" s="87"/>
      <c r="C49" s="47"/>
      <c r="D49" s="21"/>
      <c r="E49" s="21"/>
      <c r="F49" s="21"/>
      <c r="G49" s="19"/>
      <c r="H49" s="21"/>
      <c r="I49" s="21"/>
      <c r="J49" s="21"/>
    </row>
    <row r="50" spans="1:10" s="49" customFormat="1" ht="18" customHeight="1">
      <c r="A50" s="87"/>
      <c r="B50" s="87"/>
      <c r="C50" s="47"/>
      <c r="D50" s="21"/>
      <c r="E50" s="21"/>
      <c r="F50" s="21"/>
      <c r="G50" s="19"/>
      <c r="H50" s="21"/>
      <c r="I50" s="21"/>
      <c r="J50" s="21"/>
    </row>
    <row r="51" spans="1:10" s="49" customFormat="1" ht="18" customHeight="1">
      <c r="A51" s="87"/>
      <c r="B51" s="87"/>
      <c r="C51" s="47"/>
      <c r="D51" s="21"/>
      <c r="E51" s="21"/>
      <c r="F51" s="21"/>
      <c r="G51" s="19"/>
      <c r="H51" s="21"/>
      <c r="I51" s="21"/>
      <c r="J51" s="21"/>
    </row>
    <row r="52" spans="1:10" s="49" customFormat="1" ht="18" customHeight="1">
      <c r="A52" s="87"/>
      <c r="B52" s="87"/>
      <c r="C52" s="47"/>
      <c r="D52" s="21"/>
      <c r="E52" s="21"/>
      <c r="F52" s="21"/>
      <c r="G52" s="19"/>
      <c r="H52" s="21"/>
      <c r="I52" s="21"/>
      <c r="J52" s="21"/>
    </row>
    <row r="53" spans="1:10" s="73" customFormat="1" ht="18" customHeight="1">
      <c r="C53" s="138"/>
      <c r="D53" s="37"/>
      <c r="E53" s="37"/>
      <c r="F53" s="37"/>
      <c r="G53" s="3"/>
      <c r="H53" s="37"/>
      <c r="I53" s="37"/>
      <c r="J53" s="37"/>
    </row>
    <row r="54" spans="1:10" s="73" customFormat="1" ht="18" customHeight="1">
      <c r="C54" s="138"/>
      <c r="D54" s="37"/>
      <c r="E54" s="37"/>
      <c r="F54" s="37"/>
      <c r="G54" s="3"/>
      <c r="H54" s="37"/>
      <c r="I54" s="37"/>
      <c r="J54" s="37"/>
    </row>
    <row r="55" spans="1:10" s="73" customFormat="1" ht="18" customHeight="1">
      <c r="C55" s="138"/>
      <c r="D55" s="37"/>
      <c r="E55" s="37"/>
      <c r="F55" s="37"/>
      <c r="G55" s="3"/>
      <c r="H55" s="37"/>
      <c r="I55" s="37"/>
      <c r="J55" s="37"/>
    </row>
    <row r="56" spans="1:10" ht="18" customHeight="1">
      <c r="A56" s="255" t="s">
        <v>37</v>
      </c>
      <c r="B56" s="255"/>
      <c r="C56" s="255"/>
      <c r="D56" s="255"/>
      <c r="E56" s="136"/>
      <c r="F56" s="255" t="s">
        <v>38</v>
      </c>
      <c r="G56" s="255"/>
      <c r="H56" s="255"/>
      <c r="I56" s="255"/>
      <c r="J56" s="255"/>
    </row>
    <row r="57" spans="1:10" ht="18" customHeight="1">
      <c r="A57" s="255" t="s">
        <v>39</v>
      </c>
      <c r="B57" s="255"/>
      <c r="C57" s="255"/>
      <c r="D57" s="255"/>
      <c r="E57" s="136"/>
      <c r="F57" s="255" t="s">
        <v>40</v>
      </c>
      <c r="G57" s="255"/>
      <c r="H57" s="255"/>
      <c r="I57" s="255"/>
      <c r="J57" s="255"/>
    </row>
    <row r="58" spans="1:10" ht="18" customHeight="1">
      <c r="A58" s="256" t="s">
        <v>41</v>
      </c>
      <c r="B58" s="256"/>
      <c r="C58" s="256"/>
      <c r="D58" s="256"/>
      <c r="E58" s="136"/>
      <c r="F58" s="255" t="s">
        <v>42</v>
      </c>
      <c r="G58" s="255"/>
      <c r="H58" s="255"/>
      <c r="I58" s="255"/>
      <c r="J58" s="255"/>
    </row>
    <row r="59" spans="1:10" ht="18" customHeight="1">
      <c r="A59" s="256" t="s">
        <v>43</v>
      </c>
      <c r="B59" s="256"/>
      <c r="C59" s="256"/>
      <c r="D59" s="256"/>
      <c r="E59" s="136"/>
      <c r="F59" s="255" t="s">
        <v>44</v>
      </c>
      <c r="G59" s="255"/>
      <c r="H59" s="255"/>
      <c r="I59" s="255"/>
      <c r="J59" s="255"/>
    </row>
    <row r="60" spans="1:10" s="73" customFormat="1" ht="21" customHeight="1">
      <c r="A60" s="253" t="s">
        <v>0</v>
      </c>
      <c r="B60" s="253"/>
      <c r="C60" s="253"/>
      <c r="D60" s="253"/>
      <c r="E60" s="253"/>
      <c r="F60" s="253"/>
      <c r="G60" s="253"/>
      <c r="H60" s="253"/>
      <c r="I60" s="253"/>
      <c r="J60" s="253"/>
    </row>
    <row r="61" spans="1:10" s="73" customFormat="1" ht="21" customHeight="1">
      <c r="A61" s="253" t="s">
        <v>45</v>
      </c>
      <c r="B61" s="253"/>
      <c r="C61" s="253"/>
      <c r="D61" s="253"/>
      <c r="E61" s="253"/>
      <c r="F61" s="253"/>
      <c r="G61" s="253"/>
      <c r="H61" s="253"/>
      <c r="I61" s="253"/>
      <c r="J61" s="253"/>
    </row>
    <row r="62" spans="1:10" s="73" customFormat="1" ht="21" customHeight="1">
      <c r="A62" s="257" t="s">
        <v>46</v>
      </c>
      <c r="B62" s="257"/>
      <c r="C62" s="257"/>
      <c r="D62" s="257"/>
      <c r="E62" s="257"/>
      <c r="F62" s="257"/>
      <c r="G62" s="257"/>
      <c r="H62" s="257"/>
      <c r="I62" s="257"/>
      <c r="J62" s="257"/>
    </row>
    <row r="63" spans="1:10" s="73" customFormat="1" ht="21" customHeight="1">
      <c r="A63" s="254" t="s">
        <v>3</v>
      </c>
      <c r="B63" s="254"/>
      <c r="C63" s="254"/>
      <c r="D63" s="254"/>
      <c r="E63" s="254"/>
      <c r="F63" s="254"/>
      <c r="G63" s="254"/>
      <c r="H63" s="254"/>
      <c r="I63" s="254"/>
      <c r="J63" s="254"/>
    </row>
    <row r="64" spans="1:10" s="73" customFormat="1" ht="6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</row>
    <row r="65" spans="1:19" s="73" customFormat="1" ht="18" customHeight="1">
      <c r="A65" s="76"/>
      <c r="B65" s="76"/>
      <c r="C65" s="35"/>
      <c r="D65" s="253" t="s">
        <v>4</v>
      </c>
      <c r="E65" s="253"/>
      <c r="F65" s="253"/>
      <c r="G65" s="253" t="s">
        <v>5</v>
      </c>
      <c r="H65" s="253"/>
      <c r="I65" s="253"/>
      <c r="J65" s="253"/>
    </row>
    <row r="66" spans="1:19" s="73" customFormat="1" ht="18" customHeight="1">
      <c r="A66" s="76"/>
      <c r="B66" s="76"/>
      <c r="C66" s="35"/>
      <c r="D66" s="253" t="s">
        <v>6</v>
      </c>
      <c r="E66" s="253"/>
      <c r="F66" s="253"/>
      <c r="G66" s="253" t="s">
        <v>6</v>
      </c>
      <c r="H66" s="253"/>
      <c r="I66" s="253"/>
      <c r="J66" s="253"/>
    </row>
    <row r="67" spans="1:19" s="73" customFormat="1" ht="18" customHeight="1">
      <c r="A67" s="104"/>
      <c r="B67" s="104"/>
      <c r="C67" s="47" t="s">
        <v>7</v>
      </c>
      <c r="D67" s="97" t="s">
        <v>8</v>
      </c>
      <c r="E67" s="47"/>
      <c r="F67" s="97" t="s">
        <v>9</v>
      </c>
      <c r="G67" s="47"/>
      <c r="H67" s="97" t="s">
        <v>8</v>
      </c>
      <c r="I67" s="47"/>
      <c r="J67" s="97" t="s">
        <v>9</v>
      </c>
    </row>
    <row r="68" spans="1:19" s="73" customFormat="1" ht="18" customHeight="1">
      <c r="A68" s="104"/>
      <c r="B68" s="104"/>
      <c r="C68" s="49"/>
      <c r="D68" s="97" t="s">
        <v>10</v>
      </c>
      <c r="E68" s="47"/>
      <c r="F68" s="97" t="s">
        <v>11</v>
      </c>
      <c r="G68" s="47"/>
      <c r="H68" s="97" t="s">
        <v>10</v>
      </c>
      <c r="I68" s="47"/>
      <c r="J68" s="97" t="s">
        <v>11</v>
      </c>
    </row>
    <row r="69" spans="1:19" s="73" customFormat="1" ht="18" customHeight="1">
      <c r="C69" s="47"/>
      <c r="D69" s="97">
        <v>2022</v>
      </c>
      <c r="E69" s="98"/>
      <c r="F69" s="97">
        <v>2021</v>
      </c>
      <c r="G69" s="98"/>
      <c r="H69" s="97">
        <v>2022</v>
      </c>
      <c r="I69" s="98"/>
      <c r="J69" s="97">
        <v>2021</v>
      </c>
    </row>
    <row r="70" spans="1:19" s="73" customFormat="1" ht="18" customHeight="1">
      <c r="C70" s="49"/>
      <c r="D70" s="47" t="s">
        <v>12</v>
      </c>
      <c r="E70" s="47"/>
      <c r="F70" s="47"/>
      <c r="G70" s="47" t="e">
        <v>#REF!</v>
      </c>
      <c r="H70" s="47" t="s">
        <v>12</v>
      </c>
      <c r="I70" s="49"/>
      <c r="J70" s="49"/>
    </row>
    <row r="71" spans="1:19" s="73" customFormat="1" ht="18" customHeight="1">
      <c r="A71" s="253" t="s">
        <v>47</v>
      </c>
      <c r="B71" s="253"/>
      <c r="C71" s="35"/>
      <c r="D71" s="138"/>
      <c r="E71" s="138"/>
      <c r="F71" s="138"/>
      <c r="G71" s="3"/>
      <c r="H71" s="138"/>
      <c r="I71" s="138"/>
      <c r="J71" s="138"/>
    </row>
    <row r="72" spans="1:19" s="73" customFormat="1" ht="18" customHeight="1">
      <c r="A72" s="79" t="s">
        <v>48</v>
      </c>
      <c r="B72" s="79"/>
      <c r="C72" s="135"/>
      <c r="G72" s="3"/>
    </row>
    <row r="73" spans="1:19" s="52" customFormat="1" ht="18" customHeight="1">
      <c r="A73" s="143" t="s">
        <v>262</v>
      </c>
      <c r="B73" s="143"/>
      <c r="C73" s="103">
        <v>16</v>
      </c>
      <c r="D73" s="195">
        <v>31372936561</v>
      </c>
      <c r="E73" s="195"/>
      <c r="F73" s="195">
        <v>28076044447</v>
      </c>
      <c r="G73" s="195"/>
      <c r="H73" s="195">
        <v>29584399310</v>
      </c>
      <c r="I73" s="195"/>
      <c r="J73" s="195">
        <v>27359944841</v>
      </c>
      <c r="M73" s="105"/>
      <c r="O73" s="105"/>
      <c r="Q73" s="105"/>
      <c r="S73" s="105"/>
    </row>
    <row r="74" spans="1:19" s="52" customFormat="1" ht="18" customHeight="1">
      <c r="A74" s="143" t="s">
        <v>49</v>
      </c>
      <c r="B74" s="106"/>
      <c r="C74" s="141"/>
      <c r="D74" s="195">
        <v>34110195748</v>
      </c>
      <c r="E74" s="195"/>
      <c r="F74" s="195">
        <v>17753074488</v>
      </c>
      <c r="G74" s="195"/>
      <c r="H74" s="195">
        <v>33692926072</v>
      </c>
      <c r="I74" s="195"/>
      <c r="J74" s="195">
        <v>17416845556</v>
      </c>
      <c r="M74" s="105"/>
      <c r="O74" s="105"/>
      <c r="Q74" s="105"/>
      <c r="S74" s="105"/>
    </row>
    <row r="75" spans="1:19" s="52" customFormat="1" ht="18" customHeight="1">
      <c r="A75" s="143" t="s">
        <v>50</v>
      </c>
      <c r="B75" s="143"/>
      <c r="C75" s="107"/>
      <c r="D75" s="209"/>
      <c r="E75" s="195"/>
      <c r="F75" s="195"/>
      <c r="G75" s="195"/>
      <c r="H75" s="195"/>
      <c r="I75" s="195"/>
      <c r="J75" s="195"/>
      <c r="L75" s="108"/>
      <c r="M75" s="105"/>
      <c r="N75" s="108"/>
      <c r="O75" s="105"/>
      <c r="P75" s="108"/>
      <c r="Q75" s="105"/>
      <c r="R75" s="108"/>
      <c r="S75" s="105"/>
    </row>
    <row r="76" spans="1:19" s="52" customFormat="1" ht="18" customHeight="1">
      <c r="A76" s="143" t="s">
        <v>51</v>
      </c>
      <c r="B76" s="143"/>
      <c r="C76" s="99" t="s">
        <v>52</v>
      </c>
      <c r="D76" s="195">
        <v>1094320956</v>
      </c>
      <c r="E76" s="195"/>
      <c r="F76" s="195">
        <v>605964141</v>
      </c>
      <c r="G76" s="195"/>
      <c r="H76" s="195">
        <v>1089164420</v>
      </c>
      <c r="I76" s="195"/>
      <c r="J76" s="195">
        <v>593972474</v>
      </c>
      <c r="M76" s="105"/>
      <c r="O76" s="105"/>
      <c r="Q76" s="105"/>
      <c r="S76" s="105"/>
    </row>
    <row r="77" spans="1:19" s="52" customFormat="1" ht="18" customHeight="1">
      <c r="A77" s="143" t="s">
        <v>53</v>
      </c>
      <c r="B77" s="143"/>
      <c r="C77" s="109" t="s">
        <v>54</v>
      </c>
      <c r="D77" s="195">
        <v>41000000</v>
      </c>
      <c r="E77" s="20"/>
      <c r="F77" s="29">
        <v>0</v>
      </c>
      <c r="G77" s="20"/>
      <c r="H77" s="29">
        <v>0</v>
      </c>
      <c r="I77" s="20"/>
      <c r="J77" s="29">
        <v>0</v>
      </c>
      <c r="M77" s="105"/>
      <c r="O77" s="105"/>
      <c r="Q77" s="105"/>
      <c r="S77" s="105"/>
    </row>
    <row r="78" spans="1:19" s="52" customFormat="1" ht="18" customHeight="1">
      <c r="A78" s="143" t="s">
        <v>55</v>
      </c>
      <c r="B78" s="143"/>
      <c r="C78" s="141"/>
      <c r="D78" s="195">
        <v>21944</v>
      </c>
      <c r="E78" s="20"/>
      <c r="F78" s="29">
        <v>0</v>
      </c>
      <c r="G78" s="20"/>
      <c r="H78" s="206">
        <v>0</v>
      </c>
      <c r="I78" s="20"/>
      <c r="J78" s="29">
        <v>0</v>
      </c>
      <c r="M78" s="105"/>
      <c r="O78" s="105"/>
      <c r="Q78" s="105"/>
      <c r="S78" s="105"/>
    </row>
    <row r="79" spans="1:19" s="52" customFormat="1" ht="18" customHeight="1">
      <c r="A79" s="143" t="s">
        <v>56</v>
      </c>
      <c r="B79" s="106"/>
      <c r="C79" s="141"/>
      <c r="D79" s="195">
        <v>58442245</v>
      </c>
      <c r="E79" s="20"/>
      <c r="F79" s="195">
        <v>54473562</v>
      </c>
      <c r="G79" s="195"/>
      <c r="H79" s="195">
        <v>54228762</v>
      </c>
      <c r="I79" s="195"/>
      <c r="J79" s="195">
        <v>54228762</v>
      </c>
      <c r="M79" s="105"/>
      <c r="O79" s="105"/>
      <c r="Q79" s="105"/>
      <c r="S79" s="105"/>
    </row>
    <row r="80" spans="1:19" s="52" customFormat="1" ht="18" customHeight="1">
      <c r="A80" s="143" t="s">
        <v>57</v>
      </c>
      <c r="B80" s="143"/>
      <c r="C80" s="141"/>
      <c r="D80" s="195">
        <v>265872469</v>
      </c>
      <c r="E80" s="20"/>
      <c r="F80" s="195">
        <v>858742679</v>
      </c>
      <c r="G80" s="195"/>
      <c r="H80" s="195">
        <v>265870956</v>
      </c>
      <c r="I80" s="195"/>
      <c r="J80" s="195">
        <v>849105210</v>
      </c>
      <c r="M80" s="105"/>
      <c r="O80" s="105"/>
      <c r="Q80" s="105"/>
      <c r="S80" s="105"/>
    </row>
    <row r="81" spans="1:19" s="49" customFormat="1" ht="18" customHeight="1">
      <c r="A81" s="101" t="s">
        <v>58</v>
      </c>
      <c r="B81" s="101"/>
      <c r="C81" s="47"/>
      <c r="D81" s="197">
        <f>SUM(D73:D80)</f>
        <v>66942789923</v>
      </c>
      <c r="E81" s="71">
        <f t="shared" ref="E81:J81" si="0">SUM(E73:E80)</f>
        <v>0</v>
      </c>
      <c r="F81" s="197">
        <f t="shared" si="0"/>
        <v>47348299317</v>
      </c>
      <c r="G81" s="200">
        <f t="shared" si="0"/>
        <v>0</v>
      </c>
      <c r="H81" s="197">
        <f t="shared" si="0"/>
        <v>64686589520</v>
      </c>
      <c r="I81" s="200">
        <f t="shared" si="0"/>
        <v>0</v>
      </c>
      <c r="J81" s="197">
        <f t="shared" si="0"/>
        <v>46274096843</v>
      </c>
      <c r="L81" s="52"/>
      <c r="M81" s="105"/>
      <c r="N81" s="52"/>
      <c r="O81" s="105"/>
      <c r="P81" s="52"/>
      <c r="Q81" s="105"/>
      <c r="R81" s="52"/>
      <c r="S81" s="105"/>
    </row>
    <row r="82" spans="1:19" s="73" customFormat="1" ht="18" customHeight="1">
      <c r="A82" s="64"/>
      <c r="B82" s="64"/>
      <c r="C82" s="139"/>
      <c r="D82" s="110"/>
      <c r="E82" s="111"/>
      <c r="F82" s="26"/>
      <c r="G82" s="1"/>
      <c r="H82" s="110"/>
      <c r="I82" s="110"/>
      <c r="J82" s="110"/>
      <c r="L82" s="112"/>
      <c r="M82" s="112"/>
      <c r="N82" s="112"/>
      <c r="O82" s="112"/>
      <c r="P82" s="112"/>
      <c r="Q82" s="112"/>
      <c r="R82" s="112"/>
    </row>
    <row r="83" spans="1:19" s="73" customFormat="1" ht="18" customHeight="1">
      <c r="A83" s="79" t="s">
        <v>59</v>
      </c>
      <c r="B83" s="113"/>
      <c r="C83" s="138"/>
      <c r="D83" s="6"/>
      <c r="E83" s="6"/>
      <c r="F83" s="26"/>
      <c r="G83" s="3"/>
      <c r="H83" s="6"/>
      <c r="I83" s="6"/>
      <c r="J83" s="6"/>
      <c r="L83" s="112"/>
      <c r="M83" s="112"/>
      <c r="N83" s="112"/>
      <c r="O83" s="112"/>
      <c r="P83" s="112"/>
      <c r="Q83" s="112"/>
      <c r="R83" s="112"/>
    </row>
    <row r="84" spans="1:19" s="73" customFormat="1" ht="18" customHeight="1">
      <c r="A84" s="143" t="s">
        <v>60</v>
      </c>
      <c r="B84" s="113"/>
      <c r="C84" s="138"/>
      <c r="D84" s="6"/>
      <c r="E84" s="6"/>
      <c r="F84" s="26"/>
      <c r="G84" s="3"/>
      <c r="H84" s="6"/>
      <c r="I84" s="6"/>
      <c r="J84" s="6"/>
    </row>
    <row r="85" spans="1:19" s="73" customFormat="1" ht="18" customHeight="1">
      <c r="A85" s="85" t="s">
        <v>61</v>
      </c>
      <c r="B85" s="113"/>
    </row>
    <row r="86" spans="1:19" s="73" customFormat="1" ht="18" customHeight="1">
      <c r="A86" s="114" t="s">
        <v>62</v>
      </c>
      <c r="B86" s="113"/>
      <c r="C86" s="141" t="s">
        <v>63</v>
      </c>
      <c r="D86" s="198">
        <v>6914991426</v>
      </c>
      <c r="E86" s="195"/>
      <c r="F86" s="195">
        <v>10575571433</v>
      </c>
      <c r="G86" s="195"/>
      <c r="H86" s="198">
        <v>6914991426</v>
      </c>
      <c r="I86" s="195"/>
      <c r="J86" s="198">
        <v>10575571433</v>
      </c>
    </row>
    <row r="87" spans="1:19" s="73" customFormat="1" ht="18" customHeight="1">
      <c r="A87" s="85" t="s">
        <v>64</v>
      </c>
      <c r="B87" s="113"/>
      <c r="C87" s="141"/>
      <c r="D87" s="210"/>
      <c r="E87" s="210"/>
      <c r="F87" s="210"/>
      <c r="G87" s="210"/>
      <c r="H87" s="210"/>
      <c r="I87" s="210"/>
      <c r="J87" s="210"/>
    </row>
    <row r="88" spans="1:19" s="73" customFormat="1" ht="18" customHeight="1">
      <c r="A88" s="114" t="s">
        <v>65</v>
      </c>
      <c r="B88" s="113"/>
      <c r="C88" s="141" t="s">
        <v>54</v>
      </c>
      <c r="D88" s="198">
        <v>19093325153</v>
      </c>
      <c r="E88" s="195"/>
      <c r="F88" s="195">
        <v>18559461364</v>
      </c>
      <c r="G88" s="195"/>
      <c r="H88" s="198">
        <v>19093325153</v>
      </c>
      <c r="I88" s="195"/>
      <c r="J88" s="198">
        <v>18559461364</v>
      </c>
      <c r="L88" s="80"/>
      <c r="M88" s="115"/>
      <c r="N88" s="80"/>
      <c r="O88" s="115"/>
      <c r="P88" s="80"/>
      <c r="Q88" s="115"/>
      <c r="R88" s="80"/>
      <c r="S88" s="115"/>
    </row>
    <row r="89" spans="1:19" s="73" customFormat="1" ht="18" customHeight="1">
      <c r="A89" s="85" t="s">
        <v>66</v>
      </c>
      <c r="B89" s="113"/>
      <c r="C89" s="141" t="s">
        <v>52</v>
      </c>
      <c r="D89" s="198">
        <v>90882558493</v>
      </c>
      <c r="E89" s="195"/>
      <c r="F89" s="195">
        <v>74595455465</v>
      </c>
      <c r="G89" s="195"/>
      <c r="H89" s="198">
        <v>90881465087</v>
      </c>
      <c r="I89" s="195"/>
      <c r="J89" s="198">
        <v>74592636469</v>
      </c>
      <c r="L89" s="80"/>
      <c r="M89" s="115"/>
      <c r="N89" s="80"/>
      <c r="O89" s="115"/>
      <c r="P89" s="80"/>
      <c r="Q89" s="115"/>
      <c r="R89" s="80"/>
      <c r="S89" s="115"/>
    </row>
    <row r="90" spans="1:19" s="73" customFormat="1" ht="18" customHeight="1">
      <c r="A90" s="85" t="s">
        <v>67</v>
      </c>
      <c r="B90" s="113"/>
      <c r="C90" s="141" t="s">
        <v>68</v>
      </c>
      <c r="D90" s="195">
        <v>37797794095</v>
      </c>
      <c r="E90" s="195"/>
      <c r="F90" s="195">
        <v>35538679443</v>
      </c>
      <c r="G90" s="195"/>
      <c r="H90" s="198">
        <v>37797794095</v>
      </c>
      <c r="I90" s="195"/>
      <c r="J90" s="198">
        <v>35538679443</v>
      </c>
      <c r="L90" s="80"/>
      <c r="M90" s="115"/>
      <c r="N90" s="80"/>
      <c r="O90" s="115"/>
      <c r="P90" s="80"/>
      <c r="Q90" s="115"/>
      <c r="R90" s="80"/>
      <c r="S90" s="115"/>
    </row>
    <row r="91" spans="1:19" s="73" customFormat="1" ht="18" customHeight="1">
      <c r="A91" s="143" t="s">
        <v>69</v>
      </c>
      <c r="B91" s="113"/>
      <c r="C91" s="99">
        <v>16</v>
      </c>
      <c r="D91" s="195">
        <v>14261325005</v>
      </c>
      <c r="E91" s="195"/>
      <c r="F91" s="195">
        <v>19560109462</v>
      </c>
      <c r="G91" s="195"/>
      <c r="H91" s="198">
        <v>14261325005</v>
      </c>
      <c r="I91" s="195"/>
      <c r="J91" s="198">
        <v>19560109462</v>
      </c>
      <c r="L91" s="80"/>
      <c r="M91" s="115"/>
      <c r="N91" s="80"/>
      <c r="O91" s="115"/>
      <c r="P91" s="80"/>
      <c r="Q91" s="115"/>
      <c r="R91" s="80"/>
      <c r="S91" s="115"/>
    </row>
    <row r="92" spans="1:19" ht="18" customHeight="1">
      <c r="A92" s="143" t="s">
        <v>70</v>
      </c>
      <c r="B92" s="116"/>
      <c r="C92" s="99">
        <v>17</v>
      </c>
      <c r="D92" s="195">
        <v>942596269</v>
      </c>
      <c r="E92" s="195"/>
      <c r="F92" s="195">
        <v>1028854319</v>
      </c>
      <c r="G92" s="195"/>
      <c r="H92" s="195">
        <v>942596269</v>
      </c>
      <c r="I92" s="195"/>
      <c r="J92" s="198">
        <v>1028854319</v>
      </c>
      <c r="M92" s="115"/>
      <c r="O92" s="115"/>
      <c r="Q92" s="115"/>
      <c r="S92" s="115"/>
    </row>
    <row r="93" spans="1:19" ht="18" customHeight="1">
      <c r="A93" s="143" t="s">
        <v>71</v>
      </c>
      <c r="B93" s="116"/>
      <c r="C93" s="99">
        <v>18</v>
      </c>
      <c r="D93" s="195">
        <v>5023367853</v>
      </c>
      <c r="E93" s="195"/>
      <c r="F93" s="195">
        <v>5172907152</v>
      </c>
      <c r="G93" s="195"/>
      <c r="H93" s="195">
        <v>4922642541</v>
      </c>
      <c r="I93" s="195"/>
      <c r="J93" s="195">
        <v>5083353215</v>
      </c>
      <c r="M93" s="115"/>
      <c r="O93" s="115"/>
      <c r="Q93" s="115"/>
      <c r="S93" s="115"/>
    </row>
    <row r="94" spans="1:19" ht="18" customHeight="1">
      <c r="A94" s="143" t="s">
        <v>72</v>
      </c>
      <c r="B94" s="116"/>
      <c r="C94" s="99" t="s">
        <v>73</v>
      </c>
      <c r="D94" s="195">
        <v>23918252179</v>
      </c>
      <c r="E94" s="195"/>
      <c r="F94" s="195">
        <v>20071788288</v>
      </c>
      <c r="G94" s="195"/>
      <c r="H94" s="195">
        <v>20250052887</v>
      </c>
      <c r="I94" s="195"/>
      <c r="J94" s="195">
        <v>16129323670</v>
      </c>
      <c r="K94" s="82"/>
      <c r="M94" s="115"/>
      <c r="O94" s="115"/>
      <c r="Q94" s="115"/>
      <c r="S94" s="115"/>
    </row>
    <row r="95" spans="1:19" s="73" customFormat="1" ht="18" customHeight="1">
      <c r="A95" s="180" t="s">
        <v>264</v>
      </c>
      <c r="B95" s="117"/>
      <c r="C95" s="47"/>
      <c r="D95" s="195">
        <v>11019723</v>
      </c>
      <c r="E95" s="195"/>
      <c r="F95" s="195">
        <v>18606004</v>
      </c>
      <c r="G95" s="195"/>
      <c r="H95" s="195">
        <v>1722097532</v>
      </c>
      <c r="I95" s="195"/>
      <c r="J95" s="195">
        <v>1975264816</v>
      </c>
      <c r="L95" s="80"/>
      <c r="M95" s="115"/>
      <c r="N95" s="80"/>
      <c r="O95" s="115"/>
      <c r="P95" s="80"/>
      <c r="Q95" s="115"/>
      <c r="R95" s="80"/>
      <c r="S95" s="115"/>
    </row>
    <row r="96" spans="1:19" s="73" customFormat="1" ht="18" customHeight="1">
      <c r="A96" s="117" t="s">
        <v>74</v>
      </c>
      <c r="B96" s="119"/>
      <c r="C96" s="47"/>
      <c r="D96" s="211">
        <f>SUM(D86:D95)</f>
        <v>198845230196</v>
      </c>
      <c r="E96" s="200">
        <f t="shared" ref="E96:J96" si="1">SUM(E86:E95)</f>
        <v>0</v>
      </c>
      <c r="F96" s="211">
        <f t="shared" si="1"/>
        <v>185121432930</v>
      </c>
      <c r="G96" s="200">
        <f t="shared" si="1"/>
        <v>0</v>
      </c>
      <c r="H96" s="211">
        <f t="shared" si="1"/>
        <v>196786289995</v>
      </c>
      <c r="I96" s="200">
        <f t="shared" si="1"/>
        <v>0</v>
      </c>
      <c r="J96" s="211">
        <f t="shared" si="1"/>
        <v>183043254191</v>
      </c>
      <c r="L96" s="80"/>
      <c r="M96" s="115"/>
      <c r="N96" s="80"/>
      <c r="O96" s="115"/>
      <c r="P96" s="80"/>
      <c r="Q96" s="115"/>
      <c r="R96" s="80"/>
      <c r="S96" s="115"/>
    </row>
    <row r="97" spans="1:19" s="73" customFormat="1" ht="18" customHeight="1">
      <c r="A97" s="118" t="s">
        <v>75</v>
      </c>
      <c r="B97" s="119"/>
      <c r="C97" s="138"/>
      <c r="D97" s="197">
        <f>D81+D96</f>
        <v>265788020119</v>
      </c>
      <c r="E97" s="200"/>
      <c r="F97" s="197">
        <f>F81+F96</f>
        <v>232469732247</v>
      </c>
      <c r="G97" s="200"/>
      <c r="H97" s="197">
        <f>H81+H96</f>
        <v>261472879515</v>
      </c>
      <c r="I97" s="200"/>
      <c r="J97" s="197">
        <f>J81+J96</f>
        <v>229317351034</v>
      </c>
      <c r="L97" s="80"/>
      <c r="M97" s="115"/>
      <c r="N97" s="80"/>
      <c r="O97" s="115"/>
      <c r="P97" s="80"/>
      <c r="Q97" s="115"/>
      <c r="R97" s="80"/>
      <c r="S97" s="115"/>
    </row>
    <row r="98" spans="1:19" s="73" customFormat="1" ht="18" customHeight="1">
      <c r="A98" s="120"/>
      <c r="B98" s="119"/>
      <c r="C98" s="138"/>
      <c r="D98" s="212"/>
      <c r="E98" s="212"/>
      <c r="F98" s="212"/>
      <c r="G98" s="213"/>
      <c r="H98" s="212"/>
      <c r="I98" s="212"/>
      <c r="J98" s="212"/>
      <c r="L98" s="80"/>
      <c r="M98" s="115"/>
      <c r="N98" s="80"/>
      <c r="O98" s="115"/>
      <c r="P98" s="80"/>
      <c r="Q98" s="115"/>
      <c r="R98" s="80"/>
      <c r="S98" s="115"/>
    </row>
    <row r="99" spans="1:19" s="73" customFormat="1" ht="18" customHeight="1">
      <c r="A99" s="120"/>
      <c r="B99" s="119"/>
      <c r="C99" s="187"/>
      <c r="D99" s="212"/>
      <c r="E99" s="212"/>
      <c r="F99" s="212"/>
      <c r="G99" s="213"/>
      <c r="H99" s="212"/>
      <c r="I99" s="212"/>
      <c r="J99" s="212"/>
      <c r="L99" s="80"/>
      <c r="M99" s="115"/>
      <c r="N99" s="80"/>
      <c r="O99" s="115"/>
      <c r="P99" s="80"/>
      <c r="Q99" s="115"/>
      <c r="R99" s="80"/>
      <c r="S99" s="115"/>
    </row>
    <row r="100" spans="1:19" s="73" customFormat="1" ht="18" customHeight="1">
      <c r="A100" s="120"/>
      <c r="B100" s="119"/>
      <c r="C100" s="187"/>
      <c r="D100" s="6"/>
      <c r="E100" s="6"/>
      <c r="F100" s="6"/>
      <c r="G100" s="3"/>
      <c r="H100" s="6"/>
      <c r="I100" s="6"/>
      <c r="J100" s="6"/>
      <c r="L100" s="80"/>
      <c r="M100" s="115"/>
      <c r="N100" s="80"/>
      <c r="O100" s="115"/>
      <c r="P100" s="80"/>
      <c r="Q100" s="115"/>
      <c r="R100" s="80"/>
      <c r="S100" s="115"/>
    </row>
    <row r="101" spans="1:19" s="73" customFormat="1" ht="18" customHeight="1">
      <c r="A101" s="120"/>
      <c r="B101" s="119"/>
      <c r="C101" s="187"/>
      <c r="D101" s="6"/>
      <c r="E101" s="6"/>
      <c r="F101" s="6"/>
      <c r="G101" s="3"/>
      <c r="H101" s="6"/>
      <c r="I101" s="6"/>
      <c r="J101" s="6"/>
      <c r="L101" s="80"/>
      <c r="M101" s="115"/>
      <c r="N101" s="80"/>
      <c r="O101" s="115"/>
      <c r="P101" s="80"/>
      <c r="Q101" s="115"/>
      <c r="R101" s="80"/>
      <c r="S101" s="115"/>
    </row>
    <row r="102" spans="1:19" s="73" customFormat="1" ht="18" customHeight="1">
      <c r="A102" s="120"/>
      <c r="B102" s="119"/>
      <c r="C102" s="138"/>
      <c r="D102" s="6"/>
      <c r="E102" s="6"/>
      <c r="F102" s="6"/>
      <c r="G102" s="3"/>
      <c r="H102" s="6"/>
      <c r="I102" s="6"/>
      <c r="J102" s="6"/>
      <c r="L102" s="80"/>
      <c r="M102" s="115"/>
      <c r="N102" s="80"/>
      <c r="O102" s="115"/>
      <c r="P102" s="80"/>
      <c r="Q102" s="115"/>
      <c r="R102" s="80"/>
      <c r="S102" s="115"/>
    </row>
    <row r="103" spans="1:19" s="73" customFormat="1" ht="18" customHeight="1">
      <c r="A103" s="120"/>
      <c r="B103" s="119"/>
      <c r="C103" s="187"/>
      <c r="D103" s="6"/>
      <c r="E103" s="6"/>
      <c r="F103" s="6"/>
      <c r="G103" s="3"/>
      <c r="H103" s="6"/>
      <c r="I103" s="6"/>
      <c r="J103" s="6"/>
      <c r="L103" s="80"/>
      <c r="M103" s="115"/>
      <c r="N103" s="80"/>
      <c r="O103" s="115"/>
      <c r="P103" s="80"/>
      <c r="Q103" s="115"/>
      <c r="R103" s="80"/>
      <c r="S103" s="115"/>
    </row>
    <row r="104" spans="1:19" s="73" customFormat="1" ht="18" customHeight="1">
      <c r="A104" s="120"/>
      <c r="B104" s="119"/>
      <c r="C104" s="187"/>
      <c r="D104" s="6"/>
      <c r="E104" s="6"/>
      <c r="F104" s="6"/>
      <c r="G104" s="3"/>
      <c r="H104" s="6"/>
      <c r="I104" s="6"/>
      <c r="J104" s="6"/>
      <c r="L104" s="80"/>
      <c r="M104" s="115"/>
      <c r="N104" s="80"/>
      <c r="O104" s="115"/>
      <c r="P104" s="80"/>
      <c r="Q104" s="115"/>
      <c r="R104" s="80"/>
      <c r="S104" s="115"/>
    </row>
    <row r="105" spans="1:19" s="73" customFormat="1" ht="18" customHeight="1">
      <c r="A105" s="120"/>
      <c r="B105" s="119"/>
      <c r="C105" s="187"/>
      <c r="D105" s="6"/>
      <c r="E105" s="6"/>
      <c r="F105" s="6"/>
      <c r="G105" s="3"/>
      <c r="H105" s="6"/>
      <c r="I105" s="6"/>
      <c r="J105" s="6"/>
      <c r="L105" s="80"/>
      <c r="M105" s="115"/>
      <c r="N105" s="80"/>
      <c r="O105" s="115"/>
      <c r="P105" s="80"/>
      <c r="Q105" s="115"/>
      <c r="R105" s="80"/>
      <c r="S105" s="115"/>
    </row>
    <row r="106" spans="1:19" s="73" customFormat="1" ht="18" customHeight="1">
      <c r="A106" s="120"/>
      <c r="B106" s="119"/>
      <c r="C106" s="187"/>
      <c r="D106" s="6"/>
      <c r="E106" s="6"/>
      <c r="F106" s="6"/>
      <c r="G106" s="3"/>
      <c r="H106" s="6"/>
      <c r="I106" s="6"/>
      <c r="J106" s="6"/>
      <c r="L106" s="80"/>
      <c r="M106" s="115"/>
      <c r="N106" s="80"/>
      <c r="O106" s="115"/>
      <c r="P106" s="80"/>
      <c r="Q106" s="115"/>
      <c r="R106" s="80"/>
      <c r="S106" s="115"/>
    </row>
    <row r="107" spans="1:19" s="73" customFormat="1" ht="18" customHeight="1">
      <c r="A107" s="120"/>
      <c r="B107" s="119"/>
      <c r="C107" s="138"/>
      <c r="D107" s="6"/>
      <c r="E107" s="6"/>
      <c r="F107" s="6"/>
      <c r="G107" s="3"/>
      <c r="H107" s="6"/>
      <c r="I107" s="6"/>
      <c r="J107" s="6"/>
      <c r="L107" s="80"/>
      <c r="M107" s="115"/>
      <c r="N107" s="80"/>
      <c r="O107" s="115"/>
      <c r="P107" s="80"/>
      <c r="Q107" s="115"/>
      <c r="R107" s="80"/>
      <c r="S107" s="115"/>
    </row>
    <row r="108" spans="1:19" s="73" customFormat="1" ht="18" customHeight="1">
      <c r="A108" s="120"/>
      <c r="B108" s="119"/>
      <c r="C108" s="138"/>
      <c r="D108" s="6"/>
      <c r="E108" s="6"/>
      <c r="F108" s="6"/>
      <c r="G108" s="3"/>
      <c r="H108" s="6"/>
      <c r="I108" s="6"/>
      <c r="J108" s="6"/>
      <c r="L108" s="80"/>
      <c r="M108" s="115"/>
      <c r="N108" s="80"/>
      <c r="O108" s="115"/>
      <c r="P108" s="80"/>
      <c r="Q108" s="115"/>
      <c r="R108" s="80"/>
      <c r="S108" s="115"/>
    </row>
    <row r="109" spans="1:19" s="73" customFormat="1" ht="18" customHeight="1">
      <c r="A109" s="120"/>
      <c r="B109" s="119"/>
      <c r="C109" s="138"/>
      <c r="D109" s="6"/>
      <c r="E109" s="6"/>
      <c r="F109" s="6"/>
      <c r="G109" s="3"/>
      <c r="H109" s="6"/>
      <c r="I109" s="6"/>
      <c r="J109" s="6"/>
      <c r="L109" s="80"/>
      <c r="M109" s="115"/>
      <c r="N109" s="80"/>
      <c r="O109" s="115"/>
      <c r="P109" s="80"/>
      <c r="Q109" s="115"/>
      <c r="R109" s="80"/>
      <c r="S109" s="115"/>
    </row>
    <row r="110" spans="1:19" s="73" customFormat="1" ht="18" customHeight="1">
      <c r="A110" s="120"/>
      <c r="B110" s="119"/>
      <c r="C110" s="138"/>
      <c r="D110" s="6"/>
      <c r="E110" s="6"/>
      <c r="F110" s="6"/>
      <c r="G110" s="3"/>
      <c r="H110" s="6"/>
      <c r="I110" s="6"/>
      <c r="J110" s="6"/>
      <c r="L110" s="80"/>
      <c r="M110" s="115"/>
      <c r="N110" s="80"/>
      <c r="O110" s="115"/>
      <c r="P110" s="80"/>
      <c r="Q110" s="115"/>
      <c r="R110" s="80"/>
      <c r="S110" s="115"/>
    </row>
    <row r="111" spans="1:19" ht="18" customHeight="1">
      <c r="A111" s="259" t="s">
        <v>36</v>
      </c>
      <c r="B111" s="259"/>
      <c r="C111" s="259"/>
      <c r="D111" s="259"/>
      <c r="E111" s="61"/>
      <c r="F111" s="61"/>
      <c r="G111" s="22"/>
      <c r="H111" s="61"/>
      <c r="I111" s="61"/>
      <c r="J111" s="61"/>
      <c r="L111" s="73"/>
    </row>
    <row r="112" spans="1:19" s="73" customFormat="1" ht="18" customHeight="1">
      <c r="A112" s="119"/>
      <c r="B112" s="119"/>
      <c r="C112" s="138"/>
      <c r="D112" s="37"/>
      <c r="E112" s="37"/>
      <c r="F112" s="37"/>
      <c r="G112" s="3"/>
      <c r="H112" s="37"/>
      <c r="I112" s="37"/>
      <c r="J112" s="37"/>
    </row>
    <row r="113" spans="1:10" s="73" customFormat="1" ht="18" customHeight="1">
      <c r="A113" s="119"/>
      <c r="B113" s="119"/>
      <c r="C113" s="138"/>
      <c r="D113" s="37"/>
      <c r="E113" s="37"/>
      <c r="F113" s="37"/>
      <c r="G113" s="3"/>
      <c r="H113" s="37"/>
      <c r="I113" s="37"/>
      <c r="J113" s="37"/>
    </row>
    <row r="114" spans="1:10" s="73" customFormat="1" ht="18" customHeight="1">
      <c r="A114" s="119"/>
      <c r="B114" s="119"/>
      <c r="C114" s="138"/>
      <c r="D114" s="37"/>
      <c r="E114" s="37"/>
      <c r="F114" s="37"/>
      <c r="G114" s="3"/>
      <c r="H114" s="37"/>
      <c r="I114" s="37"/>
      <c r="J114" s="37"/>
    </row>
    <row r="115" spans="1:10" ht="18" customHeight="1">
      <c r="A115" s="258" t="s">
        <v>37</v>
      </c>
      <c r="B115" s="258"/>
      <c r="C115" s="258"/>
      <c r="D115" s="258"/>
      <c r="E115" s="139"/>
      <c r="F115" s="258" t="s">
        <v>38</v>
      </c>
      <c r="G115" s="258"/>
      <c r="H115" s="258"/>
      <c r="I115" s="258"/>
      <c r="J115" s="258"/>
    </row>
    <row r="116" spans="1:10" ht="18" customHeight="1">
      <c r="A116" s="258" t="s">
        <v>39</v>
      </c>
      <c r="B116" s="258"/>
      <c r="C116" s="258"/>
      <c r="D116" s="258"/>
      <c r="E116" s="139"/>
      <c r="F116" s="258" t="s">
        <v>40</v>
      </c>
      <c r="G116" s="258"/>
      <c r="H116" s="258"/>
      <c r="I116" s="258"/>
      <c r="J116" s="258"/>
    </row>
    <row r="117" spans="1:10" ht="18" customHeight="1">
      <c r="A117" s="256" t="s">
        <v>41</v>
      </c>
      <c r="B117" s="256"/>
      <c r="C117" s="256"/>
      <c r="D117" s="256"/>
      <c r="E117" s="139"/>
      <c r="F117" s="255" t="s">
        <v>42</v>
      </c>
      <c r="G117" s="255"/>
      <c r="H117" s="255"/>
      <c r="I117" s="255"/>
      <c r="J117" s="255"/>
    </row>
    <row r="118" spans="1:10" ht="18" customHeight="1">
      <c r="A118" s="256" t="s">
        <v>43</v>
      </c>
      <c r="B118" s="256"/>
      <c r="C118" s="256"/>
      <c r="D118" s="256"/>
      <c r="E118" s="139"/>
      <c r="F118" s="255" t="s">
        <v>76</v>
      </c>
      <c r="G118" s="255"/>
      <c r="H118" s="255"/>
      <c r="I118" s="255"/>
      <c r="J118" s="255"/>
    </row>
    <row r="119" spans="1:10" s="73" customFormat="1" ht="21" customHeight="1">
      <c r="A119" s="253" t="s">
        <v>0</v>
      </c>
      <c r="B119" s="253"/>
      <c r="C119" s="253"/>
      <c r="D119" s="253"/>
      <c r="E119" s="253"/>
      <c r="F119" s="253"/>
      <c r="G119" s="253"/>
      <c r="H119" s="253"/>
      <c r="I119" s="253"/>
      <c r="J119" s="253"/>
    </row>
    <row r="120" spans="1:10" s="73" customFormat="1" ht="21" customHeight="1">
      <c r="A120" s="253" t="s">
        <v>45</v>
      </c>
      <c r="B120" s="253"/>
      <c r="C120" s="253"/>
      <c r="D120" s="253"/>
      <c r="E120" s="253"/>
      <c r="F120" s="253"/>
      <c r="G120" s="253"/>
      <c r="H120" s="253"/>
      <c r="I120" s="253"/>
      <c r="J120" s="253"/>
    </row>
    <row r="121" spans="1:10" s="73" customFormat="1" ht="21" customHeight="1">
      <c r="A121" s="257" t="s">
        <v>46</v>
      </c>
      <c r="B121" s="257"/>
      <c r="C121" s="257"/>
      <c r="D121" s="257"/>
      <c r="E121" s="257"/>
      <c r="F121" s="257"/>
      <c r="G121" s="257"/>
      <c r="H121" s="257"/>
      <c r="I121" s="257"/>
      <c r="J121" s="257"/>
    </row>
    <row r="122" spans="1:10" s="73" customFormat="1" ht="21" customHeight="1">
      <c r="A122" s="254" t="s">
        <v>3</v>
      </c>
      <c r="B122" s="254"/>
      <c r="C122" s="254"/>
      <c r="D122" s="254"/>
      <c r="E122" s="254"/>
      <c r="F122" s="254"/>
      <c r="G122" s="254"/>
      <c r="H122" s="254"/>
      <c r="I122" s="254"/>
      <c r="J122" s="254"/>
    </row>
    <row r="123" spans="1:10" s="73" customFormat="1" ht="6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</row>
    <row r="124" spans="1:10" s="73" customFormat="1" ht="18" customHeight="1">
      <c r="A124" s="76"/>
      <c r="B124" s="76"/>
      <c r="C124" s="35"/>
      <c r="D124" s="253" t="s">
        <v>4</v>
      </c>
      <c r="E124" s="253"/>
      <c r="F124" s="253"/>
      <c r="G124" s="253" t="s">
        <v>5</v>
      </c>
      <c r="H124" s="253"/>
      <c r="I124" s="253"/>
      <c r="J124" s="253"/>
    </row>
    <row r="125" spans="1:10" s="73" customFormat="1" ht="18" customHeight="1">
      <c r="A125" s="76"/>
      <c r="B125" s="76"/>
      <c r="C125" s="35"/>
      <c r="D125" s="253" t="s">
        <v>6</v>
      </c>
      <c r="E125" s="253"/>
      <c r="F125" s="253"/>
      <c r="G125" s="253" t="s">
        <v>6</v>
      </c>
      <c r="H125" s="253"/>
      <c r="I125" s="253"/>
      <c r="J125" s="253"/>
    </row>
    <row r="126" spans="1:10" s="49" customFormat="1" ht="18" customHeight="1">
      <c r="A126" s="96"/>
      <c r="B126" s="96"/>
      <c r="C126" s="47" t="s">
        <v>7</v>
      </c>
      <c r="D126" s="97" t="s">
        <v>8</v>
      </c>
      <c r="E126" s="47"/>
      <c r="F126" s="97" t="s">
        <v>9</v>
      </c>
      <c r="G126" s="47"/>
      <c r="H126" s="97" t="s">
        <v>8</v>
      </c>
      <c r="I126" s="47"/>
      <c r="J126" s="97" t="s">
        <v>9</v>
      </c>
    </row>
    <row r="127" spans="1:10" s="49" customFormat="1" ht="18" customHeight="1">
      <c r="A127" s="96"/>
      <c r="B127" s="96"/>
      <c r="D127" s="97" t="s">
        <v>10</v>
      </c>
      <c r="E127" s="47"/>
      <c r="F127" s="97" t="s">
        <v>11</v>
      </c>
      <c r="G127" s="47"/>
      <c r="H127" s="97" t="s">
        <v>10</v>
      </c>
      <c r="I127" s="47"/>
      <c r="J127" s="97" t="s">
        <v>11</v>
      </c>
    </row>
    <row r="128" spans="1:10" s="49" customFormat="1" ht="18" customHeight="1">
      <c r="C128" s="47"/>
      <c r="D128" s="97">
        <v>2022</v>
      </c>
      <c r="E128" s="98"/>
      <c r="F128" s="97">
        <v>2021</v>
      </c>
      <c r="G128" s="98"/>
      <c r="H128" s="97">
        <v>2022</v>
      </c>
      <c r="I128" s="98"/>
      <c r="J128" s="97">
        <v>2021</v>
      </c>
    </row>
    <row r="129" spans="1:19" s="49" customFormat="1" ht="18" customHeight="1">
      <c r="D129" s="47" t="s">
        <v>12</v>
      </c>
      <c r="E129" s="47"/>
      <c r="F129" s="47"/>
      <c r="G129" s="47" t="e">
        <v>#REF!</v>
      </c>
      <c r="H129" s="47" t="s">
        <v>12</v>
      </c>
    </row>
    <row r="130" spans="1:19" s="73" customFormat="1" ht="18" customHeight="1">
      <c r="A130" s="253" t="s">
        <v>77</v>
      </c>
      <c r="B130" s="253"/>
      <c r="C130" s="121"/>
      <c r="D130" s="122"/>
      <c r="E130" s="138"/>
      <c r="F130" s="138"/>
      <c r="G130" s="138"/>
      <c r="H130" s="138"/>
    </row>
    <row r="131" spans="1:19" s="73" customFormat="1" ht="18" customHeight="1">
      <c r="A131" s="123" t="s">
        <v>78</v>
      </c>
      <c r="B131" s="122"/>
      <c r="C131" s="122"/>
      <c r="D131" s="122"/>
      <c r="E131" s="37"/>
      <c r="F131" s="37"/>
      <c r="G131" s="3"/>
      <c r="H131" s="37"/>
      <c r="I131" s="37"/>
      <c r="J131" s="37"/>
    </row>
    <row r="132" spans="1:19" s="73" customFormat="1" ht="18" customHeight="1">
      <c r="A132" s="35" t="s">
        <v>79</v>
      </c>
      <c r="B132" s="124"/>
      <c r="C132" s="35"/>
      <c r="D132" s="44"/>
      <c r="E132" s="37"/>
      <c r="F132" s="37"/>
      <c r="G132" s="3"/>
      <c r="H132" s="37"/>
      <c r="I132" s="37"/>
      <c r="J132" s="37"/>
    </row>
    <row r="133" spans="1:19" ht="18" customHeight="1">
      <c r="A133" s="125" t="s">
        <v>80</v>
      </c>
      <c r="B133" s="125"/>
      <c r="C133" s="126"/>
      <c r="D133" s="45"/>
      <c r="E133" s="110"/>
      <c r="F133" s="110"/>
      <c r="G133" s="1"/>
      <c r="H133" s="110"/>
      <c r="I133" s="110"/>
      <c r="J133" s="110"/>
    </row>
    <row r="134" spans="1:19" s="52" customFormat="1" ht="18" customHeight="1">
      <c r="A134" s="72" t="s">
        <v>81</v>
      </c>
      <c r="B134" s="142"/>
      <c r="C134" s="127"/>
      <c r="D134" s="61"/>
      <c r="E134" s="61"/>
      <c r="F134" s="61"/>
      <c r="G134" s="22"/>
      <c r="H134" s="61"/>
      <c r="I134" s="61"/>
      <c r="J134" s="61"/>
    </row>
    <row r="135" spans="1:19" s="52" customFormat="1" ht="18" customHeight="1">
      <c r="A135" s="72" t="s">
        <v>82</v>
      </c>
      <c r="B135" s="142"/>
      <c r="C135" s="127"/>
      <c r="D135" s="61"/>
      <c r="E135" s="61"/>
      <c r="F135" s="61"/>
      <c r="G135" s="22"/>
      <c r="H135" s="61"/>
      <c r="I135" s="61"/>
      <c r="J135" s="61"/>
    </row>
    <row r="136" spans="1:19" s="52" customFormat="1" ht="18" customHeight="1" thickBot="1">
      <c r="A136" s="72" t="s">
        <v>83</v>
      </c>
      <c r="B136" s="142"/>
      <c r="C136" s="103" t="s">
        <v>294</v>
      </c>
      <c r="D136" s="215">
        <v>21827719170</v>
      </c>
      <c r="E136" s="195"/>
      <c r="F136" s="216">
        <v>21827719170</v>
      </c>
      <c r="G136" s="195"/>
      <c r="H136" s="215">
        <v>21827719170</v>
      </c>
      <c r="I136" s="195"/>
      <c r="J136" s="216">
        <v>21827719170</v>
      </c>
      <c r="M136" s="105"/>
      <c r="O136" s="105"/>
      <c r="Q136" s="105"/>
      <c r="S136" s="105"/>
    </row>
    <row r="137" spans="1:19" s="52" customFormat="1" ht="18" customHeight="1" thickTop="1">
      <c r="A137" s="72" t="s">
        <v>84</v>
      </c>
      <c r="B137" s="142"/>
      <c r="C137" s="141"/>
      <c r="D137" s="195"/>
      <c r="E137" s="195"/>
      <c r="F137" s="198"/>
      <c r="G137" s="195"/>
      <c r="H137" s="195"/>
      <c r="I137" s="195"/>
      <c r="J137" s="198"/>
      <c r="M137" s="105"/>
      <c r="O137" s="105"/>
      <c r="Q137" s="105"/>
      <c r="S137" s="105"/>
    </row>
    <row r="138" spans="1:19" s="52" customFormat="1" ht="18" customHeight="1">
      <c r="A138" s="85" t="s">
        <v>82</v>
      </c>
      <c r="B138" s="142"/>
      <c r="C138" s="141"/>
      <c r="D138" s="195"/>
      <c r="E138" s="195"/>
      <c r="F138" s="195"/>
      <c r="G138" s="195"/>
      <c r="H138" s="195"/>
      <c r="I138" s="195"/>
      <c r="J138" s="195"/>
      <c r="M138" s="105"/>
      <c r="O138" s="105"/>
      <c r="Q138" s="105"/>
      <c r="S138" s="105"/>
    </row>
    <row r="139" spans="1:19" s="52" customFormat="1" ht="18" customHeight="1">
      <c r="A139" s="72" t="s">
        <v>83</v>
      </c>
      <c r="B139" s="143"/>
      <c r="C139" s="141"/>
      <c r="D139" s="195">
        <v>21827719170</v>
      </c>
      <c r="E139" s="195"/>
      <c r="F139" s="195">
        <v>21827719170</v>
      </c>
      <c r="G139" s="195"/>
      <c r="H139" s="195">
        <v>21827719170</v>
      </c>
      <c r="I139" s="195"/>
      <c r="J139" s="195">
        <v>21827719170</v>
      </c>
      <c r="M139" s="105"/>
      <c r="O139" s="105"/>
      <c r="Q139" s="105"/>
      <c r="S139" s="105"/>
    </row>
    <row r="140" spans="1:19" s="52" customFormat="1" ht="18" customHeight="1">
      <c r="A140" s="143" t="s">
        <v>85</v>
      </c>
      <c r="B140" s="142"/>
      <c r="C140" s="141"/>
      <c r="D140" s="195">
        <v>1862979154</v>
      </c>
      <c r="E140" s="195"/>
      <c r="F140" s="195">
        <v>1862979154</v>
      </c>
      <c r="G140" s="195"/>
      <c r="H140" s="195">
        <v>1862979154</v>
      </c>
      <c r="I140" s="195"/>
      <c r="J140" s="195">
        <v>1862979154</v>
      </c>
      <c r="M140" s="105"/>
      <c r="O140" s="105"/>
      <c r="Q140" s="105"/>
      <c r="S140" s="105"/>
    </row>
    <row r="141" spans="1:19" s="52" customFormat="1" ht="18" customHeight="1">
      <c r="A141" s="116" t="s">
        <v>86</v>
      </c>
      <c r="B141" s="87"/>
      <c r="C141" s="141"/>
      <c r="D141" s="217"/>
      <c r="E141" s="217"/>
      <c r="F141" s="217"/>
      <c r="G141" s="198"/>
      <c r="H141" s="217"/>
      <c r="I141" s="195"/>
      <c r="J141" s="217"/>
      <c r="M141" s="105"/>
      <c r="O141" s="105"/>
      <c r="Q141" s="105"/>
      <c r="S141" s="105"/>
    </row>
    <row r="142" spans="1:19" s="52" customFormat="1" ht="18" customHeight="1">
      <c r="A142" s="85" t="s">
        <v>87</v>
      </c>
      <c r="B142" s="142"/>
      <c r="C142" s="99"/>
      <c r="D142" s="195">
        <v>-115325305622</v>
      </c>
      <c r="E142" s="209"/>
      <c r="F142" s="195">
        <v>-104673778434</v>
      </c>
      <c r="G142" s="209"/>
      <c r="H142" s="195">
        <v>-107863296747</v>
      </c>
      <c r="I142" s="195"/>
      <c r="J142" s="195">
        <v>-100007567657</v>
      </c>
      <c r="M142" s="105"/>
      <c r="O142" s="105"/>
      <c r="Q142" s="105"/>
      <c r="S142" s="105"/>
    </row>
    <row r="143" spans="1:19" s="52" customFormat="1" ht="18" customHeight="1">
      <c r="A143" s="143" t="s">
        <v>88</v>
      </c>
      <c r="B143" s="143"/>
      <c r="C143" s="141"/>
      <c r="D143" s="218">
        <v>9081833935</v>
      </c>
      <c r="E143" s="195"/>
      <c r="F143" s="218">
        <v>9659970951</v>
      </c>
      <c r="G143" s="195"/>
      <c r="H143" s="218">
        <v>9073164973</v>
      </c>
      <c r="I143" s="195"/>
      <c r="J143" s="218">
        <v>9658952505</v>
      </c>
      <c r="M143" s="105"/>
      <c r="O143" s="105"/>
      <c r="Q143" s="105"/>
      <c r="S143" s="105"/>
    </row>
    <row r="144" spans="1:19" s="52" customFormat="1" ht="18" customHeight="1">
      <c r="A144" s="128" t="s">
        <v>89</v>
      </c>
      <c r="B144" s="143"/>
      <c r="C144" s="141"/>
      <c r="D144" s="200"/>
      <c r="E144" s="200"/>
      <c r="F144" s="195"/>
      <c r="G144" s="195"/>
      <c r="H144" s="195"/>
      <c r="I144" s="195"/>
      <c r="J144" s="195"/>
      <c r="M144" s="105"/>
      <c r="O144" s="105"/>
      <c r="Q144" s="105"/>
      <c r="S144" s="105"/>
    </row>
    <row r="145" spans="1:19" s="52" customFormat="1" ht="18" customHeight="1">
      <c r="A145" s="128" t="s">
        <v>90</v>
      </c>
      <c r="B145" s="87"/>
      <c r="C145" s="141"/>
      <c r="D145" s="200">
        <f>SUM(D139:D144)</f>
        <v>-82552773363</v>
      </c>
      <c r="E145" s="200">
        <f t="shared" ref="E145:J145" si="2">SUM(E139:E144)</f>
        <v>0</v>
      </c>
      <c r="F145" s="200">
        <f t="shared" si="2"/>
        <v>-71323109159</v>
      </c>
      <c r="G145" s="200">
        <f t="shared" si="2"/>
        <v>0</v>
      </c>
      <c r="H145" s="200">
        <f t="shared" si="2"/>
        <v>-75099433450</v>
      </c>
      <c r="I145" s="200">
        <f t="shared" si="2"/>
        <v>0</v>
      </c>
      <c r="J145" s="200">
        <f t="shared" si="2"/>
        <v>-66657916828</v>
      </c>
      <c r="M145" s="105"/>
      <c r="O145" s="105"/>
      <c r="Q145" s="105"/>
      <c r="S145" s="105"/>
    </row>
    <row r="146" spans="1:19" s="49" customFormat="1" ht="18" customHeight="1">
      <c r="A146" s="129" t="s">
        <v>91</v>
      </c>
      <c r="B146" s="101"/>
      <c r="C146" s="47"/>
      <c r="D146" s="220">
        <v>53307014</v>
      </c>
      <c r="E146" s="200"/>
      <c r="F146" s="220">
        <v>72630880</v>
      </c>
      <c r="G146" s="25"/>
      <c r="H146" s="29">
        <v>0</v>
      </c>
      <c r="I146" s="20"/>
      <c r="J146" s="29">
        <v>0</v>
      </c>
      <c r="L146" s="52"/>
      <c r="M146" s="105"/>
      <c r="N146" s="52"/>
      <c r="O146" s="105"/>
      <c r="P146" s="52"/>
      <c r="Q146" s="105"/>
      <c r="R146" s="52"/>
      <c r="S146" s="105"/>
    </row>
    <row r="147" spans="1:19" ht="18" customHeight="1">
      <c r="A147" s="130" t="s">
        <v>92</v>
      </c>
      <c r="B147" s="131"/>
      <c r="C147" s="141"/>
      <c r="D147" s="200"/>
      <c r="E147" s="200"/>
      <c r="F147" s="211"/>
      <c r="G147" s="25"/>
      <c r="H147" s="30"/>
      <c r="I147" s="21"/>
      <c r="J147" s="30"/>
      <c r="M147" s="132"/>
      <c r="O147" s="132"/>
      <c r="Q147" s="132"/>
      <c r="S147" s="132"/>
    </row>
    <row r="148" spans="1:19" ht="18" customHeight="1">
      <c r="A148" s="133" t="s">
        <v>93</v>
      </c>
      <c r="B148" s="116"/>
      <c r="C148" s="91"/>
      <c r="D148" s="220">
        <f>SUM(D145:D147)</f>
        <v>-82499466349</v>
      </c>
      <c r="E148" s="200">
        <f t="shared" ref="E148:J148" si="3">SUM(E145:E147)</f>
        <v>0</v>
      </c>
      <c r="F148" s="220">
        <f t="shared" si="3"/>
        <v>-71250478279</v>
      </c>
      <c r="G148" s="21">
        <f t="shared" si="3"/>
        <v>0</v>
      </c>
      <c r="H148" s="220">
        <f t="shared" si="3"/>
        <v>-75099433450</v>
      </c>
      <c r="I148" s="200">
        <f t="shared" si="3"/>
        <v>0</v>
      </c>
      <c r="J148" s="220">
        <f t="shared" si="3"/>
        <v>-66657916828</v>
      </c>
      <c r="M148" s="132"/>
      <c r="O148" s="132"/>
      <c r="Q148" s="132"/>
      <c r="S148" s="132"/>
    </row>
    <row r="149" spans="1:19" s="73" customFormat="1" ht="18" customHeight="1" thickBot="1">
      <c r="A149" s="79" t="s">
        <v>94</v>
      </c>
      <c r="B149" s="113"/>
      <c r="C149" s="47"/>
      <c r="D149" s="221">
        <f t="shared" ref="D149:J149" si="4">D97+D148</f>
        <v>183288553770</v>
      </c>
      <c r="E149" s="200">
        <f t="shared" si="4"/>
        <v>0</v>
      </c>
      <c r="F149" s="221">
        <f t="shared" si="4"/>
        <v>161219253968</v>
      </c>
      <c r="G149" s="21">
        <f t="shared" si="4"/>
        <v>0</v>
      </c>
      <c r="H149" s="221">
        <f t="shared" si="4"/>
        <v>186373446065</v>
      </c>
      <c r="I149" s="200">
        <f t="shared" si="4"/>
        <v>0</v>
      </c>
      <c r="J149" s="221">
        <f t="shared" si="4"/>
        <v>162659434206</v>
      </c>
      <c r="L149" s="80"/>
      <c r="M149" s="132"/>
      <c r="N149" s="80"/>
      <c r="O149" s="132"/>
      <c r="P149" s="80"/>
      <c r="Q149" s="132"/>
      <c r="R149" s="80"/>
      <c r="S149" s="132"/>
    </row>
    <row r="150" spans="1:19" s="73" customFormat="1" ht="18" customHeight="1" thickTop="1">
      <c r="A150" s="113"/>
      <c r="B150" s="113"/>
      <c r="C150" s="138"/>
      <c r="D150" s="6"/>
      <c r="E150" s="6"/>
      <c r="F150" s="6"/>
      <c r="G150" s="7"/>
      <c r="H150" s="6"/>
      <c r="I150" s="6"/>
      <c r="J150" s="178"/>
      <c r="L150" s="80"/>
      <c r="M150" s="132"/>
      <c r="N150" s="80"/>
      <c r="O150" s="112"/>
      <c r="P150" s="80"/>
      <c r="Q150" s="112"/>
      <c r="R150" s="80"/>
    </row>
    <row r="151" spans="1:19" s="73" customFormat="1" ht="18" customHeight="1">
      <c r="A151" s="113"/>
      <c r="B151" s="113"/>
      <c r="C151" s="138"/>
      <c r="D151" s="6"/>
      <c r="E151" s="6"/>
      <c r="F151" s="6"/>
      <c r="G151" s="7"/>
      <c r="H151" s="6"/>
      <c r="I151" s="6"/>
      <c r="J151" s="6"/>
      <c r="L151" s="80"/>
      <c r="N151" s="80"/>
      <c r="P151" s="80"/>
      <c r="R151" s="80"/>
    </row>
    <row r="152" spans="1:19" s="73" customFormat="1" ht="18" customHeight="1">
      <c r="A152" s="113"/>
      <c r="B152" s="113"/>
      <c r="C152" s="138"/>
      <c r="D152" s="6"/>
      <c r="E152" s="6"/>
      <c r="F152" s="6"/>
      <c r="G152" s="7"/>
      <c r="H152" s="6"/>
      <c r="I152" s="6"/>
      <c r="J152" s="6"/>
      <c r="L152" s="112"/>
    </row>
    <row r="153" spans="1:19" s="73" customFormat="1" ht="18" customHeight="1">
      <c r="A153" s="113"/>
      <c r="B153" s="113"/>
      <c r="C153" s="187"/>
      <c r="D153" s="6"/>
      <c r="E153" s="6"/>
      <c r="F153" s="6"/>
      <c r="G153" s="7"/>
      <c r="H153" s="6"/>
      <c r="I153" s="6"/>
      <c r="J153" s="6"/>
      <c r="L153" s="112"/>
    </row>
    <row r="154" spans="1:19" s="73" customFormat="1" ht="18" customHeight="1">
      <c r="A154" s="113"/>
      <c r="B154" s="113"/>
      <c r="C154" s="187"/>
      <c r="D154" s="6"/>
      <c r="E154" s="6"/>
      <c r="F154" s="6"/>
      <c r="G154" s="7"/>
      <c r="H154" s="6"/>
      <c r="I154" s="6"/>
      <c r="J154" s="6"/>
      <c r="L154" s="112"/>
    </row>
    <row r="155" spans="1:19" s="73" customFormat="1" ht="18" customHeight="1">
      <c r="A155" s="113"/>
      <c r="B155" s="113"/>
      <c r="C155" s="187"/>
      <c r="D155" s="6"/>
      <c r="E155" s="6"/>
      <c r="F155" s="6"/>
      <c r="G155" s="7"/>
      <c r="H155" s="6"/>
      <c r="I155" s="6"/>
      <c r="J155" s="6"/>
      <c r="L155" s="112"/>
    </row>
    <row r="156" spans="1:19" s="73" customFormat="1" ht="18" customHeight="1">
      <c r="A156" s="113"/>
      <c r="B156" s="113"/>
      <c r="C156" s="187"/>
      <c r="D156" s="6"/>
      <c r="E156" s="6"/>
      <c r="F156" s="6"/>
      <c r="G156" s="7"/>
      <c r="H156" s="6"/>
      <c r="I156" s="6"/>
      <c r="J156" s="6"/>
      <c r="L156" s="112"/>
    </row>
    <row r="157" spans="1:19" s="73" customFormat="1" ht="18" customHeight="1">
      <c r="A157" s="113"/>
      <c r="B157" s="113"/>
      <c r="C157" s="187"/>
      <c r="D157" s="6"/>
      <c r="E157" s="6"/>
      <c r="F157" s="6"/>
      <c r="G157" s="7"/>
      <c r="H157" s="6"/>
      <c r="I157" s="6"/>
      <c r="J157" s="6"/>
      <c r="L157" s="112"/>
    </row>
    <row r="158" spans="1:19" s="73" customFormat="1" ht="18" customHeight="1">
      <c r="A158" s="113"/>
      <c r="B158" s="113"/>
      <c r="C158" s="138"/>
      <c r="D158" s="6"/>
      <c r="E158" s="6"/>
      <c r="F158" s="6"/>
      <c r="G158" s="7"/>
      <c r="H158" s="6"/>
      <c r="I158" s="6"/>
      <c r="J158" s="6"/>
      <c r="L158" s="112"/>
    </row>
    <row r="159" spans="1:19" s="73" customFormat="1" ht="18" customHeight="1">
      <c r="A159" s="113"/>
      <c r="B159" s="113"/>
      <c r="C159" s="138"/>
      <c r="D159" s="6"/>
      <c r="E159" s="6"/>
      <c r="F159" s="6"/>
      <c r="G159" s="7"/>
      <c r="H159" s="6"/>
      <c r="I159" s="6"/>
      <c r="J159" s="6"/>
    </row>
    <row r="160" spans="1:19" s="73" customFormat="1" ht="18" customHeight="1">
      <c r="A160" s="113"/>
      <c r="B160" s="113"/>
      <c r="C160" s="138"/>
      <c r="D160" s="6"/>
      <c r="E160" s="6"/>
      <c r="F160" s="6"/>
      <c r="G160" s="7"/>
      <c r="H160" s="6"/>
      <c r="I160" s="6"/>
      <c r="J160" s="6"/>
    </row>
    <row r="161" spans="1:12" s="73" customFormat="1" ht="18" customHeight="1">
      <c r="A161" s="113"/>
      <c r="B161" s="113"/>
      <c r="C161" s="187"/>
      <c r="D161" s="6"/>
      <c r="E161" s="6"/>
      <c r="F161" s="6"/>
      <c r="G161" s="7"/>
      <c r="H161" s="6"/>
      <c r="I161" s="6"/>
      <c r="J161" s="6"/>
    </row>
    <row r="162" spans="1:12" s="73" customFormat="1" ht="18" customHeight="1">
      <c r="A162" s="113"/>
      <c r="B162" s="113"/>
      <c r="C162" s="187"/>
      <c r="D162" s="6"/>
      <c r="E162" s="6"/>
      <c r="F162" s="6"/>
      <c r="G162" s="7"/>
      <c r="H162" s="6"/>
      <c r="I162" s="6"/>
      <c r="J162" s="6"/>
    </row>
    <row r="163" spans="1:12" s="73" customFormat="1" ht="18" customHeight="1">
      <c r="A163" s="113"/>
      <c r="B163" s="113"/>
      <c r="C163" s="138"/>
      <c r="D163" s="6"/>
      <c r="E163" s="6"/>
      <c r="F163" s="6"/>
      <c r="G163" s="7"/>
      <c r="H163" s="6"/>
      <c r="I163" s="6"/>
      <c r="J163" s="6"/>
      <c r="L163" s="80"/>
    </row>
    <row r="164" spans="1:12" s="73" customFormat="1" ht="18" customHeight="1">
      <c r="A164" s="113"/>
      <c r="B164" s="113"/>
      <c r="C164" s="187"/>
      <c r="D164" s="6"/>
      <c r="E164" s="6"/>
      <c r="F164" s="6"/>
      <c r="G164" s="7"/>
      <c r="H164" s="6"/>
      <c r="I164" s="6"/>
      <c r="J164" s="6"/>
      <c r="L164" s="80"/>
    </row>
    <row r="165" spans="1:12" s="73" customFormat="1" ht="18" customHeight="1">
      <c r="A165" s="113"/>
      <c r="B165" s="113"/>
      <c r="C165" s="138"/>
      <c r="D165" s="6"/>
      <c r="E165" s="6"/>
      <c r="F165" s="6"/>
      <c r="G165" s="7"/>
      <c r="H165" s="6"/>
      <c r="I165" s="6"/>
      <c r="J165" s="6"/>
      <c r="L165" s="80"/>
    </row>
    <row r="166" spans="1:12" s="73" customFormat="1" ht="18" customHeight="1">
      <c r="A166" s="113"/>
      <c r="B166" s="113"/>
      <c r="C166" s="138"/>
      <c r="D166" s="6"/>
      <c r="E166" s="6"/>
      <c r="F166" s="6"/>
      <c r="G166" s="7"/>
      <c r="H166" s="6"/>
      <c r="I166" s="6"/>
      <c r="J166" s="6"/>
      <c r="L166" s="80"/>
    </row>
    <row r="167" spans="1:12" s="73" customFormat="1" ht="18" customHeight="1">
      <c r="A167" s="113"/>
      <c r="B167" s="113"/>
      <c r="C167" s="138"/>
      <c r="D167" s="6"/>
      <c r="E167" s="6"/>
      <c r="F167" s="6"/>
      <c r="G167" s="7"/>
      <c r="H167" s="6"/>
      <c r="I167" s="6"/>
      <c r="J167" s="6"/>
      <c r="L167" s="80"/>
    </row>
    <row r="168" spans="1:12" s="73" customFormat="1" ht="18" customHeight="1">
      <c r="A168" s="113"/>
      <c r="B168" s="113"/>
      <c r="C168" s="138"/>
      <c r="D168" s="6"/>
      <c r="E168" s="6"/>
      <c r="F168" s="6"/>
      <c r="G168" s="7"/>
      <c r="H168" s="6"/>
      <c r="I168" s="6"/>
      <c r="J168" s="6"/>
      <c r="L168" s="80"/>
    </row>
    <row r="169" spans="1:12" ht="18" customHeight="1">
      <c r="A169" s="134"/>
      <c r="B169" s="134"/>
      <c r="C169" s="134"/>
      <c r="D169" s="61"/>
      <c r="E169" s="61"/>
      <c r="F169" s="61"/>
      <c r="G169" s="22"/>
      <c r="H169" s="61"/>
      <c r="I169" s="61"/>
      <c r="J169" s="61"/>
    </row>
    <row r="170" spans="1:12" ht="18" customHeight="1">
      <c r="A170" s="259" t="s">
        <v>36</v>
      </c>
      <c r="B170" s="259"/>
      <c r="C170" s="259"/>
      <c r="D170" s="259"/>
      <c r="E170" s="61"/>
      <c r="F170" s="61"/>
      <c r="G170" s="22"/>
      <c r="H170" s="61"/>
      <c r="I170" s="61"/>
      <c r="J170" s="61"/>
      <c r="L170" s="73"/>
    </row>
    <row r="171" spans="1:12" ht="18" customHeight="1">
      <c r="A171" s="134"/>
      <c r="B171" s="134"/>
      <c r="C171" s="134"/>
      <c r="D171" s="61"/>
      <c r="E171" s="61"/>
      <c r="F171" s="61"/>
      <c r="G171" s="22"/>
      <c r="H171" s="61"/>
      <c r="I171" s="61"/>
      <c r="J171" s="61"/>
      <c r="L171" s="73"/>
    </row>
    <row r="172" spans="1:12" ht="18" customHeight="1">
      <c r="A172" s="134"/>
      <c r="B172" s="134"/>
      <c r="C172" s="134"/>
      <c r="D172" s="61"/>
      <c r="E172" s="61"/>
      <c r="F172" s="61"/>
      <c r="G172" s="22"/>
      <c r="H172" s="61"/>
      <c r="I172" s="61"/>
      <c r="J172" s="61"/>
      <c r="L172" s="73"/>
    </row>
    <row r="173" spans="1:12" ht="18" customHeight="1">
      <c r="A173" s="134"/>
      <c r="B173" s="134"/>
      <c r="C173" s="134"/>
      <c r="D173" s="61"/>
      <c r="E173" s="61"/>
      <c r="F173" s="61"/>
      <c r="G173" s="22"/>
      <c r="H173" s="61"/>
      <c r="I173" s="61"/>
      <c r="J173" s="61"/>
      <c r="L173" s="73"/>
    </row>
    <row r="174" spans="1:12" ht="18" customHeight="1">
      <c r="A174" s="260" t="s">
        <v>37</v>
      </c>
      <c r="B174" s="260"/>
      <c r="C174" s="260"/>
      <c r="D174" s="260"/>
      <c r="E174" s="141"/>
      <c r="F174" s="260" t="s">
        <v>38</v>
      </c>
      <c r="G174" s="260"/>
      <c r="H174" s="260"/>
      <c r="I174" s="260"/>
      <c r="J174" s="260"/>
      <c r="L174" s="73"/>
    </row>
    <row r="175" spans="1:12" ht="18" customHeight="1">
      <c r="A175" s="260" t="s">
        <v>39</v>
      </c>
      <c r="B175" s="260"/>
      <c r="C175" s="260"/>
      <c r="D175" s="260"/>
      <c r="E175" s="141"/>
      <c r="F175" s="260" t="s">
        <v>40</v>
      </c>
      <c r="G175" s="260"/>
      <c r="H175" s="260"/>
      <c r="I175" s="260"/>
      <c r="J175" s="260"/>
      <c r="L175" s="73"/>
    </row>
    <row r="176" spans="1:12" ht="18" customHeight="1">
      <c r="A176" s="256" t="s">
        <v>41</v>
      </c>
      <c r="B176" s="256"/>
      <c r="C176" s="256"/>
      <c r="D176" s="256"/>
      <c r="E176" s="141"/>
      <c r="F176" s="255" t="s">
        <v>42</v>
      </c>
      <c r="G176" s="255"/>
      <c r="H176" s="255"/>
      <c r="I176" s="255"/>
      <c r="J176" s="255"/>
      <c r="L176" s="73"/>
    </row>
    <row r="177" spans="1:10" ht="18" customHeight="1">
      <c r="A177" s="256" t="s">
        <v>43</v>
      </c>
      <c r="B177" s="256"/>
      <c r="C177" s="256"/>
      <c r="D177" s="256"/>
      <c r="E177" s="141"/>
      <c r="F177" s="255" t="s">
        <v>76</v>
      </c>
      <c r="G177" s="255"/>
      <c r="H177" s="255"/>
      <c r="I177" s="255"/>
      <c r="J177" s="255"/>
    </row>
    <row r="178" spans="1:10" ht="18" customHeight="1">
      <c r="A178" s="92"/>
      <c r="B178" s="92"/>
      <c r="C178" s="92"/>
      <c r="D178" s="92"/>
      <c r="E178" s="92"/>
      <c r="F178" s="92"/>
      <c r="G178" s="92"/>
      <c r="H178" s="92"/>
      <c r="I178" s="92"/>
      <c r="J178" s="92"/>
    </row>
    <row r="179" spans="1:10" ht="18" customHeight="1">
      <c r="A179" s="92"/>
      <c r="B179" s="92"/>
      <c r="C179" s="92"/>
      <c r="D179" s="92"/>
      <c r="E179" s="92"/>
      <c r="F179" s="92"/>
      <c r="G179" s="92"/>
      <c r="H179" s="92"/>
      <c r="I179" s="92"/>
      <c r="J179" s="92"/>
    </row>
  </sheetData>
  <mergeCells count="53">
    <mergeCell ref="F177:J177"/>
    <mergeCell ref="A177:D177"/>
    <mergeCell ref="F174:J174"/>
    <mergeCell ref="F175:J175"/>
    <mergeCell ref="F176:J176"/>
    <mergeCell ref="A176:D176"/>
    <mergeCell ref="A119:J119"/>
    <mergeCell ref="G125:J125"/>
    <mergeCell ref="G124:J124"/>
    <mergeCell ref="A174:D174"/>
    <mergeCell ref="A175:D175"/>
    <mergeCell ref="A130:B130"/>
    <mergeCell ref="A170:D170"/>
    <mergeCell ref="A120:J120"/>
    <mergeCell ref="A121:J121"/>
    <mergeCell ref="A122:J122"/>
    <mergeCell ref="D125:F125"/>
    <mergeCell ref="D124:F124"/>
    <mergeCell ref="A71:B71"/>
    <mergeCell ref="A115:D115"/>
    <mergeCell ref="F115:J115"/>
    <mergeCell ref="A116:D116"/>
    <mergeCell ref="F118:J118"/>
    <mergeCell ref="F116:J116"/>
    <mergeCell ref="A118:D118"/>
    <mergeCell ref="A117:D117"/>
    <mergeCell ref="F117:J117"/>
    <mergeCell ref="A111:D111"/>
    <mergeCell ref="F58:J58"/>
    <mergeCell ref="A62:J62"/>
    <mergeCell ref="G66:J66"/>
    <mergeCell ref="A61:J61"/>
    <mergeCell ref="A63:J63"/>
    <mergeCell ref="D65:F65"/>
    <mergeCell ref="F59:J59"/>
    <mergeCell ref="G65:J65"/>
    <mergeCell ref="D66:F66"/>
    <mergeCell ref="A1:J1"/>
    <mergeCell ref="A2:J2"/>
    <mergeCell ref="A3:J3"/>
    <mergeCell ref="A4:J4"/>
    <mergeCell ref="A60:J60"/>
    <mergeCell ref="G6:J6"/>
    <mergeCell ref="D6:F6"/>
    <mergeCell ref="D7:F7"/>
    <mergeCell ref="G7:J7"/>
    <mergeCell ref="A12:B12"/>
    <mergeCell ref="A56:D56"/>
    <mergeCell ref="F56:J56"/>
    <mergeCell ref="A57:D57"/>
    <mergeCell ref="F57:J57"/>
    <mergeCell ref="A58:D58"/>
    <mergeCell ref="A59:D59"/>
  </mergeCells>
  <phoneticPr fontId="0" type="noConversion"/>
  <pageMargins left="0.8" right="0.4" top="1" bottom="0.5" header="0.5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137"/>
  <sheetViews>
    <sheetView topLeftCell="A98" zoomScaleNormal="100" zoomScaleSheetLayoutView="70" workbookViewId="0">
      <selection activeCell="I105" sqref="I105"/>
    </sheetView>
  </sheetViews>
  <sheetFormatPr defaultColWidth="11" defaultRowHeight="19.399999999999999" customHeight="1"/>
  <cols>
    <col min="1" max="1" width="47.9140625" style="38" customWidth="1"/>
    <col min="2" max="2" width="9.75" style="136" customWidth="1"/>
    <col min="3" max="3" width="17.33203125" style="45" customWidth="1"/>
    <col min="4" max="4" width="1.33203125" style="45" customWidth="1"/>
    <col min="5" max="5" width="17.25" style="45" customWidth="1"/>
    <col min="6" max="6" width="1.33203125" style="38" customWidth="1"/>
    <col min="7" max="7" width="17.33203125" style="45" customWidth="1"/>
    <col min="8" max="8" width="1.33203125" style="38" customWidth="1"/>
    <col min="9" max="9" width="16.4140625" style="12" customWidth="1"/>
    <col min="10" max="10" width="11" style="38"/>
    <col min="11" max="11" width="13.08203125" style="38" bestFit="1" customWidth="1"/>
    <col min="12" max="12" width="14.75" style="38" bestFit="1" customWidth="1"/>
    <col min="13" max="16384" width="11" style="38"/>
  </cols>
  <sheetData>
    <row r="1" spans="1:18" s="144" customFormat="1" ht="19.399999999999999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s="144" customFormat="1" ht="19.399999999999999" customHeight="1">
      <c r="A2" s="263" t="s">
        <v>95</v>
      </c>
      <c r="B2" s="263"/>
      <c r="C2" s="263"/>
      <c r="D2" s="263"/>
      <c r="E2" s="263"/>
      <c r="F2" s="263"/>
      <c r="G2" s="263"/>
      <c r="H2" s="263"/>
      <c r="I2" s="263"/>
    </row>
    <row r="3" spans="1:18" s="144" customFormat="1" ht="19.399999999999999" customHeight="1">
      <c r="A3" s="264" t="s">
        <v>96</v>
      </c>
      <c r="B3" s="264"/>
      <c r="C3" s="264"/>
      <c r="D3" s="264"/>
      <c r="E3" s="264"/>
      <c r="F3" s="264"/>
      <c r="G3" s="264"/>
      <c r="H3" s="264"/>
      <c r="I3" s="264"/>
    </row>
    <row r="4" spans="1:18" s="144" customFormat="1" ht="19.399999999999999" customHeight="1">
      <c r="A4" s="264" t="s">
        <v>97</v>
      </c>
      <c r="B4" s="264"/>
      <c r="C4" s="264"/>
      <c r="D4" s="264"/>
      <c r="E4" s="264"/>
      <c r="F4" s="264"/>
      <c r="G4" s="264"/>
      <c r="H4" s="264"/>
      <c r="I4" s="264"/>
    </row>
    <row r="5" spans="1:18" s="40" customFormat="1" ht="19.399999999999999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</row>
    <row r="6" spans="1:18" s="40" customFormat="1" ht="6" customHeight="1">
      <c r="A6" s="35"/>
      <c r="B6" s="135"/>
      <c r="C6" s="34"/>
      <c r="D6" s="34"/>
      <c r="E6" s="34"/>
      <c r="F6" s="35"/>
      <c r="G6" s="34"/>
      <c r="H6" s="35"/>
      <c r="I6" s="36"/>
    </row>
    <row r="7" spans="1:18" s="40" customFormat="1" ht="17.399999999999999" customHeight="1">
      <c r="A7" s="35"/>
      <c r="B7" s="135"/>
      <c r="C7" s="253" t="s">
        <v>4</v>
      </c>
      <c r="D7" s="253"/>
      <c r="E7" s="253"/>
      <c r="F7" s="253"/>
      <c r="G7" s="253" t="s">
        <v>5</v>
      </c>
      <c r="H7" s="253"/>
      <c r="I7" s="253"/>
    </row>
    <row r="8" spans="1:18" s="40" customFormat="1" ht="17.399999999999999" customHeight="1">
      <c r="A8" s="35"/>
      <c r="B8" s="135"/>
      <c r="C8" s="253" t="s">
        <v>98</v>
      </c>
      <c r="D8" s="253"/>
      <c r="E8" s="253"/>
      <c r="F8" s="253"/>
      <c r="G8" s="253" t="s">
        <v>98</v>
      </c>
      <c r="H8" s="253"/>
      <c r="I8" s="253"/>
    </row>
    <row r="9" spans="1:18" s="35" customFormat="1" ht="17.399999999999999" customHeight="1">
      <c r="A9" s="73"/>
      <c r="B9" s="47" t="s">
        <v>7</v>
      </c>
      <c r="C9" s="46">
        <v>2022</v>
      </c>
      <c r="D9" s="47"/>
      <c r="E9" s="46">
        <v>2021</v>
      </c>
      <c r="F9" s="19"/>
      <c r="G9" s="46">
        <v>2022</v>
      </c>
      <c r="H9" s="47"/>
      <c r="I9" s="46">
        <v>2021</v>
      </c>
    </row>
    <row r="10" spans="1:18" s="49" customFormat="1" ht="18" customHeight="1">
      <c r="E10" s="47" t="s">
        <v>99</v>
      </c>
      <c r="F10" s="47"/>
      <c r="G10" s="47"/>
      <c r="I10" s="47" t="s">
        <v>99</v>
      </c>
    </row>
    <row r="11" spans="1:18" s="35" customFormat="1" ht="17.399999999999999" customHeight="1">
      <c r="A11" s="87" t="s">
        <v>100</v>
      </c>
      <c r="B11" s="141" t="s">
        <v>101</v>
      </c>
      <c r="C11" s="48"/>
      <c r="D11" s="48"/>
      <c r="E11" s="48"/>
      <c r="F11" s="49"/>
      <c r="G11" s="48"/>
      <c r="H11" s="49"/>
      <c r="I11" s="48"/>
    </row>
    <row r="12" spans="1:18" s="35" customFormat="1" ht="17.399999999999999" customHeight="1">
      <c r="A12" s="142" t="s">
        <v>102</v>
      </c>
      <c r="B12" s="141">
        <v>20</v>
      </c>
      <c r="C12" s="48"/>
      <c r="D12" s="48"/>
      <c r="E12" s="48"/>
      <c r="F12" s="49"/>
      <c r="G12" s="48"/>
      <c r="H12" s="49"/>
      <c r="I12" s="48"/>
    </row>
    <row r="13" spans="1:18" ht="17.399999999999999" customHeight="1">
      <c r="A13" s="72" t="s">
        <v>103</v>
      </c>
      <c r="B13" s="141"/>
      <c r="C13" s="195">
        <v>24463303564</v>
      </c>
      <c r="D13" s="195"/>
      <c r="E13" s="195">
        <v>640831626</v>
      </c>
      <c r="F13" s="195"/>
      <c r="G13" s="195">
        <v>21949563029</v>
      </c>
      <c r="H13" s="195"/>
      <c r="I13" s="195">
        <v>525756322</v>
      </c>
      <c r="R13" s="145"/>
    </row>
    <row r="14" spans="1:18" ht="17.399999999999999" customHeight="1">
      <c r="A14" s="72" t="s">
        <v>104</v>
      </c>
      <c r="B14" s="141"/>
      <c r="C14" s="195">
        <v>6427122428</v>
      </c>
      <c r="D14" s="195"/>
      <c r="E14" s="195">
        <v>2593482248</v>
      </c>
      <c r="F14" s="195"/>
      <c r="G14" s="195">
        <v>6412909463</v>
      </c>
      <c r="H14" s="195"/>
      <c r="I14" s="195">
        <v>2577019762</v>
      </c>
      <c r="R14" s="145"/>
    </row>
    <row r="15" spans="1:18" ht="17.399999999999999" customHeight="1">
      <c r="A15" s="72" t="s">
        <v>105</v>
      </c>
      <c r="B15" s="141"/>
      <c r="C15" s="195">
        <v>1860554992</v>
      </c>
      <c r="D15" s="195"/>
      <c r="E15" s="195">
        <v>1482649517</v>
      </c>
      <c r="F15" s="195"/>
      <c r="G15" s="195">
        <v>2231100501</v>
      </c>
      <c r="H15" s="195"/>
      <c r="I15" s="195">
        <v>1649174860</v>
      </c>
      <c r="R15" s="145"/>
    </row>
    <row r="16" spans="1:18" ht="17.399999999999999" customHeight="1">
      <c r="A16" s="128" t="s">
        <v>106</v>
      </c>
      <c r="B16" s="141"/>
      <c r="C16" s="222">
        <f>SUM(C13:C15)</f>
        <v>32750980984</v>
      </c>
      <c r="D16" s="202"/>
      <c r="E16" s="222">
        <f>SUM(E13:E15)</f>
        <v>4716963391</v>
      </c>
      <c r="F16" s="202"/>
      <c r="G16" s="222">
        <f>SUM(G13:G15)</f>
        <v>30593572993</v>
      </c>
      <c r="H16" s="223"/>
      <c r="I16" s="222">
        <f>SUM(I13:I15)</f>
        <v>4751950944</v>
      </c>
      <c r="R16" s="145"/>
    </row>
    <row r="17" spans="1:18" s="35" customFormat="1" ht="6.5" customHeight="1">
      <c r="A17" s="49"/>
      <c r="B17" s="87"/>
      <c r="C17" s="202"/>
      <c r="D17" s="202"/>
      <c r="E17" s="202"/>
      <c r="F17" s="202"/>
      <c r="G17" s="202"/>
      <c r="H17" s="202"/>
      <c r="I17" s="202"/>
      <c r="R17" s="145"/>
    </row>
    <row r="18" spans="1:18" ht="17.399999999999999" customHeight="1">
      <c r="A18" s="143" t="s">
        <v>107</v>
      </c>
      <c r="B18" s="141"/>
      <c r="C18" s="201"/>
      <c r="D18" s="201"/>
      <c r="E18" s="201"/>
      <c r="F18" s="201"/>
      <c r="G18" s="201"/>
      <c r="H18" s="196"/>
      <c r="I18" s="201"/>
      <c r="R18" s="145"/>
    </row>
    <row r="19" spans="1:18" ht="17.399999999999999" customHeight="1">
      <c r="A19" s="72" t="s">
        <v>108</v>
      </c>
      <c r="B19" s="141"/>
      <c r="C19" s="195">
        <v>5092572</v>
      </c>
      <c r="D19" s="195"/>
      <c r="E19" s="195">
        <v>4095437</v>
      </c>
      <c r="F19" s="195"/>
      <c r="G19" s="195">
        <v>5014226</v>
      </c>
      <c r="H19" s="195"/>
      <c r="I19" s="195">
        <v>4043156</v>
      </c>
      <c r="R19" s="145"/>
    </row>
    <row r="20" spans="1:18" ht="17.399999999999999" customHeight="1">
      <c r="A20" s="72" t="s">
        <v>109</v>
      </c>
      <c r="B20" s="99">
        <v>21.1</v>
      </c>
      <c r="C20" s="70">
        <v>0</v>
      </c>
      <c r="D20" s="20">
        <v>0</v>
      </c>
      <c r="E20" s="195">
        <v>103508617</v>
      </c>
      <c r="F20" s="20"/>
      <c r="G20" s="70">
        <v>0</v>
      </c>
      <c r="H20" s="20"/>
      <c r="I20" s="195">
        <v>120702921</v>
      </c>
      <c r="R20" s="145"/>
    </row>
    <row r="21" spans="1:18" ht="17.399999999999999" customHeight="1">
      <c r="A21" s="72" t="s">
        <v>110</v>
      </c>
      <c r="B21" s="99">
        <v>4.4000000000000004</v>
      </c>
      <c r="C21" s="195">
        <v>420251057</v>
      </c>
      <c r="D21" s="195"/>
      <c r="E21" s="195">
        <v>52055532406</v>
      </c>
      <c r="F21" s="195"/>
      <c r="G21" s="195">
        <v>420251057</v>
      </c>
      <c r="H21" s="195"/>
      <c r="I21" s="195">
        <v>52055532406</v>
      </c>
      <c r="R21" s="145"/>
    </row>
    <row r="22" spans="1:18" ht="17.399999999999999" customHeight="1">
      <c r="A22" s="72" t="s">
        <v>107</v>
      </c>
      <c r="B22" s="141">
        <v>21.2</v>
      </c>
      <c r="C22" s="195">
        <v>210609555</v>
      </c>
      <c r="D22" s="195"/>
      <c r="E22" s="195">
        <v>681062086</v>
      </c>
      <c r="F22" s="195"/>
      <c r="G22" s="195">
        <v>181521735</v>
      </c>
      <c r="H22" s="195"/>
      <c r="I22" s="195">
        <v>674047949</v>
      </c>
      <c r="R22" s="145"/>
    </row>
    <row r="23" spans="1:18" ht="17.399999999999999" customHeight="1">
      <c r="A23" s="129" t="s">
        <v>111</v>
      </c>
      <c r="B23" s="141"/>
      <c r="C23" s="222">
        <f>SUM(C19:C22)</f>
        <v>635953184</v>
      </c>
      <c r="D23" s="195"/>
      <c r="E23" s="222">
        <f>SUM(E19:E22)</f>
        <v>52844198546</v>
      </c>
      <c r="F23" s="195"/>
      <c r="G23" s="222">
        <f>SUM(G19:G22)</f>
        <v>606787018</v>
      </c>
      <c r="H23" s="195"/>
      <c r="I23" s="222">
        <f>SUM(I19:I22)</f>
        <v>52854326432</v>
      </c>
      <c r="R23" s="145"/>
    </row>
    <row r="24" spans="1:18" s="35" customFormat="1" ht="17.399999999999999" customHeight="1">
      <c r="A24" s="146" t="s">
        <v>112</v>
      </c>
      <c r="B24" s="47"/>
      <c r="C24" s="222">
        <f>SUM(C16,C23)</f>
        <v>33386934168</v>
      </c>
      <c r="D24" s="200"/>
      <c r="E24" s="222">
        <f>SUM(E16,E23)</f>
        <v>57561161937</v>
      </c>
      <c r="F24" s="202"/>
      <c r="G24" s="222">
        <f>SUM(G16,G23)</f>
        <v>31200360011</v>
      </c>
      <c r="H24" s="202"/>
      <c r="I24" s="222">
        <f>SUM(I16,I23)</f>
        <v>57606277376</v>
      </c>
      <c r="J24" s="38"/>
      <c r="K24" s="38"/>
      <c r="L24" s="38"/>
      <c r="M24" s="38"/>
      <c r="N24" s="38"/>
      <c r="O24" s="38"/>
      <c r="P24" s="38"/>
      <c r="Q24" s="38"/>
      <c r="R24" s="145"/>
    </row>
    <row r="25" spans="1:18" s="35" customFormat="1" ht="6.5" customHeight="1">
      <c r="A25" s="49"/>
      <c r="B25" s="87"/>
      <c r="C25" s="47"/>
      <c r="D25" s="47"/>
      <c r="E25" s="47"/>
      <c r="F25" s="50"/>
      <c r="G25" s="50"/>
      <c r="H25" s="50"/>
      <c r="I25" s="50"/>
      <c r="R25" s="145"/>
    </row>
    <row r="26" spans="1:18" s="35" customFormat="1" ht="17.399999999999999" customHeight="1">
      <c r="A26" s="87" t="s">
        <v>113</v>
      </c>
      <c r="B26" s="141"/>
      <c r="C26" s="50"/>
      <c r="D26" s="53"/>
      <c r="E26" s="50"/>
      <c r="F26" s="49"/>
      <c r="G26" s="50"/>
      <c r="H26" s="49"/>
      <c r="I26" s="50"/>
      <c r="R26" s="145"/>
    </row>
    <row r="27" spans="1:18" ht="17.399999999999999" customHeight="1">
      <c r="A27" s="142" t="s">
        <v>114</v>
      </c>
      <c r="B27" s="141"/>
      <c r="C27" s="195">
        <v>12870807579</v>
      </c>
      <c r="D27" s="195"/>
      <c r="E27" s="195">
        <v>1214063062</v>
      </c>
      <c r="F27" s="195"/>
      <c r="G27" s="195">
        <v>11658437240</v>
      </c>
      <c r="H27" s="195"/>
      <c r="I27" s="195">
        <v>1167151277</v>
      </c>
      <c r="K27" s="68"/>
      <c r="L27" s="145"/>
      <c r="M27" s="35"/>
      <c r="O27" s="35"/>
      <c r="Q27" s="35"/>
      <c r="R27" s="145"/>
    </row>
    <row r="28" spans="1:18" ht="17.399999999999999" customHeight="1">
      <c r="A28" s="142" t="s">
        <v>115</v>
      </c>
      <c r="B28" s="141"/>
      <c r="C28" s="195">
        <v>1880738606</v>
      </c>
      <c r="D28" s="195"/>
      <c r="E28" s="195">
        <v>2892623634</v>
      </c>
      <c r="F28" s="195"/>
      <c r="G28" s="195">
        <v>1751771036</v>
      </c>
      <c r="H28" s="195"/>
      <c r="I28" s="195">
        <v>2783204944</v>
      </c>
      <c r="K28" s="35"/>
      <c r="M28" s="35"/>
      <c r="O28" s="35"/>
      <c r="Q28" s="35"/>
      <c r="R28" s="145"/>
    </row>
    <row r="29" spans="1:18" ht="17.399999999999999" customHeight="1">
      <c r="A29" s="142" t="s">
        <v>116</v>
      </c>
      <c r="B29" s="141"/>
      <c r="C29" s="195">
        <v>2637638799</v>
      </c>
      <c r="D29" s="195"/>
      <c r="E29" s="195">
        <v>540381550</v>
      </c>
      <c r="F29" s="195"/>
      <c r="G29" s="195">
        <v>2380499136</v>
      </c>
      <c r="H29" s="195"/>
      <c r="I29" s="195">
        <v>545178023</v>
      </c>
      <c r="R29" s="145"/>
    </row>
    <row r="30" spans="1:18" ht="17.399999999999999" customHeight="1">
      <c r="A30" s="142" t="s">
        <v>117</v>
      </c>
      <c r="B30" s="141"/>
      <c r="C30" s="195">
        <v>728273074</v>
      </c>
      <c r="D30" s="195"/>
      <c r="E30" s="195">
        <v>162649185</v>
      </c>
      <c r="F30" s="195"/>
      <c r="G30" s="195">
        <v>634793664</v>
      </c>
      <c r="H30" s="195"/>
      <c r="I30" s="195">
        <v>154228398</v>
      </c>
      <c r="R30" s="145"/>
    </row>
    <row r="31" spans="1:18" ht="17.399999999999999" customHeight="1">
      <c r="A31" s="142" t="s">
        <v>118</v>
      </c>
      <c r="B31" s="141"/>
      <c r="C31" s="195">
        <v>3286685200</v>
      </c>
      <c r="D31" s="195"/>
      <c r="E31" s="195">
        <v>1573192621</v>
      </c>
      <c r="F31" s="195"/>
      <c r="G31" s="195">
        <v>2618721265</v>
      </c>
      <c r="H31" s="195"/>
      <c r="I31" s="195">
        <v>1037498255</v>
      </c>
      <c r="R31" s="145"/>
    </row>
    <row r="32" spans="1:18" ht="17.399999999999999" customHeight="1">
      <c r="A32" s="142" t="s">
        <v>119</v>
      </c>
      <c r="B32" s="141"/>
      <c r="C32" s="195">
        <v>2336272547</v>
      </c>
      <c r="D32" s="195"/>
      <c r="E32" s="195">
        <v>2711044306</v>
      </c>
      <c r="F32" s="195"/>
      <c r="G32" s="195">
        <v>2126485455</v>
      </c>
      <c r="H32" s="195"/>
      <c r="I32" s="195">
        <v>2385451581</v>
      </c>
      <c r="R32" s="145"/>
    </row>
    <row r="33" spans="1:18" ht="17.399999999999999" customHeight="1">
      <c r="A33" s="142" t="s">
        <v>120</v>
      </c>
      <c r="B33" s="141"/>
      <c r="C33" s="195">
        <v>1644838429</v>
      </c>
      <c r="D33" s="195"/>
      <c r="E33" s="195">
        <v>248194298</v>
      </c>
      <c r="F33" s="195"/>
      <c r="G33" s="195">
        <v>1655537217</v>
      </c>
      <c r="H33" s="195"/>
      <c r="I33" s="195">
        <v>209464299</v>
      </c>
      <c r="R33" s="145"/>
    </row>
    <row r="34" spans="1:18" ht="17.399999999999999" customHeight="1">
      <c r="A34" s="142" t="s">
        <v>121</v>
      </c>
      <c r="B34" s="141"/>
      <c r="C34" s="195">
        <v>862383936</v>
      </c>
      <c r="D34" s="195"/>
      <c r="E34" s="195">
        <v>20387572</v>
      </c>
      <c r="F34" s="195"/>
      <c r="G34" s="195">
        <v>796157153</v>
      </c>
      <c r="H34" s="195"/>
      <c r="I34" s="195">
        <v>14698674</v>
      </c>
      <c r="R34" s="145"/>
    </row>
    <row r="35" spans="1:18" ht="17.399999999999999" customHeight="1">
      <c r="A35" s="142" t="s">
        <v>122</v>
      </c>
      <c r="B35" s="141"/>
      <c r="C35" s="195">
        <v>1370610850</v>
      </c>
      <c r="D35" s="195"/>
      <c r="E35" s="195">
        <v>152110143</v>
      </c>
      <c r="F35" s="195"/>
      <c r="G35" s="195">
        <v>1187008820</v>
      </c>
      <c r="H35" s="195"/>
      <c r="I35" s="195">
        <v>130700620</v>
      </c>
      <c r="R35" s="145"/>
    </row>
    <row r="36" spans="1:18" ht="17.399999999999999" customHeight="1">
      <c r="A36" s="142" t="s">
        <v>123</v>
      </c>
      <c r="B36" s="141"/>
      <c r="C36" s="195"/>
      <c r="D36" s="195"/>
      <c r="E36" s="195"/>
      <c r="F36" s="195"/>
      <c r="G36" s="195"/>
      <c r="H36" s="195"/>
      <c r="I36" s="195" t="s">
        <v>124</v>
      </c>
      <c r="R36" s="145"/>
    </row>
    <row r="37" spans="1:18" ht="17.399999999999999" customHeight="1">
      <c r="A37" s="182" t="s">
        <v>295</v>
      </c>
      <c r="B37" s="141">
        <v>22</v>
      </c>
      <c r="C37" s="195">
        <v>3693543</v>
      </c>
      <c r="D37" s="195"/>
      <c r="E37" s="195">
        <v>18057740</v>
      </c>
      <c r="F37" s="195"/>
      <c r="G37" s="195">
        <v>3693543</v>
      </c>
      <c r="H37" s="195"/>
      <c r="I37" s="195">
        <v>18057740</v>
      </c>
      <c r="R37" s="145"/>
    </row>
    <row r="38" spans="1:18" ht="17.399999999999999" customHeight="1">
      <c r="A38" s="142" t="s">
        <v>126</v>
      </c>
      <c r="B38" s="141"/>
      <c r="C38" s="195">
        <v>5798282416</v>
      </c>
      <c r="D38" s="195"/>
      <c r="E38" s="195">
        <v>4886746283</v>
      </c>
      <c r="F38" s="195"/>
      <c r="G38" s="195">
        <v>5214660027</v>
      </c>
      <c r="H38" s="195"/>
      <c r="I38" s="195">
        <v>4570504892</v>
      </c>
      <c r="R38" s="145"/>
    </row>
    <row r="39" spans="1:18" ht="17.399999999999999" customHeight="1">
      <c r="A39" s="142" t="s">
        <v>127</v>
      </c>
      <c r="B39" s="147"/>
      <c r="C39" s="195">
        <v>1272967595</v>
      </c>
      <c r="D39" s="195"/>
      <c r="E39" s="195">
        <v>1549051774</v>
      </c>
      <c r="F39" s="195"/>
      <c r="G39" s="195">
        <v>1203894845</v>
      </c>
      <c r="H39" s="195"/>
      <c r="I39" s="195">
        <v>1486193013</v>
      </c>
      <c r="R39" s="145"/>
    </row>
    <row r="40" spans="1:18" ht="17.399999999999999" customHeight="1">
      <c r="A40" s="49" t="s">
        <v>128</v>
      </c>
      <c r="B40" s="141"/>
      <c r="C40" s="222">
        <f>SUM(C27:C39)</f>
        <v>34693192574</v>
      </c>
      <c r="D40" s="202"/>
      <c r="E40" s="222">
        <f>SUM(E27:E39)</f>
        <v>15968502168</v>
      </c>
      <c r="F40" s="202"/>
      <c r="G40" s="222">
        <f>SUM(G27:G39)</f>
        <v>31231659401</v>
      </c>
      <c r="H40" s="202"/>
      <c r="I40" s="222">
        <f>SUM(I27:I39)</f>
        <v>14502331716</v>
      </c>
      <c r="R40" s="145"/>
    </row>
    <row r="41" spans="1:18" ht="17.399999999999999" customHeight="1">
      <c r="A41" s="148" t="s">
        <v>296</v>
      </c>
      <c r="B41" s="141"/>
      <c r="C41" s="222">
        <f>(C24-C40)</f>
        <v>-1306258406</v>
      </c>
      <c r="D41" s="201"/>
      <c r="E41" s="222">
        <f>(E24-E40)</f>
        <v>41592659769</v>
      </c>
      <c r="F41" s="201"/>
      <c r="G41" s="222">
        <f>(G24-G40)</f>
        <v>-31299390</v>
      </c>
      <c r="H41" s="201"/>
      <c r="I41" s="222">
        <f>(I24-I40)</f>
        <v>43103945660</v>
      </c>
      <c r="R41" s="145"/>
    </row>
    <row r="42" spans="1:18" s="35" customFormat="1" ht="6.5" customHeight="1">
      <c r="A42" s="49"/>
      <c r="B42" s="87"/>
      <c r="C42" s="202"/>
      <c r="D42" s="202"/>
      <c r="E42" s="202"/>
      <c r="F42" s="202"/>
      <c r="G42" s="202"/>
      <c r="H42" s="202"/>
      <c r="I42" s="202"/>
      <c r="R42" s="145"/>
    </row>
    <row r="43" spans="1:18" ht="17.399999999999999" customHeight="1">
      <c r="A43" s="142" t="s">
        <v>129</v>
      </c>
      <c r="B43" s="142"/>
      <c r="C43" s="195">
        <v>3671680346</v>
      </c>
      <c r="D43" s="195"/>
      <c r="E43" s="195">
        <v>1512314783</v>
      </c>
      <c r="F43" s="195"/>
      <c r="G43" s="195">
        <v>3167775474</v>
      </c>
      <c r="H43" s="195"/>
      <c r="I43" s="195">
        <v>1454611729</v>
      </c>
      <c r="L43" s="179"/>
      <c r="R43" s="145"/>
    </row>
    <row r="44" spans="1:18" ht="17.399999999999999" customHeight="1">
      <c r="A44" s="182" t="s">
        <v>297</v>
      </c>
      <c r="B44" s="142"/>
      <c r="C44" s="195">
        <v>-4103920</v>
      </c>
      <c r="D44" s="195"/>
      <c r="E44" s="195">
        <v>47390513</v>
      </c>
      <c r="F44" s="195"/>
      <c r="G44" s="195">
        <v>1027272912</v>
      </c>
      <c r="H44" s="195"/>
      <c r="I44" s="195">
        <v>681942684</v>
      </c>
      <c r="K44" s="35"/>
      <c r="M44" s="35"/>
      <c r="O44" s="35"/>
      <c r="Q44" s="35"/>
      <c r="R44" s="145"/>
    </row>
    <row r="45" spans="1:18" ht="17.399999999999999" customHeight="1">
      <c r="A45" s="182" t="s">
        <v>298</v>
      </c>
      <c r="B45" s="142"/>
      <c r="C45" s="195">
        <v>-10027251</v>
      </c>
      <c r="D45" s="195"/>
      <c r="E45" s="195">
        <v>4111247</v>
      </c>
      <c r="F45" s="195"/>
      <c r="G45" s="70">
        <v>0</v>
      </c>
      <c r="H45" s="226"/>
      <c r="I45" s="70">
        <v>0</v>
      </c>
      <c r="R45" s="145"/>
    </row>
    <row r="46" spans="1:18" ht="17.399999999999999" customHeight="1">
      <c r="A46" s="148" t="s">
        <v>299</v>
      </c>
      <c r="B46" s="141"/>
      <c r="C46" s="224">
        <f>C41-SUM(C43:C45)</f>
        <v>-4963807581</v>
      </c>
      <c r="D46" s="201"/>
      <c r="E46" s="224">
        <f>E41-SUM(E43:E45)</f>
        <v>40028843226</v>
      </c>
      <c r="F46" s="201"/>
      <c r="G46" s="224">
        <f>G41-SUM(G43:G45)</f>
        <v>-4226347776</v>
      </c>
      <c r="H46" s="201"/>
      <c r="I46" s="224">
        <f>I41-SUM(I43:I45)</f>
        <v>40967391247</v>
      </c>
      <c r="R46" s="145"/>
    </row>
    <row r="47" spans="1:18" ht="17.399999999999999" customHeight="1">
      <c r="A47" s="91" t="s">
        <v>300</v>
      </c>
      <c r="B47" s="103"/>
      <c r="C47" s="195">
        <v>183964341</v>
      </c>
      <c r="D47" s="195"/>
      <c r="E47" s="195">
        <v>-35098996</v>
      </c>
      <c r="F47" s="195"/>
      <c r="G47" s="195">
        <v>189201868</v>
      </c>
      <c r="H47" s="195"/>
      <c r="I47" s="195">
        <v>-35094969</v>
      </c>
      <c r="R47" s="145"/>
    </row>
    <row r="48" spans="1:18" ht="17.399999999999999" customHeight="1">
      <c r="A48" s="87" t="s">
        <v>133</v>
      </c>
      <c r="B48" s="47"/>
      <c r="C48" s="222">
        <f>SUM(C46:C47)</f>
        <v>-4779843240</v>
      </c>
      <c r="D48" s="202"/>
      <c r="E48" s="222">
        <f>SUM(E46:E47)</f>
        <v>39993744230</v>
      </c>
      <c r="F48" s="202"/>
      <c r="G48" s="222">
        <f>SUM(G46:G47)</f>
        <v>-4037145908</v>
      </c>
      <c r="H48" s="202"/>
      <c r="I48" s="222">
        <f>SUM(I46:I47)</f>
        <v>40932296278</v>
      </c>
      <c r="R48" s="145"/>
    </row>
    <row r="49" spans="1:18" ht="17.399999999999999" customHeight="1">
      <c r="A49" s="87"/>
      <c r="B49" s="47"/>
      <c r="C49" s="225"/>
      <c r="D49" s="202"/>
      <c r="E49" s="225"/>
      <c r="F49" s="202"/>
      <c r="G49" s="225"/>
      <c r="H49" s="202"/>
      <c r="I49" s="225"/>
      <c r="R49" s="145"/>
    </row>
    <row r="50" spans="1:18" ht="17.399999999999999" customHeight="1">
      <c r="A50" s="87"/>
      <c r="B50" s="47"/>
      <c r="C50" s="192"/>
      <c r="D50" s="50"/>
      <c r="E50" s="192"/>
      <c r="F50" s="50"/>
      <c r="G50" s="192"/>
      <c r="H50" s="50"/>
      <c r="I50" s="192"/>
      <c r="R50" s="145"/>
    </row>
    <row r="51" spans="1:18" ht="17.399999999999999" customHeight="1">
      <c r="A51" s="87"/>
      <c r="B51" s="47"/>
      <c r="C51" s="192"/>
      <c r="D51" s="50"/>
      <c r="E51" s="192"/>
      <c r="F51" s="50"/>
      <c r="G51" s="192"/>
      <c r="H51" s="50"/>
      <c r="I51" s="192"/>
      <c r="R51" s="145"/>
    </row>
    <row r="52" spans="1:18" ht="17.399999999999999" customHeight="1">
      <c r="A52" s="87"/>
      <c r="B52" s="47"/>
      <c r="C52" s="192"/>
      <c r="D52" s="50"/>
      <c r="E52" s="192"/>
      <c r="F52" s="50"/>
      <c r="G52" s="192"/>
      <c r="H52" s="50"/>
      <c r="I52" s="192"/>
      <c r="R52" s="145"/>
    </row>
    <row r="53" spans="1:18" ht="17.399999999999999" customHeight="1">
      <c r="A53" s="87"/>
      <c r="B53" s="47"/>
      <c r="C53" s="192"/>
      <c r="D53" s="50"/>
      <c r="E53" s="192"/>
      <c r="F53" s="50"/>
      <c r="G53" s="192"/>
      <c r="H53" s="50"/>
      <c r="I53" s="192"/>
      <c r="R53" s="145"/>
    </row>
    <row r="54" spans="1:18" ht="17.399999999999999" customHeight="1">
      <c r="A54" s="87"/>
      <c r="B54" s="47"/>
      <c r="C54" s="192"/>
      <c r="D54" s="50"/>
      <c r="E54" s="192"/>
      <c r="F54" s="50"/>
      <c r="G54" s="192"/>
      <c r="H54" s="50"/>
      <c r="I54" s="192"/>
      <c r="R54" s="145"/>
    </row>
    <row r="55" spans="1:18" ht="17.399999999999999" customHeight="1">
      <c r="A55" s="87"/>
      <c r="B55" s="47"/>
      <c r="C55" s="192"/>
      <c r="D55" s="50"/>
      <c r="E55" s="192"/>
      <c r="F55" s="50"/>
      <c r="G55" s="192"/>
      <c r="H55" s="50"/>
      <c r="I55" s="192"/>
      <c r="R55" s="145"/>
    </row>
    <row r="56" spans="1:18" ht="17.399999999999999" customHeight="1">
      <c r="A56" s="87"/>
      <c r="B56" s="47"/>
      <c r="C56" s="192"/>
      <c r="D56" s="50"/>
      <c r="E56" s="192"/>
      <c r="F56" s="50"/>
      <c r="G56" s="192"/>
      <c r="H56" s="50"/>
      <c r="I56" s="192"/>
      <c r="R56" s="145"/>
    </row>
    <row r="57" spans="1:18" ht="19.399999999999999" customHeight="1">
      <c r="A57" s="113"/>
      <c r="B57" s="47"/>
      <c r="C57" s="50"/>
      <c r="D57" s="50"/>
      <c r="E57" s="50"/>
      <c r="F57" s="50"/>
      <c r="G57" s="50"/>
      <c r="H57" s="50"/>
      <c r="I57" s="50"/>
    </row>
    <row r="58" spans="1:18" ht="14">
      <c r="A58" s="113"/>
      <c r="B58" s="138"/>
      <c r="C58" s="37"/>
      <c r="D58" s="37"/>
      <c r="E58" s="37"/>
      <c r="F58" s="37"/>
      <c r="G58" s="37"/>
      <c r="H58" s="37"/>
      <c r="I58" s="37"/>
    </row>
    <row r="59" spans="1:18" ht="13">
      <c r="A59" s="136"/>
      <c r="C59" s="136"/>
      <c r="D59" s="136"/>
      <c r="E59" s="136"/>
      <c r="F59" s="136"/>
      <c r="G59" s="136"/>
      <c r="H59" s="136"/>
      <c r="I59" s="136"/>
    </row>
    <row r="60" spans="1:18" s="80" customFormat="1" ht="20.25" customHeight="1">
      <c r="A60" s="136" t="s">
        <v>37</v>
      </c>
      <c r="B60" s="136"/>
      <c r="C60" s="136"/>
      <c r="D60" s="136"/>
      <c r="E60" s="255" t="s">
        <v>37</v>
      </c>
      <c r="F60" s="255"/>
      <c r="G60" s="255"/>
      <c r="H60" s="255"/>
      <c r="I60" s="255"/>
      <c r="J60" s="38"/>
      <c r="L60" s="38"/>
      <c r="N60" s="38"/>
      <c r="P60" s="38"/>
    </row>
    <row r="61" spans="1:18" s="80" customFormat="1" ht="20.25" customHeight="1">
      <c r="A61" s="136" t="s">
        <v>39</v>
      </c>
      <c r="B61" s="136"/>
      <c r="C61" s="136"/>
      <c r="D61" s="136"/>
      <c r="E61" s="255" t="s">
        <v>134</v>
      </c>
      <c r="F61" s="255"/>
      <c r="G61" s="255"/>
      <c r="H61" s="255"/>
      <c r="I61" s="255"/>
      <c r="J61" s="38"/>
      <c r="L61" s="38"/>
      <c r="N61" s="38"/>
      <c r="P61" s="38"/>
    </row>
    <row r="62" spans="1:18" s="80" customFormat="1" ht="20.25" customHeight="1">
      <c r="A62" s="137" t="s">
        <v>41</v>
      </c>
      <c r="B62" s="137"/>
      <c r="C62" s="137"/>
      <c r="D62" s="137"/>
      <c r="E62" s="255" t="s">
        <v>42</v>
      </c>
      <c r="F62" s="255"/>
      <c r="G62" s="255"/>
      <c r="H62" s="255"/>
      <c r="I62" s="255"/>
      <c r="J62" s="38"/>
      <c r="L62" s="38"/>
      <c r="N62" s="38"/>
      <c r="P62" s="38"/>
    </row>
    <row r="63" spans="1:18" s="80" customFormat="1" ht="20.25" customHeight="1">
      <c r="A63" s="137" t="s">
        <v>43</v>
      </c>
      <c r="B63" s="137"/>
      <c r="C63" s="137"/>
      <c r="D63" s="137"/>
      <c r="E63" s="255" t="s">
        <v>76</v>
      </c>
      <c r="F63" s="255"/>
      <c r="G63" s="255"/>
      <c r="H63" s="255"/>
      <c r="I63" s="255"/>
      <c r="J63" s="136"/>
      <c r="L63" s="136"/>
      <c r="N63" s="136"/>
      <c r="P63" s="136"/>
    </row>
    <row r="64" spans="1:18" s="144" customFormat="1" ht="19.399999999999999" customHeight="1">
      <c r="A64" s="263" t="s">
        <v>0</v>
      </c>
      <c r="B64" s="263"/>
      <c r="C64" s="263"/>
      <c r="D64" s="263"/>
      <c r="E64" s="263"/>
      <c r="F64" s="263"/>
      <c r="G64" s="263"/>
      <c r="H64" s="263"/>
      <c r="I64" s="263"/>
    </row>
    <row r="65" spans="1:18" s="144" customFormat="1" ht="19.399999999999999" customHeight="1">
      <c r="A65" s="263" t="s">
        <v>135</v>
      </c>
      <c r="B65" s="263"/>
      <c r="C65" s="263"/>
      <c r="D65" s="263"/>
      <c r="E65" s="263"/>
      <c r="F65" s="263"/>
      <c r="G65" s="263"/>
      <c r="H65" s="263"/>
      <c r="I65" s="263"/>
    </row>
    <row r="66" spans="1:18" s="144" customFormat="1" ht="19.399999999999999" customHeight="1">
      <c r="A66" s="264" t="s">
        <v>136</v>
      </c>
      <c r="B66" s="264"/>
      <c r="C66" s="264"/>
      <c r="D66" s="264"/>
      <c r="E66" s="264"/>
      <c r="F66" s="264"/>
      <c r="G66" s="264"/>
      <c r="H66" s="264"/>
      <c r="I66" s="264"/>
    </row>
    <row r="67" spans="1:18" s="144" customFormat="1" ht="19.399999999999999" customHeight="1">
      <c r="A67" s="264" t="s">
        <v>97</v>
      </c>
      <c r="B67" s="264"/>
      <c r="C67" s="264"/>
      <c r="D67" s="264"/>
      <c r="E67" s="264"/>
      <c r="F67" s="264"/>
      <c r="G67" s="264"/>
      <c r="H67" s="264"/>
      <c r="I67" s="264"/>
    </row>
    <row r="68" spans="1:18" s="40" customFormat="1" ht="19.399999999999999" customHeight="1">
      <c r="A68" s="254" t="s">
        <v>3</v>
      </c>
      <c r="B68" s="254"/>
      <c r="C68" s="254"/>
      <c r="D68" s="254"/>
      <c r="E68" s="254"/>
      <c r="F68" s="254"/>
      <c r="G68" s="254"/>
      <c r="H68" s="254"/>
      <c r="I68" s="254"/>
    </row>
    <row r="69" spans="1:18" s="40" customFormat="1" ht="6" customHeight="1">
      <c r="B69" s="149"/>
      <c r="C69" s="39"/>
      <c r="D69" s="39"/>
      <c r="E69" s="39"/>
      <c r="G69" s="39"/>
      <c r="I69" s="41"/>
    </row>
    <row r="70" spans="1:18" s="40" customFormat="1" ht="17.399999999999999" customHeight="1">
      <c r="A70" s="73"/>
      <c r="B70" s="138"/>
      <c r="C70" s="253" t="s">
        <v>4</v>
      </c>
      <c r="D70" s="253"/>
      <c r="E70" s="253"/>
      <c r="F70" s="253"/>
      <c r="G70" s="253" t="s">
        <v>5</v>
      </c>
      <c r="H70" s="253"/>
      <c r="I70" s="253"/>
    </row>
    <row r="71" spans="1:18" s="40" customFormat="1" ht="17.399999999999999" customHeight="1">
      <c r="A71" s="73"/>
      <c r="B71" s="138"/>
      <c r="C71" s="253" t="s">
        <v>98</v>
      </c>
      <c r="D71" s="253"/>
      <c r="E71" s="253"/>
      <c r="F71" s="253"/>
      <c r="G71" s="253" t="s">
        <v>98</v>
      </c>
      <c r="H71" s="253"/>
      <c r="I71" s="253"/>
    </row>
    <row r="72" spans="1:18" s="35" customFormat="1" ht="17.399999999999999" customHeight="1">
      <c r="A72" s="49"/>
      <c r="B72" s="47" t="s">
        <v>7</v>
      </c>
      <c r="C72" s="46">
        <v>2022</v>
      </c>
      <c r="D72" s="47"/>
      <c r="E72" s="46">
        <v>2021</v>
      </c>
      <c r="F72" s="19"/>
      <c r="G72" s="46">
        <v>2022</v>
      </c>
      <c r="H72" s="47"/>
      <c r="I72" s="46">
        <v>2021</v>
      </c>
    </row>
    <row r="73" spans="1:18" s="35" customFormat="1" ht="17.399999999999999" customHeight="1">
      <c r="A73" s="49"/>
      <c r="B73" s="47"/>
      <c r="C73" s="46"/>
      <c r="D73" s="47"/>
      <c r="E73" s="47" t="s">
        <v>99</v>
      </c>
      <c r="F73" s="19"/>
      <c r="G73" s="46"/>
      <c r="H73" s="47"/>
      <c r="I73" s="47" t="s">
        <v>99</v>
      </c>
    </row>
    <row r="74" spans="1:18" ht="15.5">
      <c r="A74" s="79" t="s">
        <v>137</v>
      </c>
      <c r="B74" s="141"/>
      <c r="C74" s="20"/>
      <c r="D74" s="51"/>
      <c r="E74" s="20"/>
      <c r="F74" s="51"/>
      <c r="G74" s="20"/>
      <c r="H74" s="51"/>
      <c r="I74" s="20"/>
    </row>
    <row r="75" spans="1:18" ht="15.5" hidden="1">
      <c r="A75" s="261" t="s">
        <v>138</v>
      </c>
      <c r="B75" s="261"/>
      <c r="C75" s="20"/>
      <c r="D75" s="51"/>
      <c r="E75" s="20"/>
      <c r="F75" s="51"/>
      <c r="G75" s="20"/>
      <c r="H75" s="51"/>
      <c r="I75" s="20"/>
    </row>
    <row r="76" spans="1:18" ht="15.5" hidden="1">
      <c r="A76" s="128" t="s">
        <v>139</v>
      </c>
      <c r="B76" s="141"/>
      <c r="C76" s="20"/>
      <c r="D76" s="51"/>
      <c r="E76" s="20"/>
      <c r="F76" s="51"/>
      <c r="G76" s="20"/>
      <c r="H76" s="51"/>
      <c r="I76" s="20"/>
    </row>
    <row r="77" spans="1:18" ht="15.5" hidden="1">
      <c r="A77" s="142" t="s">
        <v>140</v>
      </c>
      <c r="B77" s="141"/>
      <c r="C77" s="54"/>
      <c r="D77" s="20"/>
      <c r="E77" s="54">
        <v>0</v>
      </c>
      <c r="F77" s="20"/>
      <c r="G77" s="54"/>
      <c r="H77" s="20"/>
      <c r="I77" s="54">
        <v>0</v>
      </c>
      <c r="R77" s="145"/>
    </row>
    <row r="78" spans="1:18" ht="15.5" hidden="1">
      <c r="A78" s="142" t="s">
        <v>141</v>
      </c>
      <c r="B78" s="141"/>
      <c r="C78" s="55"/>
      <c r="D78" s="20"/>
      <c r="E78" s="55">
        <v>0</v>
      </c>
      <c r="F78" s="20"/>
      <c r="G78" s="55"/>
      <c r="H78" s="20"/>
      <c r="I78" s="55">
        <v>0</v>
      </c>
      <c r="R78" s="145"/>
    </row>
    <row r="79" spans="1:18" ht="15.5" hidden="1">
      <c r="A79" s="262" t="s">
        <v>142</v>
      </c>
      <c r="B79" s="262"/>
      <c r="C79" s="22"/>
      <c r="D79" s="51"/>
      <c r="E79" s="22"/>
      <c r="F79" s="51"/>
      <c r="G79" s="22"/>
      <c r="H79" s="51"/>
      <c r="I79" s="22"/>
      <c r="R79" s="145"/>
    </row>
    <row r="80" spans="1:18" ht="15.5" hidden="1">
      <c r="A80" s="142" t="s">
        <v>139</v>
      </c>
      <c r="B80" s="141"/>
      <c r="C80" s="54">
        <f>SUM(C77:C78)</f>
        <v>0</v>
      </c>
      <c r="D80" s="20"/>
      <c r="E80" s="54">
        <f>SUM(E77:E78)</f>
        <v>0</v>
      </c>
      <c r="F80" s="20"/>
      <c r="G80" s="54">
        <f>SUM(G77:G78)</f>
        <v>0</v>
      </c>
      <c r="H80" s="20"/>
      <c r="I80" s="54">
        <f>SUM(I77:I78)</f>
        <v>0</v>
      </c>
      <c r="R80" s="145"/>
    </row>
    <row r="81" spans="1:18" ht="7.5" customHeight="1">
      <c r="A81" s="140"/>
      <c r="B81" s="141"/>
      <c r="C81" s="20"/>
      <c r="D81" s="51"/>
      <c r="E81" s="20"/>
      <c r="F81" s="51"/>
      <c r="G81" s="23"/>
      <c r="H81" s="51"/>
      <c r="I81" s="23"/>
      <c r="R81" s="145"/>
    </row>
    <row r="82" spans="1:18" ht="15.5">
      <c r="A82" s="128" t="s">
        <v>143</v>
      </c>
      <c r="B82" s="141"/>
      <c r="C82" s="20"/>
      <c r="D82" s="51"/>
      <c r="E82" s="20"/>
      <c r="F82" s="51"/>
      <c r="G82" s="20"/>
      <c r="H82" s="51"/>
      <c r="I82" s="20"/>
      <c r="R82" s="145"/>
    </row>
    <row r="83" spans="1:18" ht="15.5">
      <c r="A83" s="128" t="s">
        <v>144</v>
      </c>
      <c r="B83" s="141"/>
      <c r="C83" s="20"/>
      <c r="D83" s="51"/>
      <c r="E83" s="20"/>
      <c r="F83" s="51"/>
      <c r="G83" s="20"/>
      <c r="H83" s="51"/>
      <c r="I83" s="20"/>
      <c r="R83" s="145"/>
    </row>
    <row r="84" spans="1:18" ht="15.5">
      <c r="A84" s="142" t="s">
        <v>145</v>
      </c>
      <c r="B84" s="141"/>
      <c r="C84" s="70">
        <v>0</v>
      </c>
      <c r="D84" s="201"/>
      <c r="E84" s="195">
        <v>-877822921</v>
      </c>
      <c r="F84" s="201"/>
      <c r="G84" s="70">
        <v>0</v>
      </c>
      <c r="H84" s="201"/>
      <c r="I84" s="195">
        <v>-877822921</v>
      </c>
      <c r="R84" s="145"/>
    </row>
    <row r="85" spans="1:18" ht="15.5">
      <c r="A85" s="142" t="s">
        <v>146</v>
      </c>
      <c r="B85" s="141"/>
      <c r="C85" s="70">
        <v>0</v>
      </c>
      <c r="D85" s="201"/>
      <c r="E85" s="195">
        <v>175564584</v>
      </c>
      <c r="F85" s="201"/>
      <c r="G85" s="70">
        <v>0</v>
      </c>
      <c r="H85" s="201"/>
      <c r="I85" s="195">
        <v>175564584</v>
      </c>
      <c r="R85" s="145"/>
    </row>
    <row r="86" spans="1:18" ht="17.399999999999999" customHeight="1">
      <c r="A86" s="182" t="s">
        <v>301</v>
      </c>
      <c r="B86" s="141"/>
      <c r="C86" s="195"/>
      <c r="D86" s="201"/>
      <c r="E86" s="195"/>
      <c r="F86" s="201"/>
      <c r="G86" s="195"/>
      <c r="H86" s="201"/>
      <c r="I86" s="195"/>
      <c r="R86" s="145"/>
    </row>
    <row r="87" spans="1:18" ht="17.399999999999999" customHeight="1">
      <c r="A87" s="72" t="s">
        <v>148</v>
      </c>
      <c r="B87" s="141"/>
      <c r="C87" s="195">
        <v>7441601</v>
      </c>
      <c r="D87" s="195"/>
      <c r="E87" s="195">
        <v>-2613866</v>
      </c>
      <c r="F87" s="195"/>
      <c r="G87" s="195">
        <v>7441601</v>
      </c>
      <c r="H87" s="195"/>
      <c r="I87" s="195">
        <v>-1841219</v>
      </c>
      <c r="R87" s="145"/>
    </row>
    <row r="88" spans="1:18" ht="17.399999999999999" customHeight="1">
      <c r="A88" s="262" t="s">
        <v>142</v>
      </c>
      <c r="B88" s="262"/>
      <c r="C88" s="229"/>
      <c r="D88" s="195"/>
      <c r="E88" s="229"/>
      <c r="F88" s="195"/>
      <c r="G88" s="229"/>
      <c r="H88" s="195"/>
      <c r="I88" s="229"/>
      <c r="R88" s="145"/>
    </row>
    <row r="89" spans="1:18" ht="17.399999999999999" customHeight="1">
      <c r="A89" s="142" t="s">
        <v>144</v>
      </c>
      <c r="B89" s="141"/>
      <c r="C89" s="218">
        <f t="shared" ref="C89:I89" si="0">SUM(C84:C87)</f>
        <v>7441601</v>
      </c>
      <c r="D89" s="195">
        <f t="shared" si="0"/>
        <v>0</v>
      </c>
      <c r="E89" s="218">
        <f t="shared" si="0"/>
        <v>-704872203</v>
      </c>
      <c r="F89" s="195">
        <f t="shared" si="0"/>
        <v>0</v>
      </c>
      <c r="G89" s="218">
        <f t="shared" si="0"/>
        <v>7441601</v>
      </c>
      <c r="H89" s="195">
        <f t="shared" si="0"/>
        <v>0</v>
      </c>
      <c r="I89" s="218">
        <f t="shared" si="0"/>
        <v>-704099556</v>
      </c>
      <c r="R89" s="145"/>
    </row>
    <row r="90" spans="1:18" ht="17.399999999999999" customHeight="1">
      <c r="A90" s="148" t="s">
        <v>302</v>
      </c>
      <c r="B90" s="141"/>
      <c r="C90" s="220">
        <f>C89</f>
        <v>7441601</v>
      </c>
      <c r="D90" s="200">
        <f>(D80+D89)</f>
        <v>0</v>
      </c>
      <c r="E90" s="220">
        <f>E89</f>
        <v>-704872203</v>
      </c>
      <c r="F90" s="200">
        <f>(F80+F89)</f>
        <v>0</v>
      </c>
      <c r="G90" s="220">
        <f>G89</f>
        <v>7441601</v>
      </c>
      <c r="H90" s="200">
        <f>(H80+H89)</f>
        <v>0</v>
      </c>
      <c r="I90" s="220">
        <f>I89</f>
        <v>-704099556</v>
      </c>
      <c r="R90" s="145"/>
    </row>
    <row r="91" spans="1:18" ht="17.399999999999999" customHeight="1" thickBot="1">
      <c r="A91" s="87" t="s">
        <v>150</v>
      </c>
      <c r="B91" s="47"/>
      <c r="C91" s="230">
        <f t="shared" ref="C91:I91" si="1">(C48+C90)</f>
        <v>-4772401639</v>
      </c>
      <c r="D91" s="202">
        <f t="shared" si="1"/>
        <v>0</v>
      </c>
      <c r="E91" s="230">
        <f t="shared" si="1"/>
        <v>39288872027</v>
      </c>
      <c r="F91" s="202">
        <f t="shared" si="1"/>
        <v>0</v>
      </c>
      <c r="G91" s="230">
        <f t="shared" si="1"/>
        <v>-4029704307</v>
      </c>
      <c r="H91" s="202">
        <f t="shared" si="1"/>
        <v>0</v>
      </c>
      <c r="I91" s="230">
        <f t="shared" si="1"/>
        <v>40228196722</v>
      </c>
      <c r="R91" s="145"/>
    </row>
    <row r="92" spans="1:18" ht="9.75" customHeight="1" thickTop="1">
      <c r="A92" s="140"/>
      <c r="B92" s="141"/>
      <c r="C92" s="195"/>
      <c r="D92" s="201"/>
      <c r="E92" s="195"/>
      <c r="F92" s="201"/>
      <c r="G92" s="196"/>
      <c r="H92" s="201"/>
      <c r="I92" s="196"/>
      <c r="R92" s="145"/>
    </row>
    <row r="93" spans="1:18" ht="17.399999999999999" customHeight="1">
      <c r="A93" s="87" t="s">
        <v>151</v>
      </c>
      <c r="B93" s="47"/>
      <c r="C93" s="202"/>
      <c r="D93" s="202"/>
      <c r="E93" s="202"/>
      <c r="F93" s="202"/>
      <c r="G93" s="202"/>
      <c r="H93" s="202"/>
      <c r="I93" s="202"/>
      <c r="R93" s="145"/>
    </row>
    <row r="94" spans="1:18" ht="17.399999999999999" customHeight="1">
      <c r="A94" s="142" t="s">
        <v>152</v>
      </c>
      <c r="B94" s="56"/>
      <c r="C94" s="195">
        <f>C96-C95</f>
        <v>-4785170590</v>
      </c>
      <c r="D94" s="195">
        <f t="shared" ref="D94:I94" si="2">D96-D95</f>
        <v>0</v>
      </c>
      <c r="E94" s="195">
        <f t="shared" si="2"/>
        <v>39996292420</v>
      </c>
      <c r="F94" s="195">
        <f t="shared" si="2"/>
        <v>0</v>
      </c>
      <c r="G94" s="195">
        <f t="shared" si="2"/>
        <v>-4037145908</v>
      </c>
      <c r="H94" s="195">
        <f t="shared" si="2"/>
        <v>0</v>
      </c>
      <c r="I94" s="195">
        <f t="shared" si="2"/>
        <v>40932296278</v>
      </c>
      <c r="R94" s="145"/>
    </row>
    <row r="95" spans="1:18" ht="17.399999999999999" customHeight="1">
      <c r="A95" s="142" t="s">
        <v>153</v>
      </c>
      <c r="B95" s="57"/>
      <c r="C95" s="195">
        <v>5327350</v>
      </c>
      <c r="D95" s="195"/>
      <c r="E95" s="195">
        <v>-2548190</v>
      </c>
      <c r="F95" s="195"/>
      <c r="G95" s="226">
        <v>0</v>
      </c>
      <c r="H95" s="226"/>
      <c r="I95" s="226">
        <v>0</v>
      </c>
      <c r="R95" s="145"/>
    </row>
    <row r="96" spans="1:18" ht="17.399999999999999" customHeight="1" thickBot="1">
      <c r="A96" s="148"/>
      <c r="B96" s="47"/>
      <c r="C96" s="230">
        <f>C48</f>
        <v>-4779843240</v>
      </c>
      <c r="D96" s="202"/>
      <c r="E96" s="230">
        <f>E48</f>
        <v>39993744230</v>
      </c>
      <c r="F96" s="202">
        <f>F48</f>
        <v>0</v>
      </c>
      <c r="G96" s="230">
        <f>G48</f>
        <v>-4037145908</v>
      </c>
      <c r="H96" s="202">
        <f>H48</f>
        <v>0</v>
      </c>
      <c r="I96" s="230">
        <f>I48</f>
        <v>40932296278</v>
      </c>
      <c r="R96" s="145"/>
    </row>
    <row r="97" spans="1:18" ht="9.75" customHeight="1" thickTop="1">
      <c r="A97" s="140"/>
      <c r="B97" s="141"/>
      <c r="C97" s="195"/>
      <c r="D97" s="201"/>
      <c r="E97" s="195"/>
      <c r="F97" s="201"/>
      <c r="G97" s="196"/>
      <c r="H97" s="201"/>
      <c r="I97" s="196"/>
      <c r="R97" s="145"/>
    </row>
    <row r="98" spans="1:18" ht="17.399999999999999" customHeight="1">
      <c r="A98" s="87" t="s">
        <v>154</v>
      </c>
      <c r="B98" s="47"/>
      <c r="C98" s="202"/>
      <c r="D98" s="202"/>
      <c r="E98" s="202"/>
      <c r="F98" s="202"/>
      <c r="G98" s="202"/>
      <c r="H98" s="202"/>
      <c r="I98" s="202"/>
      <c r="R98" s="145"/>
    </row>
    <row r="99" spans="1:18" ht="17.399999999999999" customHeight="1">
      <c r="A99" s="142" t="s">
        <v>152</v>
      </c>
      <c r="B99" s="47"/>
      <c r="C99" s="195">
        <f>C101-C100</f>
        <v>-4777728989</v>
      </c>
      <c r="D99" s="195">
        <f t="shared" ref="D99:I99" si="3">D101-D100</f>
        <v>0</v>
      </c>
      <c r="E99" s="195">
        <f t="shared" si="3"/>
        <v>39291420217</v>
      </c>
      <c r="F99" s="195">
        <f t="shared" si="3"/>
        <v>0</v>
      </c>
      <c r="G99" s="195">
        <f t="shared" si="3"/>
        <v>-4029704307</v>
      </c>
      <c r="H99" s="195">
        <f t="shared" si="3"/>
        <v>0</v>
      </c>
      <c r="I99" s="195">
        <f t="shared" si="3"/>
        <v>40228196722</v>
      </c>
      <c r="R99" s="145"/>
    </row>
    <row r="100" spans="1:18" ht="17.399999999999999" customHeight="1">
      <c r="A100" s="142" t="s">
        <v>153</v>
      </c>
      <c r="B100" s="47"/>
      <c r="C100" s="195">
        <v>5327350</v>
      </c>
      <c r="D100" s="195"/>
      <c r="E100" s="195">
        <v>-2548190</v>
      </c>
      <c r="F100" s="195"/>
      <c r="G100" s="226">
        <v>0</v>
      </c>
      <c r="H100" s="226"/>
      <c r="I100" s="226">
        <v>0</v>
      </c>
      <c r="R100" s="145"/>
    </row>
    <row r="101" spans="1:18" ht="17.399999999999999" customHeight="1" thickBot="1">
      <c r="A101" s="148"/>
      <c r="B101" s="47"/>
      <c r="C101" s="230">
        <f>C91</f>
        <v>-4772401639</v>
      </c>
      <c r="D101" s="202"/>
      <c r="E101" s="230">
        <f>E91</f>
        <v>39288872027</v>
      </c>
      <c r="F101" s="202"/>
      <c r="G101" s="230">
        <f>G91</f>
        <v>-4029704307</v>
      </c>
      <c r="H101" s="202"/>
      <c r="I101" s="230">
        <f>I91</f>
        <v>40228196722</v>
      </c>
      <c r="R101" s="145"/>
    </row>
    <row r="102" spans="1:18" ht="9.75" customHeight="1" thickTop="1">
      <c r="A102" s="140"/>
      <c r="B102" s="141"/>
      <c r="C102" s="195"/>
      <c r="D102" s="201"/>
      <c r="E102" s="195"/>
      <c r="F102" s="201"/>
      <c r="G102" s="196"/>
      <c r="H102" s="201"/>
      <c r="I102" s="196"/>
      <c r="R102" s="145"/>
    </row>
    <row r="103" spans="1:18" s="35" customFormat="1" ht="17.399999999999999" customHeight="1">
      <c r="A103" s="87" t="s">
        <v>155</v>
      </c>
      <c r="B103" s="103"/>
      <c r="C103" s="196"/>
      <c r="D103" s="231"/>
      <c r="E103" s="196"/>
      <c r="F103" s="231"/>
      <c r="G103" s="196"/>
      <c r="H103" s="201"/>
      <c r="I103" s="196"/>
      <c r="K103" s="38"/>
      <c r="M103" s="38"/>
      <c r="O103" s="38"/>
      <c r="Q103" s="38"/>
      <c r="R103" s="145"/>
    </row>
    <row r="104" spans="1:18" s="35" customFormat="1" ht="17.399999999999999" customHeight="1">
      <c r="A104" s="142" t="s">
        <v>156</v>
      </c>
      <c r="B104" s="103"/>
      <c r="C104" s="196">
        <v>2182771917</v>
      </c>
      <c r="D104" s="231"/>
      <c r="E104" s="196">
        <v>2182771917</v>
      </c>
      <c r="F104" s="231"/>
      <c r="G104" s="196">
        <v>2182771917</v>
      </c>
      <c r="H104" s="201"/>
      <c r="I104" s="196">
        <v>2182771917</v>
      </c>
      <c r="J104" s="38"/>
      <c r="L104" s="38"/>
      <c r="N104" s="38"/>
      <c r="P104" s="38"/>
      <c r="R104" s="145"/>
    </row>
    <row r="105" spans="1:18" ht="17.399999999999999" customHeight="1">
      <c r="A105" s="142" t="s">
        <v>157</v>
      </c>
      <c r="B105" s="103"/>
      <c r="C105" s="274">
        <f>ROUND(C94/C104,2)</f>
        <v>-2.19</v>
      </c>
      <c r="D105" s="231"/>
      <c r="E105" s="274">
        <f>ROUND(E94/E104,2)</f>
        <v>18.32</v>
      </c>
      <c r="F105" s="231"/>
      <c r="G105" s="274">
        <f>ROUND(G94/G104,2)</f>
        <v>-1.85</v>
      </c>
      <c r="H105" s="201"/>
      <c r="I105" s="274">
        <f>ROUND(I94/I104,2)</f>
        <v>18.75</v>
      </c>
      <c r="K105" s="35"/>
      <c r="M105" s="35"/>
      <c r="O105" s="35"/>
      <c r="Q105" s="35"/>
      <c r="R105" s="145"/>
    </row>
    <row r="106" spans="1:18" ht="19.399999999999999" customHeight="1">
      <c r="A106" s="91"/>
      <c r="B106" s="107"/>
      <c r="C106" s="195"/>
      <c r="D106" s="231"/>
      <c r="E106" s="195"/>
      <c r="F106" s="231"/>
      <c r="G106" s="201"/>
      <c r="H106" s="201"/>
      <c r="I106" s="201"/>
    </row>
    <row r="107" spans="1:18" ht="19.399999999999999" customHeight="1">
      <c r="A107" s="91"/>
      <c r="B107" s="107"/>
      <c r="C107" s="195"/>
      <c r="D107" s="231"/>
      <c r="E107" s="195"/>
      <c r="F107" s="231"/>
      <c r="G107" s="201"/>
      <c r="H107" s="201"/>
      <c r="I107" s="201"/>
    </row>
    <row r="108" spans="1:18" ht="14.9" customHeight="1">
      <c r="A108" s="91"/>
      <c r="B108" s="107"/>
      <c r="C108" s="195"/>
      <c r="D108" s="231"/>
      <c r="E108" s="195"/>
      <c r="F108" s="231"/>
      <c r="G108" s="201"/>
      <c r="H108" s="201"/>
      <c r="I108" s="201"/>
    </row>
    <row r="109" spans="1:18" ht="14.9" customHeight="1">
      <c r="A109" s="91"/>
      <c r="B109" s="107"/>
      <c r="C109" s="24"/>
      <c r="D109" s="58"/>
      <c r="E109" s="24"/>
      <c r="F109" s="58"/>
      <c r="G109" s="62"/>
      <c r="H109" s="52"/>
      <c r="I109" s="62"/>
    </row>
    <row r="110" spans="1:18" ht="14.9" customHeight="1">
      <c r="A110" s="91"/>
      <c r="B110" s="107"/>
      <c r="C110" s="24"/>
      <c r="D110" s="58"/>
      <c r="E110" s="24"/>
      <c r="F110" s="58"/>
      <c r="G110" s="62"/>
      <c r="H110" s="52"/>
      <c r="I110" s="62"/>
    </row>
    <row r="111" spans="1:18" ht="14.9" customHeight="1">
      <c r="A111" s="91"/>
      <c r="B111" s="107"/>
      <c r="C111" s="24"/>
      <c r="D111" s="58"/>
      <c r="E111" s="24"/>
      <c r="F111" s="58"/>
      <c r="G111" s="62"/>
      <c r="H111" s="52"/>
      <c r="I111" s="62"/>
    </row>
    <row r="112" spans="1:18" ht="14.9" customHeight="1">
      <c r="A112" s="91"/>
      <c r="B112" s="107"/>
      <c r="C112" s="24"/>
      <c r="D112" s="58"/>
      <c r="E112" s="24"/>
      <c r="F112" s="58"/>
      <c r="G112" s="62"/>
      <c r="H112" s="52"/>
      <c r="I112" s="62"/>
    </row>
    <row r="113" spans="1:9" ht="14.9" customHeight="1">
      <c r="A113" s="91"/>
      <c r="B113" s="107"/>
      <c r="C113" s="24"/>
      <c r="D113" s="58"/>
      <c r="E113" s="24"/>
      <c r="F113" s="58"/>
      <c r="G113" s="62"/>
      <c r="H113" s="52"/>
      <c r="I113" s="62"/>
    </row>
    <row r="114" spans="1:9" ht="14.9" customHeight="1">
      <c r="A114" s="91"/>
      <c r="B114" s="107"/>
      <c r="C114" s="24"/>
      <c r="D114" s="58"/>
      <c r="E114" s="24"/>
      <c r="F114" s="58"/>
      <c r="G114" s="62"/>
      <c r="H114" s="52"/>
      <c r="I114" s="62"/>
    </row>
    <row r="115" spans="1:9" ht="14.9" customHeight="1">
      <c r="A115" s="91"/>
      <c r="B115" s="107"/>
      <c r="C115" s="24"/>
      <c r="D115" s="58"/>
      <c r="E115" s="24"/>
      <c r="F115" s="58"/>
      <c r="G115" s="62"/>
      <c r="H115" s="52"/>
      <c r="I115" s="62"/>
    </row>
    <row r="116" spans="1:9" ht="14.9" customHeight="1">
      <c r="A116" s="91"/>
      <c r="B116" s="107"/>
      <c r="C116" s="24"/>
      <c r="D116" s="58"/>
      <c r="E116" s="24"/>
      <c r="F116" s="58"/>
      <c r="G116" s="62"/>
      <c r="H116" s="52"/>
      <c r="I116" s="62"/>
    </row>
    <row r="117" spans="1:9" ht="14.9" customHeight="1">
      <c r="A117" s="91"/>
      <c r="B117" s="107"/>
      <c r="C117" s="24"/>
      <c r="D117" s="58"/>
      <c r="E117" s="24"/>
      <c r="F117" s="58"/>
      <c r="G117" s="62"/>
      <c r="H117" s="52"/>
      <c r="I117" s="62"/>
    </row>
    <row r="118" spans="1:9" ht="14.9" customHeight="1">
      <c r="A118" s="91"/>
      <c r="B118" s="107"/>
      <c r="C118" s="24"/>
      <c r="D118" s="58"/>
      <c r="E118" s="24"/>
      <c r="F118" s="58"/>
      <c r="G118" s="62"/>
      <c r="H118" s="52"/>
      <c r="I118" s="62"/>
    </row>
    <row r="119" spans="1:9" ht="19.399999999999999" customHeight="1">
      <c r="A119" s="91"/>
      <c r="B119" s="107"/>
      <c r="C119" s="24"/>
      <c r="D119" s="58"/>
      <c r="E119" s="24"/>
      <c r="F119" s="58"/>
      <c r="G119" s="62"/>
      <c r="H119" s="52"/>
      <c r="I119" s="62"/>
    </row>
    <row r="120" spans="1:9" ht="14.9" customHeight="1">
      <c r="A120" s="91"/>
      <c r="B120" s="107"/>
      <c r="C120" s="24"/>
      <c r="D120" s="58"/>
      <c r="E120" s="24"/>
      <c r="F120" s="58"/>
      <c r="G120" s="62"/>
      <c r="H120" s="52"/>
      <c r="I120" s="62"/>
    </row>
    <row r="121" spans="1:9" ht="19.399999999999999" customHeight="1">
      <c r="A121" s="124"/>
      <c r="B121" s="150"/>
      <c r="C121" s="31"/>
      <c r="D121" s="42"/>
      <c r="E121" s="31"/>
      <c r="F121" s="42"/>
      <c r="G121" s="43"/>
      <c r="I121" s="43"/>
    </row>
    <row r="122" spans="1:9" ht="19.399999999999999" customHeight="1">
      <c r="A122" s="124"/>
      <c r="B122" s="150"/>
      <c r="C122" s="31"/>
      <c r="D122" s="42"/>
      <c r="E122" s="31"/>
      <c r="F122" s="42"/>
      <c r="G122" s="43"/>
      <c r="I122" s="43"/>
    </row>
    <row r="123" spans="1:9" ht="19.399999999999999" customHeight="1">
      <c r="A123" s="124"/>
      <c r="B123" s="150"/>
      <c r="C123" s="31"/>
      <c r="D123" s="42"/>
      <c r="E123" s="31"/>
      <c r="F123" s="42"/>
      <c r="G123" s="43"/>
      <c r="I123" s="43"/>
    </row>
    <row r="124" spans="1:9" ht="19.399999999999999" customHeight="1">
      <c r="A124" s="140" t="s">
        <v>36</v>
      </c>
      <c r="B124" s="135"/>
      <c r="C124" s="135"/>
      <c r="D124" s="44"/>
      <c r="E124" s="44"/>
      <c r="F124" s="44"/>
      <c r="G124" s="27"/>
      <c r="H124" s="44"/>
      <c r="I124" s="44"/>
    </row>
    <row r="125" spans="1:9" ht="19.399999999999999" customHeight="1">
      <c r="A125" s="35"/>
      <c r="B125" s="135"/>
      <c r="C125" s="135"/>
      <c r="D125" s="44"/>
      <c r="E125" s="44"/>
      <c r="F125" s="44"/>
      <c r="G125" s="27"/>
      <c r="H125" s="44"/>
      <c r="I125" s="44"/>
    </row>
    <row r="126" spans="1:9" ht="19.399999999999999" customHeight="1">
      <c r="A126" s="35"/>
      <c r="B126" s="135"/>
      <c r="C126" s="135"/>
      <c r="D126" s="44"/>
      <c r="E126" s="44"/>
      <c r="F126" s="44"/>
      <c r="G126" s="27"/>
      <c r="H126" s="44"/>
      <c r="I126" s="44"/>
    </row>
    <row r="127" spans="1:9" ht="19.399999999999999" customHeight="1">
      <c r="A127" s="35"/>
      <c r="B127" s="135"/>
      <c r="C127" s="135"/>
      <c r="D127" s="44"/>
      <c r="E127" s="44"/>
      <c r="F127" s="44"/>
      <c r="G127" s="27"/>
      <c r="H127" s="44"/>
      <c r="I127" s="44"/>
    </row>
    <row r="128" spans="1:9" ht="19.399999999999999" customHeight="1">
      <c r="A128" s="35"/>
      <c r="B128" s="135"/>
      <c r="C128" s="135"/>
      <c r="D128" s="44"/>
      <c r="E128" s="44"/>
      <c r="F128" s="44"/>
      <c r="G128" s="27"/>
      <c r="H128" s="44"/>
      <c r="I128" s="44"/>
    </row>
    <row r="129" spans="1:16" ht="12.5" customHeight="1">
      <c r="A129" s="35"/>
      <c r="B129" s="135"/>
      <c r="C129" s="135"/>
      <c r="D129" s="44"/>
      <c r="E129" s="44"/>
      <c r="F129" s="44"/>
      <c r="G129" s="27"/>
      <c r="H129" s="44"/>
      <c r="I129" s="44"/>
    </row>
    <row r="130" spans="1:16" ht="10.5" customHeight="1">
      <c r="A130" s="35"/>
      <c r="B130" s="135"/>
      <c r="C130" s="135"/>
      <c r="D130" s="44"/>
      <c r="E130" s="44"/>
      <c r="F130" s="44"/>
      <c r="G130" s="27"/>
      <c r="H130" s="44"/>
      <c r="I130" s="44"/>
    </row>
    <row r="131" spans="1:16" s="80" customFormat="1" ht="20.25" customHeight="1">
      <c r="A131" s="136" t="s">
        <v>37</v>
      </c>
      <c r="B131" s="136"/>
      <c r="C131" s="136"/>
      <c r="D131" s="136"/>
      <c r="E131" s="255" t="s">
        <v>37</v>
      </c>
      <c r="F131" s="255"/>
      <c r="G131" s="255"/>
      <c r="H131" s="255"/>
      <c r="I131" s="255"/>
      <c r="J131" s="38"/>
      <c r="L131" s="38"/>
      <c r="N131" s="38"/>
      <c r="P131" s="38"/>
    </row>
    <row r="132" spans="1:16" s="80" customFormat="1" ht="20.25" customHeight="1">
      <c r="A132" s="136" t="s">
        <v>39</v>
      </c>
      <c r="B132" s="136"/>
      <c r="C132" s="136"/>
      <c r="D132" s="136"/>
      <c r="E132" s="255" t="s">
        <v>134</v>
      </c>
      <c r="F132" s="255"/>
      <c r="G132" s="255"/>
      <c r="H132" s="255"/>
      <c r="I132" s="255"/>
      <c r="J132" s="38"/>
      <c r="L132" s="38"/>
      <c r="N132" s="38"/>
      <c r="P132" s="38"/>
    </row>
    <row r="133" spans="1:16" s="80" customFormat="1" ht="20.25" customHeight="1">
      <c r="A133" s="137" t="s">
        <v>41</v>
      </c>
      <c r="B133" s="137"/>
      <c r="C133" s="137"/>
      <c r="D133" s="137"/>
      <c r="E133" s="255" t="s">
        <v>42</v>
      </c>
      <c r="F133" s="255"/>
      <c r="G133" s="255"/>
      <c r="H133" s="255"/>
      <c r="I133" s="255"/>
      <c r="J133" s="38"/>
      <c r="L133" s="38"/>
      <c r="N133" s="38"/>
      <c r="P133" s="38"/>
    </row>
    <row r="134" spans="1:16" s="80" customFormat="1" ht="20.25" customHeight="1">
      <c r="A134" s="137" t="s">
        <v>43</v>
      </c>
      <c r="B134" s="137"/>
      <c r="C134" s="137"/>
      <c r="D134" s="137"/>
      <c r="E134" s="255" t="s">
        <v>76</v>
      </c>
      <c r="F134" s="255"/>
      <c r="G134" s="255"/>
      <c r="H134" s="255"/>
      <c r="I134" s="255"/>
      <c r="J134" s="136"/>
      <c r="L134" s="136"/>
      <c r="N134" s="136"/>
      <c r="P134" s="136"/>
    </row>
    <row r="136" spans="1:16" ht="19.399999999999999" customHeight="1">
      <c r="A136" s="151"/>
    </row>
    <row r="137" spans="1:16" ht="19.399999999999999" customHeight="1">
      <c r="A137" s="151"/>
    </row>
  </sheetData>
  <mergeCells count="29">
    <mergeCell ref="C8:F8"/>
    <mergeCell ref="G8:I8"/>
    <mergeCell ref="E60:I60"/>
    <mergeCell ref="C7:F7"/>
    <mergeCell ref="G7:I7"/>
    <mergeCell ref="A1:I1"/>
    <mergeCell ref="A2:I2"/>
    <mergeCell ref="A3:I3"/>
    <mergeCell ref="A4:I4"/>
    <mergeCell ref="A5:I5"/>
    <mergeCell ref="E61:I61"/>
    <mergeCell ref="E62:I62"/>
    <mergeCell ref="A75:B75"/>
    <mergeCell ref="A79:B79"/>
    <mergeCell ref="A88:B88"/>
    <mergeCell ref="A68:I68"/>
    <mergeCell ref="E63:I63"/>
    <mergeCell ref="A64:I64"/>
    <mergeCell ref="A65:I65"/>
    <mergeCell ref="A66:I66"/>
    <mergeCell ref="A67:I67"/>
    <mergeCell ref="E131:I131"/>
    <mergeCell ref="C70:F70"/>
    <mergeCell ref="G70:I70"/>
    <mergeCell ref="E134:I134"/>
    <mergeCell ref="E132:I132"/>
    <mergeCell ref="E133:I133"/>
    <mergeCell ref="C71:F71"/>
    <mergeCell ref="G71:I71"/>
  </mergeCells>
  <pageMargins left="0.8" right="0.4" top="1" bottom="0.5" header="0.5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36"/>
  <sheetViews>
    <sheetView topLeftCell="A117" zoomScaleNormal="100" zoomScaleSheetLayoutView="70" workbookViewId="0">
      <selection activeCell="A123" sqref="A123"/>
    </sheetView>
  </sheetViews>
  <sheetFormatPr defaultColWidth="11" defaultRowHeight="19.399999999999999" customHeight="1"/>
  <cols>
    <col min="1" max="1" width="48.58203125" style="38" customWidth="1"/>
    <col min="2" max="2" width="9.08203125" style="136" customWidth="1"/>
    <col min="3" max="3" width="16.83203125" style="45" customWidth="1"/>
    <col min="4" max="4" width="1.33203125" style="45" customWidth="1"/>
    <col min="5" max="5" width="17.1640625" style="45" customWidth="1"/>
    <col min="6" max="6" width="1.33203125" style="38" customWidth="1"/>
    <col min="7" max="7" width="16.5" style="45" customWidth="1"/>
    <col min="8" max="8" width="1.33203125" style="38" customWidth="1"/>
    <col min="9" max="9" width="17.6640625" style="12" customWidth="1"/>
    <col min="10" max="16384" width="11" style="38"/>
  </cols>
  <sheetData>
    <row r="1" spans="1:18" s="144" customFormat="1" ht="19.399999999999999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s="144" customFormat="1" ht="19.399999999999999" customHeight="1">
      <c r="A2" s="263" t="s">
        <v>95</v>
      </c>
      <c r="B2" s="263"/>
      <c r="C2" s="263"/>
      <c r="D2" s="263"/>
      <c r="E2" s="263"/>
      <c r="F2" s="263"/>
      <c r="G2" s="263"/>
      <c r="H2" s="263"/>
      <c r="I2" s="263"/>
    </row>
    <row r="3" spans="1:18" s="144" customFormat="1" ht="19.399999999999999" customHeight="1">
      <c r="A3" s="264" t="s">
        <v>158</v>
      </c>
      <c r="B3" s="264"/>
      <c r="C3" s="264"/>
      <c r="D3" s="264"/>
      <c r="E3" s="264"/>
      <c r="F3" s="264"/>
      <c r="G3" s="264"/>
      <c r="H3" s="264"/>
      <c r="I3" s="264"/>
    </row>
    <row r="4" spans="1:18" s="144" customFormat="1" ht="19.399999999999999" customHeight="1">
      <c r="A4" s="264" t="s">
        <v>97</v>
      </c>
      <c r="B4" s="264"/>
      <c r="C4" s="264"/>
      <c r="D4" s="264"/>
      <c r="E4" s="264"/>
      <c r="F4" s="264"/>
      <c r="G4" s="264"/>
      <c r="H4" s="264"/>
      <c r="I4" s="264"/>
    </row>
    <row r="5" spans="1:18" s="40" customFormat="1" ht="19.399999999999999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</row>
    <row r="6" spans="1:18" s="40" customFormat="1" ht="6" customHeight="1">
      <c r="A6" s="35"/>
      <c r="B6" s="135"/>
      <c r="C6" s="34"/>
      <c r="D6" s="34"/>
      <c r="E6" s="34"/>
      <c r="F6" s="35"/>
      <c r="G6" s="34"/>
      <c r="H6" s="35"/>
      <c r="I6" s="36"/>
    </row>
    <row r="7" spans="1:18" s="40" customFormat="1" ht="17.399999999999999" customHeight="1">
      <c r="A7" s="35"/>
      <c r="B7" s="135"/>
      <c r="C7" s="253" t="s">
        <v>4</v>
      </c>
      <c r="D7" s="253"/>
      <c r="E7" s="253"/>
      <c r="F7" s="253"/>
      <c r="G7" s="253" t="s">
        <v>5</v>
      </c>
      <c r="H7" s="253"/>
      <c r="I7" s="253"/>
    </row>
    <row r="8" spans="1:18" s="40" customFormat="1" ht="17.399999999999999" customHeight="1">
      <c r="A8" s="35"/>
      <c r="B8" s="135"/>
      <c r="C8" s="253" t="s">
        <v>98</v>
      </c>
      <c r="D8" s="253"/>
      <c r="E8" s="253"/>
      <c r="F8" s="253"/>
      <c r="G8" s="253" t="s">
        <v>98</v>
      </c>
      <c r="H8" s="253"/>
      <c r="I8" s="253"/>
    </row>
    <row r="9" spans="1:18" s="35" customFormat="1" ht="17.399999999999999" customHeight="1">
      <c r="A9" s="49"/>
      <c r="B9" s="47" t="s">
        <v>7</v>
      </c>
      <c r="C9" s="46">
        <v>2022</v>
      </c>
      <c r="D9" s="47"/>
      <c r="E9" s="46">
        <v>2021</v>
      </c>
      <c r="F9" s="19"/>
      <c r="G9" s="46">
        <v>2022</v>
      </c>
      <c r="H9" s="47"/>
      <c r="I9" s="46">
        <v>2021</v>
      </c>
    </row>
    <row r="10" spans="1:18" s="35" customFormat="1" ht="17.399999999999999" customHeight="1">
      <c r="A10" s="49"/>
      <c r="B10" s="47"/>
      <c r="C10" s="46"/>
      <c r="D10" s="47"/>
      <c r="E10" s="47"/>
      <c r="F10" s="19"/>
      <c r="G10" s="46"/>
      <c r="H10" s="47"/>
      <c r="I10" s="47"/>
    </row>
    <row r="11" spans="1:18" s="35" customFormat="1" ht="17.399999999999999" customHeight="1">
      <c r="A11" s="87" t="s">
        <v>100</v>
      </c>
      <c r="B11" s="141" t="s">
        <v>101</v>
      </c>
      <c r="C11" s="48"/>
      <c r="D11" s="48"/>
      <c r="E11" s="48"/>
      <c r="F11" s="49"/>
      <c r="G11" s="48"/>
      <c r="H11" s="49"/>
      <c r="I11" s="48"/>
    </row>
    <row r="12" spans="1:18" s="35" customFormat="1" ht="17.399999999999999" customHeight="1">
      <c r="A12" s="142" t="s">
        <v>102</v>
      </c>
      <c r="B12" s="141">
        <v>20</v>
      </c>
      <c r="C12" s="48"/>
      <c r="D12" s="48"/>
      <c r="E12" s="48"/>
      <c r="F12" s="49"/>
      <c r="G12" s="48"/>
      <c r="H12" s="49"/>
      <c r="I12" s="48"/>
    </row>
    <row r="13" spans="1:18" ht="17.399999999999999" customHeight="1">
      <c r="A13" s="72" t="s">
        <v>103</v>
      </c>
      <c r="B13" s="141"/>
      <c r="C13" s="195">
        <v>41700251099</v>
      </c>
      <c r="D13" s="195"/>
      <c r="E13" s="195">
        <v>2529181438</v>
      </c>
      <c r="F13" s="195"/>
      <c r="G13" s="195">
        <v>35967410218</v>
      </c>
      <c r="H13" s="195"/>
      <c r="I13" s="201">
        <v>1320130574</v>
      </c>
      <c r="R13" s="145"/>
    </row>
    <row r="14" spans="1:18" ht="17.399999999999999" customHeight="1">
      <c r="A14" s="72" t="s">
        <v>104</v>
      </c>
      <c r="B14" s="141"/>
      <c r="C14" s="195">
        <v>18061393771</v>
      </c>
      <c r="D14" s="195"/>
      <c r="E14" s="195">
        <v>6434891675</v>
      </c>
      <c r="F14" s="195"/>
      <c r="G14" s="195">
        <v>18020505328</v>
      </c>
      <c r="H14" s="195"/>
      <c r="I14" s="201">
        <v>6421234510</v>
      </c>
      <c r="R14" s="145"/>
    </row>
    <row r="15" spans="1:18" ht="17.399999999999999" customHeight="1">
      <c r="A15" s="72" t="s">
        <v>105</v>
      </c>
      <c r="B15" s="141"/>
      <c r="C15" s="218">
        <v>4810339797</v>
      </c>
      <c r="D15" s="195"/>
      <c r="E15" s="218">
        <v>4058030591</v>
      </c>
      <c r="F15" s="195"/>
      <c r="G15" s="218">
        <v>5659405924</v>
      </c>
      <c r="H15" s="195"/>
      <c r="I15" s="218">
        <v>4705338001</v>
      </c>
      <c r="R15" s="145"/>
    </row>
    <row r="16" spans="1:18" ht="17.399999999999999" customHeight="1">
      <c r="A16" s="128" t="s">
        <v>159</v>
      </c>
      <c r="B16" s="141"/>
      <c r="C16" s="195"/>
      <c r="D16" s="195"/>
      <c r="E16" s="195"/>
      <c r="F16" s="195"/>
      <c r="G16" s="195"/>
      <c r="H16" s="195"/>
      <c r="I16" s="195"/>
      <c r="R16" s="145"/>
    </row>
    <row r="17" spans="1:18" ht="17.399999999999999" customHeight="1">
      <c r="A17" s="101" t="s">
        <v>160</v>
      </c>
      <c r="B17" s="141"/>
      <c r="C17" s="232">
        <f>SUM(C13:C15)</f>
        <v>64571984667</v>
      </c>
      <c r="D17" s="202"/>
      <c r="E17" s="232">
        <f>SUM(E13:E15)</f>
        <v>13022103704</v>
      </c>
      <c r="F17" s="202"/>
      <c r="G17" s="232">
        <f>SUM(G13:G15)</f>
        <v>59647321470</v>
      </c>
      <c r="H17" s="223"/>
      <c r="I17" s="232">
        <f>SUM(I13:I15)</f>
        <v>12446703085</v>
      </c>
      <c r="R17" s="145"/>
    </row>
    <row r="18" spans="1:18" s="35" customFormat="1" ht="6.5" customHeight="1">
      <c r="A18" s="49"/>
      <c r="B18" s="87"/>
      <c r="C18" s="202"/>
      <c r="D18" s="202"/>
      <c r="E18" s="202"/>
      <c r="F18" s="202"/>
      <c r="G18" s="202"/>
      <c r="H18" s="202"/>
      <c r="I18" s="202"/>
      <c r="R18" s="145"/>
    </row>
    <row r="19" spans="1:18" ht="17.399999999999999" customHeight="1">
      <c r="A19" s="143" t="s">
        <v>107</v>
      </c>
      <c r="B19" s="141"/>
      <c r="C19" s="201"/>
      <c r="D19" s="201"/>
      <c r="E19" s="201"/>
      <c r="F19" s="201"/>
      <c r="G19" s="201"/>
      <c r="H19" s="196"/>
      <c r="I19" s="201"/>
      <c r="R19" s="145"/>
    </row>
    <row r="20" spans="1:18" ht="17.399999999999999" customHeight="1">
      <c r="A20" s="72" t="s">
        <v>108</v>
      </c>
      <c r="B20" s="141"/>
      <c r="C20" s="195">
        <v>13963021</v>
      </c>
      <c r="D20" s="195"/>
      <c r="E20" s="195">
        <v>16423598</v>
      </c>
      <c r="F20" s="195"/>
      <c r="G20" s="195">
        <v>13551283</v>
      </c>
      <c r="H20" s="195"/>
      <c r="I20" s="204">
        <v>15802151</v>
      </c>
      <c r="R20" s="145"/>
    </row>
    <row r="21" spans="1:18" ht="17.399999999999999" customHeight="1">
      <c r="A21" s="72" t="s">
        <v>109</v>
      </c>
      <c r="B21" s="99">
        <v>21.1</v>
      </c>
      <c r="C21" s="195">
        <v>16132150</v>
      </c>
      <c r="D21" s="195"/>
      <c r="E21" s="195">
        <v>2202174084</v>
      </c>
      <c r="F21" s="195"/>
      <c r="G21" s="195">
        <v>16132150</v>
      </c>
      <c r="H21" s="195"/>
      <c r="I21" s="196">
        <v>2848480238</v>
      </c>
      <c r="R21" s="145"/>
    </row>
    <row r="22" spans="1:18" ht="17.399999999999999" customHeight="1">
      <c r="A22" s="72" t="s">
        <v>110</v>
      </c>
      <c r="B22" s="99">
        <v>4.4000000000000004</v>
      </c>
      <c r="C22" s="195">
        <v>7415057001</v>
      </c>
      <c r="D22" s="195"/>
      <c r="E22" s="195">
        <v>60730269932</v>
      </c>
      <c r="F22" s="195"/>
      <c r="G22" s="195">
        <v>7415057001</v>
      </c>
      <c r="H22" s="195"/>
      <c r="I22" s="196">
        <v>60730269932</v>
      </c>
      <c r="R22" s="145"/>
    </row>
    <row r="23" spans="1:18" ht="17.399999999999999" customHeight="1">
      <c r="A23" s="72" t="s">
        <v>107</v>
      </c>
      <c r="B23" s="141">
        <v>21.2</v>
      </c>
      <c r="C23" s="195">
        <v>1075533010</v>
      </c>
      <c r="D23" s="195"/>
      <c r="E23" s="195">
        <v>2595891730</v>
      </c>
      <c r="F23" s="195"/>
      <c r="G23" s="195">
        <v>1045692047</v>
      </c>
      <c r="H23" s="195"/>
      <c r="I23" s="195">
        <v>2532573069</v>
      </c>
      <c r="R23" s="145"/>
    </row>
    <row r="24" spans="1:18" ht="17.399999999999999" customHeight="1">
      <c r="A24" s="129" t="s">
        <v>111</v>
      </c>
      <c r="B24" s="141"/>
      <c r="C24" s="222">
        <f>SUM(C20:C23)</f>
        <v>8520685182</v>
      </c>
      <c r="D24" s="195"/>
      <c r="E24" s="222">
        <f>SUM(E20:E23)</f>
        <v>65544759344</v>
      </c>
      <c r="F24" s="195"/>
      <c r="G24" s="222">
        <f>SUM(G20:G23)</f>
        <v>8490432481</v>
      </c>
      <c r="H24" s="195"/>
      <c r="I24" s="222">
        <f>SUM(I20:I23)</f>
        <v>66127125390</v>
      </c>
      <c r="R24" s="145"/>
    </row>
    <row r="25" spans="1:18" s="35" customFormat="1" ht="17.399999999999999" customHeight="1">
      <c r="A25" s="146" t="s">
        <v>112</v>
      </c>
      <c r="B25" s="47"/>
      <c r="C25" s="222">
        <f>SUM(C17,C24)</f>
        <v>73092669849</v>
      </c>
      <c r="D25" s="200"/>
      <c r="E25" s="222">
        <f>SUM(E17,E24)</f>
        <v>78566863048</v>
      </c>
      <c r="F25" s="202"/>
      <c r="G25" s="222">
        <f>SUM(G17,G24)</f>
        <v>68137753951</v>
      </c>
      <c r="H25" s="202"/>
      <c r="I25" s="222">
        <f>SUM(I17,I24)</f>
        <v>78573828475</v>
      </c>
      <c r="J25" s="38"/>
      <c r="K25" s="38"/>
      <c r="L25" s="38"/>
      <c r="M25" s="38"/>
      <c r="N25" s="38"/>
      <c r="O25" s="38"/>
      <c r="P25" s="38"/>
      <c r="Q25" s="38"/>
      <c r="R25" s="145"/>
    </row>
    <row r="26" spans="1:18" s="35" customFormat="1" ht="6.5" customHeight="1">
      <c r="A26" s="49"/>
      <c r="B26" s="87"/>
      <c r="C26" s="202"/>
      <c r="D26" s="202"/>
      <c r="E26" s="202"/>
      <c r="F26" s="202"/>
      <c r="G26" s="202"/>
      <c r="H26" s="202"/>
      <c r="I26" s="202"/>
      <c r="R26" s="145"/>
    </row>
    <row r="27" spans="1:18" s="35" customFormat="1" ht="17.399999999999999" customHeight="1">
      <c r="A27" s="87" t="s">
        <v>113</v>
      </c>
      <c r="B27" s="141"/>
      <c r="C27" s="202"/>
      <c r="D27" s="200"/>
      <c r="E27" s="202"/>
      <c r="F27" s="202"/>
      <c r="G27" s="202"/>
      <c r="H27" s="202"/>
      <c r="I27" s="202"/>
      <c r="R27" s="145"/>
    </row>
    <row r="28" spans="1:18" ht="17.399999999999999" customHeight="1">
      <c r="A28" s="142" t="s">
        <v>114</v>
      </c>
      <c r="B28" s="141"/>
      <c r="C28" s="195">
        <v>26064158414</v>
      </c>
      <c r="D28" s="195"/>
      <c r="E28" s="195">
        <v>2932457541</v>
      </c>
      <c r="F28" s="195"/>
      <c r="G28" s="195">
        <v>23251073057</v>
      </c>
      <c r="H28" s="195"/>
      <c r="I28" s="201">
        <v>2573441921</v>
      </c>
      <c r="K28" s="35"/>
      <c r="M28" s="35"/>
      <c r="O28" s="35"/>
      <c r="Q28" s="35"/>
      <c r="R28" s="145"/>
    </row>
    <row r="29" spans="1:18" ht="17.399999999999999" customHeight="1">
      <c r="A29" s="142" t="s">
        <v>115</v>
      </c>
      <c r="B29" s="141"/>
      <c r="C29" s="195">
        <v>5125274837</v>
      </c>
      <c r="D29" s="195"/>
      <c r="E29" s="195">
        <v>5550336322</v>
      </c>
      <c r="F29" s="195"/>
      <c r="G29" s="195">
        <v>4749901663</v>
      </c>
      <c r="H29" s="195"/>
      <c r="I29" s="201">
        <v>5184707598</v>
      </c>
      <c r="K29" s="35"/>
      <c r="M29" s="35"/>
      <c r="O29" s="35"/>
      <c r="Q29" s="35"/>
      <c r="R29" s="145"/>
    </row>
    <row r="30" spans="1:18" ht="17.399999999999999" customHeight="1">
      <c r="A30" s="142" t="s">
        <v>116</v>
      </c>
      <c r="B30" s="141"/>
      <c r="C30" s="195">
        <v>6014312119</v>
      </c>
      <c r="D30" s="195"/>
      <c r="E30" s="195">
        <v>1392004970</v>
      </c>
      <c r="F30" s="195"/>
      <c r="G30" s="195">
        <v>5463650156</v>
      </c>
      <c r="H30" s="195"/>
      <c r="I30" s="233">
        <v>1291116178</v>
      </c>
      <c r="R30" s="145"/>
    </row>
    <row r="31" spans="1:18" ht="17.399999999999999" customHeight="1">
      <c r="A31" s="142" t="s">
        <v>117</v>
      </c>
      <c r="B31" s="141"/>
      <c r="C31" s="195">
        <v>1672294392</v>
      </c>
      <c r="D31" s="195"/>
      <c r="E31" s="195">
        <v>367309182</v>
      </c>
      <c r="F31" s="195"/>
      <c r="G31" s="195">
        <v>1417127733</v>
      </c>
      <c r="H31" s="195"/>
      <c r="I31" s="233">
        <v>286657890</v>
      </c>
      <c r="R31" s="145"/>
    </row>
    <row r="32" spans="1:18" ht="17.399999999999999" customHeight="1">
      <c r="A32" s="142" t="s">
        <v>118</v>
      </c>
      <c r="B32" s="141"/>
      <c r="C32" s="195">
        <v>7691385749</v>
      </c>
      <c r="D32" s="195"/>
      <c r="E32" s="195">
        <v>4132959325</v>
      </c>
      <c r="F32" s="195"/>
      <c r="G32" s="195">
        <v>5738551343</v>
      </c>
      <c r="H32" s="195"/>
      <c r="I32" s="233">
        <v>2528022997</v>
      </c>
      <c r="R32" s="145"/>
    </row>
    <row r="33" spans="1:18" ht="17.399999999999999" customHeight="1">
      <c r="A33" s="142" t="s">
        <v>119</v>
      </c>
      <c r="B33" s="141"/>
      <c r="C33" s="195">
        <v>7303230522</v>
      </c>
      <c r="D33" s="195"/>
      <c r="E33" s="195">
        <v>10808948634</v>
      </c>
      <c r="F33" s="195"/>
      <c r="G33" s="195">
        <v>6377716255</v>
      </c>
      <c r="H33" s="195"/>
      <c r="I33" s="201">
        <v>9857483405</v>
      </c>
      <c r="R33" s="145"/>
    </row>
    <row r="34" spans="1:18" ht="17.399999999999999" customHeight="1">
      <c r="A34" s="142" t="s">
        <v>120</v>
      </c>
      <c r="B34" s="141"/>
      <c r="C34" s="195">
        <v>3506106190</v>
      </c>
      <c r="D34" s="195"/>
      <c r="E34" s="195">
        <v>704589317</v>
      </c>
      <c r="F34" s="195"/>
      <c r="G34" s="195">
        <v>3430635598</v>
      </c>
      <c r="H34" s="195"/>
      <c r="I34" s="201">
        <v>568070315</v>
      </c>
      <c r="R34" s="145"/>
    </row>
    <row r="35" spans="1:18" ht="17.399999999999999" customHeight="1">
      <c r="A35" s="142" t="s">
        <v>121</v>
      </c>
      <c r="B35" s="141"/>
      <c r="C35" s="195">
        <v>1817245720</v>
      </c>
      <c r="D35" s="195"/>
      <c r="E35" s="195">
        <v>245119554</v>
      </c>
      <c r="F35" s="195"/>
      <c r="G35" s="195">
        <v>1658743934</v>
      </c>
      <c r="H35" s="195"/>
      <c r="I35" s="201">
        <v>197827955</v>
      </c>
      <c r="R35" s="145"/>
    </row>
    <row r="36" spans="1:18" ht="17.399999999999999" customHeight="1">
      <c r="A36" s="142" t="s">
        <v>122</v>
      </c>
      <c r="B36" s="141"/>
      <c r="C36" s="195">
        <v>3032547023</v>
      </c>
      <c r="D36" s="195"/>
      <c r="E36" s="195">
        <v>499922946</v>
      </c>
      <c r="F36" s="195"/>
      <c r="G36" s="195">
        <v>2524596535</v>
      </c>
      <c r="H36" s="195"/>
      <c r="I36" s="201">
        <v>328252316</v>
      </c>
      <c r="R36" s="145"/>
    </row>
    <row r="37" spans="1:18" ht="17.399999999999999" customHeight="1">
      <c r="A37" s="142" t="s">
        <v>123</v>
      </c>
      <c r="B37" s="141"/>
      <c r="C37" s="195"/>
      <c r="D37" s="195"/>
      <c r="E37" s="195"/>
      <c r="F37" s="195"/>
      <c r="G37" s="195"/>
      <c r="H37" s="195"/>
      <c r="I37" s="195"/>
      <c r="R37" s="145"/>
    </row>
    <row r="38" spans="1:18" ht="17.399999999999999" customHeight="1">
      <c r="A38" s="142" t="s">
        <v>125</v>
      </c>
      <c r="B38" s="141">
        <v>22</v>
      </c>
      <c r="C38" s="195">
        <v>12087518</v>
      </c>
      <c r="D38" s="195"/>
      <c r="E38" s="201">
        <v>-18440498125</v>
      </c>
      <c r="F38" s="195"/>
      <c r="G38" s="195">
        <v>12087518</v>
      </c>
      <c r="H38" s="195"/>
      <c r="I38" s="201">
        <v>-18440498125</v>
      </c>
      <c r="R38" s="145"/>
    </row>
    <row r="39" spans="1:18" ht="17.399999999999999" customHeight="1">
      <c r="A39" s="142" t="s">
        <v>126</v>
      </c>
      <c r="B39" s="141"/>
      <c r="C39" s="201">
        <v>8744135684</v>
      </c>
      <c r="D39" s="195"/>
      <c r="E39" s="201">
        <v>11197400054</v>
      </c>
      <c r="F39" s="195"/>
      <c r="G39" s="195">
        <v>7961887027</v>
      </c>
      <c r="H39" s="195"/>
      <c r="I39" s="201">
        <v>10524128098</v>
      </c>
      <c r="R39" s="145"/>
    </row>
    <row r="40" spans="1:18" ht="17.399999999999999" customHeight="1">
      <c r="A40" s="142" t="s">
        <v>127</v>
      </c>
      <c r="B40" s="147"/>
      <c r="C40" s="234">
        <v>3439372878</v>
      </c>
      <c r="D40" s="195"/>
      <c r="E40" s="234">
        <v>3259539604</v>
      </c>
      <c r="F40" s="195"/>
      <c r="G40" s="195">
        <v>2871338371</v>
      </c>
      <c r="H40" s="195"/>
      <c r="I40" s="201">
        <v>3012209228</v>
      </c>
      <c r="R40" s="145"/>
    </row>
    <row r="41" spans="1:18" ht="17.399999999999999" customHeight="1">
      <c r="A41" s="49" t="s">
        <v>128</v>
      </c>
      <c r="B41" s="141"/>
      <c r="C41" s="222">
        <f>SUM(C28:C40)</f>
        <v>74422151046</v>
      </c>
      <c r="D41" s="202"/>
      <c r="E41" s="222">
        <f>SUM(E28:E40)</f>
        <v>22650089324</v>
      </c>
      <c r="F41" s="202"/>
      <c r="G41" s="222">
        <f>SUM(G28:G40)</f>
        <v>65457309190</v>
      </c>
      <c r="H41" s="202"/>
      <c r="I41" s="222">
        <f>SUM(I28:I40)</f>
        <v>17911419776</v>
      </c>
      <c r="R41" s="145"/>
    </row>
    <row r="42" spans="1:18" ht="17.399999999999999" customHeight="1">
      <c r="A42" s="148" t="s">
        <v>296</v>
      </c>
      <c r="B42" s="141"/>
      <c r="C42" s="222">
        <f>(C25-C41)</f>
        <v>-1329481197</v>
      </c>
      <c r="D42" s="201"/>
      <c r="E42" s="222">
        <f>(E25-E41)</f>
        <v>55916773724</v>
      </c>
      <c r="F42" s="201"/>
      <c r="G42" s="222">
        <f>(G25-G41)</f>
        <v>2680444761</v>
      </c>
      <c r="H42" s="201"/>
      <c r="I42" s="222">
        <f>(I25-I41)</f>
        <v>60662408699</v>
      </c>
      <c r="R42" s="145"/>
    </row>
    <row r="43" spans="1:18" s="35" customFormat="1" ht="6.5" customHeight="1">
      <c r="A43" s="49"/>
      <c r="B43" s="87"/>
      <c r="C43" s="202"/>
      <c r="D43" s="202"/>
      <c r="E43" s="202"/>
      <c r="F43" s="202"/>
      <c r="G43" s="202"/>
      <c r="H43" s="202"/>
      <c r="I43" s="202"/>
      <c r="R43" s="145"/>
    </row>
    <row r="44" spans="1:18" ht="17.399999999999999" customHeight="1">
      <c r="A44" s="142" t="s">
        <v>129</v>
      </c>
      <c r="B44" s="142"/>
      <c r="C44" s="195">
        <v>9264935266</v>
      </c>
      <c r="D44" s="195"/>
      <c r="E44" s="195">
        <v>4371052106</v>
      </c>
      <c r="F44" s="195"/>
      <c r="G44" s="195">
        <v>7937838036</v>
      </c>
      <c r="H44" s="195"/>
      <c r="I44" s="201">
        <v>4195890808</v>
      </c>
      <c r="R44" s="145"/>
    </row>
    <row r="45" spans="1:18" ht="17.399999999999999" customHeight="1">
      <c r="A45" s="182" t="s">
        <v>297</v>
      </c>
      <c r="B45" s="142"/>
      <c r="C45" s="195">
        <v>99071091</v>
      </c>
      <c r="D45" s="195"/>
      <c r="E45" s="195">
        <v>-115529887</v>
      </c>
      <c r="F45" s="195"/>
      <c r="G45" s="195">
        <v>2674614324</v>
      </c>
      <c r="H45" s="195"/>
      <c r="I45" s="195">
        <v>1720807830</v>
      </c>
      <c r="K45" s="35"/>
      <c r="M45" s="35"/>
      <c r="O45" s="35"/>
      <c r="Q45" s="35"/>
      <c r="R45" s="145"/>
    </row>
    <row r="46" spans="1:18" ht="17.399999999999999" customHeight="1">
      <c r="A46" s="142" t="s">
        <v>130</v>
      </c>
      <c r="B46" s="142"/>
      <c r="C46" s="195">
        <v>7146980</v>
      </c>
      <c r="D46" s="195"/>
      <c r="E46" s="195">
        <v>68489096</v>
      </c>
      <c r="F46" s="195"/>
      <c r="G46" s="226">
        <v>0</v>
      </c>
      <c r="H46" s="226"/>
      <c r="I46" s="226">
        <v>0</v>
      </c>
      <c r="R46" s="145"/>
    </row>
    <row r="47" spans="1:18" ht="17.399999999999999" customHeight="1">
      <c r="A47" s="148" t="s">
        <v>131</v>
      </c>
      <c r="B47" s="141"/>
      <c r="C47" s="224">
        <f>C42-SUM(C44:C46)</f>
        <v>-10700634534</v>
      </c>
      <c r="D47" s="201"/>
      <c r="E47" s="224">
        <f>E42-SUM(E44:E46)</f>
        <v>51592762409</v>
      </c>
      <c r="F47" s="201"/>
      <c r="G47" s="224">
        <f>G42-SUM(G44:G46)</f>
        <v>-7932007599</v>
      </c>
      <c r="H47" s="201"/>
      <c r="I47" s="224">
        <f>I42-SUM(I44:I46)</f>
        <v>54745710061</v>
      </c>
      <c r="R47" s="145"/>
    </row>
    <row r="48" spans="1:18" ht="17.399999999999999" customHeight="1">
      <c r="A48" s="91" t="s">
        <v>132</v>
      </c>
      <c r="B48" s="103"/>
      <c r="C48" s="234">
        <v>-536062152</v>
      </c>
      <c r="D48" s="195"/>
      <c r="E48" s="234">
        <v>-477978939</v>
      </c>
      <c r="F48" s="195"/>
      <c r="G48" s="195">
        <v>-524735806</v>
      </c>
      <c r="H48" s="195"/>
      <c r="I48" s="234">
        <v>-477805709</v>
      </c>
      <c r="R48" s="145"/>
    </row>
    <row r="49" spans="1:18" ht="17.399999999999999" customHeight="1">
      <c r="A49" s="87" t="s">
        <v>133</v>
      </c>
      <c r="B49" s="47"/>
      <c r="C49" s="222">
        <f>SUM(C47:C48)</f>
        <v>-11236696686</v>
      </c>
      <c r="D49" s="202"/>
      <c r="E49" s="222">
        <f>SUM(E47:E48)</f>
        <v>51114783470</v>
      </c>
      <c r="F49" s="202"/>
      <c r="G49" s="222">
        <f>SUM(G47:G48)</f>
        <v>-8456743405</v>
      </c>
      <c r="H49" s="202"/>
      <c r="I49" s="222">
        <f>SUM(I47:I48)</f>
        <v>54267904352</v>
      </c>
      <c r="R49" s="145"/>
    </row>
    <row r="50" spans="1:18" ht="17.399999999999999" customHeight="1">
      <c r="A50" s="87"/>
      <c r="B50" s="47"/>
      <c r="C50" s="225"/>
      <c r="D50" s="202"/>
      <c r="E50" s="225"/>
      <c r="F50" s="202"/>
      <c r="G50" s="225"/>
      <c r="H50" s="202"/>
      <c r="I50" s="225"/>
      <c r="R50" s="145"/>
    </row>
    <row r="51" spans="1:18" ht="17.399999999999999" customHeight="1">
      <c r="A51" s="87"/>
      <c r="B51" s="47"/>
      <c r="C51" s="192"/>
      <c r="D51" s="50"/>
      <c r="E51" s="192"/>
      <c r="F51" s="50"/>
      <c r="G51" s="192"/>
      <c r="H51" s="50"/>
      <c r="I51" s="192"/>
      <c r="R51" s="145"/>
    </row>
    <row r="52" spans="1:18" ht="17.399999999999999" customHeight="1">
      <c r="A52" s="87"/>
      <c r="B52" s="47"/>
      <c r="C52" s="192"/>
      <c r="D52" s="50"/>
      <c r="E52" s="192"/>
      <c r="F52" s="50"/>
      <c r="G52" s="192"/>
      <c r="H52" s="50"/>
      <c r="I52" s="192"/>
      <c r="R52" s="145"/>
    </row>
    <row r="53" spans="1:18" ht="17.399999999999999" customHeight="1">
      <c r="A53" s="87"/>
      <c r="B53" s="47"/>
      <c r="C53" s="192"/>
      <c r="D53" s="50"/>
      <c r="E53" s="192"/>
      <c r="F53" s="50"/>
      <c r="G53" s="192"/>
      <c r="H53" s="50"/>
      <c r="I53" s="192"/>
      <c r="R53" s="145"/>
    </row>
    <row r="54" spans="1:18" ht="17.399999999999999" customHeight="1">
      <c r="A54" s="87"/>
      <c r="B54" s="47"/>
      <c r="C54" s="192"/>
      <c r="D54" s="50"/>
      <c r="E54" s="192"/>
      <c r="F54" s="50"/>
      <c r="G54" s="192"/>
      <c r="H54" s="50"/>
      <c r="I54" s="192"/>
      <c r="R54" s="145"/>
    </row>
    <row r="55" spans="1:18" ht="17.399999999999999" customHeight="1">
      <c r="A55" s="87"/>
      <c r="B55" s="47"/>
      <c r="C55" s="192"/>
      <c r="D55" s="50"/>
      <c r="E55" s="192"/>
      <c r="F55" s="50"/>
      <c r="G55" s="192"/>
      <c r="H55" s="50"/>
      <c r="I55" s="192"/>
      <c r="R55" s="145"/>
    </row>
    <row r="56" spans="1:18" ht="17.399999999999999" customHeight="1">
      <c r="A56" s="87"/>
      <c r="B56" s="47"/>
      <c r="C56" s="192"/>
      <c r="D56" s="50"/>
      <c r="E56" s="192"/>
      <c r="F56" s="50"/>
      <c r="G56" s="192"/>
      <c r="H56" s="50"/>
      <c r="I56" s="192"/>
      <c r="R56" s="145"/>
    </row>
    <row r="57" spans="1:18" ht="17.399999999999999" customHeight="1">
      <c r="A57" s="87"/>
      <c r="B57" s="47"/>
      <c r="C57" s="192"/>
      <c r="D57" s="50"/>
      <c r="E57" s="192"/>
      <c r="F57" s="50"/>
      <c r="G57" s="192"/>
      <c r="H57" s="50"/>
      <c r="I57" s="192"/>
      <c r="R57" s="145"/>
    </row>
    <row r="58" spans="1:18" ht="19.399999999999999" customHeight="1">
      <c r="A58" s="87"/>
      <c r="B58" s="47"/>
      <c r="C58" s="50"/>
      <c r="D58" s="50"/>
      <c r="E58" s="50"/>
      <c r="F58" s="50"/>
      <c r="G58" s="50"/>
      <c r="H58" s="50"/>
      <c r="I58" s="50"/>
    </row>
    <row r="59" spans="1:18" ht="15.65" customHeight="1">
      <c r="A59" s="87"/>
      <c r="B59" s="47"/>
      <c r="C59" s="50"/>
      <c r="D59" s="50"/>
      <c r="E59" s="50"/>
      <c r="F59" s="50"/>
      <c r="G59" s="50"/>
      <c r="H59" s="50"/>
      <c r="I59" s="50"/>
    </row>
    <row r="60" spans="1:18" s="80" customFormat="1" ht="20.25" customHeight="1">
      <c r="A60" s="141" t="s">
        <v>37</v>
      </c>
      <c r="B60" s="141"/>
      <c r="C60" s="141"/>
      <c r="D60" s="141"/>
      <c r="E60" s="260" t="s">
        <v>37</v>
      </c>
      <c r="F60" s="260"/>
      <c r="G60" s="260"/>
      <c r="H60" s="260"/>
      <c r="I60" s="260"/>
      <c r="J60" s="38"/>
      <c r="L60" s="38"/>
      <c r="N60" s="38"/>
      <c r="P60" s="38"/>
    </row>
    <row r="61" spans="1:18" s="80" customFormat="1" ht="20.25" customHeight="1">
      <c r="A61" s="141" t="s">
        <v>39</v>
      </c>
      <c r="B61" s="141"/>
      <c r="C61" s="141"/>
      <c r="D61" s="141"/>
      <c r="E61" s="260" t="s">
        <v>134</v>
      </c>
      <c r="F61" s="260"/>
      <c r="G61" s="260"/>
      <c r="H61" s="260"/>
      <c r="I61" s="260"/>
      <c r="J61" s="38"/>
      <c r="L61" s="38"/>
      <c r="N61" s="38"/>
      <c r="P61" s="38"/>
    </row>
    <row r="62" spans="1:18" s="80" customFormat="1" ht="20.25" customHeight="1">
      <c r="A62" s="90" t="s">
        <v>41</v>
      </c>
      <c r="B62" s="90"/>
      <c r="C62" s="90"/>
      <c r="D62" s="90"/>
      <c r="E62" s="260" t="s">
        <v>42</v>
      </c>
      <c r="F62" s="260"/>
      <c r="G62" s="260"/>
      <c r="H62" s="260"/>
      <c r="I62" s="260"/>
      <c r="J62" s="38"/>
      <c r="L62" s="38"/>
      <c r="N62" s="38"/>
      <c r="P62" s="38"/>
    </row>
    <row r="63" spans="1:18" s="80" customFormat="1" ht="20.25" customHeight="1">
      <c r="A63" s="137" t="s">
        <v>43</v>
      </c>
      <c r="E63" s="258" t="s">
        <v>76</v>
      </c>
      <c r="F63" s="258"/>
      <c r="G63" s="258"/>
      <c r="H63" s="258"/>
      <c r="I63" s="258"/>
      <c r="J63" s="38"/>
      <c r="L63" s="38"/>
      <c r="N63" s="38"/>
      <c r="P63" s="38"/>
    </row>
    <row r="64" spans="1:18" s="144" customFormat="1" ht="19.399999999999999" customHeight="1">
      <c r="A64" s="263" t="s">
        <v>0</v>
      </c>
      <c r="B64" s="263"/>
      <c r="C64" s="263"/>
      <c r="D64" s="263"/>
      <c r="E64" s="263"/>
      <c r="F64" s="263"/>
      <c r="G64" s="263"/>
      <c r="H64" s="263"/>
      <c r="I64" s="263"/>
    </row>
    <row r="65" spans="1:18" s="144" customFormat="1" ht="19.399999999999999" customHeight="1">
      <c r="A65" s="263" t="s">
        <v>135</v>
      </c>
      <c r="B65" s="263"/>
      <c r="C65" s="263"/>
      <c r="D65" s="263"/>
      <c r="E65" s="263"/>
      <c r="F65" s="263"/>
      <c r="G65" s="263"/>
      <c r="H65" s="263"/>
      <c r="I65" s="263"/>
    </row>
    <row r="66" spans="1:18" s="144" customFormat="1" ht="19.399999999999999" customHeight="1">
      <c r="A66" s="264" t="s">
        <v>158</v>
      </c>
      <c r="B66" s="264"/>
      <c r="C66" s="264"/>
      <c r="D66" s="264"/>
      <c r="E66" s="264"/>
      <c r="F66" s="264"/>
      <c r="G66" s="264"/>
      <c r="H66" s="264"/>
      <c r="I66" s="264"/>
    </row>
    <row r="67" spans="1:18" s="144" customFormat="1" ht="19.399999999999999" customHeight="1">
      <c r="A67" s="264" t="s">
        <v>97</v>
      </c>
      <c r="B67" s="264"/>
      <c r="C67" s="264"/>
      <c r="D67" s="264"/>
      <c r="E67" s="264"/>
      <c r="F67" s="264"/>
      <c r="G67" s="264"/>
      <c r="H67" s="264"/>
      <c r="I67" s="264"/>
    </row>
    <row r="68" spans="1:18" s="40" customFormat="1" ht="19.399999999999999" customHeight="1">
      <c r="A68" s="254" t="s">
        <v>3</v>
      </c>
      <c r="B68" s="254"/>
      <c r="C68" s="254"/>
      <c r="D68" s="254"/>
      <c r="E68" s="254"/>
      <c r="F68" s="254"/>
      <c r="G68" s="254"/>
      <c r="H68" s="254"/>
      <c r="I68" s="254"/>
    </row>
    <row r="69" spans="1:18" s="40" customFormat="1" ht="6" customHeight="1">
      <c r="B69" s="149"/>
      <c r="C69" s="39"/>
      <c r="D69" s="39"/>
      <c r="E69" s="39"/>
      <c r="G69" s="39"/>
      <c r="I69" s="41"/>
    </row>
    <row r="70" spans="1:18" s="40" customFormat="1" ht="17.399999999999999" customHeight="1">
      <c r="A70" s="73"/>
      <c r="B70" s="138"/>
      <c r="C70" s="253" t="s">
        <v>4</v>
      </c>
      <c r="D70" s="253"/>
      <c r="E70" s="253"/>
      <c r="F70" s="253"/>
      <c r="G70" s="253" t="s">
        <v>5</v>
      </c>
      <c r="H70" s="253"/>
      <c r="I70" s="253"/>
    </row>
    <row r="71" spans="1:18" s="40" customFormat="1" ht="17.399999999999999" customHeight="1">
      <c r="A71" s="73"/>
      <c r="B71" s="138"/>
      <c r="C71" s="253" t="s">
        <v>98</v>
      </c>
      <c r="D71" s="253"/>
      <c r="E71" s="253"/>
      <c r="F71" s="253"/>
      <c r="G71" s="253" t="s">
        <v>98</v>
      </c>
      <c r="H71" s="253"/>
      <c r="I71" s="253"/>
    </row>
    <row r="72" spans="1:18" s="35" customFormat="1" ht="17.399999999999999" customHeight="1">
      <c r="A72" s="49"/>
      <c r="B72" s="47" t="s">
        <v>7</v>
      </c>
      <c r="C72" s="46">
        <v>2022</v>
      </c>
      <c r="D72" s="47"/>
      <c r="E72" s="46">
        <v>2021</v>
      </c>
      <c r="F72" s="19"/>
      <c r="G72" s="46">
        <v>2022</v>
      </c>
      <c r="H72" s="47"/>
      <c r="I72" s="46">
        <v>2021</v>
      </c>
    </row>
    <row r="73" spans="1:18" s="35" customFormat="1" ht="17.399999999999999" customHeight="1">
      <c r="A73" s="49"/>
      <c r="B73" s="47"/>
      <c r="C73" s="46"/>
      <c r="D73" s="47"/>
      <c r="E73" s="47"/>
      <c r="F73" s="19"/>
      <c r="G73" s="46"/>
      <c r="H73" s="47"/>
      <c r="I73" s="47"/>
    </row>
    <row r="74" spans="1:18" ht="17.399999999999999" customHeight="1">
      <c r="A74" s="79" t="s">
        <v>137</v>
      </c>
      <c r="B74" s="141"/>
      <c r="C74" s="20"/>
      <c r="D74" s="51"/>
      <c r="E74" s="20"/>
      <c r="F74" s="51"/>
      <c r="G74" s="20"/>
      <c r="H74" s="51"/>
      <c r="I74" s="20"/>
    </row>
    <row r="75" spans="1:18" ht="17.399999999999999" hidden="1" customHeight="1">
      <c r="A75" s="261" t="s">
        <v>138</v>
      </c>
      <c r="B75" s="261"/>
      <c r="C75" s="20"/>
      <c r="D75" s="51"/>
      <c r="E75" s="20"/>
      <c r="F75" s="51"/>
      <c r="G75" s="20"/>
      <c r="H75" s="51"/>
      <c r="I75" s="20"/>
    </row>
    <row r="76" spans="1:18" ht="17.399999999999999" hidden="1" customHeight="1">
      <c r="A76" s="128" t="s">
        <v>139</v>
      </c>
      <c r="B76" s="141"/>
      <c r="C76" s="20"/>
      <c r="D76" s="51"/>
      <c r="E76" s="20"/>
      <c r="F76" s="51"/>
      <c r="G76" s="20"/>
      <c r="H76" s="51"/>
      <c r="I76" s="20"/>
    </row>
    <row r="77" spans="1:18" ht="17.399999999999999" hidden="1" customHeight="1">
      <c r="A77" s="142" t="s">
        <v>140</v>
      </c>
      <c r="B77" s="141"/>
      <c r="C77" s="54"/>
      <c r="D77" s="20"/>
      <c r="E77" s="54">
        <v>0</v>
      </c>
      <c r="F77" s="20"/>
      <c r="G77" s="54"/>
      <c r="H77" s="20"/>
      <c r="I77" s="54">
        <v>0</v>
      </c>
      <c r="R77" s="145"/>
    </row>
    <row r="78" spans="1:18" ht="17.399999999999999" hidden="1" customHeight="1">
      <c r="A78" s="142" t="s">
        <v>141</v>
      </c>
      <c r="B78" s="141"/>
      <c r="C78" s="55"/>
      <c r="D78" s="20"/>
      <c r="E78" s="55">
        <v>0</v>
      </c>
      <c r="F78" s="20"/>
      <c r="G78" s="55"/>
      <c r="H78" s="20"/>
      <c r="I78" s="55">
        <v>0</v>
      </c>
      <c r="R78" s="145"/>
    </row>
    <row r="79" spans="1:18" ht="17.399999999999999" hidden="1" customHeight="1">
      <c r="A79" s="262" t="s">
        <v>142</v>
      </c>
      <c r="B79" s="262"/>
      <c r="C79" s="22"/>
      <c r="D79" s="51"/>
      <c r="E79" s="22"/>
      <c r="F79" s="51"/>
      <c r="G79" s="22"/>
      <c r="H79" s="51"/>
      <c r="I79" s="22"/>
      <c r="R79" s="145"/>
    </row>
    <row r="80" spans="1:18" ht="17.399999999999999" hidden="1" customHeight="1">
      <c r="A80" s="142" t="s">
        <v>139</v>
      </c>
      <c r="B80" s="141"/>
      <c r="C80" s="54">
        <f>SUM(C77:C78)</f>
        <v>0</v>
      </c>
      <c r="D80" s="20"/>
      <c r="E80" s="54">
        <f>SUM(E77:E78)</f>
        <v>0</v>
      </c>
      <c r="F80" s="20"/>
      <c r="G80" s="54">
        <f>SUM(G77:G78)</f>
        <v>0</v>
      </c>
      <c r="H80" s="20"/>
      <c r="I80" s="54">
        <f>SUM(I77:I78)</f>
        <v>0</v>
      </c>
      <c r="R80" s="145"/>
    </row>
    <row r="81" spans="1:18" ht="9.75" hidden="1" customHeight="1">
      <c r="A81" s="140"/>
      <c r="B81" s="141"/>
      <c r="C81" s="20"/>
      <c r="D81" s="51"/>
      <c r="E81" s="20"/>
      <c r="F81" s="51"/>
      <c r="G81" s="23"/>
      <c r="H81" s="51"/>
      <c r="I81" s="23"/>
      <c r="R81" s="145"/>
    </row>
    <row r="82" spans="1:18" ht="17.399999999999999" customHeight="1">
      <c r="A82" s="128" t="s">
        <v>143</v>
      </c>
      <c r="B82" s="141"/>
      <c r="C82" s="20"/>
      <c r="D82" s="51"/>
      <c r="E82" s="20"/>
      <c r="F82" s="51"/>
      <c r="G82" s="20"/>
      <c r="H82" s="51"/>
      <c r="I82" s="20"/>
      <c r="R82" s="145"/>
    </row>
    <row r="83" spans="1:18" ht="17.399999999999999" customHeight="1">
      <c r="A83" s="128" t="s">
        <v>144</v>
      </c>
      <c r="B83" s="141"/>
      <c r="C83" s="20"/>
      <c r="D83" s="51"/>
      <c r="E83" s="20"/>
      <c r="F83" s="51"/>
      <c r="G83" s="20"/>
      <c r="H83" s="51"/>
      <c r="I83" s="20"/>
      <c r="R83" s="145"/>
    </row>
    <row r="84" spans="1:18" ht="17.399999999999999" customHeight="1">
      <c r="A84" s="142" t="s">
        <v>161</v>
      </c>
      <c r="B84" s="141"/>
      <c r="C84" s="54">
        <v>0</v>
      </c>
      <c r="D84" s="61"/>
      <c r="E84" s="69">
        <v>-877822921</v>
      </c>
      <c r="F84" s="61"/>
      <c r="G84" s="54">
        <v>0</v>
      </c>
      <c r="H84" s="61"/>
      <c r="I84" s="69">
        <v>-877822921</v>
      </c>
      <c r="R84" s="145"/>
    </row>
    <row r="85" spans="1:18" ht="17.399999999999999" customHeight="1">
      <c r="A85" s="142" t="s">
        <v>146</v>
      </c>
      <c r="B85" s="141"/>
      <c r="C85" s="54">
        <v>0</v>
      </c>
      <c r="D85" s="61"/>
      <c r="E85" s="69">
        <v>175564584</v>
      </c>
      <c r="F85" s="61"/>
      <c r="G85" s="54">
        <v>0</v>
      </c>
      <c r="H85" s="61"/>
      <c r="I85" s="69">
        <v>175564584</v>
      </c>
      <c r="R85" s="145"/>
    </row>
    <row r="86" spans="1:18" ht="17.399999999999999" customHeight="1">
      <c r="A86" s="142" t="s">
        <v>147</v>
      </c>
      <c r="B86" s="141"/>
      <c r="C86" s="69"/>
      <c r="D86" s="61"/>
      <c r="E86" s="69"/>
      <c r="F86" s="61"/>
      <c r="G86" s="69"/>
      <c r="H86" s="61"/>
      <c r="I86" s="69"/>
      <c r="R86" s="145"/>
    </row>
    <row r="87" spans="1:18" ht="17.399999999999999" customHeight="1">
      <c r="A87" s="72" t="s">
        <v>148</v>
      </c>
      <c r="B87" s="141"/>
      <c r="C87" s="69">
        <v>22877299</v>
      </c>
      <c r="D87" s="69"/>
      <c r="E87" s="69">
        <v>3373113</v>
      </c>
      <c r="F87" s="69"/>
      <c r="G87" s="69">
        <v>15226783</v>
      </c>
      <c r="H87" s="69"/>
      <c r="I87" s="69">
        <v>4383379</v>
      </c>
      <c r="R87" s="145"/>
    </row>
    <row r="88" spans="1:18" ht="17.399999999999999" customHeight="1">
      <c r="A88" s="142" t="s">
        <v>162</v>
      </c>
      <c r="B88" s="141"/>
      <c r="C88" s="54">
        <v>0</v>
      </c>
      <c r="D88" s="69"/>
      <c r="E88" s="69">
        <v>1317352474</v>
      </c>
      <c r="F88" s="69"/>
      <c r="G88" s="54">
        <v>0</v>
      </c>
      <c r="H88" s="69"/>
      <c r="I88" s="69">
        <v>1317352474</v>
      </c>
      <c r="R88" s="145"/>
    </row>
    <row r="89" spans="1:18" ht="17.399999999999999" customHeight="1">
      <c r="A89" s="142" t="s">
        <v>163</v>
      </c>
      <c r="B89" s="141"/>
      <c r="C89" s="54"/>
      <c r="D89" s="69"/>
      <c r="E89" s="69"/>
      <c r="F89" s="69"/>
      <c r="G89" s="54"/>
      <c r="H89" s="69"/>
      <c r="I89" s="69"/>
      <c r="R89" s="145"/>
    </row>
    <row r="90" spans="1:18" ht="17.399999999999999" customHeight="1">
      <c r="A90" s="72" t="s">
        <v>164</v>
      </c>
      <c r="B90" s="141"/>
      <c r="C90" s="54">
        <v>0</v>
      </c>
      <c r="D90" s="69"/>
      <c r="E90" s="69">
        <v>-263470495</v>
      </c>
      <c r="F90" s="69"/>
      <c r="G90" s="54">
        <v>0</v>
      </c>
      <c r="H90" s="69"/>
      <c r="I90" s="69">
        <v>-263470495</v>
      </c>
      <c r="R90" s="145"/>
    </row>
    <row r="91" spans="1:18" ht="17.399999999999999" customHeight="1">
      <c r="A91" s="262" t="s">
        <v>142</v>
      </c>
      <c r="B91" s="262"/>
      <c r="C91" s="227"/>
      <c r="D91" s="69"/>
      <c r="E91" s="227"/>
      <c r="F91" s="69"/>
      <c r="G91" s="227"/>
      <c r="H91" s="69"/>
      <c r="I91" s="227"/>
      <c r="R91" s="145"/>
    </row>
    <row r="92" spans="1:18" ht="17.399999999999999" customHeight="1">
      <c r="A92" s="142" t="s">
        <v>144</v>
      </c>
      <c r="B92" s="141"/>
      <c r="C92" s="214">
        <f>SUM(C82:C90)</f>
        <v>22877299</v>
      </c>
      <c r="D92" s="69"/>
      <c r="E92" s="214">
        <f>SUM(E82:E90)</f>
        <v>354996755</v>
      </c>
      <c r="F92" s="69"/>
      <c r="G92" s="214">
        <f>SUM(G82:G90)</f>
        <v>15226783</v>
      </c>
      <c r="H92" s="69"/>
      <c r="I92" s="214">
        <f>SUM(I82:I90)</f>
        <v>356007021</v>
      </c>
      <c r="R92" s="145"/>
    </row>
    <row r="93" spans="1:18" ht="17.399999999999999" customHeight="1">
      <c r="A93" s="148" t="s">
        <v>149</v>
      </c>
      <c r="B93" s="141"/>
      <c r="C93" s="219">
        <f>(C80+C92)</f>
        <v>22877299</v>
      </c>
      <c r="D93" s="48"/>
      <c r="E93" s="219">
        <f>(E80+E92)</f>
        <v>354996755</v>
      </c>
      <c r="F93" s="48"/>
      <c r="G93" s="194">
        <f>(G80+G92)</f>
        <v>15226783</v>
      </c>
      <c r="H93" s="61"/>
      <c r="I93" s="194">
        <f>(I80+I92)</f>
        <v>356007021</v>
      </c>
      <c r="R93" s="145"/>
    </row>
    <row r="94" spans="1:18" ht="17.399999999999999" customHeight="1" thickBot="1">
      <c r="A94" s="87" t="s">
        <v>150</v>
      </c>
      <c r="B94" s="47"/>
      <c r="C94" s="228">
        <f>(C49+C93)</f>
        <v>-11213819387</v>
      </c>
      <c r="D94" s="48"/>
      <c r="E94" s="228">
        <f>(E49+E93)</f>
        <v>51469780225</v>
      </c>
      <c r="F94" s="48"/>
      <c r="G94" s="228">
        <f>(G49+G93)</f>
        <v>-8441516622</v>
      </c>
      <c r="H94" s="48"/>
      <c r="I94" s="228">
        <f>(I49+I93)</f>
        <v>54623911373</v>
      </c>
      <c r="R94" s="145"/>
    </row>
    <row r="95" spans="1:18" ht="9.75" customHeight="1" thickTop="1">
      <c r="A95" s="140"/>
      <c r="B95" s="141"/>
      <c r="C95" s="69"/>
      <c r="D95" s="61"/>
      <c r="E95" s="69"/>
      <c r="F95" s="61"/>
      <c r="G95" s="59"/>
      <c r="H95" s="61"/>
      <c r="I95" s="59"/>
      <c r="R95" s="145"/>
    </row>
    <row r="96" spans="1:18" ht="17.399999999999999" customHeight="1">
      <c r="A96" s="87" t="s">
        <v>151</v>
      </c>
      <c r="B96" s="47"/>
      <c r="C96" s="48"/>
      <c r="D96" s="48"/>
      <c r="E96" s="48"/>
      <c r="F96" s="48"/>
      <c r="G96" s="48"/>
      <c r="H96" s="48"/>
      <c r="I96" s="48"/>
      <c r="R96" s="145"/>
    </row>
    <row r="97" spans="1:18" ht="17.399999999999999" customHeight="1">
      <c r="A97" s="142" t="s">
        <v>152</v>
      </c>
      <c r="B97" s="56"/>
      <c r="C97" s="69">
        <f>C99-C98</f>
        <v>-11252541503</v>
      </c>
      <c r="D97" s="69">
        <f t="shared" ref="D97:I97" si="0">D99-D98</f>
        <v>0</v>
      </c>
      <c r="E97" s="69">
        <f t="shared" si="0"/>
        <v>51121290468</v>
      </c>
      <c r="F97" s="69">
        <f t="shared" si="0"/>
        <v>0</v>
      </c>
      <c r="G97" s="69">
        <f t="shared" si="0"/>
        <v>-8456743405</v>
      </c>
      <c r="H97" s="69">
        <f t="shared" si="0"/>
        <v>0</v>
      </c>
      <c r="I97" s="69">
        <f t="shared" si="0"/>
        <v>54267904352</v>
      </c>
      <c r="R97" s="145"/>
    </row>
    <row r="98" spans="1:18" ht="17.399999999999999" customHeight="1">
      <c r="A98" s="142" t="s">
        <v>153</v>
      </c>
      <c r="B98" s="57"/>
      <c r="C98" s="69">
        <v>15844817</v>
      </c>
      <c r="D98" s="69"/>
      <c r="E98" s="61">
        <v>-6506998</v>
      </c>
      <c r="F98" s="69"/>
      <c r="G98" s="54">
        <v>0</v>
      </c>
      <c r="H98" s="54"/>
      <c r="I98" s="54">
        <v>0</v>
      </c>
      <c r="R98" s="145"/>
    </row>
    <row r="99" spans="1:18" ht="17.399999999999999" customHeight="1" thickBot="1">
      <c r="A99" s="148"/>
      <c r="B99" s="47"/>
      <c r="C99" s="228">
        <f>C49</f>
        <v>-11236696686</v>
      </c>
      <c r="D99" s="48"/>
      <c r="E99" s="228">
        <f>E49</f>
        <v>51114783470</v>
      </c>
      <c r="F99" s="48">
        <f>F49</f>
        <v>0</v>
      </c>
      <c r="G99" s="228">
        <f>G49</f>
        <v>-8456743405</v>
      </c>
      <c r="H99" s="48">
        <f>H49</f>
        <v>0</v>
      </c>
      <c r="I99" s="228">
        <f>I49</f>
        <v>54267904352</v>
      </c>
      <c r="R99" s="145"/>
    </row>
    <row r="100" spans="1:18" ht="9.75" customHeight="1" thickTop="1">
      <c r="A100" s="140"/>
      <c r="B100" s="141"/>
      <c r="C100" s="69"/>
      <c r="D100" s="61"/>
      <c r="E100" s="69"/>
      <c r="F100" s="61"/>
      <c r="G100" s="59"/>
      <c r="H100" s="61"/>
      <c r="I100" s="59"/>
      <c r="R100" s="145"/>
    </row>
    <row r="101" spans="1:18" ht="17.399999999999999" customHeight="1">
      <c r="A101" s="87" t="s">
        <v>154</v>
      </c>
      <c r="B101" s="47"/>
      <c r="C101" s="48"/>
      <c r="D101" s="48"/>
      <c r="E101" s="48"/>
      <c r="F101" s="48"/>
      <c r="G101" s="48"/>
      <c r="H101" s="48"/>
      <c r="I101" s="48"/>
      <c r="R101" s="145"/>
    </row>
    <row r="102" spans="1:18" ht="17.399999999999999" customHeight="1">
      <c r="A102" s="142" t="s">
        <v>152</v>
      </c>
      <c r="B102" s="47"/>
      <c r="C102" s="69">
        <f>C104-C103</f>
        <v>-11229664204</v>
      </c>
      <c r="D102" s="69">
        <f t="shared" ref="D102:I102" si="1">D104-D103</f>
        <v>0</v>
      </c>
      <c r="E102" s="69">
        <f t="shared" si="1"/>
        <v>51476287223</v>
      </c>
      <c r="F102" s="69">
        <f t="shared" si="1"/>
        <v>0</v>
      </c>
      <c r="G102" s="69">
        <f t="shared" si="1"/>
        <v>-8441516622</v>
      </c>
      <c r="H102" s="69">
        <f t="shared" si="1"/>
        <v>0</v>
      </c>
      <c r="I102" s="69">
        <f t="shared" si="1"/>
        <v>54623911373</v>
      </c>
      <c r="R102" s="145"/>
    </row>
    <row r="103" spans="1:18" ht="17.399999999999999" customHeight="1">
      <c r="A103" s="142" t="s">
        <v>153</v>
      </c>
      <c r="B103" s="47"/>
      <c r="C103" s="69">
        <v>15844817</v>
      </c>
      <c r="D103" s="69"/>
      <c r="E103" s="61">
        <v>-6506998</v>
      </c>
      <c r="F103" s="69"/>
      <c r="G103" s="54">
        <v>0</v>
      </c>
      <c r="H103" s="54"/>
      <c r="I103" s="54">
        <v>0</v>
      </c>
      <c r="R103" s="145"/>
    </row>
    <row r="104" spans="1:18" ht="17.399999999999999" customHeight="1" thickBot="1">
      <c r="A104" s="148"/>
      <c r="B104" s="47"/>
      <c r="C104" s="228">
        <f>C94</f>
        <v>-11213819387</v>
      </c>
      <c r="D104" s="48"/>
      <c r="E104" s="228">
        <f>E94</f>
        <v>51469780225</v>
      </c>
      <c r="F104" s="48"/>
      <c r="G104" s="228">
        <f>G94</f>
        <v>-8441516622</v>
      </c>
      <c r="H104" s="48"/>
      <c r="I104" s="228">
        <f>I94</f>
        <v>54623911373</v>
      </c>
      <c r="R104" s="145"/>
    </row>
    <row r="105" spans="1:18" ht="9.75" customHeight="1" thickTop="1">
      <c r="A105" s="140"/>
      <c r="B105" s="141"/>
      <c r="C105" s="69"/>
      <c r="D105" s="61"/>
      <c r="E105" s="69"/>
      <c r="F105" s="61"/>
      <c r="G105" s="59"/>
      <c r="H105" s="61"/>
      <c r="I105" s="59"/>
      <c r="R105" s="145"/>
    </row>
    <row r="106" spans="1:18" s="35" customFormat="1" ht="17.399999999999999" customHeight="1">
      <c r="A106" s="87" t="s">
        <v>155</v>
      </c>
      <c r="B106" s="103"/>
      <c r="C106" s="199"/>
      <c r="D106" s="58"/>
      <c r="E106" s="199"/>
      <c r="F106" s="58"/>
      <c r="G106" s="199"/>
      <c r="H106" s="61"/>
      <c r="I106" s="199"/>
      <c r="K106" s="38"/>
      <c r="M106" s="38"/>
      <c r="O106" s="38"/>
      <c r="Q106" s="38"/>
      <c r="R106" s="145"/>
    </row>
    <row r="107" spans="1:18" s="35" customFormat="1" ht="17.399999999999999" customHeight="1">
      <c r="A107" s="142" t="s">
        <v>156</v>
      </c>
      <c r="B107" s="103"/>
      <c r="C107" s="59">
        <v>2182771917</v>
      </c>
      <c r="D107" s="60"/>
      <c r="E107" s="59">
        <v>2182771917</v>
      </c>
      <c r="F107" s="60"/>
      <c r="G107" s="59">
        <v>2182771917</v>
      </c>
      <c r="H107" s="61"/>
      <c r="I107" s="59">
        <v>2182771917</v>
      </c>
      <c r="J107" s="38"/>
      <c r="L107" s="38"/>
      <c r="N107" s="38"/>
      <c r="P107" s="38"/>
      <c r="R107" s="145"/>
    </row>
    <row r="108" spans="1:18" ht="17.399999999999999" customHeight="1">
      <c r="A108" s="142" t="s">
        <v>157</v>
      </c>
      <c r="B108" s="103"/>
      <c r="C108" s="273">
        <f>ROUND(C97/C107,2)</f>
        <v>-5.16</v>
      </c>
      <c r="D108" s="58"/>
      <c r="E108" s="273">
        <f>ROUND(E97/E107,2)</f>
        <v>23.42</v>
      </c>
      <c r="F108" s="58"/>
      <c r="G108" s="273">
        <f>ROUND(G97/G107,2)</f>
        <v>-3.87</v>
      </c>
      <c r="H108" s="61"/>
      <c r="I108" s="273">
        <f>ROUND(I97/I107,2)</f>
        <v>24.86</v>
      </c>
      <c r="K108" s="35"/>
      <c r="M108" s="35"/>
      <c r="O108" s="35"/>
      <c r="Q108" s="35"/>
      <c r="R108" s="145"/>
    </row>
    <row r="109" spans="1:18" ht="17.399999999999999" customHeight="1">
      <c r="A109" s="189"/>
      <c r="B109" s="103"/>
      <c r="C109" s="69"/>
      <c r="D109" s="58"/>
      <c r="E109" s="69"/>
      <c r="F109" s="58"/>
      <c r="G109" s="69"/>
      <c r="H109" s="61"/>
      <c r="I109" s="69"/>
      <c r="K109" s="35"/>
      <c r="M109" s="35"/>
      <c r="O109" s="35"/>
      <c r="Q109" s="35"/>
      <c r="R109" s="145"/>
    </row>
    <row r="110" spans="1:18" ht="17.399999999999999" customHeight="1">
      <c r="A110" s="189"/>
      <c r="B110" s="103"/>
      <c r="C110" s="69"/>
      <c r="D110" s="58"/>
      <c r="E110" s="69"/>
      <c r="F110" s="58"/>
      <c r="G110" s="69"/>
      <c r="H110" s="61"/>
      <c r="I110" s="69"/>
      <c r="K110" s="35"/>
      <c r="M110" s="35"/>
      <c r="O110" s="35"/>
      <c r="Q110" s="35"/>
      <c r="R110" s="145"/>
    </row>
    <row r="111" spans="1:18" ht="17.399999999999999" customHeight="1">
      <c r="A111" s="189"/>
      <c r="B111" s="103"/>
      <c r="C111" s="24"/>
      <c r="D111" s="58"/>
      <c r="E111" s="24"/>
      <c r="F111" s="58"/>
      <c r="G111" s="24"/>
      <c r="H111" s="52"/>
      <c r="I111" s="24"/>
      <c r="K111" s="35"/>
      <c r="M111" s="35"/>
      <c r="O111" s="35"/>
      <c r="Q111" s="35"/>
      <c r="R111" s="145"/>
    </row>
    <row r="112" spans="1:18" ht="17.399999999999999" customHeight="1">
      <c r="A112" s="189"/>
      <c r="B112" s="103"/>
      <c r="C112" s="24"/>
      <c r="D112" s="58"/>
      <c r="E112" s="24"/>
      <c r="F112" s="58"/>
      <c r="G112" s="24"/>
      <c r="H112" s="52"/>
      <c r="I112" s="24"/>
      <c r="K112" s="35"/>
      <c r="M112" s="35"/>
      <c r="O112" s="35"/>
      <c r="Q112" s="35"/>
      <c r="R112" s="145"/>
    </row>
    <row r="113" spans="1:18" ht="17.399999999999999" customHeight="1">
      <c r="A113" s="189"/>
      <c r="B113" s="103"/>
      <c r="C113" s="24"/>
      <c r="D113" s="58"/>
      <c r="E113" s="24"/>
      <c r="F113" s="58"/>
      <c r="G113" s="24"/>
      <c r="H113" s="52"/>
      <c r="I113" s="24"/>
      <c r="K113" s="35"/>
      <c r="M113" s="35"/>
      <c r="O113" s="35"/>
      <c r="Q113" s="35"/>
      <c r="R113" s="145"/>
    </row>
    <row r="114" spans="1:18" ht="17.399999999999999" customHeight="1">
      <c r="A114" s="189"/>
      <c r="B114" s="103"/>
      <c r="C114" s="24"/>
      <c r="D114" s="58"/>
      <c r="E114" s="24"/>
      <c r="F114" s="58"/>
      <c r="G114" s="24"/>
      <c r="H114" s="52"/>
      <c r="I114" s="24"/>
      <c r="K114" s="35"/>
      <c r="M114" s="35"/>
      <c r="O114" s="35"/>
      <c r="Q114" s="35"/>
      <c r="R114" s="145"/>
    </row>
    <row r="115" spans="1:18" ht="17.399999999999999" customHeight="1">
      <c r="A115" s="189"/>
      <c r="B115" s="103"/>
      <c r="C115" s="24"/>
      <c r="D115" s="58"/>
      <c r="E115" s="24"/>
      <c r="F115" s="58"/>
      <c r="G115" s="24"/>
      <c r="H115" s="52"/>
      <c r="I115" s="24"/>
      <c r="K115" s="35"/>
      <c r="M115" s="35"/>
      <c r="O115" s="35"/>
      <c r="Q115" s="35"/>
      <c r="R115" s="145"/>
    </row>
    <row r="116" spans="1:18" ht="17.399999999999999" customHeight="1">
      <c r="A116" s="189"/>
      <c r="B116" s="103"/>
      <c r="C116" s="24"/>
      <c r="D116" s="58"/>
      <c r="E116" s="24"/>
      <c r="F116" s="58"/>
      <c r="G116" s="24"/>
      <c r="H116" s="52"/>
      <c r="I116" s="24"/>
      <c r="K116" s="35"/>
      <c r="M116" s="35"/>
      <c r="O116" s="35"/>
      <c r="Q116" s="35"/>
      <c r="R116" s="145"/>
    </row>
    <row r="117" spans="1:18" ht="17.399999999999999" customHeight="1">
      <c r="A117" s="189"/>
      <c r="B117" s="103"/>
      <c r="C117" s="24"/>
      <c r="D117" s="58"/>
      <c r="E117" s="24"/>
      <c r="F117" s="58"/>
      <c r="G117" s="24"/>
      <c r="H117" s="52"/>
      <c r="I117" s="24"/>
      <c r="K117" s="35"/>
      <c r="M117" s="35"/>
      <c r="O117" s="35"/>
      <c r="Q117" s="35"/>
      <c r="R117" s="145"/>
    </row>
    <row r="118" spans="1:18" ht="19.399999999999999" customHeight="1">
      <c r="A118" s="91"/>
      <c r="B118" s="107"/>
      <c r="C118" s="24"/>
      <c r="D118" s="58"/>
      <c r="E118" s="24"/>
      <c r="F118" s="58"/>
      <c r="G118" s="62"/>
      <c r="H118" s="52"/>
      <c r="I118" s="62"/>
    </row>
    <row r="119" spans="1:18" ht="19.399999999999999" customHeight="1">
      <c r="A119" s="91"/>
      <c r="B119" s="107"/>
      <c r="C119" s="24"/>
      <c r="D119" s="58"/>
      <c r="E119" s="24"/>
      <c r="F119" s="58"/>
      <c r="G119" s="62"/>
      <c r="H119" s="52"/>
      <c r="I119" s="62"/>
    </row>
    <row r="120" spans="1:18" ht="14.9" customHeight="1">
      <c r="A120" s="91"/>
      <c r="B120" s="107"/>
      <c r="C120" s="24"/>
      <c r="D120" s="58"/>
      <c r="E120" s="24"/>
      <c r="F120" s="58"/>
      <c r="G120" s="62"/>
      <c r="H120" s="52"/>
      <c r="I120" s="62"/>
    </row>
    <row r="121" spans="1:18" ht="14.9" customHeight="1">
      <c r="A121" s="91"/>
      <c r="B121" s="107"/>
      <c r="C121" s="24"/>
      <c r="D121" s="58"/>
      <c r="E121" s="24"/>
      <c r="F121" s="58"/>
      <c r="G121" s="62"/>
      <c r="H121" s="52"/>
      <c r="I121" s="62"/>
    </row>
    <row r="122" spans="1:18" ht="19.399999999999999" customHeight="1">
      <c r="A122" s="124"/>
      <c r="B122" s="150"/>
      <c r="C122" s="31"/>
      <c r="D122" s="42"/>
      <c r="E122" s="31"/>
      <c r="F122" s="42"/>
      <c r="G122" s="43"/>
      <c r="I122" s="43"/>
    </row>
    <row r="123" spans="1:18" ht="19.399999999999999" customHeight="1">
      <c r="A123" s="152" t="s">
        <v>36</v>
      </c>
      <c r="B123" s="135"/>
      <c r="C123" s="135"/>
      <c r="D123" s="44"/>
      <c r="E123" s="44"/>
      <c r="F123" s="44"/>
      <c r="G123" s="27"/>
      <c r="H123" s="44"/>
      <c r="I123" s="44"/>
    </row>
    <row r="124" spans="1:18" ht="19.399999999999999" customHeight="1">
      <c r="A124" s="35"/>
      <c r="B124" s="135"/>
      <c r="C124" s="135"/>
      <c r="D124" s="44"/>
      <c r="E124" s="44"/>
      <c r="F124" s="44"/>
      <c r="G124" s="27"/>
      <c r="H124" s="44"/>
      <c r="I124" s="44"/>
    </row>
    <row r="125" spans="1:18" ht="19.399999999999999" customHeight="1">
      <c r="A125" s="35"/>
      <c r="B125" s="135"/>
      <c r="C125" s="135"/>
      <c r="D125" s="44"/>
      <c r="E125" s="44"/>
      <c r="F125" s="44"/>
      <c r="G125" s="27"/>
      <c r="H125" s="44"/>
      <c r="I125" s="44"/>
    </row>
    <row r="126" spans="1:18" ht="19.399999999999999" customHeight="1">
      <c r="A126" s="35"/>
      <c r="B126" s="135"/>
      <c r="C126" s="135"/>
      <c r="D126" s="44"/>
      <c r="E126" s="44"/>
      <c r="F126" s="44"/>
      <c r="G126" s="27"/>
      <c r="H126" s="44"/>
      <c r="I126" s="44"/>
    </row>
    <row r="127" spans="1:18" ht="19.399999999999999" customHeight="1">
      <c r="A127" s="35"/>
      <c r="B127" s="135"/>
      <c r="C127" s="135"/>
      <c r="D127" s="44"/>
      <c r="E127" s="44"/>
      <c r="F127" s="44"/>
      <c r="G127" s="27"/>
      <c r="H127" s="44"/>
      <c r="I127" s="44"/>
    </row>
    <row r="128" spans="1:18" ht="12.5" customHeight="1">
      <c r="A128" s="35"/>
      <c r="B128" s="135"/>
      <c r="C128" s="135"/>
      <c r="D128" s="44"/>
      <c r="E128" s="44"/>
      <c r="F128" s="44"/>
      <c r="G128" s="27"/>
      <c r="H128" s="44"/>
      <c r="I128" s="44"/>
    </row>
    <row r="129" spans="1:16" ht="10.5" customHeight="1">
      <c r="A129" s="35"/>
      <c r="B129" s="135"/>
      <c r="C129" s="135"/>
      <c r="D129" s="44"/>
      <c r="E129" s="44"/>
      <c r="F129" s="44"/>
      <c r="G129" s="27"/>
      <c r="H129" s="44"/>
      <c r="I129" s="44"/>
    </row>
    <row r="130" spans="1:16" s="80" customFormat="1" ht="20.25" customHeight="1">
      <c r="A130" s="136" t="s">
        <v>37</v>
      </c>
      <c r="B130" s="136"/>
      <c r="C130" s="136"/>
      <c r="D130" s="136"/>
      <c r="E130" s="255" t="s">
        <v>37</v>
      </c>
      <c r="F130" s="255"/>
      <c r="G130" s="255"/>
      <c r="H130" s="255"/>
      <c r="I130" s="255"/>
      <c r="J130" s="38"/>
      <c r="L130" s="38"/>
      <c r="N130" s="38"/>
      <c r="P130" s="38"/>
    </row>
    <row r="131" spans="1:16" s="80" customFormat="1" ht="20.25" customHeight="1">
      <c r="A131" s="136" t="s">
        <v>39</v>
      </c>
      <c r="B131" s="136"/>
      <c r="C131" s="136"/>
      <c r="D131" s="136"/>
      <c r="E131" s="255" t="s">
        <v>134</v>
      </c>
      <c r="F131" s="255"/>
      <c r="G131" s="255"/>
      <c r="H131" s="255"/>
      <c r="I131" s="255"/>
      <c r="J131" s="38"/>
      <c r="L131" s="38"/>
      <c r="N131" s="38"/>
      <c r="P131" s="38"/>
    </row>
    <row r="132" spans="1:16" s="80" customFormat="1" ht="20.25" customHeight="1">
      <c r="A132" s="137" t="s">
        <v>41</v>
      </c>
      <c r="B132" s="137"/>
      <c r="C132" s="137"/>
      <c r="D132" s="137"/>
      <c r="E132" s="255" t="s">
        <v>42</v>
      </c>
      <c r="F132" s="255"/>
      <c r="G132" s="255"/>
      <c r="H132" s="255"/>
      <c r="I132" s="255"/>
      <c r="J132" s="38"/>
      <c r="L132" s="38"/>
      <c r="N132" s="38"/>
      <c r="P132" s="38"/>
    </row>
    <row r="133" spans="1:16" s="80" customFormat="1" ht="20.25" customHeight="1">
      <c r="A133" s="137" t="s">
        <v>43</v>
      </c>
      <c r="B133" s="137"/>
      <c r="C133" s="137"/>
      <c r="D133" s="137"/>
      <c r="E133" s="255" t="s">
        <v>76</v>
      </c>
      <c r="F133" s="255"/>
      <c r="G133" s="255"/>
      <c r="H133" s="255"/>
      <c r="I133" s="255"/>
      <c r="J133" s="136"/>
      <c r="L133" s="136"/>
      <c r="N133" s="136"/>
      <c r="P133" s="136"/>
    </row>
    <row r="135" spans="1:16" ht="19.399999999999999" customHeight="1">
      <c r="A135" s="151"/>
    </row>
    <row r="136" spans="1:16" ht="19.399999999999999" customHeight="1">
      <c r="A136" s="151"/>
    </row>
  </sheetData>
  <mergeCells count="29">
    <mergeCell ref="E131:I131"/>
    <mergeCell ref="E132:I132"/>
    <mergeCell ref="C71:F71"/>
    <mergeCell ref="G71:I71"/>
    <mergeCell ref="A75:B75"/>
    <mergeCell ref="A79:B79"/>
    <mergeCell ref="A91:B91"/>
    <mergeCell ref="E130:I130"/>
    <mergeCell ref="A64:I64"/>
    <mergeCell ref="A65:I65"/>
    <mergeCell ref="A66:I66"/>
    <mergeCell ref="A67:I67"/>
    <mergeCell ref="A68:I68"/>
    <mergeCell ref="E133:I133"/>
    <mergeCell ref="E63:I63"/>
    <mergeCell ref="C7:F7"/>
    <mergeCell ref="G7:I7"/>
    <mergeCell ref="A1:I1"/>
    <mergeCell ref="A2:I2"/>
    <mergeCell ref="A3:I3"/>
    <mergeCell ref="A4:I4"/>
    <mergeCell ref="A5:I5"/>
    <mergeCell ref="C70:F70"/>
    <mergeCell ref="G70:I70"/>
    <mergeCell ref="C8:F8"/>
    <mergeCell ref="G8:I8"/>
    <mergeCell ref="E60:I60"/>
    <mergeCell ref="E61:I61"/>
    <mergeCell ref="E62:I62"/>
  </mergeCells>
  <pageMargins left="0.8" right="0.4" top="1" bottom="0.5" header="0.5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98"/>
  <sheetViews>
    <sheetView topLeftCell="A8" zoomScale="70" zoomScaleNormal="70" zoomScaleSheetLayoutView="70" workbookViewId="0">
      <selection activeCell="A24" sqref="A24:A25"/>
    </sheetView>
  </sheetViews>
  <sheetFormatPr defaultColWidth="8.75" defaultRowHeight="19.399999999999999" customHeight="1"/>
  <cols>
    <col min="1" max="1" width="40.5" style="38" customWidth="1"/>
    <col min="2" max="2" width="1.33203125" style="38" customWidth="1"/>
    <col min="3" max="3" width="15.9140625" style="136" customWidth="1"/>
    <col min="4" max="4" width="1.4140625" style="136" customWidth="1"/>
    <col min="5" max="5" width="15.08203125" style="38" customWidth="1"/>
    <col min="6" max="6" width="1.4140625" style="38" customWidth="1"/>
    <col min="7" max="7" width="17" style="38" customWidth="1"/>
    <col min="8" max="8" width="1.4140625" style="38" customWidth="1"/>
    <col min="9" max="9" width="15.5" style="38" customWidth="1"/>
    <col min="10" max="10" width="1.4140625" style="38" customWidth="1"/>
    <col min="11" max="11" width="14.4140625" style="38" customWidth="1"/>
    <col min="12" max="12" width="1.4140625" style="38" customWidth="1"/>
    <col min="13" max="13" width="16.4140625" style="38" customWidth="1"/>
    <col min="14" max="14" width="1.4140625" style="38" customWidth="1"/>
    <col min="15" max="15" width="18.58203125" style="38" customWidth="1"/>
    <col min="16" max="16" width="1.4140625" style="38" customWidth="1"/>
    <col min="17" max="17" width="15.6640625" style="38" customWidth="1"/>
    <col min="18" max="18" width="1.4140625" style="38" customWidth="1"/>
    <col min="19" max="19" width="17" style="38" customWidth="1"/>
    <col min="20" max="20" width="15.75" style="16" customWidth="1"/>
    <col min="21" max="21" width="13.25" style="38" customWidth="1"/>
    <col min="22" max="16384" width="8.75" style="38"/>
  </cols>
  <sheetData>
    <row r="1" spans="1:21" s="35" customFormat="1" ht="19.399999999999999" customHeight="1">
      <c r="A1" s="253" t="str">
        <f>[2]BS!A1</f>
        <v>THAI  AIRWAYS  INTERNATIONAL  PUBLIC  COMPANY  LIMITED  AND  ITS  SUBSIDIARIES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13"/>
      <c r="U1" s="14"/>
    </row>
    <row r="2" spans="1:21" s="35" customFormat="1" ht="19.399999999999999" customHeight="1">
      <c r="A2" s="266" t="s">
        <v>165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15"/>
      <c r="U2" s="13"/>
    </row>
    <row r="3" spans="1:21" s="35" customFormat="1" ht="19.399999999999999" customHeight="1">
      <c r="A3" s="266" t="s">
        <v>166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15"/>
    </row>
    <row r="4" spans="1:21" s="35" customFormat="1" ht="19.399999999999999" customHeight="1">
      <c r="A4" s="264" t="s">
        <v>97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15"/>
    </row>
    <row r="5" spans="1:21" s="35" customFormat="1" ht="19.399999999999999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15"/>
    </row>
    <row r="6" spans="1:21" s="35" customFormat="1" ht="12.75" customHeight="1">
      <c r="A6" s="153"/>
      <c r="B6" s="135"/>
      <c r="C6" s="135"/>
      <c r="D6" s="135"/>
      <c r="E6" s="135"/>
      <c r="F6" s="135"/>
      <c r="S6" s="154"/>
      <c r="T6" s="15"/>
    </row>
    <row r="7" spans="1:21" s="35" customFormat="1" ht="18" customHeight="1">
      <c r="A7" s="138"/>
      <c r="B7" s="257" t="s">
        <v>167</v>
      </c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15"/>
    </row>
    <row r="8" spans="1:21" s="35" customFormat="1" ht="18" customHeight="1">
      <c r="A8" s="138"/>
      <c r="B8" s="138"/>
      <c r="C8" s="257" t="s">
        <v>168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 t="s">
        <v>169</v>
      </c>
      <c r="Q8" s="257"/>
      <c r="R8" s="257"/>
      <c r="S8" s="138" t="s">
        <v>170</v>
      </c>
      <c r="T8" s="15"/>
    </row>
    <row r="9" spans="1:21" s="135" customFormat="1" ht="18" customHeight="1">
      <c r="A9" s="138"/>
      <c r="B9" s="138"/>
      <c r="C9" s="138" t="s">
        <v>171</v>
      </c>
      <c r="D9" s="138"/>
      <c r="E9" s="138" t="s">
        <v>172</v>
      </c>
      <c r="F9" s="138"/>
      <c r="G9" s="155" t="s">
        <v>173</v>
      </c>
      <c r="H9" s="155"/>
      <c r="I9" s="268" t="s">
        <v>174</v>
      </c>
      <c r="J9" s="268"/>
      <c r="K9" s="268"/>
      <c r="L9" s="268"/>
      <c r="M9" s="268"/>
      <c r="N9" s="155"/>
      <c r="O9" s="138" t="s">
        <v>170</v>
      </c>
      <c r="P9" s="257" t="s">
        <v>175</v>
      </c>
      <c r="Q9" s="257"/>
      <c r="R9" s="257"/>
      <c r="S9" s="138" t="s">
        <v>176</v>
      </c>
      <c r="T9" s="32"/>
    </row>
    <row r="10" spans="1:21" s="135" customFormat="1" ht="18" customHeight="1">
      <c r="A10" s="138"/>
      <c r="B10" s="138"/>
      <c r="C10" s="138" t="s">
        <v>177</v>
      </c>
      <c r="D10" s="138"/>
      <c r="E10" s="138" t="s">
        <v>178</v>
      </c>
      <c r="F10" s="138"/>
      <c r="G10" s="138" t="s">
        <v>179</v>
      </c>
      <c r="H10" s="138"/>
      <c r="I10" s="268" t="s">
        <v>180</v>
      </c>
      <c r="J10" s="268"/>
      <c r="K10" s="268"/>
      <c r="L10" s="268"/>
      <c r="M10" s="268"/>
      <c r="N10" s="155"/>
      <c r="O10" s="138" t="s">
        <v>181</v>
      </c>
      <c r="P10" s="257"/>
      <c r="Q10" s="257"/>
      <c r="R10" s="257"/>
      <c r="S10" s="138" t="s">
        <v>182</v>
      </c>
      <c r="T10" s="32"/>
    </row>
    <row r="11" spans="1:21" s="135" customFormat="1" ht="18" customHeight="1">
      <c r="A11" s="138"/>
      <c r="B11" s="138"/>
      <c r="C11" s="138" t="s">
        <v>183</v>
      </c>
      <c r="D11" s="138"/>
      <c r="E11" s="138"/>
      <c r="F11" s="138"/>
      <c r="G11" s="138"/>
      <c r="H11" s="138"/>
      <c r="I11" s="156" t="s">
        <v>184</v>
      </c>
      <c r="J11" s="267" t="s">
        <v>185</v>
      </c>
      <c r="K11" s="267"/>
      <c r="L11" s="267"/>
      <c r="M11" s="156" t="s">
        <v>186</v>
      </c>
      <c r="N11" s="156"/>
      <c r="O11" s="138" t="s">
        <v>187</v>
      </c>
      <c r="P11" s="138"/>
      <c r="Q11" s="138"/>
      <c r="R11" s="138"/>
      <c r="S11" s="138"/>
      <c r="T11" s="32"/>
    </row>
    <row r="12" spans="1:21" s="135" customFormat="1" ht="18" customHeight="1">
      <c r="A12" s="138"/>
      <c r="B12" s="138"/>
      <c r="C12" s="138"/>
      <c r="D12" s="138"/>
      <c r="E12" s="138"/>
      <c r="F12" s="138"/>
      <c r="G12" s="138"/>
      <c r="H12" s="138"/>
      <c r="I12" s="156" t="s">
        <v>188</v>
      </c>
      <c r="J12" s="267" t="s">
        <v>189</v>
      </c>
      <c r="K12" s="267"/>
      <c r="L12" s="267"/>
      <c r="M12" s="156" t="s">
        <v>190</v>
      </c>
      <c r="N12" s="156"/>
      <c r="O12" s="138" t="s">
        <v>191</v>
      </c>
      <c r="P12" s="138"/>
      <c r="Q12" s="138"/>
      <c r="R12" s="138"/>
      <c r="S12" s="138"/>
      <c r="T12" s="32"/>
    </row>
    <row r="13" spans="1:21" s="135" customFormat="1" ht="18" customHeight="1">
      <c r="A13" s="138"/>
      <c r="B13" s="138"/>
      <c r="C13" s="138"/>
      <c r="D13" s="138"/>
      <c r="E13" s="138"/>
      <c r="F13" s="138"/>
      <c r="G13" s="73"/>
      <c r="H13" s="73"/>
      <c r="I13" s="156" t="s">
        <v>192</v>
      </c>
      <c r="J13" s="267" t="s">
        <v>193</v>
      </c>
      <c r="K13" s="267"/>
      <c r="L13" s="267"/>
      <c r="M13" s="156" t="s">
        <v>176</v>
      </c>
      <c r="N13" s="138"/>
      <c r="O13" s="138" t="s">
        <v>194</v>
      </c>
      <c r="P13" s="138"/>
      <c r="Q13" s="138"/>
      <c r="R13" s="138"/>
      <c r="S13" s="138"/>
      <c r="T13" s="32"/>
    </row>
    <row r="14" spans="1:21" s="135" customFormat="1" ht="18" customHeight="1">
      <c r="A14" s="138"/>
      <c r="B14" s="138"/>
      <c r="C14" s="138"/>
      <c r="D14" s="138"/>
      <c r="E14" s="138"/>
      <c r="F14" s="138"/>
      <c r="G14" s="157"/>
      <c r="H14" s="157"/>
      <c r="I14" s="156" t="s">
        <v>195</v>
      </c>
      <c r="J14" s="267" t="s">
        <v>196</v>
      </c>
      <c r="K14" s="267"/>
      <c r="L14" s="267"/>
      <c r="M14" s="156" t="s">
        <v>182</v>
      </c>
      <c r="N14" s="138"/>
      <c r="O14" s="138" t="s">
        <v>197</v>
      </c>
      <c r="P14" s="138"/>
      <c r="Q14" s="138"/>
      <c r="R14" s="138"/>
      <c r="S14" s="138"/>
      <c r="T14" s="32"/>
    </row>
    <row r="15" spans="1:21" s="135" customFormat="1" ht="14">
      <c r="A15" s="138"/>
      <c r="B15" s="138"/>
      <c r="C15" s="138"/>
      <c r="D15" s="138"/>
      <c r="E15" s="138"/>
      <c r="F15" s="138"/>
      <c r="G15" s="157"/>
      <c r="H15" s="157"/>
      <c r="I15" s="156"/>
      <c r="J15" s="267" t="s">
        <v>198</v>
      </c>
      <c r="K15" s="267"/>
      <c r="L15" s="267"/>
      <c r="M15" s="156"/>
      <c r="N15" s="138"/>
      <c r="O15" s="138"/>
      <c r="P15" s="138"/>
      <c r="Q15" s="138"/>
      <c r="R15" s="138"/>
      <c r="S15" s="138"/>
      <c r="T15" s="32"/>
    </row>
    <row r="16" spans="1:21" s="135" customFormat="1" ht="18" customHeight="1">
      <c r="A16" s="138"/>
      <c r="B16" s="138"/>
      <c r="C16" s="138"/>
      <c r="D16" s="138"/>
      <c r="E16" s="138"/>
      <c r="F16" s="138"/>
      <c r="G16" s="157"/>
      <c r="H16" s="157"/>
      <c r="I16" s="158"/>
      <c r="J16" s="267" t="s">
        <v>199</v>
      </c>
      <c r="K16" s="267"/>
      <c r="L16" s="267"/>
      <c r="M16" s="158"/>
      <c r="N16" s="138"/>
      <c r="O16" s="138"/>
      <c r="P16" s="138"/>
      <c r="Q16" s="138"/>
      <c r="R16" s="138"/>
      <c r="S16" s="138"/>
      <c r="T16" s="32"/>
    </row>
    <row r="17" spans="1:20" s="35" customFormat="1" ht="18" customHeight="1">
      <c r="A17" s="73"/>
      <c r="B17" s="73"/>
      <c r="C17" s="138"/>
      <c r="D17" s="78"/>
      <c r="E17" s="138"/>
      <c r="F17" s="78"/>
      <c r="G17" s="138"/>
      <c r="H17" s="78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</row>
    <row r="18" spans="1:20" ht="18" customHeight="1">
      <c r="A18" s="113" t="s">
        <v>200</v>
      </c>
      <c r="B18" s="80"/>
      <c r="C18" s="213">
        <v>21827719170</v>
      </c>
      <c r="D18" s="213"/>
      <c r="E18" s="213">
        <v>1862979154</v>
      </c>
      <c r="F18" s="213"/>
      <c r="G18" s="213">
        <v>-161898334023</v>
      </c>
      <c r="H18" s="213"/>
      <c r="I18" s="213">
        <v>9457797724</v>
      </c>
      <c r="J18" s="213"/>
      <c r="K18" s="213">
        <v>7345231</v>
      </c>
      <c r="L18" s="213"/>
      <c r="M18" s="213">
        <v>9465142955</v>
      </c>
      <c r="N18" s="213"/>
      <c r="O18" s="213">
        <v>-128742492744</v>
      </c>
      <c r="P18" s="213"/>
      <c r="Q18" s="213">
        <v>77629763</v>
      </c>
      <c r="R18" s="213"/>
      <c r="S18" s="213">
        <f>SUM(O18:Q18)</f>
        <v>-128664862981</v>
      </c>
      <c r="T18" s="33"/>
    </row>
    <row r="19" spans="1:20" ht="18" customHeight="1">
      <c r="A19" s="113" t="s">
        <v>201</v>
      </c>
      <c r="B19" s="11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33"/>
    </row>
    <row r="20" spans="1:20" ht="18" customHeight="1">
      <c r="A20" s="64" t="s">
        <v>202</v>
      </c>
      <c r="B20" s="159"/>
      <c r="C20" s="160">
        <v>0</v>
      </c>
      <c r="D20" s="160"/>
      <c r="E20" s="160">
        <v>0</v>
      </c>
      <c r="F20" s="160"/>
      <c r="G20" s="160">
        <v>0</v>
      </c>
      <c r="H20" s="160"/>
      <c r="I20" s="160">
        <v>0</v>
      </c>
      <c r="J20" s="160"/>
      <c r="K20" s="160">
        <v>0</v>
      </c>
      <c r="L20" s="1"/>
      <c r="M20" s="160">
        <v>0</v>
      </c>
      <c r="N20" s="160"/>
      <c r="O20" s="160">
        <v>0</v>
      </c>
      <c r="P20" s="1"/>
      <c r="Q20" s="236">
        <v>-68683</v>
      </c>
      <c r="R20" s="236"/>
      <c r="S20" s="236">
        <f>SUM(O20:Q20)</f>
        <v>-68683</v>
      </c>
      <c r="T20" s="33"/>
    </row>
    <row r="21" spans="1:20" ht="18" customHeight="1">
      <c r="A21" s="64" t="s">
        <v>203</v>
      </c>
      <c r="B21" s="159"/>
      <c r="C21" s="160">
        <v>0</v>
      </c>
      <c r="D21" s="160"/>
      <c r="E21" s="160">
        <v>0</v>
      </c>
      <c r="F21" s="160"/>
      <c r="G21" s="235">
        <v>52877430783</v>
      </c>
      <c r="H21" s="236"/>
      <c r="I21" s="237">
        <v>-702258337</v>
      </c>
      <c r="J21" s="236"/>
      <c r="K21" s="235">
        <v>3373113</v>
      </c>
      <c r="L21" s="236"/>
      <c r="M21" s="236">
        <f>I21+K21</f>
        <v>-698885224</v>
      </c>
      <c r="N21" s="236"/>
      <c r="O21" s="236">
        <f>SUM(C21:G21)+M21</f>
        <v>52178545559</v>
      </c>
      <c r="P21" s="236"/>
      <c r="Q21" s="236">
        <v>-6506998</v>
      </c>
      <c r="R21" s="236"/>
      <c r="S21" s="236">
        <f>SUM(O21:Q21)</f>
        <v>52172038561</v>
      </c>
      <c r="T21" s="33"/>
    </row>
    <row r="22" spans="1:20" ht="18" customHeight="1" thickBot="1">
      <c r="A22" s="113" t="s">
        <v>204</v>
      </c>
      <c r="B22" s="113"/>
      <c r="C22" s="238">
        <f>SUM(C18:C21)</f>
        <v>21827719170</v>
      </c>
      <c r="D22" s="213"/>
      <c r="E22" s="238">
        <f>SUM(E18:E21)</f>
        <v>1862979154</v>
      </c>
      <c r="F22" s="3"/>
      <c r="G22" s="238">
        <f>SUM(G18:G21)</f>
        <v>-109020903240</v>
      </c>
      <c r="H22" s="213"/>
      <c r="I22" s="238">
        <f>SUM(I18:I21)</f>
        <v>8755539387</v>
      </c>
      <c r="J22" s="213"/>
      <c r="K22" s="238">
        <f>SUM(K18:K21)</f>
        <v>10718344</v>
      </c>
      <c r="L22" s="213"/>
      <c r="M22" s="239">
        <f>SUM(I22:K22)</f>
        <v>8766257731</v>
      </c>
      <c r="N22" s="213"/>
      <c r="O22" s="238">
        <f>SUM(C22:G22)+M22</f>
        <v>-76563947185</v>
      </c>
      <c r="P22" s="213"/>
      <c r="Q22" s="238">
        <f>SUM(Q18:Q21)</f>
        <v>71054082</v>
      </c>
      <c r="R22" s="213"/>
      <c r="S22" s="238">
        <f>O22+Q22</f>
        <v>-76492893103</v>
      </c>
      <c r="T22" s="33"/>
    </row>
    <row r="23" spans="1:20" ht="18" customHeight="1" thickTop="1">
      <c r="A23" s="113"/>
      <c r="B23" s="113"/>
      <c r="C23" s="3"/>
      <c r="D23" s="3"/>
      <c r="E23" s="3"/>
      <c r="F23" s="3"/>
      <c r="G23" s="3"/>
      <c r="H23" s="3"/>
      <c r="I23" s="63"/>
      <c r="J23" s="3"/>
      <c r="K23" s="63"/>
      <c r="L23" s="3"/>
      <c r="M23" s="63"/>
      <c r="N23" s="3"/>
      <c r="O23" s="3"/>
      <c r="P23" s="3"/>
      <c r="Q23" s="3"/>
      <c r="R23" s="3"/>
      <c r="S23" s="3"/>
      <c r="T23" s="33"/>
    </row>
    <row r="24" spans="1:20" ht="18" customHeight="1">
      <c r="A24" s="113" t="s">
        <v>205</v>
      </c>
      <c r="B24" s="80"/>
      <c r="C24" s="213">
        <v>21827719170</v>
      </c>
      <c r="D24" s="213"/>
      <c r="E24" s="213">
        <v>1862979154</v>
      </c>
      <c r="F24" s="213"/>
      <c r="G24" s="213">
        <v>-104673778434</v>
      </c>
      <c r="H24" s="213"/>
      <c r="I24" s="213">
        <v>9650207226</v>
      </c>
      <c r="J24" s="213"/>
      <c r="K24" s="213">
        <v>9763725</v>
      </c>
      <c r="L24" s="213"/>
      <c r="M24" s="213">
        <f>SUM(I24:K24)</f>
        <v>9659970951</v>
      </c>
      <c r="N24" s="213"/>
      <c r="O24" s="213">
        <f>SUM(C24:G24,M24)</f>
        <v>-71323109159</v>
      </c>
      <c r="P24" s="213"/>
      <c r="Q24" s="213">
        <v>72630880</v>
      </c>
      <c r="R24" s="213"/>
      <c r="S24" s="213">
        <f>SUM(O24:Q24)</f>
        <v>-71250478279</v>
      </c>
      <c r="T24" s="33"/>
    </row>
    <row r="25" spans="1:20" ht="18" customHeight="1">
      <c r="A25" s="113" t="s">
        <v>201</v>
      </c>
      <c r="B25" s="113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  <c r="N25" s="1"/>
      <c r="O25" s="3"/>
      <c r="P25" s="1"/>
      <c r="Q25" s="1"/>
      <c r="R25" s="1"/>
      <c r="S25" s="3"/>
      <c r="T25" s="33"/>
    </row>
    <row r="26" spans="1:20" ht="18" customHeight="1">
      <c r="A26" s="64" t="s">
        <v>206</v>
      </c>
      <c r="B26" s="113"/>
      <c r="C26" s="160">
        <v>0</v>
      </c>
      <c r="D26" s="1"/>
      <c r="E26" s="160">
        <v>0</v>
      </c>
      <c r="F26" s="160"/>
      <c r="G26" s="160">
        <v>0</v>
      </c>
      <c r="H26" s="160"/>
      <c r="I26" s="160">
        <v>0</v>
      </c>
      <c r="J26" s="160"/>
      <c r="K26" s="160">
        <v>0</v>
      </c>
      <c r="L26" s="160"/>
      <c r="M26" s="160">
        <f t="shared" ref="M26:M30" si="0">SUM(I26:K26)</f>
        <v>0</v>
      </c>
      <c r="N26" s="160"/>
      <c r="O26" s="160">
        <f t="shared" ref="O26:O30" si="1">SUM(C26:G26,M26)</f>
        <v>0</v>
      </c>
      <c r="P26" s="1"/>
      <c r="Q26" s="236">
        <v>-35100000</v>
      </c>
      <c r="R26" s="236"/>
      <c r="S26" s="236">
        <f t="shared" ref="S26:S30" si="2">SUM(O26:Q26)</f>
        <v>-35100000</v>
      </c>
      <c r="T26" s="33"/>
    </row>
    <row r="27" spans="1:20" ht="18" customHeight="1">
      <c r="A27" s="64" t="s">
        <v>202</v>
      </c>
      <c r="B27" s="159"/>
      <c r="C27" s="160">
        <v>0</v>
      </c>
      <c r="D27" s="160"/>
      <c r="E27" s="160">
        <v>0</v>
      </c>
      <c r="F27" s="160"/>
      <c r="G27" s="160">
        <v>0</v>
      </c>
      <c r="H27" s="160"/>
      <c r="I27" s="160">
        <v>0</v>
      </c>
      <c r="J27" s="160"/>
      <c r="K27" s="160">
        <v>0</v>
      </c>
      <c r="L27" s="1"/>
      <c r="M27" s="160">
        <f t="shared" si="0"/>
        <v>0</v>
      </c>
      <c r="N27" s="160"/>
      <c r="O27" s="160">
        <f t="shared" si="1"/>
        <v>0</v>
      </c>
      <c r="P27" s="1"/>
      <c r="Q27" s="236">
        <v>-68683</v>
      </c>
      <c r="R27" s="236"/>
      <c r="S27" s="236">
        <f t="shared" si="2"/>
        <v>-68683</v>
      </c>
      <c r="T27" s="33"/>
    </row>
    <row r="28" spans="1:20" ht="18" customHeight="1">
      <c r="A28" s="64" t="s">
        <v>207</v>
      </c>
      <c r="B28" s="159"/>
      <c r="C28" s="160">
        <v>0</v>
      </c>
      <c r="D28" s="160"/>
      <c r="E28" s="160">
        <v>0</v>
      </c>
      <c r="F28" s="160"/>
      <c r="G28" s="236">
        <v>601014315</v>
      </c>
      <c r="H28" s="240"/>
      <c r="I28" s="236">
        <v>-601014315</v>
      </c>
      <c r="J28" s="240"/>
      <c r="K28" s="160">
        <v>0</v>
      </c>
      <c r="L28" s="236"/>
      <c r="M28" s="236">
        <f t="shared" si="0"/>
        <v>-601014315</v>
      </c>
      <c r="N28" s="240"/>
      <c r="O28" s="160">
        <f t="shared" si="1"/>
        <v>0</v>
      </c>
      <c r="P28" s="160"/>
      <c r="Q28" s="160">
        <v>0</v>
      </c>
      <c r="R28" s="160"/>
      <c r="S28" s="160">
        <f t="shared" si="2"/>
        <v>0</v>
      </c>
      <c r="T28" s="33"/>
    </row>
    <row r="29" spans="1:20" ht="18" customHeight="1">
      <c r="A29" s="64" t="s">
        <v>203</v>
      </c>
      <c r="B29" s="159"/>
      <c r="C29" s="160">
        <v>0</v>
      </c>
      <c r="D29" s="160"/>
      <c r="E29" s="160">
        <v>0</v>
      </c>
      <c r="F29" s="160"/>
      <c r="G29" s="236">
        <v>-11252541503</v>
      </c>
      <c r="H29" s="236"/>
      <c r="I29" s="160">
        <v>0</v>
      </c>
      <c r="J29" s="236"/>
      <c r="K29" s="236">
        <v>22877299</v>
      </c>
      <c r="L29" s="236"/>
      <c r="M29" s="241">
        <f t="shared" si="0"/>
        <v>22877299</v>
      </c>
      <c r="N29" s="236"/>
      <c r="O29" s="241">
        <f t="shared" si="1"/>
        <v>-11229664204</v>
      </c>
      <c r="P29" s="236"/>
      <c r="Q29" s="236">
        <v>15844817</v>
      </c>
      <c r="R29" s="236"/>
      <c r="S29" s="236">
        <f t="shared" si="2"/>
        <v>-11213819387</v>
      </c>
      <c r="T29" s="33"/>
    </row>
    <row r="30" spans="1:20" ht="18" customHeight="1" thickBot="1">
      <c r="A30" s="113" t="s">
        <v>208</v>
      </c>
      <c r="B30" s="113"/>
      <c r="C30" s="238">
        <f>SUM(C24:C29)</f>
        <v>21827719170</v>
      </c>
      <c r="D30" s="213"/>
      <c r="E30" s="238">
        <f>SUM(E24:E29)</f>
        <v>1862979154</v>
      </c>
      <c r="F30" s="3"/>
      <c r="G30" s="238">
        <f>SUM(G24:G29)</f>
        <v>-115325305622</v>
      </c>
      <c r="H30" s="213"/>
      <c r="I30" s="238">
        <f>SUM(I24:I29)</f>
        <v>9049192911</v>
      </c>
      <c r="J30" s="213"/>
      <c r="K30" s="238">
        <f>SUM(K24:K29)</f>
        <v>32641024</v>
      </c>
      <c r="L30" s="213"/>
      <c r="M30" s="213">
        <f t="shared" si="0"/>
        <v>9081833935</v>
      </c>
      <c r="N30" s="213"/>
      <c r="O30" s="238">
        <f t="shared" si="1"/>
        <v>-82552773363</v>
      </c>
      <c r="P30" s="213"/>
      <c r="Q30" s="238">
        <f>SUM(Q24:Q29)</f>
        <v>53307014</v>
      </c>
      <c r="R30" s="213"/>
      <c r="S30" s="238">
        <f t="shared" si="2"/>
        <v>-82499466349</v>
      </c>
      <c r="T30" s="33"/>
    </row>
    <row r="31" spans="1:20" ht="18" customHeight="1" thickTop="1">
      <c r="A31" s="113"/>
      <c r="B31" s="113"/>
      <c r="C31" s="3"/>
      <c r="D31" s="3"/>
      <c r="E31" s="3"/>
      <c r="F31" s="3"/>
      <c r="G31" s="3"/>
      <c r="H31" s="3"/>
      <c r="I31" s="63"/>
      <c r="J31" s="3"/>
      <c r="K31" s="63"/>
      <c r="L31" s="3"/>
      <c r="M31" s="63"/>
      <c r="N31" s="3"/>
      <c r="O31" s="3"/>
      <c r="P31" s="3"/>
      <c r="Q31" s="3"/>
      <c r="R31" s="3"/>
      <c r="S31" s="3"/>
      <c r="T31" s="33"/>
    </row>
    <row r="32" spans="1:20" ht="11.25" customHeight="1">
      <c r="A32" s="113"/>
      <c r="B32" s="11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27"/>
    </row>
    <row r="33" spans="1:21" ht="18" customHeight="1">
      <c r="A33" s="275" t="s">
        <v>36</v>
      </c>
      <c r="B33" s="151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33"/>
    </row>
    <row r="34" spans="1:21" ht="18" customHeight="1">
      <c r="B34" s="151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33"/>
    </row>
    <row r="35" spans="1:21" ht="18" customHeight="1">
      <c r="B35" s="151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33"/>
    </row>
    <row r="36" spans="1:21" ht="18" customHeight="1">
      <c r="A36" s="151"/>
      <c r="B36" s="151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33"/>
    </row>
    <row r="37" spans="1:21" ht="18" customHeight="1">
      <c r="A37" s="255" t="s">
        <v>37</v>
      </c>
      <c r="B37" s="255"/>
      <c r="C37" s="255"/>
      <c r="D37" s="255"/>
      <c r="E37" s="255"/>
      <c r="F37" s="255"/>
      <c r="G37" s="255"/>
      <c r="H37" s="136"/>
      <c r="I37" s="161"/>
      <c r="K37" s="161"/>
      <c r="L37" s="161"/>
      <c r="M37" s="161"/>
      <c r="N37" s="255" t="s">
        <v>37</v>
      </c>
      <c r="O37" s="255"/>
      <c r="P37" s="255"/>
      <c r="Q37" s="255"/>
      <c r="R37" s="255"/>
      <c r="S37" s="255"/>
    </row>
    <row r="38" spans="1:21" ht="18" customHeight="1">
      <c r="A38" s="255" t="s">
        <v>39</v>
      </c>
      <c r="B38" s="255"/>
      <c r="C38" s="255"/>
      <c r="D38" s="255"/>
      <c r="E38" s="255"/>
      <c r="F38" s="255"/>
      <c r="G38" s="255"/>
      <c r="H38" s="136"/>
      <c r="I38" s="28"/>
      <c r="K38" s="28"/>
      <c r="L38" s="28"/>
      <c r="M38" s="28"/>
      <c r="N38" s="255" t="s">
        <v>134</v>
      </c>
      <c r="O38" s="255"/>
      <c r="P38" s="255"/>
      <c r="Q38" s="255"/>
      <c r="R38" s="255"/>
      <c r="S38" s="255"/>
    </row>
    <row r="39" spans="1:21" ht="18" customHeight="1">
      <c r="A39" s="256" t="s">
        <v>41</v>
      </c>
      <c r="B39" s="256"/>
      <c r="C39" s="256"/>
      <c r="D39" s="256"/>
      <c r="E39" s="256"/>
      <c r="F39" s="256"/>
      <c r="G39" s="256"/>
      <c r="H39" s="136"/>
      <c r="I39" s="28"/>
      <c r="K39" s="28"/>
      <c r="L39" s="28"/>
      <c r="M39" s="28"/>
      <c r="N39" s="255" t="s">
        <v>209</v>
      </c>
      <c r="O39" s="255"/>
      <c r="P39" s="255"/>
      <c r="Q39" s="255"/>
      <c r="R39" s="255"/>
      <c r="S39" s="255"/>
    </row>
    <row r="40" spans="1:21" ht="18" customHeight="1">
      <c r="A40" s="256" t="s">
        <v>43</v>
      </c>
      <c r="B40" s="256"/>
      <c r="C40" s="256"/>
      <c r="D40" s="256"/>
      <c r="E40" s="256"/>
      <c r="F40" s="256"/>
      <c r="G40" s="256"/>
      <c r="H40" s="136"/>
      <c r="I40" s="28"/>
      <c r="K40" s="136"/>
      <c r="L40" s="136"/>
      <c r="M40" s="136"/>
      <c r="N40" s="136"/>
      <c r="O40" s="255" t="s">
        <v>76</v>
      </c>
      <c r="P40" s="255"/>
      <c r="Q40" s="255"/>
      <c r="R40" s="255"/>
      <c r="S40" s="255"/>
    </row>
    <row r="41" spans="1:21" ht="18" customHeight="1">
      <c r="C41" s="162"/>
      <c r="D41" s="162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</row>
    <row r="42" spans="1:21" ht="18" customHeight="1">
      <c r="C42" s="162"/>
      <c r="D42" s="162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</row>
    <row r="43" spans="1:21" ht="18" customHeight="1">
      <c r="C43" s="162"/>
      <c r="D43" s="162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</row>
    <row r="44" spans="1:21" ht="18" customHeight="1">
      <c r="C44" s="162"/>
      <c r="D44" s="162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</row>
    <row r="45" spans="1:21" ht="18" customHeight="1">
      <c r="C45" s="162"/>
      <c r="D45" s="162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</row>
    <row r="46" spans="1:21" s="16" customFormat="1" ht="18" customHeight="1">
      <c r="A46" s="38"/>
      <c r="B46" s="38"/>
      <c r="C46" s="162"/>
      <c r="D46" s="162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U46" s="38"/>
    </row>
    <row r="47" spans="1:21" s="16" customFormat="1" ht="18" customHeight="1">
      <c r="A47" s="38"/>
      <c r="B47" s="38"/>
      <c r="C47" s="162"/>
      <c r="D47" s="162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U47" s="38"/>
    </row>
    <row r="48" spans="1:21" s="16" customFormat="1" ht="15" customHeight="1">
      <c r="A48" s="38"/>
      <c r="B48" s="38"/>
      <c r="C48" s="162"/>
      <c r="D48" s="162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U48" s="38"/>
    </row>
    <row r="49" spans="1:21" s="16" customFormat="1" ht="15" customHeight="1">
      <c r="A49" s="38"/>
      <c r="B49" s="38"/>
      <c r="C49" s="136"/>
      <c r="D49" s="136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U49" s="38"/>
    </row>
    <row r="50" spans="1:21" s="16" customFormat="1" ht="15" customHeight="1">
      <c r="A50" s="38"/>
      <c r="B50" s="38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U50" s="38"/>
    </row>
    <row r="51" spans="1:21" s="16" customFormat="1" ht="15" customHeight="1">
      <c r="A51" s="38"/>
      <c r="B51" s="38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U51" s="38"/>
    </row>
    <row r="52" spans="1:21" s="16" customFormat="1" ht="15" customHeight="1">
      <c r="A52" s="38"/>
      <c r="B52" s="38"/>
      <c r="C52" s="163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U52" s="38"/>
    </row>
    <row r="53" spans="1:21" s="16" customFormat="1" ht="15" customHeight="1">
      <c r="A53" s="38"/>
      <c r="B53" s="38"/>
      <c r="C53" s="163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U53" s="38"/>
    </row>
    <row r="54" spans="1:21" s="16" customFormat="1" ht="15" customHeight="1">
      <c r="A54" s="38"/>
      <c r="B54" s="38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U54" s="38"/>
    </row>
    <row r="55" spans="1:21" s="16" customFormat="1" ht="15" customHeight="1">
      <c r="A55" s="38"/>
      <c r="B55" s="38"/>
      <c r="C55" s="164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U55" s="38"/>
    </row>
    <row r="56" spans="1:21" s="16" customFormat="1" ht="15" customHeight="1">
      <c r="A56" s="38"/>
      <c r="B56" s="38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U56" s="38"/>
    </row>
    <row r="57" spans="1:21" s="16" customFormat="1" ht="15" customHeight="1">
      <c r="A57" s="38"/>
      <c r="B57" s="38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U57" s="38"/>
    </row>
    <row r="58" spans="1:21" s="16" customFormat="1" ht="15" customHeight="1">
      <c r="A58" s="38"/>
      <c r="B58" s="38"/>
      <c r="C58" s="163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U58" s="38"/>
    </row>
    <row r="59" spans="1:21" s="16" customFormat="1" ht="15" customHeight="1">
      <c r="A59" s="38"/>
      <c r="B59" s="38"/>
      <c r="C59" s="163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U59" s="38"/>
    </row>
    <row r="60" spans="1:21" s="16" customFormat="1" ht="15" customHeight="1">
      <c r="A60" s="38"/>
      <c r="B60" s="38"/>
      <c r="C60" s="163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U60" s="38"/>
    </row>
    <row r="61" spans="1:21" s="16" customFormat="1" ht="15" customHeight="1">
      <c r="A61" s="38"/>
      <c r="B61" s="38"/>
      <c r="C61" s="136"/>
      <c r="D61" s="136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U61" s="38"/>
    </row>
    <row r="62" spans="1:21" ht="15" customHeight="1"/>
    <row r="63" spans="1:21" ht="15" customHeight="1"/>
    <row r="64" spans="1:21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</sheetData>
  <mergeCells count="26">
    <mergeCell ref="A40:G40"/>
    <mergeCell ref="A37:G37"/>
    <mergeCell ref="N37:S37"/>
    <mergeCell ref="A38:G38"/>
    <mergeCell ref="N38:S38"/>
    <mergeCell ref="A39:G39"/>
    <mergeCell ref="N39:S39"/>
    <mergeCell ref="O40:S40"/>
    <mergeCell ref="J16:L16"/>
    <mergeCell ref="C8:O8"/>
    <mergeCell ref="P8:R8"/>
    <mergeCell ref="I9:M9"/>
    <mergeCell ref="P9:R9"/>
    <mergeCell ref="I10:M10"/>
    <mergeCell ref="P10:R10"/>
    <mergeCell ref="J11:L11"/>
    <mergeCell ref="J12:L12"/>
    <mergeCell ref="J13:L13"/>
    <mergeCell ref="J14:L14"/>
    <mergeCell ref="J15:L15"/>
    <mergeCell ref="B7:S7"/>
    <mergeCell ref="A1:S1"/>
    <mergeCell ref="A2:S2"/>
    <mergeCell ref="A3:S3"/>
    <mergeCell ref="A4:S4"/>
    <mergeCell ref="A5:S5"/>
  </mergeCells>
  <printOptions horizontalCentered="1"/>
  <pageMargins left="0.5" right="0.3" top="1" bottom="0.5" header="0.5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61"/>
  <sheetViews>
    <sheetView tabSelected="1" topLeftCell="A23" zoomScale="70" zoomScaleNormal="70" zoomScaleSheetLayoutView="70" workbookViewId="0">
      <selection activeCell="A30" sqref="A30"/>
    </sheetView>
  </sheetViews>
  <sheetFormatPr defaultColWidth="8.75" defaultRowHeight="18" customHeight="1"/>
  <cols>
    <col min="1" max="1" width="49.58203125" style="92" customWidth="1"/>
    <col min="2" max="2" width="4" style="92" customWidth="1"/>
    <col min="3" max="3" width="19.75" style="93" customWidth="1"/>
    <col min="4" max="4" width="1.4140625" style="93" customWidth="1"/>
    <col min="5" max="5" width="17.6640625" style="93" customWidth="1"/>
    <col min="6" max="6" width="1.4140625" style="93" customWidth="1"/>
    <col min="7" max="7" width="20.1640625" style="92" customWidth="1"/>
    <col min="8" max="8" width="1.4140625" style="92" customWidth="1"/>
    <col min="9" max="9" width="18.75" style="92" customWidth="1"/>
    <col min="10" max="10" width="1.4140625" style="92" customWidth="1"/>
    <col min="11" max="11" width="19.9140625" style="92" customWidth="1"/>
    <col min="12" max="12" width="1.4140625" style="92" customWidth="1"/>
    <col min="13" max="13" width="17.75" style="92" customWidth="1"/>
    <col min="14" max="14" width="1.4140625" style="92" customWidth="1"/>
    <col min="15" max="15" width="19.1640625" style="92" customWidth="1"/>
    <col min="16" max="16" width="15.75" style="11" customWidth="1"/>
    <col min="17" max="17" width="13.25" style="92" customWidth="1"/>
    <col min="18" max="16384" width="8.75" style="92"/>
  </cols>
  <sheetData>
    <row r="1" spans="1:17" s="74" customFormat="1" ht="21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8"/>
      <c r="Q1" s="9"/>
    </row>
    <row r="2" spans="1:17" s="74" customFormat="1" ht="21" customHeight="1">
      <c r="A2" s="269" t="s">
        <v>210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10"/>
      <c r="Q2" s="8"/>
    </row>
    <row r="3" spans="1:17" s="74" customFormat="1" ht="21" customHeight="1">
      <c r="A3" s="269" t="s">
        <v>211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10"/>
    </row>
    <row r="4" spans="1:17" s="74" customFormat="1" ht="21" customHeight="1">
      <c r="A4" s="270" t="s">
        <v>97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10"/>
    </row>
    <row r="5" spans="1:17" s="74" customFormat="1" ht="18" customHeight="1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10"/>
    </row>
    <row r="6" spans="1:17" s="74" customFormat="1" ht="6" customHeight="1">
      <c r="A6" s="165"/>
      <c r="B6" s="166"/>
      <c r="C6" s="166"/>
      <c r="D6" s="166"/>
      <c r="E6" s="166"/>
      <c r="F6" s="166"/>
      <c r="P6" s="10"/>
    </row>
    <row r="7" spans="1:17" s="138" customFormat="1" ht="18" customHeight="1">
      <c r="A7" s="155"/>
      <c r="B7" s="155"/>
      <c r="C7" s="257" t="s">
        <v>212</v>
      </c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4"/>
    </row>
    <row r="8" spans="1:17" s="138" customFormat="1" ht="18" customHeight="1">
      <c r="A8" s="155"/>
      <c r="B8" s="155"/>
      <c r="C8" s="138" t="s">
        <v>171</v>
      </c>
      <c r="E8" s="138" t="s">
        <v>172</v>
      </c>
      <c r="G8" s="138" t="s">
        <v>173</v>
      </c>
      <c r="I8" s="268" t="s">
        <v>213</v>
      </c>
      <c r="J8" s="268"/>
      <c r="K8" s="268"/>
      <c r="L8" s="268"/>
      <c r="M8" s="268"/>
      <c r="N8" s="155"/>
      <c r="O8" s="138" t="s">
        <v>170</v>
      </c>
      <c r="P8" s="4"/>
    </row>
    <row r="9" spans="1:17" s="138" customFormat="1" ht="18" customHeight="1">
      <c r="A9" s="155"/>
      <c r="B9" s="155"/>
      <c r="C9" s="138" t="s">
        <v>214</v>
      </c>
      <c r="E9" s="138" t="s">
        <v>178</v>
      </c>
      <c r="G9" s="138" t="s">
        <v>179</v>
      </c>
      <c r="I9" s="268" t="s">
        <v>215</v>
      </c>
      <c r="J9" s="268"/>
      <c r="K9" s="268"/>
      <c r="L9" s="268"/>
      <c r="M9" s="268"/>
      <c r="N9" s="155"/>
      <c r="O9" s="138" t="s">
        <v>181</v>
      </c>
      <c r="P9" s="4"/>
    </row>
    <row r="10" spans="1:17" s="138" customFormat="1" ht="18" customHeight="1">
      <c r="A10" s="73"/>
      <c r="B10" s="73"/>
      <c r="C10" s="138" t="s">
        <v>216</v>
      </c>
      <c r="I10" s="267" t="s">
        <v>184</v>
      </c>
      <c r="J10" s="267"/>
      <c r="K10" s="138" t="s">
        <v>217</v>
      </c>
      <c r="M10" s="156" t="s">
        <v>186</v>
      </c>
      <c r="N10" s="156"/>
      <c r="O10" s="138" t="s">
        <v>218</v>
      </c>
      <c r="P10" s="4"/>
    </row>
    <row r="11" spans="1:17" s="138" customFormat="1" ht="18" customHeight="1">
      <c r="A11" s="73"/>
      <c r="B11" s="73"/>
      <c r="C11" s="73"/>
      <c r="D11" s="73"/>
      <c r="E11" s="73"/>
      <c r="F11" s="73"/>
      <c r="G11" s="73"/>
      <c r="I11" s="257" t="s">
        <v>219</v>
      </c>
      <c r="J11" s="257"/>
      <c r="K11" s="138" t="s">
        <v>220</v>
      </c>
      <c r="M11" s="156" t="s">
        <v>221</v>
      </c>
      <c r="N11" s="156"/>
      <c r="O11" s="73"/>
      <c r="P11" s="4"/>
    </row>
    <row r="12" spans="1:17" s="138" customFormat="1" ht="18" customHeight="1">
      <c r="A12" s="73"/>
      <c r="B12" s="73"/>
      <c r="G12" s="73"/>
      <c r="H12" s="73"/>
      <c r="I12" s="167" t="s">
        <v>222</v>
      </c>
      <c r="J12" s="156"/>
      <c r="K12" s="138" t="s">
        <v>223</v>
      </c>
      <c r="M12" s="156" t="s">
        <v>224</v>
      </c>
      <c r="P12" s="4"/>
    </row>
    <row r="13" spans="1:17" s="138" customFormat="1" ht="18" customHeight="1">
      <c r="A13" s="73"/>
      <c r="B13" s="73"/>
      <c r="G13" s="73"/>
      <c r="H13" s="73"/>
      <c r="I13" s="156"/>
      <c r="J13" s="156"/>
      <c r="K13" s="138" t="s">
        <v>225</v>
      </c>
      <c r="M13" s="156"/>
      <c r="P13" s="4"/>
    </row>
    <row r="14" spans="1:17" s="138" customFormat="1" ht="18" customHeight="1">
      <c r="A14" s="73"/>
      <c r="B14" s="73"/>
      <c r="J14" s="257" t="s">
        <v>198</v>
      </c>
      <c r="K14" s="257"/>
      <c r="L14" s="257"/>
      <c r="M14" s="157"/>
      <c r="P14" s="4"/>
    </row>
    <row r="15" spans="1:17" s="138" customFormat="1" ht="18" customHeight="1">
      <c r="A15" s="73"/>
      <c r="B15" s="73"/>
      <c r="J15" s="158"/>
      <c r="K15" s="156" t="s">
        <v>199</v>
      </c>
      <c r="M15" s="157"/>
      <c r="P15" s="4"/>
    </row>
    <row r="16" spans="1:17" s="138" customFormat="1" ht="18" customHeight="1">
      <c r="A16" s="73"/>
      <c r="B16" s="73"/>
      <c r="I16" s="157"/>
      <c r="K16" s="168"/>
      <c r="M16" s="157"/>
      <c r="N16" s="80"/>
      <c r="P16" s="4"/>
    </row>
    <row r="17" spans="1:16" s="138" customFormat="1" ht="18" customHeight="1">
      <c r="A17" s="113" t="s">
        <v>226</v>
      </c>
      <c r="B17" s="169"/>
      <c r="C17" s="213">
        <v>21827719170</v>
      </c>
      <c r="D17" s="65"/>
      <c r="E17" s="213">
        <v>1862979154</v>
      </c>
      <c r="F17" s="213"/>
      <c r="G17" s="213">
        <v>-160389548126</v>
      </c>
      <c r="H17" s="213"/>
      <c r="I17" s="213">
        <v>9457797725</v>
      </c>
      <c r="J17" s="213"/>
      <c r="K17" s="213">
        <v>5316519</v>
      </c>
      <c r="L17" s="213"/>
      <c r="M17" s="213">
        <v>9463114244</v>
      </c>
      <c r="N17" s="213"/>
      <c r="O17" s="213">
        <f>SUM(C17:G17)+M17</f>
        <v>-127235735558</v>
      </c>
      <c r="P17" s="4"/>
    </row>
    <row r="18" spans="1:16" s="138" customFormat="1" ht="18" customHeight="1">
      <c r="A18" s="113" t="s">
        <v>201</v>
      </c>
      <c r="B18" s="169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3"/>
      <c r="P18" s="4"/>
    </row>
    <row r="19" spans="1:16" s="80" customFormat="1" ht="18" customHeight="1">
      <c r="A19" s="64" t="s">
        <v>304</v>
      </c>
      <c r="B19" s="159"/>
      <c r="C19" s="66">
        <v>0</v>
      </c>
      <c r="D19" s="1"/>
      <c r="E19" s="67">
        <v>0</v>
      </c>
      <c r="F19" s="1"/>
      <c r="G19" s="236">
        <v>56024044668</v>
      </c>
      <c r="H19" s="236"/>
      <c r="I19" s="237">
        <v>-702258337</v>
      </c>
      <c r="J19" s="236"/>
      <c r="K19" s="235">
        <v>4383379</v>
      </c>
      <c r="L19" s="236"/>
      <c r="M19" s="235">
        <f>I19+K19</f>
        <v>-697874958</v>
      </c>
      <c r="N19" s="236"/>
      <c r="O19" s="236">
        <f>SUM(C19:G19)+M19</f>
        <v>55326169710</v>
      </c>
      <c r="P19" s="2"/>
    </row>
    <row r="20" spans="1:16" s="80" customFormat="1" ht="18" customHeight="1" thickBot="1">
      <c r="A20" s="113" t="s">
        <v>204</v>
      </c>
      <c r="B20" s="113"/>
      <c r="C20" s="238">
        <f>SUM(C17:C19)</f>
        <v>21827719170</v>
      </c>
      <c r="D20" s="213"/>
      <c r="E20" s="238">
        <f>SUM(E17:E19)</f>
        <v>1862979154</v>
      </c>
      <c r="F20" s="3"/>
      <c r="G20" s="238">
        <f>SUM(G17:G19)</f>
        <v>-104365503458</v>
      </c>
      <c r="H20" s="213"/>
      <c r="I20" s="238">
        <f>SUM(I17:I19)</f>
        <v>8755539388</v>
      </c>
      <c r="J20" s="213"/>
      <c r="K20" s="238">
        <f>SUM(K17:K19)</f>
        <v>9699898</v>
      </c>
      <c r="L20" s="213"/>
      <c r="M20" s="238">
        <f>SUM(I20:K20)</f>
        <v>8765239286</v>
      </c>
      <c r="N20" s="213"/>
      <c r="O20" s="238">
        <f>SUM(C20:G20)+M20</f>
        <v>-71909565848</v>
      </c>
      <c r="P20" s="2"/>
    </row>
    <row r="21" spans="1:16" s="80" customFormat="1" ht="18" customHeight="1" thickTop="1">
      <c r="A21" s="113"/>
      <c r="B21" s="113"/>
      <c r="C21" s="213"/>
      <c r="D21" s="213"/>
      <c r="E21" s="213"/>
      <c r="F21" s="3"/>
      <c r="G21" s="213"/>
      <c r="H21" s="213"/>
      <c r="I21" s="213"/>
      <c r="J21" s="213"/>
      <c r="K21" s="213"/>
      <c r="L21" s="213"/>
      <c r="M21" s="213"/>
      <c r="N21" s="213"/>
      <c r="O21" s="213"/>
      <c r="P21" s="2"/>
    </row>
    <row r="22" spans="1:16" s="138" customFormat="1" ht="18" customHeight="1">
      <c r="A22" s="113" t="s">
        <v>227</v>
      </c>
      <c r="B22" s="169"/>
      <c r="C22" s="213">
        <v>21827719170</v>
      </c>
      <c r="D22" s="213"/>
      <c r="E22" s="213">
        <v>1862979154</v>
      </c>
      <c r="F22" s="65"/>
      <c r="G22" s="213">
        <v>-100007567657</v>
      </c>
      <c r="H22" s="213"/>
      <c r="I22" s="213">
        <v>9650207226</v>
      </c>
      <c r="J22" s="213"/>
      <c r="K22" s="213">
        <v>8745279</v>
      </c>
      <c r="L22" s="213"/>
      <c r="M22" s="213">
        <f>SUM(I22:K22)</f>
        <v>9658952505</v>
      </c>
      <c r="N22" s="213"/>
      <c r="O22" s="213">
        <f>SUM(C22,E22,G22,M22)</f>
        <v>-66657916828</v>
      </c>
      <c r="P22" s="4"/>
    </row>
    <row r="23" spans="1:16" s="138" customFormat="1" ht="18" customHeight="1">
      <c r="A23" s="113" t="s">
        <v>201</v>
      </c>
      <c r="B23" s="169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3"/>
      <c r="P23" s="4"/>
    </row>
    <row r="24" spans="1:16" s="138" customFormat="1" ht="18" customHeight="1">
      <c r="A24" s="64" t="s">
        <v>228</v>
      </c>
      <c r="B24" s="169"/>
      <c r="C24" s="67">
        <v>0</v>
      </c>
      <c r="D24" s="65"/>
      <c r="E24" s="67">
        <v>0</v>
      </c>
      <c r="F24" s="65"/>
      <c r="G24" s="236">
        <v>601014315</v>
      </c>
      <c r="H24" s="236"/>
      <c r="I24" s="236">
        <v>-601014315</v>
      </c>
      <c r="J24" s="65"/>
      <c r="K24" s="67">
        <v>0</v>
      </c>
      <c r="L24" s="65"/>
      <c r="M24" s="236">
        <f>SUM(I24:K24)</f>
        <v>-601014315</v>
      </c>
      <c r="N24" s="65"/>
      <c r="O24" s="67">
        <f>SUM(C24:G24,M24)</f>
        <v>0</v>
      </c>
      <c r="P24" s="4"/>
    </row>
    <row r="25" spans="1:16" s="80" customFormat="1" ht="18" customHeight="1">
      <c r="A25" s="64" t="s">
        <v>229</v>
      </c>
      <c r="B25" s="159"/>
      <c r="C25" s="66">
        <v>0</v>
      </c>
      <c r="D25" s="1"/>
      <c r="E25" s="67">
        <v>0</v>
      </c>
      <c r="F25" s="1"/>
      <c r="G25" s="236">
        <v>-8456743405</v>
      </c>
      <c r="H25" s="1"/>
      <c r="I25" s="160">
        <v>0</v>
      </c>
      <c r="J25" s="1"/>
      <c r="K25" s="235">
        <v>15226783</v>
      </c>
      <c r="L25" s="236"/>
      <c r="M25" s="236">
        <f>SUM(I25:K25)</f>
        <v>15226783</v>
      </c>
      <c r="N25" s="236"/>
      <c r="O25" s="236">
        <f>SUM(C25:G25,M25)</f>
        <v>-8441516622</v>
      </c>
      <c r="P25" s="2"/>
    </row>
    <row r="26" spans="1:16" s="80" customFormat="1" ht="18" customHeight="1" thickBot="1">
      <c r="A26" s="113" t="s">
        <v>208</v>
      </c>
      <c r="B26" s="113"/>
      <c r="C26" s="238">
        <f>SUM(C22:C25)</f>
        <v>21827719170</v>
      </c>
      <c r="D26" s="213"/>
      <c r="E26" s="238">
        <f>SUM(E22:E25)</f>
        <v>1862979154</v>
      </c>
      <c r="F26" s="3"/>
      <c r="G26" s="238">
        <f>SUM(G22:G25)</f>
        <v>-107863296747</v>
      </c>
      <c r="H26" s="3"/>
      <c r="I26" s="238">
        <f>SUM(I22:I25)</f>
        <v>9049192911</v>
      </c>
      <c r="J26" s="213"/>
      <c r="K26" s="238">
        <f>SUM(K22:K25)</f>
        <v>23972062</v>
      </c>
      <c r="L26" s="213"/>
      <c r="M26" s="238">
        <f>SUM(I26:K26)</f>
        <v>9073164973</v>
      </c>
      <c r="N26" s="213"/>
      <c r="O26" s="238">
        <f>SUM(C26:G26)+M26</f>
        <v>-75099433450</v>
      </c>
      <c r="P26" s="2"/>
    </row>
    <row r="27" spans="1:16" s="80" customFormat="1" ht="18" customHeight="1" thickTop="1">
      <c r="A27" s="113"/>
      <c r="B27" s="11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2"/>
    </row>
    <row r="28" spans="1:16" s="80" customFormat="1" ht="18" customHeight="1">
      <c r="A28" s="113"/>
      <c r="B28" s="11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2"/>
    </row>
    <row r="29" spans="1:16" s="80" customFormat="1" ht="18" customHeight="1">
      <c r="A29" s="113"/>
      <c r="B29" s="11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2"/>
    </row>
    <row r="30" spans="1:16" s="80" customFormat="1" ht="18" customHeight="1">
      <c r="A30" s="152" t="s">
        <v>36</v>
      </c>
      <c r="B30" s="151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"/>
    </row>
    <row r="31" spans="1:16" s="80" customFormat="1" ht="18" customHeight="1">
      <c r="A31" s="190"/>
      <c r="B31" s="190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"/>
    </row>
    <row r="32" spans="1:16" s="80" customFormat="1" ht="18" customHeight="1">
      <c r="A32" s="190"/>
      <c r="B32" s="190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"/>
    </row>
    <row r="33" spans="1:17" s="80" customFormat="1" ht="18" customHeight="1">
      <c r="A33" s="151"/>
      <c r="B33" s="151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"/>
    </row>
    <row r="34" spans="1:17" s="80" customFormat="1" ht="18" customHeight="1">
      <c r="A34" s="151"/>
      <c r="B34" s="151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"/>
    </row>
    <row r="35" spans="1:17" s="80" customFormat="1" ht="18" customHeight="1">
      <c r="A35" s="151"/>
      <c r="B35" s="151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"/>
    </row>
    <row r="36" spans="1:17" ht="18" customHeight="1">
      <c r="A36" s="255" t="s">
        <v>37</v>
      </c>
      <c r="B36" s="255"/>
      <c r="C36" s="255"/>
      <c r="D36" s="255"/>
      <c r="E36" s="170"/>
      <c r="F36" s="170"/>
      <c r="G36" s="170"/>
      <c r="H36" s="170"/>
      <c r="I36" s="170"/>
      <c r="J36" s="136"/>
      <c r="K36" s="255" t="s">
        <v>37</v>
      </c>
      <c r="L36" s="255"/>
      <c r="M36" s="255"/>
      <c r="N36" s="255"/>
      <c r="O36" s="255"/>
      <c r="P36" s="136"/>
      <c r="Q36" s="136"/>
    </row>
    <row r="37" spans="1:17" ht="18" customHeight="1">
      <c r="A37" s="255" t="s">
        <v>39</v>
      </c>
      <c r="B37" s="255"/>
      <c r="C37" s="255"/>
      <c r="D37" s="255"/>
      <c r="E37" s="170"/>
      <c r="F37" s="170"/>
      <c r="G37" s="170"/>
      <c r="H37" s="170"/>
      <c r="I37" s="170"/>
      <c r="J37" s="136"/>
      <c r="K37" s="255" t="s">
        <v>134</v>
      </c>
      <c r="L37" s="255"/>
      <c r="M37" s="255"/>
      <c r="N37" s="255"/>
      <c r="O37" s="255"/>
      <c r="P37" s="136"/>
      <c r="Q37" s="136"/>
    </row>
    <row r="38" spans="1:17" ht="18" customHeight="1">
      <c r="A38" s="256" t="s">
        <v>41</v>
      </c>
      <c r="B38" s="256"/>
      <c r="C38" s="256"/>
      <c r="D38" s="256"/>
      <c r="E38" s="170"/>
      <c r="F38" s="170"/>
      <c r="G38" s="170"/>
      <c r="H38" s="170"/>
      <c r="I38" s="170"/>
      <c r="J38" s="136"/>
      <c r="K38" s="255" t="s">
        <v>209</v>
      </c>
      <c r="L38" s="255"/>
      <c r="M38" s="255"/>
      <c r="N38" s="255"/>
      <c r="O38" s="255"/>
      <c r="P38" s="136"/>
      <c r="Q38" s="136"/>
    </row>
    <row r="39" spans="1:17" ht="18" customHeight="1">
      <c r="A39" s="256" t="s">
        <v>43</v>
      </c>
      <c r="B39" s="256"/>
      <c r="C39" s="256"/>
      <c r="D39" s="256"/>
      <c r="E39" s="170"/>
      <c r="F39" s="170"/>
      <c r="G39" s="170"/>
      <c r="H39" s="170"/>
      <c r="I39" s="170"/>
      <c r="J39" s="136"/>
      <c r="K39" s="255" t="s">
        <v>230</v>
      </c>
      <c r="L39" s="255"/>
      <c r="M39" s="255"/>
      <c r="N39" s="255"/>
      <c r="O39" s="255"/>
    </row>
    <row r="52" spans="1:17" s="11" customFormat="1" ht="18" customHeight="1">
      <c r="A52" s="92"/>
      <c r="B52" s="92"/>
      <c r="C52" s="17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Q52" s="92"/>
    </row>
    <row r="54" spans="1:17" s="11" customFormat="1" ht="18" customHeight="1">
      <c r="A54" s="92"/>
      <c r="B54" s="92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Q54" s="92"/>
    </row>
    <row r="55" spans="1:17" s="11" customFormat="1" ht="18" customHeight="1">
      <c r="A55" s="92"/>
      <c r="B55" s="92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Q55" s="92"/>
    </row>
    <row r="58" spans="1:17" s="11" customFormat="1" ht="18" customHeight="1">
      <c r="A58" s="92"/>
      <c r="B58" s="92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Q58" s="92"/>
    </row>
    <row r="60" spans="1:17" s="11" customFormat="1" ht="18" customHeight="1">
      <c r="A60" s="92"/>
      <c r="B60" s="92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Q60" s="92"/>
    </row>
    <row r="61" spans="1:17" s="11" customFormat="1" ht="18" customHeight="1">
      <c r="A61" s="92"/>
      <c r="B61" s="92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Q61" s="92"/>
    </row>
  </sheetData>
  <mergeCells count="19">
    <mergeCell ref="A37:D37"/>
    <mergeCell ref="K37:O37"/>
    <mergeCell ref="A38:D38"/>
    <mergeCell ref="K38:O38"/>
    <mergeCell ref="A39:D39"/>
    <mergeCell ref="K39:O39"/>
    <mergeCell ref="A36:D36"/>
    <mergeCell ref="K36:O36"/>
    <mergeCell ref="A1:O1"/>
    <mergeCell ref="A2:O2"/>
    <mergeCell ref="A3:O3"/>
    <mergeCell ref="A4:O4"/>
    <mergeCell ref="A5:O5"/>
    <mergeCell ref="C7:O7"/>
    <mergeCell ref="I8:M8"/>
    <mergeCell ref="I10:J10"/>
    <mergeCell ref="I11:J11"/>
    <mergeCell ref="J14:L14"/>
    <mergeCell ref="I9:M9"/>
  </mergeCells>
  <printOptions horizontalCentered="1"/>
  <pageMargins left="0.5" right="0.3" top="1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43"/>
  <sheetViews>
    <sheetView topLeftCell="A100" zoomScale="70" zoomScaleNormal="70" zoomScaleSheetLayoutView="70" zoomScalePageLayoutView="80" workbookViewId="0">
      <selection activeCell="A101" sqref="A101"/>
    </sheetView>
  </sheetViews>
  <sheetFormatPr defaultColWidth="11" defaultRowHeight="19.399999999999999" customHeight="1"/>
  <cols>
    <col min="1" max="1" width="51.33203125" style="92" customWidth="1"/>
    <col min="2" max="2" width="6.6640625" style="93" customWidth="1"/>
    <col min="3" max="3" width="16.5" style="92" customWidth="1"/>
    <col min="4" max="4" width="1.33203125" style="92" customWidth="1"/>
    <col min="5" max="5" width="17.25" style="92" customWidth="1"/>
    <col min="6" max="6" width="1.33203125" style="92" customWidth="1"/>
    <col min="7" max="7" width="16.6640625" style="92" customWidth="1"/>
    <col min="8" max="8" width="1.33203125" style="92" customWidth="1"/>
    <col min="9" max="9" width="17.33203125" style="92" customWidth="1"/>
    <col min="10" max="10" width="11" style="92"/>
    <col min="11" max="12" width="11" style="186"/>
    <col min="13" max="16384" width="11" style="92"/>
  </cols>
  <sheetData>
    <row r="1" spans="1:12" s="73" customFormat="1" ht="21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K1" s="184"/>
      <c r="L1" s="184"/>
    </row>
    <row r="2" spans="1:12" s="73" customFormat="1" ht="21" customHeight="1">
      <c r="A2" s="253" t="s">
        <v>231</v>
      </c>
      <c r="B2" s="253"/>
      <c r="C2" s="253"/>
      <c r="D2" s="253"/>
      <c r="E2" s="253"/>
      <c r="F2" s="253"/>
      <c r="G2" s="253"/>
      <c r="H2" s="253"/>
      <c r="I2" s="253"/>
      <c r="K2" s="184"/>
      <c r="L2" s="184"/>
    </row>
    <row r="3" spans="1:12" s="73" customFormat="1" ht="21" customHeight="1">
      <c r="A3" s="253" t="s">
        <v>232</v>
      </c>
      <c r="B3" s="257"/>
      <c r="C3" s="257"/>
      <c r="D3" s="257"/>
      <c r="E3" s="257"/>
      <c r="F3" s="257"/>
      <c r="G3" s="257"/>
      <c r="H3" s="257"/>
      <c r="I3" s="257"/>
      <c r="K3" s="184"/>
      <c r="L3" s="184"/>
    </row>
    <row r="4" spans="1:12" s="73" customFormat="1" ht="21" customHeight="1">
      <c r="A4" s="253" t="s">
        <v>97</v>
      </c>
      <c r="B4" s="253"/>
      <c r="C4" s="253"/>
      <c r="D4" s="253"/>
      <c r="E4" s="253"/>
      <c r="F4" s="253"/>
      <c r="G4" s="253"/>
      <c r="H4" s="253"/>
      <c r="I4" s="253"/>
      <c r="K4" s="184"/>
      <c r="L4" s="184"/>
    </row>
    <row r="5" spans="1:12" s="74" customFormat="1" ht="19.399999999999999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  <c r="K5" s="185"/>
      <c r="L5" s="185"/>
    </row>
    <row r="6" spans="1:12" s="74" customFormat="1" ht="6" customHeight="1">
      <c r="A6" s="75"/>
      <c r="B6" s="75"/>
      <c r="C6" s="75"/>
      <c r="D6" s="75"/>
      <c r="E6" s="75"/>
      <c r="F6" s="75"/>
      <c r="G6" s="75"/>
      <c r="H6" s="75"/>
      <c r="I6" s="36"/>
      <c r="K6" s="185"/>
      <c r="L6" s="185"/>
    </row>
    <row r="7" spans="1:12" s="73" customFormat="1" ht="21" customHeight="1">
      <c r="A7" s="76"/>
      <c r="B7" s="47" t="s">
        <v>7</v>
      </c>
      <c r="C7" s="253" t="s">
        <v>4</v>
      </c>
      <c r="D7" s="253"/>
      <c r="E7" s="253"/>
      <c r="F7" s="77"/>
      <c r="G7" s="253" t="s">
        <v>5</v>
      </c>
      <c r="H7" s="253"/>
      <c r="I7" s="253"/>
      <c r="K7" s="184"/>
      <c r="L7" s="184"/>
    </row>
    <row r="8" spans="1:12" s="73" customFormat="1" ht="19.25" customHeight="1">
      <c r="A8" s="76"/>
      <c r="B8" s="172"/>
      <c r="C8" s="253" t="s">
        <v>233</v>
      </c>
      <c r="D8" s="253"/>
      <c r="E8" s="253"/>
      <c r="F8" s="77"/>
      <c r="G8" s="253" t="s">
        <v>233</v>
      </c>
      <c r="H8" s="253"/>
      <c r="I8" s="253"/>
      <c r="K8" s="184"/>
      <c r="L8" s="184"/>
    </row>
    <row r="9" spans="1:12" s="73" customFormat="1" ht="19.25" customHeight="1">
      <c r="A9" s="49"/>
      <c r="B9" s="49"/>
      <c r="C9" s="46">
        <v>2022</v>
      </c>
      <c r="D9" s="47"/>
      <c r="E9" s="46">
        <v>2021</v>
      </c>
      <c r="F9" s="177"/>
      <c r="G9" s="46">
        <v>2022</v>
      </c>
      <c r="H9" s="47"/>
      <c r="I9" s="46">
        <v>2021</v>
      </c>
      <c r="K9" s="184"/>
      <c r="L9" s="184"/>
    </row>
    <row r="10" spans="1:12" s="80" customFormat="1" ht="19.25" customHeight="1">
      <c r="A10" s="79" t="s">
        <v>234</v>
      </c>
      <c r="B10" s="47"/>
      <c r="C10" s="52"/>
      <c r="D10" s="52"/>
      <c r="E10" s="52"/>
      <c r="F10" s="52"/>
      <c r="G10" s="52"/>
      <c r="H10" s="52"/>
      <c r="I10" s="52"/>
      <c r="K10" s="183"/>
      <c r="L10" s="183"/>
    </row>
    <row r="11" spans="1:12" s="80" customFormat="1" ht="19.25" customHeight="1">
      <c r="A11" s="52" t="s">
        <v>235</v>
      </c>
      <c r="B11" s="174"/>
      <c r="C11" s="242">
        <v>-11236696686</v>
      </c>
      <c r="D11" s="242"/>
      <c r="E11" s="201">
        <v>51114783470</v>
      </c>
      <c r="F11" s="242"/>
      <c r="G11" s="242">
        <v>-8456743405</v>
      </c>
      <c r="H11" s="242"/>
      <c r="I11" s="201">
        <v>54267904352</v>
      </c>
      <c r="K11" s="183"/>
      <c r="L11" s="183"/>
    </row>
    <row r="12" spans="1:12" s="80" customFormat="1" ht="19.25" customHeight="1">
      <c r="A12" s="83" t="s">
        <v>236</v>
      </c>
      <c r="B12" s="174"/>
      <c r="C12" s="242"/>
      <c r="D12" s="242"/>
      <c r="E12" s="242"/>
      <c r="F12" s="242"/>
      <c r="G12" s="242"/>
      <c r="H12" s="242"/>
      <c r="I12" s="242"/>
      <c r="K12" s="183"/>
      <c r="L12" s="183"/>
    </row>
    <row r="13" spans="1:12" s="80" customFormat="1" ht="19.25" customHeight="1">
      <c r="A13" s="175" t="s">
        <v>132</v>
      </c>
      <c r="B13" s="174"/>
      <c r="C13" s="242">
        <v>536062152</v>
      </c>
      <c r="D13" s="242"/>
      <c r="E13" s="242">
        <v>477978939</v>
      </c>
      <c r="F13" s="242"/>
      <c r="G13" s="242">
        <v>524735806</v>
      </c>
      <c r="H13" s="242"/>
      <c r="I13" s="242">
        <v>477805709</v>
      </c>
      <c r="K13" s="183"/>
      <c r="L13" s="183"/>
    </row>
    <row r="14" spans="1:12" s="80" customFormat="1" ht="19.25" customHeight="1">
      <c r="A14" s="175" t="s">
        <v>237</v>
      </c>
      <c r="B14" s="174"/>
      <c r="C14" s="242">
        <v>7303230522</v>
      </c>
      <c r="D14" s="242"/>
      <c r="E14" s="201">
        <v>10808948634</v>
      </c>
      <c r="F14" s="242"/>
      <c r="G14" s="242">
        <v>6377716255</v>
      </c>
      <c r="H14" s="242"/>
      <c r="I14" s="242">
        <v>9857483405</v>
      </c>
      <c r="K14" s="183"/>
      <c r="L14" s="183"/>
    </row>
    <row r="15" spans="1:12" s="80" customFormat="1" ht="19.25" customHeight="1">
      <c r="A15" s="175" t="s">
        <v>238</v>
      </c>
      <c r="B15" s="174"/>
      <c r="C15" s="242">
        <v>-6344</v>
      </c>
      <c r="D15" s="242"/>
      <c r="E15" s="201">
        <v>-807707</v>
      </c>
      <c r="F15" s="242"/>
      <c r="G15" s="242">
        <v>-42906176</v>
      </c>
      <c r="H15" s="242"/>
      <c r="I15" s="201">
        <v>-21807707</v>
      </c>
      <c r="K15" s="183"/>
      <c r="L15" s="183"/>
    </row>
    <row r="16" spans="1:12" s="80" customFormat="1" ht="19.25" customHeight="1">
      <c r="A16" s="272" t="s">
        <v>239</v>
      </c>
      <c r="B16" s="272"/>
      <c r="C16" s="242">
        <v>7146980</v>
      </c>
      <c r="D16" s="242"/>
      <c r="E16" s="201">
        <v>68489096</v>
      </c>
      <c r="F16" s="242"/>
      <c r="G16" s="246">
        <v>0</v>
      </c>
      <c r="H16" s="246"/>
      <c r="I16" s="246">
        <v>0</v>
      </c>
      <c r="K16" s="183"/>
      <c r="L16" s="183"/>
    </row>
    <row r="17" spans="1:12" s="80" customFormat="1" ht="19.25" customHeight="1">
      <c r="A17" s="175" t="s">
        <v>108</v>
      </c>
      <c r="B17" s="174"/>
      <c r="C17" s="242">
        <v>-13963021</v>
      </c>
      <c r="D17" s="242"/>
      <c r="E17" s="201">
        <v>-16423598</v>
      </c>
      <c r="F17" s="242"/>
      <c r="G17" s="242">
        <v>-13551283</v>
      </c>
      <c r="H17" s="242"/>
      <c r="I17" s="201">
        <v>-15802151</v>
      </c>
      <c r="K17" s="183"/>
      <c r="L17" s="183"/>
    </row>
    <row r="18" spans="1:12" s="80" customFormat="1" ht="19.25" customHeight="1">
      <c r="A18" s="175" t="s">
        <v>240</v>
      </c>
      <c r="B18" s="174"/>
      <c r="C18" s="242">
        <v>9264935266</v>
      </c>
      <c r="D18" s="242"/>
      <c r="E18" s="201">
        <v>4371052106</v>
      </c>
      <c r="F18" s="242"/>
      <c r="G18" s="242">
        <v>7937838036</v>
      </c>
      <c r="H18" s="242"/>
      <c r="I18" s="201">
        <v>4195890808</v>
      </c>
      <c r="K18" s="183"/>
      <c r="L18" s="183"/>
    </row>
    <row r="19" spans="1:12" s="80" customFormat="1" ht="19.25" customHeight="1">
      <c r="A19" s="175" t="s">
        <v>241</v>
      </c>
      <c r="B19" s="174"/>
      <c r="C19" s="242">
        <v>-723201472</v>
      </c>
      <c r="D19" s="242"/>
      <c r="E19" s="201">
        <v>-798133884</v>
      </c>
      <c r="F19" s="242"/>
      <c r="G19" s="242">
        <v>-723201472</v>
      </c>
      <c r="H19" s="242"/>
      <c r="I19" s="201">
        <v>-798286625</v>
      </c>
      <c r="K19" s="183"/>
      <c r="L19" s="183"/>
    </row>
    <row r="20" spans="1:12" s="80" customFormat="1" ht="19.25" customHeight="1">
      <c r="A20" s="175" t="s">
        <v>242</v>
      </c>
      <c r="B20" s="174">
        <v>21.1</v>
      </c>
      <c r="C20" s="242">
        <v>-16132150</v>
      </c>
      <c r="D20" s="242"/>
      <c r="E20" s="242">
        <v>-2202174084</v>
      </c>
      <c r="F20" s="242"/>
      <c r="G20" s="242">
        <v>-16132150</v>
      </c>
      <c r="H20" s="242"/>
      <c r="I20" s="242">
        <v>-2848480238</v>
      </c>
      <c r="K20" s="183"/>
      <c r="L20" s="183"/>
    </row>
    <row r="21" spans="1:12" s="80" customFormat="1" ht="19.25" customHeight="1">
      <c r="A21" s="175" t="s">
        <v>243</v>
      </c>
      <c r="B21" s="174"/>
      <c r="C21" s="242">
        <v>7598298930</v>
      </c>
      <c r="D21" s="242"/>
      <c r="E21" s="201">
        <v>13258948618</v>
      </c>
      <c r="F21" s="242"/>
      <c r="G21" s="242">
        <v>7107350156</v>
      </c>
      <c r="H21" s="242"/>
      <c r="I21" s="201">
        <v>13901473286</v>
      </c>
      <c r="K21" s="183"/>
      <c r="L21" s="183"/>
    </row>
    <row r="22" spans="1:12" s="80" customFormat="1" ht="19.25" customHeight="1">
      <c r="A22" s="175" t="s">
        <v>244</v>
      </c>
      <c r="B22" s="174"/>
      <c r="C22" s="242"/>
      <c r="D22" s="242"/>
      <c r="E22" s="242"/>
      <c r="F22" s="242"/>
      <c r="G22" s="242"/>
      <c r="H22" s="242"/>
      <c r="I22" s="242"/>
      <c r="K22" s="183"/>
      <c r="L22" s="183"/>
    </row>
    <row r="23" spans="1:12" s="80" customFormat="1" ht="19.25" customHeight="1">
      <c r="A23" s="175" t="s">
        <v>245</v>
      </c>
      <c r="B23" s="174"/>
      <c r="C23" s="242">
        <v>-86652300</v>
      </c>
      <c r="D23" s="242"/>
      <c r="E23" s="242">
        <v>88161852</v>
      </c>
      <c r="F23" s="242"/>
      <c r="G23" s="242">
        <v>-86652300</v>
      </c>
      <c r="H23" s="242"/>
      <c r="I23" s="201">
        <v>88161852</v>
      </c>
      <c r="K23" s="183"/>
      <c r="L23" s="183"/>
    </row>
    <row r="24" spans="1:12" s="80" customFormat="1" ht="19.25" customHeight="1">
      <c r="A24" s="175" t="s">
        <v>246</v>
      </c>
      <c r="B24" s="174">
        <v>17</v>
      </c>
      <c r="C24" s="242">
        <v>15052126</v>
      </c>
      <c r="D24" s="242"/>
      <c r="E24" s="242">
        <v>35870912</v>
      </c>
      <c r="F24" s="242"/>
      <c r="G24" s="242">
        <v>15052126</v>
      </c>
      <c r="H24" s="242"/>
      <c r="I24" s="242">
        <v>35870912</v>
      </c>
      <c r="K24" s="183"/>
      <c r="L24" s="183"/>
    </row>
    <row r="25" spans="1:12" s="80" customFormat="1" ht="19.25" customHeight="1">
      <c r="A25" s="175" t="s">
        <v>247</v>
      </c>
      <c r="B25" s="174">
        <v>18</v>
      </c>
      <c r="C25" s="242">
        <v>245110500</v>
      </c>
      <c r="D25" s="242"/>
      <c r="E25" s="201">
        <v>-5504308357</v>
      </c>
      <c r="F25" s="242"/>
      <c r="G25" s="242">
        <v>232752724</v>
      </c>
      <c r="H25" s="242"/>
      <c r="I25" s="201">
        <v>-5513414903</v>
      </c>
      <c r="K25" s="183"/>
      <c r="L25" s="183"/>
    </row>
    <row r="26" spans="1:12" s="80" customFormat="1" ht="19.25" customHeight="1">
      <c r="A26" s="175" t="s">
        <v>303</v>
      </c>
      <c r="B26" s="174"/>
      <c r="C26" s="242">
        <v>1517500152</v>
      </c>
      <c r="D26" s="242"/>
      <c r="E26" s="242">
        <v>-840128375</v>
      </c>
      <c r="F26" s="242"/>
      <c r="G26" s="242">
        <v>1802075017</v>
      </c>
      <c r="H26" s="242"/>
      <c r="I26" s="201">
        <v>-1848964943</v>
      </c>
      <c r="K26" s="183"/>
      <c r="L26" s="183"/>
    </row>
    <row r="27" spans="1:12" s="80" customFormat="1" ht="19.25" customHeight="1">
      <c r="A27" s="175" t="s">
        <v>248</v>
      </c>
      <c r="B27" s="174"/>
      <c r="C27" s="242">
        <v>31961950</v>
      </c>
      <c r="D27" s="242"/>
      <c r="E27" s="201">
        <v>149009135</v>
      </c>
      <c r="F27" s="242"/>
      <c r="G27" s="242">
        <v>31961950</v>
      </c>
      <c r="H27" s="242"/>
      <c r="I27" s="201">
        <v>149009135</v>
      </c>
      <c r="K27" s="183"/>
      <c r="L27" s="183"/>
    </row>
    <row r="28" spans="1:12" s="80" customFormat="1" ht="19.25" customHeight="1">
      <c r="A28" s="175" t="s">
        <v>249</v>
      </c>
      <c r="B28" s="174"/>
      <c r="C28" s="242">
        <v>99071091</v>
      </c>
      <c r="D28" s="242"/>
      <c r="E28" s="242">
        <v>-115529887</v>
      </c>
      <c r="F28" s="242"/>
      <c r="G28" s="242">
        <v>2674614324</v>
      </c>
      <c r="H28" s="242"/>
      <c r="I28" s="201">
        <v>1720807830</v>
      </c>
      <c r="K28" s="183"/>
      <c r="L28" s="183"/>
    </row>
    <row r="29" spans="1:12" s="80" customFormat="1" ht="19.25" customHeight="1">
      <c r="A29" s="175" t="s">
        <v>285</v>
      </c>
      <c r="B29" s="174"/>
      <c r="C29" s="242">
        <v>70025333</v>
      </c>
      <c r="D29" s="242"/>
      <c r="E29" s="242">
        <v>126510048</v>
      </c>
      <c r="F29" s="242"/>
      <c r="G29" s="242">
        <v>70025333</v>
      </c>
      <c r="H29" s="242"/>
      <c r="I29" s="242">
        <v>126510048</v>
      </c>
      <c r="K29" s="183"/>
      <c r="L29" s="183"/>
    </row>
    <row r="30" spans="1:12" s="80" customFormat="1" ht="19.25" customHeight="1">
      <c r="A30" s="175" t="s">
        <v>286</v>
      </c>
      <c r="B30" s="174"/>
      <c r="C30" s="242">
        <v>1368458</v>
      </c>
      <c r="D30" s="242"/>
      <c r="E30" s="246">
        <v>0</v>
      </c>
      <c r="F30" s="242"/>
      <c r="G30" s="242">
        <v>1368458</v>
      </c>
      <c r="H30" s="242"/>
      <c r="I30" s="246">
        <v>0</v>
      </c>
      <c r="K30" s="183"/>
      <c r="L30" s="183"/>
    </row>
    <row r="31" spans="1:12" s="80" customFormat="1" ht="19.25" customHeight="1">
      <c r="A31" s="175" t="s">
        <v>250</v>
      </c>
      <c r="C31" s="201"/>
      <c r="D31" s="201"/>
      <c r="E31" s="201"/>
      <c r="F31" s="201"/>
      <c r="G31" s="201"/>
      <c r="H31" s="201"/>
      <c r="I31" s="201"/>
      <c r="K31" s="183"/>
      <c r="L31" s="183"/>
    </row>
    <row r="32" spans="1:12" s="80" customFormat="1" ht="19.25" customHeight="1">
      <c r="A32" s="85" t="s">
        <v>251</v>
      </c>
      <c r="B32" s="174">
        <v>21.2</v>
      </c>
      <c r="C32" s="246">
        <v>0</v>
      </c>
      <c r="D32" s="242"/>
      <c r="E32" s="242">
        <v>-1457095281</v>
      </c>
      <c r="F32" s="242"/>
      <c r="G32" s="246">
        <v>0</v>
      </c>
      <c r="H32" s="242"/>
      <c r="I32" s="242">
        <v>-1457095281</v>
      </c>
      <c r="K32" s="183"/>
      <c r="L32" s="183"/>
    </row>
    <row r="33" spans="1:12" s="80" customFormat="1" ht="19.25" customHeight="1">
      <c r="A33" s="175" t="s">
        <v>110</v>
      </c>
      <c r="B33" s="174">
        <v>4.4000000000000004</v>
      </c>
      <c r="C33" s="242">
        <v>-7415057001</v>
      </c>
      <c r="D33" s="242"/>
      <c r="E33" s="242">
        <v>-60730269932</v>
      </c>
      <c r="F33" s="242"/>
      <c r="G33" s="242">
        <v>-7415057001</v>
      </c>
      <c r="H33" s="242"/>
      <c r="I33" s="242">
        <v>-60730269932</v>
      </c>
      <c r="K33" s="183"/>
      <c r="L33" s="183"/>
    </row>
    <row r="34" spans="1:12" s="80" customFormat="1" ht="19.25" customHeight="1">
      <c r="A34" s="175" t="s">
        <v>252</v>
      </c>
      <c r="B34" s="174"/>
      <c r="C34" s="242"/>
      <c r="D34" s="242"/>
      <c r="E34" s="242"/>
      <c r="F34" s="242"/>
      <c r="G34" s="242"/>
      <c r="H34" s="242"/>
      <c r="I34" s="201"/>
      <c r="K34" s="183"/>
      <c r="L34" s="183"/>
    </row>
    <row r="35" spans="1:12" s="80" customFormat="1" ht="19.25" customHeight="1">
      <c r="A35" s="85" t="s">
        <v>253</v>
      </c>
      <c r="B35" s="174">
        <v>22</v>
      </c>
      <c r="C35" s="243">
        <v>12087518</v>
      </c>
      <c r="D35" s="244"/>
      <c r="E35" s="234">
        <v>-18440498125</v>
      </c>
      <c r="F35" s="244"/>
      <c r="G35" s="243">
        <v>12087518</v>
      </c>
      <c r="H35" s="244"/>
      <c r="I35" s="234">
        <v>-18440498125</v>
      </c>
      <c r="K35" s="183"/>
      <c r="L35" s="183"/>
    </row>
    <row r="36" spans="1:12" s="80" customFormat="1" ht="19.25" customHeight="1">
      <c r="A36" s="86" t="s">
        <v>254</v>
      </c>
      <c r="B36" s="174"/>
      <c r="C36" s="201"/>
      <c r="D36" s="201"/>
      <c r="E36" s="201"/>
      <c r="F36" s="201"/>
      <c r="G36" s="201"/>
      <c r="H36" s="201"/>
      <c r="I36" s="201"/>
      <c r="K36" s="183"/>
      <c r="L36" s="183"/>
    </row>
    <row r="37" spans="1:12" s="80" customFormat="1" ht="19.25" customHeight="1">
      <c r="A37" s="86" t="s">
        <v>255</v>
      </c>
      <c r="B37" s="174"/>
      <c r="C37" s="242">
        <f>SUM(C11:C35)</f>
        <v>7210142004</v>
      </c>
      <c r="D37" s="242"/>
      <c r="E37" s="242">
        <f>SUM(E11:E35)</f>
        <v>-9605616420</v>
      </c>
      <c r="F37" s="242"/>
      <c r="G37" s="242">
        <f>SUM(G11:G35)</f>
        <v>10033333916</v>
      </c>
      <c r="H37" s="242"/>
      <c r="I37" s="242">
        <f>SUM(I11:I35)</f>
        <v>-6853702568</v>
      </c>
      <c r="K37" s="183"/>
      <c r="L37" s="183"/>
    </row>
    <row r="38" spans="1:12" s="80" customFormat="1" ht="4.6500000000000004" customHeight="1">
      <c r="A38" s="175"/>
      <c r="B38" s="174"/>
      <c r="C38" s="242"/>
      <c r="D38" s="242"/>
      <c r="E38" s="242"/>
      <c r="F38" s="242"/>
      <c r="G38" s="242"/>
      <c r="H38" s="242"/>
      <c r="I38" s="242"/>
      <c r="K38" s="183"/>
      <c r="L38" s="183"/>
    </row>
    <row r="39" spans="1:12" s="80" customFormat="1" ht="19.25" customHeight="1">
      <c r="A39" s="87" t="s">
        <v>256</v>
      </c>
      <c r="B39" s="174"/>
      <c r="C39" s="242"/>
      <c r="D39" s="242"/>
      <c r="E39" s="242"/>
      <c r="F39" s="242"/>
      <c r="G39" s="242"/>
      <c r="H39" s="242"/>
      <c r="I39" s="242"/>
      <c r="K39" s="183"/>
      <c r="L39" s="183"/>
    </row>
    <row r="40" spans="1:12" s="80" customFormat="1" ht="19.25" customHeight="1">
      <c r="A40" s="175" t="s">
        <v>16</v>
      </c>
      <c r="B40" s="174"/>
      <c r="C40" s="242">
        <v>-11473301565</v>
      </c>
      <c r="D40" s="242"/>
      <c r="E40" s="201">
        <v>-2632000728</v>
      </c>
      <c r="F40" s="242"/>
      <c r="G40" s="242">
        <v>-13330870808</v>
      </c>
      <c r="H40" s="242"/>
      <c r="I40" s="201">
        <v>-3947800668</v>
      </c>
      <c r="K40" s="183"/>
      <c r="L40" s="183"/>
    </row>
    <row r="41" spans="1:12" s="80" customFormat="1" ht="19.25" customHeight="1">
      <c r="A41" s="175" t="s">
        <v>257</v>
      </c>
      <c r="B41" s="174"/>
      <c r="C41" s="246">
        <v>0</v>
      </c>
      <c r="D41" s="246"/>
      <c r="E41" s="246">
        <v>0</v>
      </c>
      <c r="F41" s="242"/>
      <c r="G41" s="242">
        <v>474098353</v>
      </c>
      <c r="H41" s="242"/>
      <c r="I41" s="242">
        <v>235003864</v>
      </c>
      <c r="K41" s="183"/>
      <c r="L41" s="183"/>
    </row>
    <row r="42" spans="1:12" s="80" customFormat="1" ht="19.25" customHeight="1">
      <c r="A42" s="175" t="s">
        <v>17</v>
      </c>
      <c r="B42" s="174"/>
      <c r="C42" s="242">
        <v>45125422</v>
      </c>
      <c r="D42" s="242"/>
      <c r="E42" s="201">
        <v>-68439614</v>
      </c>
      <c r="F42" s="242"/>
      <c r="G42" s="242">
        <v>46359713</v>
      </c>
      <c r="H42" s="242"/>
      <c r="I42" s="201">
        <v>-78731018</v>
      </c>
      <c r="K42" s="183"/>
      <c r="L42" s="183"/>
    </row>
    <row r="43" spans="1:12" s="80" customFormat="1" ht="19.25" customHeight="1">
      <c r="A43" s="175" t="s">
        <v>19</v>
      </c>
      <c r="B43" s="174"/>
      <c r="C43" s="242">
        <v>260115999</v>
      </c>
      <c r="D43" s="242"/>
      <c r="E43" s="201">
        <v>40818171</v>
      </c>
      <c r="F43" s="242"/>
      <c r="G43" s="242">
        <v>260115999</v>
      </c>
      <c r="H43" s="242"/>
      <c r="I43" s="201">
        <v>40119237</v>
      </c>
      <c r="K43" s="183"/>
      <c r="L43" s="183"/>
    </row>
    <row r="44" spans="1:12" s="80" customFormat="1" ht="19.25" customHeight="1">
      <c r="A44" s="175" t="s">
        <v>32</v>
      </c>
      <c r="B44" s="174"/>
      <c r="C44" s="242">
        <v>1468909547</v>
      </c>
      <c r="D44" s="242"/>
      <c r="E44" s="201">
        <v>-140934221</v>
      </c>
      <c r="F44" s="242"/>
      <c r="G44" s="242">
        <v>1256382435</v>
      </c>
      <c r="H44" s="242"/>
      <c r="I44" s="201">
        <v>-140934221</v>
      </c>
      <c r="K44" s="183"/>
      <c r="L44" s="183"/>
    </row>
    <row r="45" spans="1:12" s="80" customFormat="1" ht="19.25" customHeight="1">
      <c r="A45" s="175" t="s">
        <v>23</v>
      </c>
      <c r="B45" s="174"/>
      <c r="C45" s="242">
        <v>-30474076</v>
      </c>
      <c r="D45" s="242"/>
      <c r="E45" s="201">
        <v>1242119916</v>
      </c>
      <c r="F45" s="242"/>
      <c r="G45" s="242">
        <v>-30474076</v>
      </c>
      <c r="H45" s="242"/>
      <c r="I45" s="242">
        <v>1242119916</v>
      </c>
      <c r="K45" s="183"/>
      <c r="L45" s="183"/>
    </row>
    <row r="46" spans="1:12" s="80" customFormat="1" ht="19.25" customHeight="1">
      <c r="A46" s="175" t="s">
        <v>33</v>
      </c>
      <c r="B46" s="174"/>
      <c r="C46" s="242">
        <v>1012398948</v>
      </c>
      <c r="D46" s="245"/>
      <c r="E46" s="201">
        <v>-135035893</v>
      </c>
      <c r="F46" s="245"/>
      <c r="G46" s="242">
        <v>967337226</v>
      </c>
      <c r="H46" s="245"/>
      <c r="I46" s="201">
        <v>-91542702</v>
      </c>
      <c r="K46" s="183"/>
      <c r="L46" s="183"/>
    </row>
    <row r="47" spans="1:12" s="80" customFormat="1" ht="19.25" customHeight="1">
      <c r="A47" s="191"/>
      <c r="B47" s="188"/>
      <c r="C47" s="176"/>
      <c r="D47" s="88"/>
      <c r="E47" s="81"/>
      <c r="F47" s="89"/>
      <c r="G47" s="176"/>
      <c r="H47" s="89"/>
      <c r="I47" s="81"/>
      <c r="K47" s="183"/>
      <c r="L47" s="183"/>
    </row>
    <row r="48" spans="1:12" s="80" customFormat="1" ht="19.25" customHeight="1">
      <c r="A48" s="191"/>
      <c r="B48" s="188"/>
      <c r="C48" s="176"/>
      <c r="D48" s="88"/>
      <c r="E48" s="81"/>
      <c r="F48" s="89"/>
      <c r="G48" s="176"/>
      <c r="H48" s="89"/>
      <c r="I48" s="81"/>
      <c r="K48" s="183"/>
      <c r="L48" s="183"/>
    </row>
    <row r="49" spans="1:12" s="80" customFormat="1" ht="19.25" customHeight="1">
      <c r="A49" s="191"/>
      <c r="B49" s="188"/>
      <c r="C49" s="176"/>
      <c r="D49" s="88"/>
      <c r="E49" s="81"/>
      <c r="F49" s="89"/>
      <c r="G49" s="176"/>
      <c r="H49" s="89"/>
      <c r="I49" s="81"/>
      <c r="K49" s="183"/>
      <c r="L49" s="183"/>
    </row>
    <row r="50" spans="1:12" s="80" customFormat="1" ht="19.25" customHeight="1">
      <c r="A50" s="191"/>
      <c r="B50" s="188"/>
      <c r="C50" s="176"/>
      <c r="D50" s="88"/>
      <c r="E50" s="81"/>
      <c r="F50" s="89"/>
      <c r="G50" s="176"/>
      <c r="H50" s="89"/>
      <c r="I50" s="81"/>
      <c r="K50" s="183"/>
      <c r="L50" s="183"/>
    </row>
    <row r="51" spans="1:12" s="80" customFormat="1" ht="19.25" customHeight="1">
      <c r="A51" s="191"/>
      <c r="B51" s="188"/>
      <c r="C51" s="176"/>
      <c r="D51" s="88"/>
      <c r="E51" s="81"/>
      <c r="F51" s="89"/>
      <c r="G51" s="176"/>
      <c r="H51" s="89"/>
      <c r="I51" s="81"/>
      <c r="K51" s="183"/>
      <c r="L51" s="183"/>
    </row>
    <row r="52" spans="1:12" s="73" customFormat="1" ht="21" customHeight="1">
      <c r="A52" s="49"/>
      <c r="B52" s="49"/>
      <c r="C52" s="49"/>
      <c r="D52" s="49"/>
      <c r="E52" s="49"/>
      <c r="F52" s="49"/>
      <c r="G52" s="49"/>
      <c r="H52" s="49"/>
      <c r="I52" s="49"/>
      <c r="K52" s="184"/>
      <c r="L52" s="184"/>
    </row>
    <row r="53" spans="1:12" s="80" customFormat="1" ht="21" customHeight="1">
      <c r="A53" s="174" t="s">
        <v>37</v>
      </c>
      <c r="B53" s="174"/>
      <c r="C53" s="174"/>
      <c r="D53" s="174"/>
      <c r="E53" s="260" t="s">
        <v>37</v>
      </c>
      <c r="F53" s="260"/>
      <c r="G53" s="260"/>
      <c r="H53" s="260"/>
      <c r="I53" s="260"/>
      <c r="K53" s="183"/>
      <c r="L53" s="183"/>
    </row>
    <row r="54" spans="1:12" s="80" customFormat="1" ht="21" customHeight="1">
      <c r="A54" s="174" t="s">
        <v>39</v>
      </c>
      <c r="B54" s="174"/>
      <c r="C54" s="174"/>
      <c r="D54" s="174"/>
      <c r="E54" s="260" t="s">
        <v>134</v>
      </c>
      <c r="F54" s="260"/>
      <c r="G54" s="260"/>
      <c r="H54" s="260"/>
      <c r="I54" s="260"/>
      <c r="K54" s="183"/>
      <c r="L54" s="183"/>
    </row>
    <row r="55" spans="1:12" s="80" customFormat="1" ht="21" customHeight="1">
      <c r="A55" s="90" t="s">
        <v>41</v>
      </c>
      <c r="B55" s="90"/>
      <c r="C55" s="90"/>
      <c r="D55" s="90"/>
      <c r="E55" s="260" t="s">
        <v>258</v>
      </c>
      <c r="F55" s="260"/>
      <c r="G55" s="260"/>
      <c r="H55" s="260"/>
      <c r="I55" s="260"/>
      <c r="K55" s="183"/>
      <c r="L55" s="183"/>
    </row>
    <row r="56" spans="1:12" s="80" customFormat="1" ht="21" customHeight="1">
      <c r="A56" s="90" t="s">
        <v>43</v>
      </c>
      <c r="B56" s="90"/>
      <c r="C56" s="90"/>
      <c r="D56" s="90"/>
      <c r="E56" s="260" t="s">
        <v>230</v>
      </c>
      <c r="F56" s="260"/>
      <c r="G56" s="260"/>
      <c r="H56" s="260"/>
      <c r="I56" s="260"/>
      <c r="K56" s="183"/>
      <c r="L56" s="183"/>
    </row>
    <row r="57" spans="1:12" s="73" customFormat="1" ht="21" customHeight="1">
      <c r="A57" s="253" t="s">
        <v>0</v>
      </c>
      <c r="B57" s="253"/>
      <c r="C57" s="253"/>
      <c r="D57" s="253"/>
      <c r="E57" s="253"/>
      <c r="F57" s="253"/>
      <c r="G57" s="253"/>
      <c r="H57" s="253"/>
      <c r="I57" s="253"/>
      <c r="K57" s="184"/>
      <c r="L57" s="184"/>
    </row>
    <row r="58" spans="1:12" s="73" customFormat="1" ht="21" customHeight="1">
      <c r="A58" s="253" t="s">
        <v>259</v>
      </c>
      <c r="B58" s="253"/>
      <c r="C58" s="253"/>
      <c r="D58" s="253"/>
      <c r="E58" s="253"/>
      <c r="F58" s="253"/>
      <c r="G58" s="253"/>
      <c r="H58" s="253"/>
      <c r="I58" s="253"/>
      <c r="K58" s="184"/>
      <c r="L58" s="184"/>
    </row>
    <row r="59" spans="1:12" s="73" customFormat="1" ht="21" customHeight="1">
      <c r="A59" s="253" t="s">
        <v>232</v>
      </c>
      <c r="B59" s="257"/>
      <c r="C59" s="257"/>
      <c r="D59" s="257"/>
      <c r="E59" s="257"/>
      <c r="F59" s="257"/>
      <c r="G59" s="257"/>
      <c r="H59" s="257"/>
      <c r="I59" s="257"/>
      <c r="K59" s="184"/>
      <c r="L59" s="184"/>
    </row>
    <row r="60" spans="1:12" s="73" customFormat="1" ht="21" customHeight="1">
      <c r="A60" s="253" t="s">
        <v>97</v>
      </c>
      <c r="B60" s="253"/>
      <c r="C60" s="253"/>
      <c r="D60" s="253"/>
      <c r="E60" s="253"/>
      <c r="F60" s="253"/>
      <c r="G60" s="253"/>
      <c r="H60" s="253"/>
      <c r="I60" s="253"/>
      <c r="K60" s="184"/>
      <c r="L60" s="184"/>
    </row>
    <row r="61" spans="1:12" s="74" customFormat="1" ht="19.399999999999999" customHeight="1">
      <c r="A61" s="254" t="s">
        <v>3</v>
      </c>
      <c r="B61" s="254"/>
      <c r="C61" s="254"/>
      <c r="D61" s="254"/>
      <c r="E61" s="254"/>
      <c r="F61" s="254"/>
      <c r="G61" s="254"/>
      <c r="H61" s="254"/>
      <c r="I61" s="254"/>
      <c r="K61" s="185"/>
      <c r="L61" s="185"/>
    </row>
    <row r="62" spans="1:12" s="74" customFormat="1" ht="6" customHeight="1">
      <c r="A62" s="75"/>
      <c r="B62" s="75"/>
      <c r="C62" s="75"/>
      <c r="D62" s="75"/>
      <c r="E62" s="75"/>
      <c r="F62" s="75"/>
      <c r="G62" s="75"/>
      <c r="H62" s="75"/>
      <c r="I62" s="36"/>
      <c r="K62" s="185"/>
      <c r="L62" s="185"/>
    </row>
    <row r="63" spans="1:12" s="73" customFormat="1" ht="19.399999999999999" customHeight="1">
      <c r="A63" s="76"/>
      <c r="B63" s="47" t="s">
        <v>7</v>
      </c>
      <c r="C63" s="253" t="s">
        <v>4</v>
      </c>
      <c r="D63" s="253"/>
      <c r="E63" s="253"/>
      <c r="F63" s="77"/>
      <c r="G63" s="253" t="s">
        <v>5</v>
      </c>
      <c r="H63" s="253"/>
      <c r="I63" s="253"/>
      <c r="K63" s="184"/>
      <c r="L63" s="184"/>
    </row>
    <row r="64" spans="1:12" s="73" customFormat="1" ht="19.399999999999999" customHeight="1">
      <c r="A64" s="76"/>
      <c r="B64" s="172"/>
      <c r="C64" s="253" t="s">
        <v>233</v>
      </c>
      <c r="D64" s="253"/>
      <c r="E64" s="253"/>
      <c r="F64" s="77"/>
      <c r="G64" s="253" t="s">
        <v>233</v>
      </c>
      <c r="H64" s="253"/>
      <c r="I64" s="253"/>
      <c r="K64" s="184"/>
      <c r="L64" s="184"/>
    </row>
    <row r="65" spans="1:12" s="73" customFormat="1" ht="13.25" customHeight="1">
      <c r="A65" s="49"/>
      <c r="B65" s="49"/>
      <c r="C65" s="46">
        <v>2022</v>
      </c>
      <c r="D65" s="47"/>
      <c r="E65" s="46">
        <v>2021</v>
      </c>
      <c r="F65" s="177"/>
      <c r="G65" s="46">
        <v>2022</v>
      </c>
      <c r="H65" s="47"/>
      <c r="I65" s="46">
        <v>2021</v>
      </c>
      <c r="K65" s="184"/>
      <c r="L65" s="184"/>
    </row>
    <row r="66" spans="1:12" s="73" customFormat="1" ht="19.399999999999999" customHeight="1">
      <c r="A66" s="79" t="s">
        <v>260</v>
      </c>
      <c r="B66" s="49"/>
      <c r="C66" s="46"/>
      <c r="D66" s="47"/>
      <c r="E66" s="46"/>
      <c r="F66" s="177"/>
      <c r="G66" s="46"/>
      <c r="H66" s="47"/>
      <c r="I66" s="46"/>
      <c r="K66" s="184"/>
      <c r="L66" s="184"/>
    </row>
    <row r="67" spans="1:12" s="73" customFormat="1" ht="19.399999999999999" customHeight="1">
      <c r="A67" s="49" t="s">
        <v>261</v>
      </c>
      <c r="B67" s="174"/>
      <c r="C67" s="84"/>
      <c r="D67" s="61"/>
      <c r="E67" s="84"/>
      <c r="F67" s="52"/>
      <c r="G67" s="84"/>
      <c r="H67" s="61"/>
      <c r="I67" s="84"/>
      <c r="K67" s="184"/>
      <c r="L67" s="184"/>
    </row>
    <row r="68" spans="1:12" s="73" customFormat="1" ht="19.399999999999999" customHeight="1">
      <c r="A68" s="175" t="s">
        <v>262</v>
      </c>
      <c r="B68" s="174"/>
      <c r="C68" s="242">
        <v>2724742348</v>
      </c>
      <c r="D68" s="242"/>
      <c r="E68" s="201">
        <v>4347815061</v>
      </c>
      <c r="F68" s="242"/>
      <c r="G68" s="242">
        <v>1506934895</v>
      </c>
      <c r="H68" s="242"/>
      <c r="I68" s="201">
        <v>3030389230</v>
      </c>
      <c r="K68" s="184"/>
      <c r="L68" s="184"/>
    </row>
    <row r="69" spans="1:12" s="73" customFormat="1" ht="19.399999999999999" customHeight="1">
      <c r="A69" s="175" t="s">
        <v>49</v>
      </c>
      <c r="B69" s="174"/>
      <c r="C69" s="242">
        <v>16357222681</v>
      </c>
      <c r="D69" s="242"/>
      <c r="E69" s="201">
        <v>-181310232</v>
      </c>
      <c r="F69" s="242"/>
      <c r="G69" s="242">
        <v>16276181937</v>
      </c>
      <c r="H69" s="242"/>
      <c r="I69" s="201">
        <v>-121881098</v>
      </c>
      <c r="K69" s="184"/>
      <c r="L69" s="184"/>
    </row>
    <row r="70" spans="1:12" s="73" customFormat="1" ht="19.399999999999999" customHeight="1">
      <c r="A70" s="175" t="s">
        <v>57</v>
      </c>
      <c r="B70" s="174"/>
      <c r="C70" s="242">
        <v>-708504370</v>
      </c>
      <c r="D70" s="242"/>
      <c r="E70" s="201">
        <v>122383607</v>
      </c>
      <c r="F70" s="242"/>
      <c r="G70" s="242">
        <v>-709816955</v>
      </c>
      <c r="H70" s="242"/>
      <c r="I70" s="201">
        <v>125508656</v>
      </c>
      <c r="K70" s="184"/>
      <c r="L70" s="184"/>
    </row>
    <row r="71" spans="1:12" s="73" customFormat="1" ht="19.399999999999999" customHeight="1">
      <c r="A71" s="175" t="s">
        <v>70</v>
      </c>
      <c r="B71" s="174"/>
      <c r="C71" s="242">
        <v>-71524550</v>
      </c>
      <c r="D71" s="242"/>
      <c r="E71" s="201">
        <v>-732465290</v>
      </c>
      <c r="F71" s="242"/>
      <c r="G71" s="242">
        <v>-71524550</v>
      </c>
      <c r="H71" s="242"/>
      <c r="I71" s="201">
        <v>-732465290</v>
      </c>
      <c r="K71" s="184"/>
      <c r="L71" s="184"/>
    </row>
    <row r="72" spans="1:12" s="73" customFormat="1" ht="19.399999999999999" customHeight="1">
      <c r="A72" s="175" t="s">
        <v>264</v>
      </c>
      <c r="B72" s="174"/>
      <c r="C72" s="243">
        <v>-259481161</v>
      </c>
      <c r="D72" s="242"/>
      <c r="E72" s="234">
        <v>-4408994</v>
      </c>
      <c r="F72" s="242"/>
      <c r="G72" s="243">
        <v>-258760835</v>
      </c>
      <c r="H72" s="242"/>
      <c r="I72" s="234">
        <v>-4084613</v>
      </c>
      <c r="K72" s="184"/>
      <c r="L72" s="184"/>
    </row>
    <row r="73" spans="1:12" s="73" customFormat="1" ht="19.399999999999999" customHeight="1">
      <c r="A73" s="87" t="s">
        <v>289</v>
      </c>
      <c r="B73" s="47"/>
      <c r="C73" s="247">
        <f>SUM(C37,C40:C46,C68:C72)</f>
        <v>16535371227</v>
      </c>
      <c r="D73" s="247"/>
      <c r="E73" s="247">
        <f>SUM(E37,E40:E46,E68:E72)</f>
        <v>-7747074637</v>
      </c>
      <c r="F73" s="247"/>
      <c r="G73" s="247">
        <f>SUM(G37,G40:G46,G68:G72)</f>
        <v>16419297250</v>
      </c>
      <c r="H73" s="247"/>
      <c r="I73" s="247">
        <f>SUM(I37,I40:I46,I68:I72)</f>
        <v>-7298001275</v>
      </c>
      <c r="K73" s="184"/>
      <c r="L73" s="184"/>
    </row>
    <row r="74" spans="1:12" s="73" customFormat="1" ht="19.399999999999999" customHeight="1">
      <c r="A74" s="91" t="s">
        <v>263</v>
      </c>
      <c r="B74" s="174"/>
      <c r="C74" s="242">
        <v>-394649797</v>
      </c>
      <c r="D74" s="242"/>
      <c r="E74" s="201">
        <v>-37827152</v>
      </c>
      <c r="F74" s="242"/>
      <c r="G74" s="242">
        <v>-393463397</v>
      </c>
      <c r="H74" s="242"/>
      <c r="I74" s="201">
        <v>-37827152</v>
      </c>
      <c r="K74" s="184"/>
      <c r="L74" s="184"/>
    </row>
    <row r="75" spans="1:12" s="73" customFormat="1" ht="19.399999999999999" customHeight="1">
      <c r="A75" s="91" t="s">
        <v>265</v>
      </c>
      <c r="B75" s="174"/>
      <c r="C75" s="242">
        <v>-235813550</v>
      </c>
      <c r="D75" s="242"/>
      <c r="E75" s="201">
        <v>-134252925</v>
      </c>
      <c r="F75" s="242"/>
      <c r="G75" s="242">
        <v>-228533464</v>
      </c>
      <c r="H75" s="242"/>
      <c r="I75" s="201">
        <v>-134047581</v>
      </c>
      <c r="K75" s="184"/>
      <c r="L75" s="184"/>
    </row>
    <row r="76" spans="1:12" s="73" customFormat="1" ht="19.399999999999999" customHeight="1">
      <c r="A76" s="91" t="s">
        <v>266</v>
      </c>
      <c r="B76" s="174"/>
      <c r="C76" s="242">
        <v>202113949</v>
      </c>
      <c r="D76" s="242"/>
      <c r="E76" s="246">
        <v>0</v>
      </c>
      <c r="F76" s="242"/>
      <c r="G76" s="242">
        <v>202113949</v>
      </c>
      <c r="H76" s="242"/>
      <c r="I76" s="246">
        <v>0</v>
      </c>
      <c r="K76" s="184"/>
      <c r="L76" s="184"/>
    </row>
    <row r="77" spans="1:12" s="73" customFormat="1" ht="19.399999999999999" customHeight="1">
      <c r="A77" s="87" t="s">
        <v>290</v>
      </c>
      <c r="B77" s="47"/>
      <c r="C77" s="248">
        <f>SUM(C73:C76)</f>
        <v>16107021829</v>
      </c>
      <c r="D77" s="247"/>
      <c r="E77" s="248">
        <f>SUM(E73:E76)</f>
        <v>-7919154714</v>
      </c>
      <c r="F77" s="247"/>
      <c r="G77" s="248">
        <f>SUM(G73:G76)</f>
        <v>15999414338</v>
      </c>
      <c r="H77" s="247"/>
      <c r="I77" s="248">
        <f>SUM(I73:I76)</f>
        <v>-7469876008</v>
      </c>
      <c r="K77" s="184"/>
      <c r="L77" s="184"/>
    </row>
    <row r="78" spans="1:12" s="73" customFormat="1" ht="4.6500000000000004" customHeight="1">
      <c r="A78" s="49"/>
      <c r="B78" s="49"/>
      <c r="C78" s="249"/>
      <c r="D78" s="202"/>
      <c r="E78" s="249"/>
      <c r="F78" s="247"/>
      <c r="G78" s="249"/>
      <c r="H78" s="202"/>
      <c r="I78" s="249"/>
      <c r="K78" s="184"/>
      <c r="L78" s="184"/>
    </row>
    <row r="79" spans="1:12" s="80" customFormat="1" ht="19.399999999999999" customHeight="1">
      <c r="A79" s="79" t="s">
        <v>267</v>
      </c>
      <c r="B79" s="47"/>
      <c r="C79" s="242"/>
      <c r="D79" s="242"/>
      <c r="E79" s="242"/>
      <c r="F79" s="242"/>
      <c r="G79" s="242"/>
      <c r="H79" s="242"/>
      <c r="I79" s="242"/>
      <c r="K79" s="183"/>
      <c r="L79" s="183"/>
    </row>
    <row r="80" spans="1:12" s="80" customFormat="1" ht="19.399999999999999" customHeight="1">
      <c r="A80" s="91" t="s">
        <v>288</v>
      </c>
      <c r="B80" s="47"/>
      <c r="C80" s="242">
        <v>126582701</v>
      </c>
      <c r="D80" s="242"/>
      <c r="E80" s="246">
        <v>0</v>
      </c>
      <c r="F80" s="242"/>
      <c r="G80" s="242">
        <v>126582701</v>
      </c>
      <c r="H80" s="242"/>
      <c r="I80" s="246">
        <v>0</v>
      </c>
      <c r="K80" s="183"/>
      <c r="L80" s="183"/>
    </row>
    <row r="81" spans="1:12" s="80" customFormat="1" ht="19.399999999999999" customHeight="1">
      <c r="A81" s="91" t="s">
        <v>268</v>
      </c>
      <c r="B81" s="174"/>
      <c r="C81" s="242">
        <v>-124277170</v>
      </c>
      <c r="D81" s="242"/>
      <c r="E81" s="201">
        <v>-89623156</v>
      </c>
      <c r="F81" s="242"/>
      <c r="G81" s="242">
        <v>-113603088</v>
      </c>
      <c r="H81" s="242"/>
      <c r="I81" s="242">
        <v>-75147963</v>
      </c>
      <c r="K81" s="183"/>
      <c r="L81" s="183"/>
    </row>
    <row r="82" spans="1:12" s="80" customFormat="1" ht="19.399999999999999" customHeight="1">
      <c r="A82" s="91" t="s">
        <v>269</v>
      </c>
      <c r="B82" s="174"/>
      <c r="C82" s="242">
        <v>-11770300</v>
      </c>
      <c r="D82" s="242"/>
      <c r="E82" s="201">
        <v>-3862908</v>
      </c>
      <c r="F82" s="242"/>
      <c r="G82" s="246">
        <v>0</v>
      </c>
      <c r="H82" s="246"/>
      <c r="I82" s="246">
        <v>0</v>
      </c>
      <c r="K82" s="183"/>
      <c r="L82" s="183"/>
    </row>
    <row r="83" spans="1:12" s="80" customFormat="1" ht="19.399999999999999" customHeight="1">
      <c r="A83" s="91" t="s">
        <v>270</v>
      </c>
      <c r="B83" s="174"/>
      <c r="C83" s="242">
        <v>2207526207</v>
      </c>
      <c r="D83" s="242"/>
      <c r="E83" s="201">
        <v>2342049518</v>
      </c>
      <c r="F83" s="242"/>
      <c r="G83" s="242">
        <v>2207526207</v>
      </c>
      <c r="H83" s="242"/>
      <c r="I83" s="242">
        <v>2342008501</v>
      </c>
      <c r="K83" s="183"/>
      <c r="L83" s="183"/>
    </row>
    <row r="84" spans="1:12" s="80" customFormat="1" ht="19.399999999999999" customHeight="1">
      <c r="A84" s="91" t="s">
        <v>271</v>
      </c>
      <c r="B84" s="174">
        <v>21.1</v>
      </c>
      <c r="C84" s="242">
        <v>247186626</v>
      </c>
      <c r="D84" s="242"/>
      <c r="E84" s="201">
        <v>3089397695</v>
      </c>
      <c r="F84" s="242"/>
      <c r="G84" s="242">
        <v>247186626</v>
      </c>
      <c r="H84" s="242"/>
      <c r="I84" s="242">
        <v>3089397695</v>
      </c>
      <c r="K84" s="183"/>
      <c r="L84" s="183"/>
    </row>
    <row r="85" spans="1:12" s="80" customFormat="1" ht="19.399999999999999" customHeight="1">
      <c r="A85" s="91" t="s">
        <v>272</v>
      </c>
      <c r="B85" s="174"/>
      <c r="C85" s="242">
        <v>6308700</v>
      </c>
      <c r="D85" s="242"/>
      <c r="E85" s="242">
        <v>15196955</v>
      </c>
      <c r="F85" s="242"/>
      <c r="G85" s="242">
        <v>5953129</v>
      </c>
      <c r="H85" s="242"/>
      <c r="I85" s="201">
        <v>14620405</v>
      </c>
      <c r="K85" s="183"/>
      <c r="L85" s="183"/>
    </row>
    <row r="86" spans="1:12" s="80" customFormat="1" ht="19.399999999999999" customHeight="1">
      <c r="A86" s="91" t="s">
        <v>238</v>
      </c>
      <c r="B86" s="174"/>
      <c r="C86" s="242">
        <v>35576</v>
      </c>
      <c r="D86" s="242"/>
      <c r="E86" s="201">
        <v>807707</v>
      </c>
      <c r="F86" s="242"/>
      <c r="G86" s="242">
        <v>42906176</v>
      </c>
      <c r="H86" s="242"/>
      <c r="I86" s="242">
        <v>807707</v>
      </c>
      <c r="K86" s="183"/>
      <c r="L86" s="183"/>
    </row>
    <row r="87" spans="1:12" s="73" customFormat="1" ht="19.399999999999999" customHeight="1">
      <c r="A87" s="87" t="s">
        <v>291</v>
      </c>
      <c r="B87" s="47"/>
      <c r="C87" s="248">
        <f>SUM(C80:C86)</f>
        <v>2451592340</v>
      </c>
      <c r="D87" s="247"/>
      <c r="E87" s="248">
        <f>SUM(E81:E86)</f>
        <v>5353965811</v>
      </c>
      <c r="F87" s="247"/>
      <c r="G87" s="248">
        <f>SUM(G80:G86)</f>
        <v>2516551751</v>
      </c>
      <c r="H87" s="247"/>
      <c r="I87" s="248">
        <f>SUM(I81:I86)</f>
        <v>5371686345</v>
      </c>
      <c r="K87" s="184"/>
      <c r="L87" s="184"/>
    </row>
    <row r="88" spans="1:12" s="73" customFormat="1" ht="4.6500000000000004" customHeight="1">
      <c r="A88" s="49"/>
      <c r="B88" s="49"/>
      <c r="C88" s="249"/>
      <c r="D88" s="202"/>
      <c r="E88" s="249"/>
      <c r="F88" s="247"/>
      <c r="G88" s="249"/>
      <c r="H88" s="202"/>
      <c r="I88" s="249"/>
      <c r="K88" s="184"/>
      <c r="L88" s="184"/>
    </row>
    <row r="89" spans="1:12" s="73" customFormat="1" ht="18" customHeight="1">
      <c r="A89" s="79" t="s">
        <v>273</v>
      </c>
      <c r="B89" s="47"/>
      <c r="C89" s="201"/>
      <c r="D89" s="201"/>
      <c r="E89" s="201"/>
      <c r="F89" s="201"/>
      <c r="G89" s="201"/>
      <c r="H89" s="201"/>
      <c r="I89" s="201"/>
      <c r="K89" s="184"/>
      <c r="L89" s="184"/>
    </row>
    <row r="90" spans="1:12" s="73" customFormat="1" ht="18" customHeight="1">
      <c r="A90" s="91" t="s">
        <v>274</v>
      </c>
      <c r="B90" s="174"/>
      <c r="C90" s="201"/>
      <c r="D90" s="201"/>
      <c r="E90" s="201"/>
      <c r="F90" s="201"/>
      <c r="G90" s="201"/>
      <c r="H90" s="201"/>
      <c r="I90" s="201"/>
      <c r="K90" s="184"/>
      <c r="L90" s="184"/>
    </row>
    <row r="91" spans="1:12" s="73" customFormat="1" ht="18" customHeight="1">
      <c r="A91" s="175" t="s">
        <v>292</v>
      </c>
      <c r="B91" s="174">
        <v>6.3</v>
      </c>
      <c r="C91" s="242">
        <v>41000000</v>
      </c>
      <c r="D91" s="242"/>
      <c r="E91" s="246">
        <v>0</v>
      </c>
      <c r="F91" s="246"/>
      <c r="G91" s="246">
        <v>0</v>
      </c>
      <c r="H91" s="246"/>
      <c r="I91" s="246">
        <v>0</v>
      </c>
      <c r="K91" s="184"/>
      <c r="L91" s="184"/>
    </row>
    <row r="92" spans="1:12" s="73" customFormat="1" ht="18" customHeight="1">
      <c r="A92" s="91" t="s">
        <v>275</v>
      </c>
      <c r="B92" s="174">
        <v>6.3</v>
      </c>
      <c r="C92" s="242">
        <v>-887942907</v>
      </c>
      <c r="D92" s="242"/>
      <c r="E92" s="201">
        <v>-562524569</v>
      </c>
      <c r="F92" s="242"/>
      <c r="G92" s="242">
        <v>-880700472</v>
      </c>
      <c r="H92" s="242"/>
      <c r="I92" s="242">
        <v>-553344835</v>
      </c>
      <c r="K92" s="184"/>
      <c r="L92" s="184"/>
    </row>
    <row r="93" spans="1:12" s="73" customFormat="1" ht="18" customHeight="1">
      <c r="A93" s="91" t="s">
        <v>276</v>
      </c>
      <c r="B93" s="174"/>
      <c r="C93" s="246">
        <v>0</v>
      </c>
      <c r="D93" s="242"/>
      <c r="E93" s="201">
        <v>-263040773</v>
      </c>
      <c r="F93" s="242"/>
      <c r="G93" s="246">
        <v>0</v>
      </c>
      <c r="H93" s="242"/>
      <c r="I93" s="242">
        <v>-263040773</v>
      </c>
      <c r="K93" s="184"/>
      <c r="L93" s="184"/>
    </row>
    <row r="94" spans="1:12" s="73" customFormat="1" ht="18" customHeight="1">
      <c r="A94" s="91" t="s">
        <v>277</v>
      </c>
      <c r="B94" s="174"/>
      <c r="C94" s="242">
        <v>-7692</v>
      </c>
      <c r="D94" s="242"/>
      <c r="E94" s="242">
        <v>-8564</v>
      </c>
      <c r="F94" s="242"/>
      <c r="G94" s="246">
        <v>0</v>
      </c>
      <c r="H94" s="242"/>
      <c r="I94" s="242">
        <v>-8564</v>
      </c>
      <c r="K94" s="184"/>
      <c r="L94" s="184"/>
    </row>
    <row r="95" spans="1:12" s="73" customFormat="1" ht="18" customHeight="1">
      <c r="A95" s="91" t="s">
        <v>278</v>
      </c>
      <c r="B95" s="174"/>
      <c r="C95" s="242">
        <v>-31215216</v>
      </c>
      <c r="D95" s="242"/>
      <c r="E95" s="246">
        <v>0</v>
      </c>
      <c r="F95" s="246"/>
      <c r="G95" s="246">
        <v>0</v>
      </c>
      <c r="H95" s="246"/>
      <c r="I95" s="246">
        <v>0</v>
      </c>
      <c r="K95" s="184"/>
      <c r="L95" s="184"/>
    </row>
    <row r="96" spans="1:12" s="73" customFormat="1" ht="18" customHeight="1">
      <c r="A96" s="87" t="s">
        <v>279</v>
      </c>
      <c r="B96" s="47"/>
      <c r="C96" s="248">
        <f>SUM(C91:C95)</f>
        <v>-878165815</v>
      </c>
      <c r="D96" s="247"/>
      <c r="E96" s="248">
        <f>SUM(E91:E95)</f>
        <v>-825573906</v>
      </c>
      <c r="F96" s="247"/>
      <c r="G96" s="248">
        <f>SUM(G91:G95)</f>
        <v>-880700472</v>
      </c>
      <c r="H96" s="247"/>
      <c r="I96" s="248">
        <f>SUM(I91:I95)</f>
        <v>-816394172</v>
      </c>
      <c r="K96" s="184"/>
      <c r="L96" s="184"/>
    </row>
    <row r="97" spans="1:12" s="73" customFormat="1" ht="4.6500000000000004" customHeight="1">
      <c r="A97" s="49"/>
      <c r="B97" s="49"/>
      <c r="C97" s="249"/>
      <c r="D97" s="202"/>
      <c r="E97" s="249"/>
      <c r="F97" s="247"/>
      <c r="G97" s="249"/>
      <c r="H97" s="202"/>
      <c r="I97" s="249"/>
      <c r="K97" s="184"/>
      <c r="L97" s="184"/>
    </row>
    <row r="98" spans="1:12" s="73" customFormat="1" ht="18" customHeight="1">
      <c r="A98" s="52" t="s">
        <v>305</v>
      </c>
      <c r="B98" s="174"/>
      <c r="C98" s="202"/>
      <c r="D98" s="202"/>
      <c r="E98" s="202"/>
      <c r="F98" s="202"/>
      <c r="G98" s="202"/>
      <c r="H98" s="202"/>
      <c r="I98" s="202"/>
      <c r="K98" s="184"/>
      <c r="L98" s="184"/>
    </row>
    <row r="99" spans="1:12" s="73" customFormat="1" ht="18" customHeight="1">
      <c r="A99" s="175" t="s">
        <v>280</v>
      </c>
      <c r="B99" s="174"/>
      <c r="C99" s="250">
        <f>C96+C87+C77</f>
        <v>17680448354</v>
      </c>
      <c r="D99" s="250">
        <f t="shared" ref="D99:I99" si="0">D96+D87+D77</f>
        <v>0</v>
      </c>
      <c r="E99" s="250">
        <f t="shared" si="0"/>
        <v>-3390762809</v>
      </c>
      <c r="F99" s="250">
        <f t="shared" si="0"/>
        <v>0</v>
      </c>
      <c r="G99" s="250">
        <f t="shared" si="0"/>
        <v>17635265617</v>
      </c>
      <c r="H99" s="250">
        <f t="shared" si="0"/>
        <v>0</v>
      </c>
      <c r="I99" s="250">
        <f t="shared" si="0"/>
        <v>-2914583835</v>
      </c>
      <c r="K99" s="184"/>
      <c r="L99" s="184"/>
    </row>
    <row r="100" spans="1:12" s="73" customFormat="1" ht="18" customHeight="1">
      <c r="A100" s="52" t="s">
        <v>281</v>
      </c>
      <c r="B100" s="174"/>
      <c r="C100" s="242">
        <v>127762221</v>
      </c>
      <c r="D100" s="242"/>
      <c r="E100" s="201">
        <v>152442731</v>
      </c>
      <c r="F100" s="242"/>
      <c r="G100" s="242">
        <v>131205449</v>
      </c>
      <c r="H100" s="242"/>
      <c r="I100" s="201">
        <v>150123640</v>
      </c>
      <c r="K100" s="184"/>
      <c r="L100" s="184"/>
    </row>
    <row r="101" spans="1:12" s="73" customFormat="1" ht="18" customHeight="1">
      <c r="A101" s="52" t="s">
        <v>282</v>
      </c>
      <c r="B101" s="174"/>
      <c r="C101" s="242"/>
      <c r="D101" s="242"/>
      <c r="E101" s="242"/>
      <c r="F101" s="242"/>
      <c r="G101" s="242"/>
      <c r="H101" s="242"/>
      <c r="I101" s="242"/>
      <c r="K101" s="184"/>
      <c r="L101" s="184"/>
    </row>
    <row r="102" spans="1:12" s="73" customFormat="1" ht="18" customHeight="1">
      <c r="A102" s="175" t="s">
        <v>283</v>
      </c>
      <c r="B102" s="174"/>
      <c r="C102" s="242">
        <v>-14608526</v>
      </c>
      <c r="D102" s="242"/>
      <c r="E102" s="242">
        <v>2422835</v>
      </c>
      <c r="F102" s="242"/>
      <c r="G102" s="242">
        <v>-14608526</v>
      </c>
      <c r="H102" s="242"/>
      <c r="I102" s="201">
        <v>2422835</v>
      </c>
      <c r="K102" s="184"/>
      <c r="L102" s="184"/>
    </row>
    <row r="103" spans="1:12" s="73" customFormat="1" ht="18" customHeight="1">
      <c r="A103" s="91" t="s">
        <v>284</v>
      </c>
      <c r="B103" s="174">
        <v>6.1</v>
      </c>
      <c r="C103" s="243">
        <v>5514653800</v>
      </c>
      <c r="D103" s="242"/>
      <c r="E103" s="234">
        <v>8673722750</v>
      </c>
      <c r="F103" s="242"/>
      <c r="G103" s="243">
        <v>5121813222</v>
      </c>
      <c r="H103" s="242"/>
      <c r="I103" s="234">
        <v>7960503517</v>
      </c>
      <c r="K103" s="184"/>
      <c r="L103" s="184"/>
    </row>
    <row r="104" spans="1:12" s="73" customFormat="1" ht="18" customHeight="1" thickBot="1">
      <c r="A104" s="87" t="s">
        <v>293</v>
      </c>
      <c r="B104" s="174">
        <v>6.1</v>
      </c>
      <c r="C104" s="251">
        <f>SUM(C99:C103)</f>
        <v>23308255849</v>
      </c>
      <c r="D104" s="247"/>
      <c r="E104" s="251">
        <f>SUM(E99:E103)</f>
        <v>5437825507</v>
      </c>
      <c r="F104" s="247"/>
      <c r="G104" s="251">
        <f>SUM(G99:G103)</f>
        <v>22873675762</v>
      </c>
      <c r="H104" s="247"/>
      <c r="I104" s="251">
        <f>SUM(I99:I103)</f>
        <v>5198466157</v>
      </c>
      <c r="K104" s="184"/>
      <c r="L104" s="184"/>
    </row>
    <row r="105" spans="1:12" s="73" customFormat="1" ht="18" customHeight="1" thickTop="1">
      <c r="A105" s="87"/>
      <c r="B105" s="188"/>
      <c r="C105" s="252"/>
      <c r="D105" s="247"/>
      <c r="E105" s="252"/>
      <c r="F105" s="247"/>
      <c r="G105" s="252"/>
      <c r="H105" s="247"/>
      <c r="I105" s="252"/>
      <c r="K105" s="184"/>
      <c r="L105" s="184"/>
    </row>
    <row r="106" spans="1:12" s="73" customFormat="1" ht="18" customHeight="1">
      <c r="A106" s="87"/>
      <c r="B106" s="188"/>
      <c r="C106" s="193"/>
      <c r="D106" s="177"/>
      <c r="E106" s="193"/>
      <c r="F106" s="177"/>
      <c r="G106" s="193"/>
      <c r="H106" s="177"/>
      <c r="I106" s="193"/>
      <c r="K106" s="184"/>
      <c r="L106" s="184"/>
    </row>
    <row r="107" spans="1:12" s="73" customFormat="1" ht="18" customHeight="1">
      <c r="A107" s="87"/>
      <c r="B107" s="188"/>
      <c r="C107" s="193"/>
      <c r="D107" s="177"/>
      <c r="E107" s="193"/>
      <c r="F107" s="177"/>
      <c r="G107" s="193"/>
      <c r="H107" s="177"/>
      <c r="I107" s="193"/>
      <c r="K107" s="184"/>
      <c r="L107" s="184"/>
    </row>
    <row r="108" spans="1:12" s="73" customFormat="1" ht="18" customHeight="1">
      <c r="A108" s="87"/>
      <c r="B108" s="188"/>
      <c r="C108" s="193"/>
      <c r="D108" s="177"/>
      <c r="E108" s="193"/>
      <c r="F108" s="177"/>
      <c r="G108" s="193"/>
      <c r="H108" s="177"/>
      <c r="I108" s="193"/>
      <c r="K108" s="184"/>
      <c r="L108" s="184"/>
    </row>
    <row r="109" spans="1:12" s="73" customFormat="1" ht="15.5">
      <c r="A109" s="87"/>
      <c r="B109" s="174"/>
      <c r="C109" s="177"/>
      <c r="D109" s="177"/>
      <c r="E109" s="177"/>
      <c r="F109" s="177"/>
      <c r="G109" s="177"/>
      <c r="H109" s="177"/>
      <c r="I109" s="177"/>
      <c r="K109" s="184"/>
      <c r="L109" s="184"/>
    </row>
    <row r="110" spans="1:12" s="73" customFormat="1" ht="15.5">
      <c r="A110" s="87"/>
      <c r="B110" s="188"/>
      <c r="C110" s="177"/>
      <c r="D110" s="177"/>
      <c r="E110" s="177"/>
      <c r="F110" s="177"/>
      <c r="G110" s="177"/>
      <c r="H110" s="177"/>
      <c r="I110" s="177"/>
      <c r="K110" s="184"/>
      <c r="L110" s="184"/>
    </row>
    <row r="111" spans="1:12" s="73" customFormat="1" ht="18" customHeight="1">
      <c r="A111" s="173" t="s">
        <v>36</v>
      </c>
      <c r="B111" s="47"/>
      <c r="C111" s="50"/>
      <c r="D111" s="50"/>
      <c r="E111" s="50"/>
      <c r="F111" s="50"/>
      <c r="G111" s="50"/>
      <c r="H111" s="50"/>
      <c r="I111" s="50"/>
      <c r="K111" s="184"/>
      <c r="L111" s="184"/>
    </row>
    <row r="112" spans="1:12" s="73" customFormat="1" ht="18" customHeight="1">
      <c r="A112" s="49"/>
      <c r="B112" s="47"/>
      <c r="C112" s="50"/>
      <c r="D112" s="50"/>
      <c r="E112" s="50"/>
      <c r="F112" s="50"/>
      <c r="G112" s="50"/>
      <c r="H112" s="50"/>
      <c r="I112" s="50"/>
      <c r="K112" s="184"/>
      <c r="L112" s="184"/>
    </row>
    <row r="113" spans="1:12" s="73" customFormat="1" ht="18" customHeight="1">
      <c r="A113" s="174" t="s">
        <v>37</v>
      </c>
      <c r="B113" s="174"/>
      <c r="C113" s="174"/>
      <c r="D113" s="174"/>
      <c r="E113" s="260" t="s">
        <v>37</v>
      </c>
      <c r="F113" s="260"/>
      <c r="G113" s="260"/>
      <c r="H113" s="260"/>
      <c r="I113" s="260"/>
      <c r="K113" s="184"/>
      <c r="L113" s="184"/>
    </row>
    <row r="114" spans="1:12" s="73" customFormat="1" ht="18" customHeight="1">
      <c r="A114" s="174" t="s">
        <v>39</v>
      </c>
      <c r="B114" s="174"/>
      <c r="C114" s="174"/>
      <c r="D114" s="174"/>
      <c r="E114" s="260" t="s">
        <v>134</v>
      </c>
      <c r="F114" s="260"/>
      <c r="G114" s="260"/>
      <c r="H114" s="260"/>
      <c r="I114" s="260"/>
      <c r="K114" s="184"/>
      <c r="L114" s="184"/>
    </row>
    <row r="115" spans="1:12" s="73" customFormat="1" ht="18" customHeight="1">
      <c r="A115" s="90" t="s">
        <v>41</v>
      </c>
      <c r="B115" s="90"/>
      <c r="C115" s="90"/>
      <c r="D115" s="90"/>
      <c r="E115" s="260" t="s">
        <v>258</v>
      </c>
      <c r="F115" s="260"/>
      <c r="G115" s="260"/>
      <c r="H115" s="260"/>
      <c r="I115" s="260"/>
      <c r="K115" s="184"/>
      <c r="L115" s="184"/>
    </row>
    <row r="116" spans="1:12" s="73" customFormat="1" ht="18" customHeight="1">
      <c r="A116" s="90" t="s">
        <v>43</v>
      </c>
      <c r="B116" s="90"/>
      <c r="C116" s="90"/>
      <c r="D116" s="90"/>
      <c r="E116" s="260" t="s">
        <v>230</v>
      </c>
      <c r="F116" s="260"/>
      <c r="G116" s="260"/>
      <c r="H116" s="260"/>
      <c r="I116" s="260"/>
      <c r="K116" s="184"/>
      <c r="L116" s="184"/>
    </row>
    <row r="117" spans="1:12" ht="18" customHeight="1">
      <c r="G117" s="94"/>
      <c r="H117" s="94"/>
      <c r="I117" s="94"/>
    </row>
    <row r="118" spans="1:12" ht="18" customHeight="1">
      <c r="G118" s="94"/>
      <c r="H118" s="94"/>
    </row>
    <row r="119" spans="1:12" ht="18" customHeight="1">
      <c r="G119" s="94"/>
      <c r="H119" s="94"/>
      <c r="I119" s="94"/>
    </row>
    <row r="120" spans="1:12" ht="18" customHeight="1">
      <c r="G120" s="94"/>
      <c r="H120" s="94"/>
      <c r="I120" s="94"/>
    </row>
    <row r="121" spans="1:12" ht="18" customHeight="1">
      <c r="G121" s="94"/>
      <c r="H121" s="94"/>
      <c r="I121" s="94"/>
    </row>
    <row r="122" spans="1:12" ht="19.399999999999999" customHeight="1">
      <c r="B122" s="92"/>
      <c r="G122" s="94"/>
      <c r="H122" s="94"/>
      <c r="I122" s="94"/>
    </row>
    <row r="123" spans="1:12" ht="19.399999999999999" customHeight="1">
      <c r="B123" s="92"/>
      <c r="G123" s="94"/>
      <c r="H123" s="94"/>
      <c r="I123" s="94"/>
    </row>
    <row r="124" spans="1:12" ht="19.399999999999999" customHeight="1">
      <c r="B124" s="92"/>
      <c r="G124" s="95"/>
      <c r="H124" s="94"/>
      <c r="I124" s="94"/>
    </row>
    <row r="125" spans="1:12" ht="19.399999999999999" customHeight="1">
      <c r="B125" s="92"/>
      <c r="G125" s="94"/>
      <c r="H125" s="94"/>
      <c r="I125" s="94"/>
    </row>
    <row r="126" spans="1:12" ht="19.399999999999999" customHeight="1">
      <c r="B126" s="92"/>
      <c r="I126" s="94"/>
    </row>
    <row r="127" spans="1:12" ht="19.399999999999999" customHeight="1">
      <c r="B127" s="92"/>
      <c r="I127" s="94"/>
    </row>
    <row r="128" spans="1:12" ht="19.399999999999999" customHeight="1">
      <c r="B128" s="92"/>
      <c r="I128" s="94"/>
    </row>
    <row r="129" spans="2:9" ht="19.399999999999999" customHeight="1">
      <c r="B129" s="92"/>
      <c r="I129" s="94"/>
    </row>
    <row r="130" spans="2:9" ht="19.399999999999999" customHeight="1">
      <c r="B130" s="92"/>
      <c r="I130" s="94"/>
    </row>
    <row r="131" spans="2:9" ht="19.399999999999999" customHeight="1">
      <c r="B131" s="92"/>
      <c r="I131" s="94"/>
    </row>
    <row r="132" spans="2:9" ht="19.399999999999999" customHeight="1">
      <c r="B132" s="92"/>
      <c r="I132" s="94"/>
    </row>
    <row r="133" spans="2:9" ht="19.399999999999999" customHeight="1">
      <c r="B133" s="92"/>
      <c r="I133" s="94"/>
    </row>
    <row r="134" spans="2:9" ht="19.399999999999999" customHeight="1">
      <c r="B134" s="92"/>
      <c r="I134" s="94"/>
    </row>
    <row r="135" spans="2:9" ht="19.399999999999999" customHeight="1">
      <c r="B135" s="92"/>
      <c r="I135" s="94"/>
    </row>
    <row r="136" spans="2:9" ht="19.399999999999999" customHeight="1">
      <c r="B136" s="92"/>
      <c r="I136" s="94"/>
    </row>
    <row r="137" spans="2:9" ht="19.399999999999999" customHeight="1">
      <c r="B137" s="92"/>
      <c r="I137" s="94"/>
    </row>
    <row r="138" spans="2:9" ht="19.399999999999999" customHeight="1">
      <c r="B138" s="92"/>
      <c r="I138" s="94"/>
    </row>
    <row r="139" spans="2:9" ht="19.399999999999999" customHeight="1">
      <c r="B139" s="92"/>
      <c r="I139" s="94"/>
    </row>
    <row r="140" spans="2:9" ht="19.399999999999999" customHeight="1">
      <c r="B140" s="92"/>
      <c r="I140" s="94"/>
    </row>
    <row r="141" spans="2:9" ht="19.399999999999999" customHeight="1">
      <c r="B141" s="92"/>
      <c r="I141" s="94"/>
    </row>
    <row r="142" spans="2:9" ht="19.399999999999999" customHeight="1">
      <c r="B142" s="92"/>
      <c r="I142" s="94"/>
    </row>
    <row r="143" spans="2:9" ht="19.399999999999999" customHeight="1">
      <c r="B143" s="92"/>
      <c r="I143" s="94"/>
    </row>
  </sheetData>
  <mergeCells count="27">
    <mergeCell ref="A57:I57"/>
    <mergeCell ref="A58:I58"/>
    <mergeCell ref="A59:I59"/>
    <mergeCell ref="A60:I60"/>
    <mergeCell ref="E115:I115"/>
    <mergeCell ref="C63:E63"/>
    <mergeCell ref="G63:I63"/>
    <mergeCell ref="C64:E64"/>
    <mergeCell ref="G64:I64"/>
    <mergeCell ref="E113:I113"/>
    <mergeCell ref="E114:I114"/>
    <mergeCell ref="E116:I116"/>
    <mergeCell ref="E56:I56"/>
    <mergeCell ref="C7:E7"/>
    <mergeCell ref="G7:I7"/>
    <mergeCell ref="A1:I1"/>
    <mergeCell ref="A2:I2"/>
    <mergeCell ref="A3:I3"/>
    <mergeCell ref="A4:I4"/>
    <mergeCell ref="A5:I5"/>
    <mergeCell ref="A61:I61"/>
    <mergeCell ref="C8:E8"/>
    <mergeCell ref="G8:I8"/>
    <mergeCell ref="A16:B16"/>
    <mergeCell ref="E53:I53"/>
    <mergeCell ref="E54:I54"/>
    <mergeCell ref="E55:I55"/>
  </mergeCells>
  <pageMargins left="0.8" right="0.4" top="1" bottom="0.5" header="0.5" footer="0.3"/>
  <pageSetup paperSize="9" scale="6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2" ma:contentTypeDescription="Create a new document." ma:contentTypeScope="" ma:versionID="539d594f053f3d8bca1b119e85f67506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fbb589ee08228fdd585b7ae7b6eda9a4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dataSnipperSheetDeleted="false" guid="24b40960-991e-4215-be93-18c5549884b0" revision="3"/>
</file>

<file path=customXml/itemProps1.xml><?xml version="1.0" encoding="utf-8"?>
<ds:datastoreItem xmlns:ds="http://schemas.openxmlformats.org/officeDocument/2006/customXml" ds:itemID="{1E433DCE-9DFB-454E-BE33-AE406A63FEAD}">
  <ds:schemaRefs>
    <ds:schemaRef ds:uri="http://purl.org/dc/dcmitype/"/>
    <ds:schemaRef ds:uri="0faf7a52-6820-4c8e-85a4-31acef64aa82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ee84f7c9-3545-471d-a038-b5a94151d8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54192-3E93-4DB1-B269-DC240C2F95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80F6F2B-EC8C-48FD-9939-2D55295F76C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(3M)</vt:lpstr>
      <vt:lpstr>PL (9M)</vt:lpstr>
      <vt:lpstr>chang-conso_new</vt:lpstr>
      <vt:lpstr>chang-tg_new</vt:lpstr>
      <vt:lpstr>csh_new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Yenpensuk, Pairach</cp:lastModifiedBy>
  <cp:revision/>
  <cp:lastPrinted>2022-11-10T09:17:38Z</cp:lastPrinted>
  <dcterms:created xsi:type="dcterms:W3CDTF">1999-11-22T05:40:28Z</dcterms:created>
  <dcterms:modified xsi:type="dcterms:W3CDTF">2022-11-10T09:17:42Z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</Properties>
</file>