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2022 Q3 (KTW-14)\"/>
    </mc:Choice>
  </mc:AlternateContent>
  <xr:revisionPtr revIDLastSave="0" documentId="13_ncr:1_{4223AEA9-175E-4D60-99B6-B1153C738D1C}" xr6:coauthVersionLast="47" xr6:coauthVersionMax="47" xr10:uidLastSave="{00000000-0000-0000-0000-000000000000}"/>
  <bookViews>
    <workbookView xWindow="-120" yWindow="-120" windowWidth="29040" windowHeight="15840" activeTab="5" xr2:uid="{FB24480B-F078-429D-AF60-E70D7E16621A}"/>
  </bookViews>
  <sheets>
    <sheet name="2-4" sheetId="1" r:id="rId1"/>
    <sheet name="P5-6 (3 Month)" sheetId="2" r:id="rId2"/>
    <sheet name="P7-8 (9 Month)" sheetId="3" r:id="rId3"/>
    <sheet name="9 Consolidated" sheetId="4" r:id="rId4"/>
    <sheet name="10 Company" sheetId="5" r:id="rId5"/>
    <sheet name="11-13" sheetId="6" r:id="rId6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0" i="6" l="1"/>
  <c r="A116" i="6"/>
  <c r="M100" i="6"/>
  <c r="K100" i="6"/>
  <c r="I100" i="6"/>
  <c r="G100" i="6"/>
  <c r="M89" i="6"/>
  <c r="K89" i="6"/>
  <c r="I89" i="6"/>
  <c r="G89" i="6"/>
  <c r="G45" i="6"/>
  <c r="G50" i="6" s="1"/>
  <c r="G103" i="6" s="1"/>
  <c r="G107" i="6" s="1"/>
  <c r="M36" i="6"/>
  <c r="M45" i="6" s="1"/>
  <c r="M50" i="6" s="1"/>
  <c r="M103" i="6" s="1"/>
  <c r="M107" i="6" s="1"/>
  <c r="K36" i="6"/>
  <c r="K45" i="6" s="1"/>
  <c r="K50" i="6" s="1"/>
  <c r="K103" i="6" s="1"/>
  <c r="K107" i="6" s="1"/>
  <c r="I36" i="6"/>
  <c r="I45" i="6" s="1"/>
  <c r="I50" i="6" s="1"/>
  <c r="I103" i="6" s="1"/>
  <c r="I107" i="6" s="1"/>
  <c r="G36" i="6"/>
  <c r="A3" i="6"/>
  <c r="A61" i="6" s="1"/>
  <c r="K27" i="5"/>
  <c r="I27" i="5"/>
  <c r="G27" i="5"/>
  <c r="E27" i="5"/>
  <c r="C27" i="5"/>
  <c r="O25" i="5"/>
  <c r="M24" i="5"/>
  <c r="O24" i="5" s="1"/>
  <c r="O27" i="5" s="1"/>
  <c r="K19" i="5"/>
  <c r="I19" i="5"/>
  <c r="G19" i="5"/>
  <c r="E19" i="5"/>
  <c r="C19" i="5"/>
  <c r="O17" i="5"/>
  <c r="M17" i="5"/>
  <c r="M14" i="5"/>
  <c r="M19" i="5" s="1"/>
  <c r="O13" i="5"/>
  <c r="M13" i="5"/>
  <c r="A3" i="5"/>
  <c r="A37" i="4"/>
  <c r="A35" i="5" s="1"/>
  <c r="S30" i="4"/>
  <c r="M30" i="4"/>
  <c r="K30" i="4"/>
  <c r="I30" i="4"/>
  <c r="G30" i="4"/>
  <c r="E30" i="4"/>
  <c r="C30" i="4"/>
  <c r="Q28" i="4"/>
  <c r="U28" i="4" s="1"/>
  <c r="O28" i="4"/>
  <c r="O27" i="4"/>
  <c r="O30" i="4" s="1"/>
  <c r="S22" i="4"/>
  <c r="M22" i="4"/>
  <c r="K22" i="4"/>
  <c r="I22" i="4"/>
  <c r="G22" i="4"/>
  <c r="E22" i="4"/>
  <c r="C22" i="4"/>
  <c r="Q20" i="4"/>
  <c r="U20" i="4" s="1"/>
  <c r="O20" i="4"/>
  <c r="O17" i="4"/>
  <c r="O22" i="4" s="1"/>
  <c r="O15" i="4"/>
  <c r="Q15" i="4" s="1"/>
  <c r="A3" i="4"/>
  <c r="M73" i="3"/>
  <c r="K73" i="3"/>
  <c r="I73" i="3"/>
  <c r="G73" i="3"/>
  <c r="M66" i="3"/>
  <c r="K66" i="3"/>
  <c r="I66" i="3"/>
  <c r="G66" i="3"/>
  <c r="A49" i="3"/>
  <c r="M40" i="3"/>
  <c r="K40" i="3"/>
  <c r="I40" i="3"/>
  <c r="G40" i="3"/>
  <c r="M24" i="3"/>
  <c r="M28" i="3" s="1"/>
  <c r="M31" i="3" s="1"/>
  <c r="M43" i="3" s="1"/>
  <c r="K24" i="3"/>
  <c r="K28" i="3" s="1"/>
  <c r="K31" i="3" s="1"/>
  <c r="K43" i="3" s="1"/>
  <c r="M17" i="3"/>
  <c r="K17" i="3"/>
  <c r="I17" i="3"/>
  <c r="I24" i="3" s="1"/>
  <c r="I28" i="3" s="1"/>
  <c r="I31" i="3" s="1"/>
  <c r="I43" i="3" s="1"/>
  <c r="G17" i="3"/>
  <c r="G24" i="3" s="1"/>
  <c r="G28" i="3" s="1"/>
  <c r="G31" i="3" s="1"/>
  <c r="G43" i="3" s="1"/>
  <c r="A1" i="3"/>
  <c r="A1" i="4" s="1"/>
  <c r="M73" i="2"/>
  <c r="K73" i="2"/>
  <c r="I73" i="2"/>
  <c r="G73" i="2"/>
  <c r="M66" i="2"/>
  <c r="K66" i="2"/>
  <c r="I66" i="2"/>
  <c r="G66" i="2"/>
  <c r="A50" i="2"/>
  <c r="M39" i="2"/>
  <c r="K39" i="2"/>
  <c r="I39" i="2"/>
  <c r="G39" i="2"/>
  <c r="M17" i="2"/>
  <c r="M23" i="2" s="1"/>
  <c r="M27" i="2" s="1"/>
  <c r="M30" i="2" s="1"/>
  <c r="M42" i="2" s="1"/>
  <c r="K17" i="2"/>
  <c r="K23" i="2" s="1"/>
  <c r="K27" i="2" s="1"/>
  <c r="K30" i="2" s="1"/>
  <c r="K42" i="2" s="1"/>
  <c r="I17" i="2"/>
  <c r="I23" i="2" s="1"/>
  <c r="I27" i="2" s="1"/>
  <c r="I30" i="2" s="1"/>
  <c r="I42" i="2" s="1"/>
  <c r="G17" i="2"/>
  <c r="G23" i="2" s="1"/>
  <c r="G27" i="2" s="1"/>
  <c r="G30" i="2" s="1"/>
  <c r="G42" i="2" s="1"/>
  <c r="A150" i="1"/>
  <c r="M135" i="1"/>
  <c r="K135" i="1"/>
  <c r="I135" i="1"/>
  <c r="M132" i="1"/>
  <c r="K132" i="1"/>
  <c r="I132" i="1"/>
  <c r="G132" i="1"/>
  <c r="G135" i="1" s="1"/>
  <c r="A104" i="1"/>
  <c r="A102" i="1"/>
  <c r="A101" i="1"/>
  <c r="M88" i="1"/>
  <c r="K88" i="1"/>
  <c r="I88" i="1"/>
  <c r="G88" i="1"/>
  <c r="M78" i="1"/>
  <c r="M90" i="1" s="1"/>
  <c r="M137" i="1" s="1"/>
  <c r="K78" i="1"/>
  <c r="K90" i="1" s="1"/>
  <c r="K137" i="1" s="1"/>
  <c r="I78" i="1"/>
  <c r="I90" i="1" s="1"/>
  <c r="I137" i="1" s="1"/>
  <c r="G78" i="1"/>
  <c r="G90" i="1" s="1"/>
  <c r="A55" i="1"/>
  <c r="A53" i="1"/>
  <c r="M47" i="1"/>
  <c r="K47" i="1"/>
  <c r="I47" i="1"/>
  <c r="G47" i="1"/>
  <c r="M28" i="1"/>
  <c r="M49" i="1" s="1"/>
  <c r="K28" i="1"/>
  <c r="K49" i="1" s="1"/>
  <c r="I28" i="1"/>
  <c r="I49" i="1" s="1"/>
  <c r="G28" i="1"/>
  <c r="G49" i="1" s="1"/>
  <c r="G137" i="1" l="1"/>
  <c r="Q22" i="4"/>
  <c r="U15" i="4"/>
  <c r="U22" i="4" s="1"/>
  <c r="A119" i="6"/>
  <c r="M27" i="5"/>
  <c r="Q27" i="4"/>
  <c r="Q17" i="4"/>
  <c r="U17" i="4" s="1"/>
  <c r="A1" i="5"/>
  <c r="A1" i="6" s="1"/>
  <c r="A50" i="3"/>
  <c r="O14" i="5"/>
  <c r="O19" i="5" s="1"/>
  <c r="A117" i="6" l="1"/>
  <c r="A59" i="6"/>
  <c r="U27" i="4"/>
  <c r="U30" i="4" s="1"/>
  <c r="Q30" i="4"/>
</calcChain>
</file>

<file path=xl/sharedStrings.xml><?xml version="1.0" encoding="utf-8"?>
<sst xmlns="http://schemas.openxmlformats.org/spreadsheetml/2006/main" count="534" uniqueCount="237">
  <si>
    <t>Salee Industry Public Company Limited</t>
  </si>
  <si>
    <t xml:space="preserve">Statement of Financial Position </t>
  </si>
  <si>
    <t>As at 30 September 2022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</si>
  <si>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</si>
  <si>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</si>
  <si>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</si>
  <si>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</si>
  <si>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</si>
  <si>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</si>
  <si>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</si>
  <si>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</si>
  <si>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</si>
  <si>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</si>
  <si>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</si>
  <si>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</si>
  <si>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</si>
  <si>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</si>
  <si>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</si>
  <si>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a bank</t>
  </si>
  <si>
    <t xml:space="preserve">Current portion of long-term investments </t>
  </si>
  <si>
    <t>- Fixed deposit at a bank</t>
  </si>
  <si>
    <t>Trade and other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</si>
  <si>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</si>
  <si>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</si>
  <si>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</si>
  <si>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</si>
  <si>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</si>
  <si>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</si>
  <si>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</si>
  <si>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Investments in subsidiaries</t>
  </si>
  <si>
    <t xml:space="preserve">Financial assets measured at fair value </t>
  </si>
  <si>
    <t>through profit or loss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</si>
  <si>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</si>
  <si>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</si>
  <si>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</si>
  <si>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</si>
  <si>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</si>
  <si>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</si>
  <si>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</si>
  <si>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</si>
  <si>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</si>
  <si>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</si>
  <si>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</si>
  <si>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</si>
  <si>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</si>
  <si>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</si>
  <si>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</si>
  <si>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</si>
  <si>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</si>
  <si>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</si>
  <si>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</si>
  <si>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</si>
  <si>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</si>
  <si>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</si>
  <si>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</si>
  <si>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</si>
  <si>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</si>
  <si>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</si>
  <si>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</si>
  <si>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</si>
  <si>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</si>
  <si>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</si>
  <si>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</si>
  <si>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</si>
  <si>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</si>
  <si>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</si>
  <si>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</si>
  <si>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</si>
  <si>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</si>
  <si>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</si>
  <si>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</si>
  <si>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</si>
  <si>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</si>
  <si>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</si>
  <si>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</si>
  <si>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</si>
  <si>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</si>
  <si>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</si>
  <si>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</si>
  <si>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</si>
  <si>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</si>
  <si>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</si>
  <si>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</si>
  <si>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</si>
  <si>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For the three-month period ended 30 September 2022</t>
  </si>
  <si>
    <t>Note</t>
  </si>
  <si>
    <t>Revenues from sales of goods and</t>
  </si>
  <si>
    <t>services render</t>
  </si>
  <si>
    <t>Costs of sales and services</t>
  </si>
  <si>
    <t>Gross profit</t>
  </si>
  <si>
    <t>Other income</t>
  </si>
  <si>
    <t>Selling expenses</t>
  </si>
  <si>
    <t>Administrative expenses</t>
  </si>
  <si>
    <t>Profit (loss) before finance costs</t>
  </si>
  <si>
    <t xml:space="preserve">and income tax (expense) </t>
  </si>
  <si>
    <t>Finance costs</t>
  </si>
  <si>
    <t xml:space="preserve">Profit (loss) before income tax </t>
  </si>
  <si>
    <t xml:space="preserve"> (expense) </t>
  </si>
  <si>
    <t>Income tax (expense)</t>
  </si>
  <si>
    <t>Net profit (loss) for the period</t>
  </si>
  <si>
    <t>Other comprehensive income (expense):</t>
  </si>
  <si>
    <t xml:space="preserve">Items that will not be reclassified  </t>
  </si>
  <si>
    <t>subsequently to profit or loss</t>
  </si>
  <si>
    <t xml:space="preserve">Gain (loss) from measurement of </t>
  </si>
  <si>
    <t xml:space="preserve">equity instruments at fair value </t>
  </si>
  <si>
    <t xml:space="preserve">Total other comprehensive income 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</si>
  <si>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</si>
  <si>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</si>
  <si>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</si>
  <si>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</si>
  <si>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Profit (loss) attributable to:</t>
  </si>
  <si>
    <t>Owners of the parent</t>
  </si>
  <si>
    <t>attributable to:</t>
  </si>
  <si>
    <t>Earnings (loss) per share (Baht)</t>
  </si>
  <si>
    <t>Basic earnings (loss) per share</t>
  </si>
  <si>
    <r>
      <t xml:space="preserve">Statement of Comprehensive Income  </t>
    </r>
    <r>
      <rPr>
        <sz val="9"/>
        <rFont val="Arial"/>
        <family val="2"/>
      </rPr>
      <t>(Cont'd)</t>
    </r>
  </si>
  <si>
    <t>For the nine-month period ended 30 September 2022</t>
  </si>
  <si>
    <t>Dividend income</t>
  </si>
  <si>
    <t>Profit before finance costs</t>
  </si>
  <si>
    <t>and income tax (expense)</t>
  </si>
  <si>
    <t>Profit before income tax (expense)</t>
  </si>
  <si>
    <t xml:space="preserve">Items that will not be reclassified subsequently </t>
  </si>
  <si>
    <t>to profit or loss</t>
  </si>
  <si>
    <t>Total comprehensive income</t>
  </si>
  <si>
    <r>
      <t>Statement of Comprehensive Income</t>
    </r>
    <r>
      <rPr>
        <sz val="9"/>
        <rFont val="Arial"/>
        <family val="2"/>
      </rPr>
      <t xml:space="preserve"> (Cont'd)</t>
    </r>
  </si>
  <si>
    <t>Profit attributable to:</t>
  </si>
  <si>
    <t>Earnings per share (Baht)</t>
  </si>
  <si>
    <t>Basic earnings per share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</si>
  <si>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</si>
  <si>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</si>
  <si>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</si>
  <si>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</si>
  <si>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</si>
  <si>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</si>
  <si>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</si>
  <si>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</si>
  <si>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</si>
  <si>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</si>
  <si>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Other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</si>
  <si>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</si>
  <si>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</si>
  <si>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</si>
  <si>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</si>
  <si>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</si>
  <si>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</si>
  <si>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</si>
  <si>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</si>
  <si>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</si>
  <si>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</si>
  <si>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</si>
  <si>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</si>
  <si>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2021</t>
  </si>
  <si>
    <t xml:space="preserve">Total comprehensive income (expense) </t>
  </si>
  <si>
    <t xml:space="preserve">Transfer of gain on disposal of equity instruments </t>
  </si>
  <si>
    <t xml:space="preserve">at fair value through other comprehensive </t>
  </si>
  <si>
    <t>income to retained earning</t>
  </si>
  <si>
    <t>Closing balance as at 30 September 2021</t>
  </si>
  <si>
    <t>Opening balance as at 1 January 2022</t>
  </si>
  <si>
    <t>Dividends (Note 14)</t>
  </si>
  <si>
    <t>Closing balance as at 30 September 2022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</si>
  <si>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</si>
  <si>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</si>
  <si>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income</t>
  </si>
  <si>
    <t>Total comprehensive income for the period</t>
  </si>
  <si>
    <t xml:space="preserve">Statement of Cash Flows </t>
  </si>
  <si>
    <t>Cash flows from operating activities</t>
  </si>
  <si>
    <t>Profit before income tax</t>
  </si>
  <si>
    <t>Adjustments for:</t>
  </si>
  <si>
    <t>Depreciation and amortisation</t>
  </si>
  <si>
    <t>(Reversal of) expected credit loss</t>
  </si>
  <si>
    <t>(Reversal of) Allowance for goods returned</t>
  </si>
  <si>
    <t>-</t>
  </si>
  <si>
    <t>(Reversal of) Allowance for decrease in cost of inventory</t>
  </si>
  <si>
    <t xml:space="preserve"> </t>
  </si>
  <si>
    <t>to net realisable value</t>
  </si>
  <si>
    <t>(Gain) on disposals of machinery and equipment</t>
  </si>
  <si>
    <t>(Gain) on disposal of investment in a subsidiary</t>
  </si>
  <si>
    <t>(Gain) from changes in fair value of financial assets</t>
  </si>
  <si>
    <t>(Reversal of) allowance for impairment loss of</t>
  </si>
  <si>
    <t>intangible assets</t>
  </si>
  <si>
    <t>Loss on write-offs of equipment</t>
  </si>
  <si>
    <t>Loss on write-offs of intangible assets</t>
  </si>
  <si>
    <t>Loss on write-offs of income tax receivable</t>
  </si>
  <si>
    <t>Employee benefit obligation</t>
  </si>
  <si>
    <t>Unrealised (gain) loss on exchange rate</t>
  </si>
  <si>
    <t>Interest income</t>
  </si>
  <si>
    <t>Cash flow before change in</t>
  </si>
  <si>
    <t>operating assets and liabilities</t>
  </si>
  <si>
    <t>Change in operating assets and liabilities</t>
  </si>
  <si>
    <t>Trade and other receivables</t>
  </si>
  <si>
    <t>Inventories</t>
  </si>
  <si>
    <t>Cash generated from operations</t>
  </si>
  <si>
    <t>Employee benefit paid</t>
  </si>
  <si>
    <t>Income tax paid</t>
  </si>
  <si>
    <t>Income tax refunded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</si>
  <si>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</si>
  <si>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</si>
  <si>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</si>
  <si>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Proceeds from short-term investments</t>
  </si>
  <si>
    <t xml:space="preserve">Proceeds from disposals of machinery </t>
  </si>
  <si>
    <t>and equipment</t>
  </si>
  <si>
    <t>Payment of machinery and equipment</t>
  </si>
  <si>
    <t>Payment of intangible assets</t>
  </si>
  <si>
    <t>Payment of deposit in machinery and</t>
  </si>
  <si>
    <t>computer software</t>
  </si>
  <si>
    <t>Proceeds from Investments in subsidiaries</t>
  </si>
  <si>
    <t xml:space="preserve">Proceeds from disposals of financial assets </t>
  </si>
  <si>
    <t>measured at fair value through profit or loss</t>
  </si>
  <si>
    <t>measured at fair value through other comprehensive income</t>
  </si>
  <si>
    <t xml:space="preserve">Increase in financial assets measured </t>
  </si>
  <si>
    <t>at amortised cost</t>
  </si>
  <si>
    <t>Proceeds from dividend income</t>
  </si>
  <si>
    <t>Proceeds from interest income</t>
  </si>
  <si>
    <t xml:space="preserve">Net cash generated from (used in) </t>
  </si>
  <si>
    <t>investing activities</t>
  </si>
  <si>
    <t>Cash flows from financing activities</t>
  </si>
  <si>
    <t xml:space="preserve">(Decrease) in short-term borrowings </t>
  </si>
  <si>
    <t>from financial institutions</t>
  </si>
  <si>
    <t xml:space="preserve">Payments on long-term borrowings from </t>
  </si>
  <si>
    <t>Payments on lease liabilities</t>
  </si>
  <si>
    <t>Interest paid</t>
  </si>
  <si>
    <t>Dividends paid</t>
  </si>
  <si>
    <t>Net cash (used in) financing activities</t>
  </si>
  <si>
    <t>Net (decrease) in cash and</t>
  </si>
  <si>
    <t>cash equivalents</t>
  </si>
  <si>
    <t xml:space="preserve">Cash and cash equivalents at </t>
  </si>
  <si>
    <t>the beginning of the period</t>
  </si>
  <si>
    <t>Cash and cash equivalents at end of the period</t>
  </si>
  <si>
    <t>Supplemental cash flows information</t>
  </si>
  <si>
    <t>Non-cash transactions</t>
  </si>
  <si>
    <t>Payables from purchase of</t>
  </si>
  <si>
    <t>machinery and equipment</t>
  </si>
  <si>
    <t xml:space="preserve">Decrease in payables from purchase of </t>
  </si>
  <si>
    <t xml:space="preserve">Transfer of deposits for machinery to machinery </t>
  </si>
  <si>
    <t xml:space="preserve">Transfer of property, plant and equipment </t>
  </si>
  <si>
    <t>to investment property</t>
  </si>
  <si>
    <t>9,10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</si>
</sst>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2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3"/>
      <color theme="1"/>
      <name val="Browallia New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1" fillId="0" borderId="0"/>
  </cellStyleXfs>
  <cellXfs count="17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3" quotePrefix="1" applyFont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3" fillId="2" borderId="1" xfId="1" quotePrefix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5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3" fillId="2" borderId="0" xfId="7" applyNumberFormat="1" applyFont="1" applyFill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5" fontId="3" fillId="2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3" fillId="2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70" fontId="3" fillId="2" borderId="2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2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7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7" fontId="8" fillId="0" borderId="1" xfId="6" applyNumberFormat="1" applyFont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2" xfId="6" applyNumberFormat="1" applyFont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2" borderId="2" xfId="6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0" xfId="8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4" fontId="3" fillId="0" borderId="0" xfId="10" applyNumberFormat="1" applyFont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</cellXfs>
  <cellStyles count="11">
    <cellStyle name="Comma" xfId="1" builtinId="3"/>
    <cellStyle name="Comma 2 16" xfId="9" xr:uid="{E4D77C43-B0BB-4C54-809E-98356451523C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M150"/>
  <sheetViews>
    <sheetView topLeftCell="A121" zoomScale="110" zoomScaleNormal="110" zoomScaleSheetLayoutView="90" workbookViewId="0">
      <selection activeCell="Q136" sqref="Q136"/>
    </sheetView>
  </sheetViews>
  <sheetFormatPr defaultColWidth="11" defaultRowHeight="16.5" customHeight="1"/>
  <cols>
    <col min="1" max="3" width="1.6640625" style="5" customWidth="1"/>
    <col min="4" max="4" width="32.66406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68" customWidth="1"/>
    <col min="9" max="9" width="14.6640625" style="5" customWidth="1"/>
    <col min="10" max="10" width="0.83203125" style="68" customWidth="1"/>
    <col min="11" max="11" width="14.6640625" style="68" customWidth="1"/>
    <col min="12" max="12" width="0.83203125" style="68" customWidth="1"/>
    <col min="13" max="13" width="14.6640625" style="68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2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149999999999999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149999999999999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149999999999999" customHeight="1">
      <c r="A6" s="1"/>
      <c r="B6" s="1"/>
      <c r="C6" s="2"/>
      <c r="D6" s="2"/>
      <c r="E6" s="3"/>
      <c r="F6" s="2"/>
      <c r="G6" s="10" t="s">
        <v>3</v>
      </c>
      <c r="H6" s="10"/>
      <c r="I6" s="10"/>
      <c r="J6" s="11"/>
      <c r="K6" s="10" t="s">
        <v>4</v>
      </c>
      <c r="L6" s="10"/>
      <c r="M6" s="10"/>
    </row>
    <row r="7" spans="1:13" ht="16.149999999999999" customHeight="1">
      <c r="A7" s="1"/>
      <c r="B7" s="1"/>
      <c r="C7" s="2"/>
      <c r="D7" s="2"/>
      <c r="E7" s="3"/>
      <c r="F7" s="2"/>
      <c r="G7" s="12" t="s">
        <v>5</v>
      </c>
      <c r="H7" s="12"/>
      <c r="I7" s="12"/>
      <c r="J7" s="11"/>
      <c r="K7" s="12" t="s">
        <v>5</v>
      </c>
      <c r="L7" s="12"/>
      <c r="M7" s="12"/>
    </row>
    <row r="8" spans="1:13" ht="16.149999999999999" customHeight="1">
      <c r="A8" s="1"/>
      <c r="B8" s="1"/>
      <c r="C8" s="2"/>
      <c r="D8" s="2"/>
      <c r="E8" s="3"/>
      <c r="F8" s="2"/>
      <c r="G8" s="11" t="s">
        <v>6</v>
      </c>
      <c r="H8" s="11"/>
      <c r="I8" s="11" t="s">
        <v>7</v>
      </c>
      <c r="J8" s="11"/>
      <c r="K8" s="11" t="s">
        <v>6</v>
      </c>
      <c r="L8" s="11"/>
      <c r="M8" s="11" t="s">
        <v>7</v>
      </c>
    </row>
    <row r="9" spans="1:13" ht="16.149999999999999" customHeight="1">
      <c r="A9" s="1"/>
      <c r="B9" s="1"/>
      <c r="C9" s="2"/>
      <c r="D9" s="2"/>
      <c r="E9" s="3"/>
      <c r="F9" s="2"/>
      <c r="G9" s="13" t="s">
        <v>8</v>
      </c>
      <c r="H9" s="11"/>
      <c r="I9" s="13" t="s">
        <v>9</v>
      </c>
      <c r="J9" s="11"/>
      <c r="K9" s="13" t="s">
        <v>8</v>
      </c>
      <c r="L9" s="11"/>
      <c r="M9" s="13" t="s">
        <v>9</v>
      </c>
    </row>
    <row r="10" spans="1:13" ht="16.149999999999999" customHeight="1">
      <c r="A10" s="14"/>
      <c r="B10" s="14"/>
      <c r="C10" s="14"/>
      <c r="D10" s="14"/>
      <c r="F10" s="14"/>
      <c r="G10" s="15" t="s">
        <v>10</v>
      </c>
      <c r="H10" s="16"/>
      <c r="I10" s="15" t="s">
        <v>11</v>
      </c>
      <c r="J10" s="16"/>
      <c r="K10" s="15" t="s">
        <v>10</v>
      </c>
      <c r="L10" s="16"/>
      <c r="M10" s="15" t="s">
        <v>11</v>
      </c>
    </row>
    <row r="11" spans="1:13" ht="16.149999999999999" customHeight="1">
      <c r="A11" s="14"/>
      <c r="B11" s="14"/>
      <c r="C11" s="14"/>
      <c r="D11" s="14"/>
      <c r="E11" s="8" t="s">
        <v>12</v>
      </c>
      <c r="F11" s="14"/>
      <c r="G11" s="17" t="s">
        <v>13</v>
      </c>
      <c r="H11" s="16"/>
      <c r="I11" s="17" t="s">
        <v>13</v>
      </c>
      <c r="J11" s="11"/>
      <c r="K11" s="17" t="s">
        <v>13</v>
      </c>
      <c r="L11" s="11"/>
      <c r="M11" s="17" t="s">
        <v>13</v>
      </c>
    </row>
    <row r="12" spans="1:13" ht="12" customHeight="1">
      <c r="A12" s="18"/>
      <c r="B12" s="18"/>
      <c r="E12" s="14"/>
      <c r="G12" s="19"/>
      <c r="H12" s="20"/>
      <c r="J12" s="20"/>
      <c r="K12" s="21"/>
      <c r="L12" s="20"/>
      <c r="M12" s="20"/>
    </row>
    <row r="13" spans="1:13" ht="16.149999999999999" customHeight="1">
      <c r="A13" s="22" t="s">
        <v>14</v>
      </c>
      <c r="B13" s="18"/>
      <c r="E13" s="14"/>
      <c r="G13" s="19"/>
      <c r="H13" s="20"/>
      <c r="J13" s="20"/>
      <c r="K13" s="21"/>
      <c r="L13" s="20"/>
      <c r="M13" s="20"/>
    </row>
    <row r="14" spans="1:13" ht="12" customHeight="1">
      <c r="A14" s="18"/>
      <c r="B14" s="18"/>
      <c r="E14" s="14"/>
      <c r="G14" s="19"/>
      <c r="H14" s="20"/>
      <c r="J14" s="20"/>
      <c r="K14" s="21"/>
      <c r="L14" s="20"/>
      <c r="M14" s="20"/>
    </row>
    <row r="15" spans="1:13" ht="16.149999999999999" customHeight="1">
      <c r="A15" s="22" t="s">
        <v>15</v>
      </c>
      <c r="B15" s="18"/>
      <c r="E15" s="14"/>
      <c r="G15" s="19"/>
      <c r="H15" s="20"/>
      <c r="J15" s="20"/>
      <c r="K15" s="21"/>
      <c r="L15" s="20"/>
      <c r="M15" s="20"/>
    </row>
    <row r="16" spans="1:13" ht="12" customHeight="1">
      <c r="A16" s="18"/>
      <c r="B16" s="18"/>
      <c r="E16" s="14"/>
      <c r="G16" s="19"/>
      <c r="H16" s="20"/>
      <c r="J16" s="20"/>
      <c r="K16" s="21"/>
      <c r="L16" s="20"/>
      <c r="M16" s="20"/>
    </row>
    <row r="17" spans="1:13" ht="16.149999999999999" customHeight="1">
      <c r="A17" s="23" t="s">
        <v>16</v>
      </c>
      <c r="E17" s="24"/>
      <c r="F17" s="24"/>
      <c r="G17" s="25">
        <v>49106</v>
      </c>
      <c r="H17" s="26"/>
      <c r="I17" s="26">
        <v>82179</v>
      </c>
      <c r="J17" s="26"/>
      <c r="K17" s="25">
        <v>16388</v>
      </c>
      <c r="L17" s="5"/>
      <c r="M17" s="26">
        <v>20238</v>
      </c>
    </row>
    <row r="18" spans="1:13" ht="16.149999999999999" customHeight="1">
      <c r="A18" s="23" t="s">
        <v>17</v>
      </c>
      <c r="E18" s="24"/>
      <c r="F18" s="24"/>
      <c r="G18" s="25"/>
      <c r="H18" s="26"/>
      <c r="I18" s="26"/>
      <c r="J18" s="26"/>
      <c r="K18" s="25"/>
      <c r="L18" s="5"/>
      <c r="M18" s="26"/>
    </row>
    <row r="19" spans="1:13" ht="16.149999999999999" customHeight="1">
      <c r="B19" s="27" t="s">
        <v>18</v>
      </c>
      <c r="E19" s="24"/>
      <c r="F19" s="24"/>
      <c r="G19" s="25">
        <v>90000</v>
      </c>
      <c r="H19" s="26"/>
      <c r="I19" s="26">
        <v>100000</v>
      </c>
      <c r="J19" s="26"/>
      <c r="K19" s="25">
        <v>0</v>
      </c>
      <c r="L19" s="5"/>
      <c r="M19" s="26">
        <v>0</v>
      </c>
    </row>
    <row r="20" spans="1:13" ht="16.149999999999999" customHeight="1">
      <c r="A20" s="23" t="s">
        <v>19</v>
      </c>
      <c r="B20" s="23"/>
      <c r="C20" s="23"/>
      <c r="D20" s="23"/>
      <c r="E20" s="24"/>
      <c r="F20" s="24"/>
      <c r="G20" s="25"/>
      <c r="H20" s="26"/>
      <c r="I20" s="26"/>
      <c r="J20" s="26"/>
      <c r="K20" s="25"/>
      <c r="L20" s="5"/>
      <c r="M20" s="26"/>
    </row>
    <row r="21" spans="1:13" ht="16.149999999999999" customHeight="1">
      <c r="A21" s="23"/>
      <c r="B21" s="28" t="s">
        <v>20</v>
      </c>
      <c r="C21" s="23"/>
      <c r="D21" s="23"/>
      <c r="E21" s="24"/>
      <c r="F21" s="24"/>
      <c r="G21" s="25">
        <v>100000</v>
      </c>
      <c r="H21" s="26"/>
      <c r="I21" s="26">
        <v>100000</v>
      </c>
      <c r="J21" s="26"/>
      <c r="K21" s="25">
        <v>0</v>
      </c>
      <c r="L21" s="5"/>
      <c r="M21" s="26">
        <v>0</v>
      </c>
    </row>
    <row r="22" spans="1:13" ht="16.149999999999999" customHeight="1">
      <c r="A22" s="23" t="s">
        <v>21</v>
      </c>
      <c r="B22" s="23"/>
      <c r="C22" s="23"/>
      <c r="D22" s="23"/>
      <c r="E22" s="24">
        <v>6</v>
      </c>
      <c r="F22" s="24"/>
      <c r="G22" s="25">
        <v>409395</v>
      </c>
      <c r="H22" s="26"/>
      <c r="I22" s="26">
        <v>351276</v>
      </c>
      <c r="J22" s="26"/>
      <c r="K22" s="25">
        <v>175704</v>
      </c>
      <c r="L22" s="5"/>
      <c r="M22" s="26">
        <v>102447</v>
      </c>
    </row>
    <row r="23" spans="1:13" ht="16.149999999999999" customHeight="1">
      <c r="A23" s="23" t="s">
        <v>22</v>
      </c>
      <c r="B23" s="23"/>
      <c r="C23" s="23"/>
      <c r="D23" s="23"/>
      <c r="E23" s="24">
        <v>7</v>
      </c>
      <c r="F23" s="24"/>
      <c r="G23" s="25">
        <v>232755</v>
      </c>
      <c r="H23" s="26"/>
      <c r="I23" s="26">
        <v>226029</v>
      </c>
      <c r="J23" s="26"/>
      <c r="K23" s="25">
        <v>53214</v>
      </c>
      <c r="L23" s="5"/>
      <c r="M23" s="26">
        <v>76054</v>
      </c>
    </row>
    <row r="24" spans="1:13" ht="16.149999999999999" customHeight="1">
      <c r="A24" s="23" t="s">
        <v>23</v>
      </c>
      <c r="B24" s="23"/>
      <c r="C24" s="23"/>
      <c r="D24" s="23"/>
      <c r="E24" s="24"/>
      <c r="F24" s="24"/>
      <c r="G24" s="29"/>
      <c r="H24" s="30"/>
      <c r="I24" s="30"/>
      <c r="J24" s="30"/>
      <c r="K24" s="29"/>
      <c r="L24" s="5"/>
      <c r="M24" s="30"/>
    </row>
    <row r="25" spans="1:13" ht="16.149999999999999" customHeight="1">
      <c r="A25" s="23"/>
      <c r="B25" s="23" t="s">
        <v>24</v>
      </c>
      <c r="C25" s="23"/>
      <c r="D25" s="23"/>
      <c r="E25" s="24">
        <v>8</v>
      </c>
      <c r="F25" s="24"/>
      <c r="G25" s="29">
        <v>10000</v>
      </c>
      <c r="H25" s="30"/>
      <c r="I25" s="30">
        <v>19973</v>
      </c>
      <c r="J25" s="30"/>
      <c r="K25" s="29">
        <v>0</v>
      </c>
      <c r="L25" s="5"/>
      <c r="M25" s="30">
        <v>0</v>
      </c>
    </row>
    <row r="26" spans="1:13" ht="16.149999999999999" customHeight="1">
      <c r="A26" s="23" t="s">
        <v>25</v>
      </c>
      <c r="E26" s="24"/>
      <c r="F26" s="24"/>
      <c r="G26" s="31">
        <v>2679</v>
      </c>
      <c r="H26" s="30"/>
      <c r="I26" s="32">
        <v>7314</v>
      </c>
      <c r="J26" s="30"/>
      <c r="K26" s="31">
        <v>23</v>
      </c>
      <c r="L26" s="5"/>
      <c r="M26" s="32">
        <v>733</v>
      </c>
    </row>
    <row r="27" spans="1:13" ht="12" customHeight="1">
      <c r="A27" s="18"/>
      <c r="B27" s="18"/>
      <c r="E27" s="14"/>
      <c r="G27" s="19"/>
      <c r="H27" s="20"/>
      <c r="J27" s="20"/>
      <c r="K27" s="21"/>
      <c r="L27" s="20"/>
      <c r="M27" s="20"/>
    </row>
    <row r="28" spans="1:13" ht="16.149999999999999" customHeight="1">
      <c r="A28" s="22" t="s">
        <v>26</v>
      </c>
      <c r="E28" s="24"/>
      <c r="F28" s="24"/>
      <c r="G28" s="31">
        <f>SUM(G17:G26)</f>
        <v>893935</v>
      </c>
      <c r="H28" s="26"/>
      <c r="I28" s="32">
        <f>SUM(I17:I26)</f>
        <v>886771</v>
      </c>
      <c r="J28" s="26"/>
      <c r="K28" s="31">
        <f>SUM(K17:K26)</f>
        <v>245329</v>
      </c>
      <c r="L28" s="26"/>
      <c r="M28" s="32">
        <f>SUM(M17:M26)</f>
        <v>199472</v>
      </c>
    </row>
    <row r="29" spans="1:13" ht="16.149999999999999" customHeight="1">
      <c r="A29" s="33"/>
      <c r="E29" s="24"/>
      <c r="F29" s="24"/>
      <c r="G29" s="25"/>
      <c r="H29" s="26"/>
      <c r="I29" s="26"/>
      <c r="J29" s="26"/>
      <c r="K29" s="25"/>
      <c r="L29" s="26"/>
      <c r="M29" s="26"/>
    </row>
    <row r="30" spans="1:13" ht="16.149999999999999" customHeight="1">
      <c r="A30" s="22" t="s">
        <v>27</v>
      </c>
      <c r="E30" s="24"/>
      <c r="F30" s="24"/>
      <c r="G30" s="25"/>
      <c r="H30" s="26"/>
      <c r="I30" s="26"/>
      <c r="J30" s="26"/>
      <c r="K30" s="25"/>
      <c r="L30" s="26"/>
      <c r="M30" s="26"/>
    </row>
    <row r="31" spans="1:13" ht="12" customHeight="1">
      <c r="A31" s="18"/>
      <c r="B31" s="18"/>
      <c r="E31" s="14"/>
      <c r="G31" s="19"/>
      <c r="H31" s="20"/>
      <c r="J31" s="20"/>
      <c r="K31" s="21"/>
      <c r="L31" s="20"/>
      <c r="M31" s="20"/>
    </row>
    <row r="32" spans="1:13" ht="16.149999999999999" customHeight="1">
      <c r="A32" s="5" t="s">
        <v>28</v>
      </c>
      <c r="E32" s="24"/>
      <c r="F32" s="24"/>
      <c r="G32" s="25">
        <v>938</v>
      </c>
      <c r="H32" s="26"/>
      <c r="I32" s="26">
        <v>938</v>
      </c>
      <c r="J32" s="26"/>
      <c r="K32" s="25">
        <v>0</v>
      </c>
      <c r="L32" s="26"/>
      <c r="M32" s="26">
        <v>0</v>
      </c>
    </row>
    <row r="33" spans="1:13" ht="16.149999999999999" customHeight="1">
      <c r="A33" s="5" t="s">
        <v>29</v>
      </c>
      <c r="E33" s="24"/>
      <c r="F33" s="24"/>
      <c r="G33" s="25">
        <v>0</v>
      </c>
      <c r="H33" s="26"/>
      <c r="I33" s="26">
        <v>0</v>
      </c>
      <c r="J33" s="26"/>
      <c r="K33" s="25">
        <v>673486</v>
      </c>
      <c r="L33" s="26"/>
      <c r="M33" s="26">
        <v>673486</v>
      </c>
    </row>
    <row r="34" spans="1:13" ht="16.149999999999999" customHeight="1">
      <c r="A34" s="5" t="s">
        <v>30</v>
      </c>
      <c r="E34" s="24"/>
      <c r="F34" s="24"/>
      <c r="G34" s="25"/>
      <c r="H34" s="26"/>
      <c r="I34" s="26"/>
      <c r="J34" s="26"/>
      <c r="K34" s="25"/>
      <c r="L34" s="26"/>
      <c r="M34" s="26"/>
    </row>
    <row r="35" spans="1:13" ht="16.149999999999999" customHeight="1">
      <c r="B35" s="5" t="s">
        <v>31</v>
      </c>
      <c r="E35" s="24">
        <v>8</v>
      </c>
      <c r="F35" s="24"/>
      <c r="G35" s="25">
        <v>1128</v>
      </c>
      <c r="H35" s="26"/>
      <c r="I35" s="26">
        <v>0</v>
      </c>
      <c r="J35" s="26"/>
      <c r="K35" s="25">
        <v>1128</v>
      </c>
      <c r="L35" s="26"/>
      <c r="M35" s="26">
        <v>0</v>
      </c>
    </row>
    <row r="36" spans="1:13" ht="16.149999999999999" customHeight="1">
      <c r="A36" s="5" t="s">
        <v>30</v>
      </c>
      <c r="E36" s="24"/>
      <c r="F36" s="24"/>
      <c r="G36" s="25"/>
      <c r="H36" s="26"/>
      <c r="I36" s="26"/>
      <c r="J36" s="26"/>
      <c r="K36" s="25"/>
      <c r="L36" s="26"/>
      <c r="M36" s="26"/>
    </row>
    <row r="37" spans="1:13" ht="16.149999999999999" customHeight="1">
      <c r="B37" s="5" t="s">
        <v>32</v>
      </c>
      <c r="E37" s="24">
        <v>8</v>
      </c>
      <c r="F37" s="24"/>
      <c r="G37" s="25">
        <v>67161</v>
      </c>
      <c r="H37" s="26"/>
      <c r="I37" s="26">
        <v>81552</v>
      </c>
      <c r="J37" s="26"/>
      <c r="K37" s="25">
        <v>67161</v>
      </c>
      <c r="L37" s="26"/>
      <c r="M37" s="26">
        <v>81552</v>
      </c>
    </row>
    <row r="38" spans="1:13" ht="16.149999999999999" customHeight="1">
      <c r="A38" s="5" t="s">
        <v>33</v>
      </c>
      <c r="F38" s="24"/>
      <c r="G38" s="25"/>
      <c r="H38" s="26"/>
      <c r="I38" s="26"/>
      <c r="J38" s="26"/>
      <c r="K38" s="25"/>
      <c r="L38" s="26"/>
      <c r="M38" s="26"/>
    </row>
    <row r="39" spans="1:13" ht="16.149999999999999" customHeight="1">
      <c r="B39" s="5" t="s">
        <v>34</v>
      </c>
      <c r="E39" s="24">
        <v>8</v>
      </c>
      <c r="F39" s="24"/>
      <c r="G39" s="25">
        <v>70023</v>
      </c>
      <c r="H39" s="26"/>
      <c r="I39" s="26">
        <v>60036</v>
      </c>
      <c r="J39" s="26"/>
      <c r="K39" s="25">
        <v>0</v>
      </c>
      <c r="L39" s="26"/>
      <c r="M39" s="26">
        <v>0</v>
      </c>
    </row>
    <row r="40" spans="1:13" ht="16.149999999999999" customHeight="1">
      <c r="A40" s="5" t="s">
        <v>35</v>
      </c>
      <c r="E40" s="24">
        <v>9</v>
      </c>
      <c r="F40" s="24"/>
      <c r="G40" s="25">
        <v>0</v>
      </c>
      <c r="H40" s="26"/>
      <c r="I40" s="26">
        <v>0</v>
      </c>
      <c r="J40" s="26"/>
      <c r="K40" s="25">
        <v>32869</v>
      </c>
      <c r="L40" s="26"/>
      <c r="M40" s="26">
        <v>33077</v>
      </c>
    </row>
    <row r="41" spans="1:13" ht="16.149999999999999" customHeight="1">
      <c r="A41" s="5" t="s">
        <v>36</v>
      </c>
      <c r="E41" s="24">
        <v>10</v>
      </c>
      <c r="F41" s="24"/>
      <c r="G41" s="25">
        <v>852616</v>
      </c>
      <c r="H41" s="26"/>
      <c r="I41" s="26">
        <v>849253</v>
      </c>
      <c r="J41" s="26"/>
      <c r="K41" s="25">
        <v>340269</v>
      </c>
      <c r="L41" s="26"/>
      <c r="M41" s="26">
        <v>358613</v>
      </c>
    </row>
    <row r="42" spans="1:13" ht="16.149999999999999" customHeight="1">
      <c r="A42" s="5" t="s">
        <v>37</v>
      </c>
      <c r="E42" s="24"/>
      <c r="F42" s="24"/>
      <c r="G42" s="25">
        <v>1617</v>
      </c>
      <c r="H42" s="26"/>
      <c r="I42" s="26">
        <v>6467</v>
      </c>
      <c r="J42" s="26"/>
      <c r="K42" s="25">
        <v>0</v>
      </c>
      <c r="L42" s="26"/>
      <c r="M42" s="26">
        <v>0</v>
      </c>
    </row>
    <row r="43" spans="1:13" ht="16.149999999999999" customHeight="1">
      <c r="A43" s="5" t="s">
        <v>38</v>
      </c>
      <c r="E43" s="24"/>
      <c r="F43" s="24"/>
      <c r="G43" s="25">
        <v>10177</v>
      </c>
      <c r="H43" s="26"/>
      <c r="I43" s="26">
        <v>10893</v>
      </c>
      <c r="J43" s="26"/>
      <c r="K43" s="25">
        <v>549</v>
      </c>
      <c r="L43" s="26"/>
      <c r="M43" s="26">
        <v>740</v>
      </c>
    </row>
    <row r="44" spans="1:13" ht="16.149999999999999" customHeight="1">
      <c r="A44" s="5" t="s">
        <v>39</v>
      </c>
      <c r="E44" s="24"/>
      <c r="F44" s="24"/>
      <c r="G44" s="25">
        <v>20564</v>
      </c>
      <c r="H44" s="5"/>
      <c r="I44" s="26">
        <v>18062</v>
      </c>
      <c r="J44" s="5"/>
      <c r="K44" s="25">
        <v>0</v>
      </c>
      <c r="L44" s="5"/>
      <c r="M44" s="26">
        <v>0</v>
      </c>
    </row>
    <row r="45" spans="1:13" ht="16.149999999999999" customHeight="1">
      <c r="A45" s="5" t="s">
        <v>40</v>
      </c>
      <c r="E45" s="24"/>
      <c r="F45" s="24"/>
      <c r="G45" s="31">
        <v>40666</v>
      </c>
      <c r="H45" s="26"/>
      <c r="I45" s="32">
        <v>25210</v>
      </c>
      <c r="J45" s="26"/>
      <c r="K45" s="31">
        <v>1478</v>
      </c>
      <c r="L45" s="26"/>
      <c r="M45" s="32">
        <v>2582</v>
      </c>
    </row>
    <row r="46" spans="1:13" ht="12" customHeight="1">
      <c r="A46" s="18"/>
      <c r="B46" s="18"/>
      <c r="E46" s="14"/>
      <c r="G46" s="19"/>
      <c r="H46" s="20"/>
      <c r="J46" s="20"/>
      <c r="K46" s="21"/>
      <c r="L46" s="20"/>
      <c r="M46" s="20"/>
    </row>
    <row r="47" spans="1:13" ht="16.149999999999999" customHeight="1">
      <c r="A47" s="22" t="s">
        <v>41</v>
      </c>
      <c r="E47" s="24"/>
      <c r="F47" s="24"/>
      <c r="G47" s="31">
        <f>SUM(G32:G45)</f>
        <v>1064890</v>
      </c>
      <c r="H47" s="26"/>
      <c r="I47" s="32">
        <f>SUM(I32:I45)</f>
        <v>1052411</v>
      </c>
      <c r="J47" s="26"/>
      <c r="K47" s="31">
        <f>SUM(K32:K46)</f>
        <v>1116940</v>
      </c>
      <c r="L47" s="5"/>
      <c r="M47" s="32">
        <f>SUM(M32:M45)</f>
        <v>1150050</v>
      </c>
    </row>
    <row r="48" spans="1:13" ht="12" customHeight="1">
      <c r="A48" s="18"/>
      <c r="B48" s="18"/>
      <c r="E48" s="14"/>
      <c r="G48" s="19"/>
      <c r="H48" s="20"/>
      <c r="J48" s="20"/>
      <c r="K48" s="21"/>
      <c r="L48" s="20"/>
      <c r="M48" s="20"/>
    </row>
    <row r="49" spans="1:13" ht="16.149999999999999" customHeight="1" thickBot="1">
      <c r="A49" s="22" t="s">
        <v>42</v>
      </c>
      <c r="E49" s="34"/>
      <c r="F49" s="34"/>
      <c r="G49" s="35">
        <f>SUM(G28,G47)</f>
        <v>1958825</v>
      </c>
      <c r="H49" s="26"/>
      <c r="I49" s="36">
        <f>SUM(I28,I47)</f>
        <v>1939182</v>
      </c>
      <c r="J49" s="26"/>
      <c r="K49" s="35">
        <f>SUM(K28,K47)</f>
        <v>1362269</v>
      </c>
      <c r="L49" s="5"/>
      <c r="M49" s="36">
        <f>SUM(M28,M47)</f>
        <v>1349522</v>
      </c>
    </row>
    <row r="50" spans="1:13" ht="16.149999999999999" customHeight="1" thickTop="1">
      <c r="A50" s="22"/>
      <c r="E50" s="34"/>
      <c r="F50" s="34"/>
      <c r="G50" s="30"/>
      <c r="H50" s="26"/>
      <c r="I50" s="30"/>
      <c r="J50" s="26"/>
      <c r="K50" s="30"/>
      <c r="L50" s="5"/>
      <c r="M50" s="30"/>
    </row>
    <row r="51" spans="1:13" ht="12" customHeight="1">
      <c r="A51" s="22"/>
      <c r="E51" s="34"/>
      <c r="F51" s="34"/>
      <c r="G51" s="30"/>
      <c r="H51" s="26"/>
      <c r="I51" s="30"/>
      <c r="J51" s="26"/>
      <c r="K51" s="30"/>
      <c r="L51" s="5"/>
      <c r="M51" s="30"/>
    </row>
    <row r="52" spans="1:13" ht="22.15" customHeight="1">
      <c r="A52" s="37" t="s">
        <v>43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3" ht="16.5" customHeight="1">
      <c r="A53" s="1" t="str">
        <f>A1</f>
        <v>Salee Industry Public Company Limited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1" t="s">
        <v>44</v>
      </c>
      <c r="B54" s="1"/>
      <c r="C54" s="2"/>
      <c r="D54" s="2"/>
      <c r="E54" s="3"/>
      <c r="F54" s="2"/>
      <c r="G54" s="2"/>
      <c r="H54" s="4"/>
      <c r="I54" s="2"/>
      <c r="J54" s="4"/>
      <c r="K54" s="4"/>
      <c r="L54" s="4"/>
      <c r="M54" s="4"/>
    </row>
    <row r="55" spans="1:13" ht="16.5" customHeight="1">
      <c r="A55" s="6" t="str">
        <f>A3</f>
        <v>As at 30 September 2022</v>
      </c>
      <c r="B55" s="6"/>
      <c r="C55" s="7"/>
      <c r="D55" s="7"/>
      <c r="E55" s="8"/>
      <c r="F55" s="7"/>
      <c r="G55" s="7"/>
      <c r="H55" s="9"/>
      <c r="I55" s="7"/>
      <c r="J55" s="9"/>
      <c r="K55" s="9"/>
      <c r="L55" s="9"/>
      <c r="M55" s="9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2"/>
      <c r="H57" s="4"/>
      <c r="I57" s="2"/>
      <c r="J57" s="4"/>
      <c r="K57" s="4"/>
      <c r="L57" s="4"/>
      <c r="M57" s="4"/>
    </row>
    <row r="58" spans="1:13" ht="16.5" customHeight="1">
      <c r="A58" s="1"/>
      <c r="B58" s="1"/>
      <c r="C58" s="2"/>
      <c r="D58" s="2"/>
      <c r="E58" s="3"/>
      <c r="F58" s="2"/>
      <c r="G58" s="10" t="s">
        <v>3</v>
      </c>
      <c r="H58" s="10"/>
      <c r="I58" s="10"/>
      <c r="J58" s="11"/>
      <c r="K58" s="10" t="s">
        <v>4</v>
      </c>
      <c r="L58" s="10"/>
      <c r="M58" s="10"/>
    </row>
    <row r="59" spans="1:13" ht="16.5" customHeight="1">
      <c r="A59" s="1"/>
      <c r="B59" s="1"/>
      <c r="C59" s="2"/>
      <c r="D59" s="2"/>
      <c r="E59" s="3"/>
      <c r="F59" s="2"/>
      <c r="G59" s="12" t="s">
        <v>5</v>
      </c>
      <c r="H59" s="12"/>
      <c r="I59" s="12"/>
      <c r="J59" s="11"/>
      <c r="K59" s="12" t="s">
        <v>5</v>
      </c>
      <c r="L59" s="12"/>
      <c r="M59" s="12"/>
    </row>
    <row r="60" spans="1:13" ht="16.5" customHeight="1">
      <c r="A60" s="1"/>
      <c r="B60" s="1"/>
      <c r="C60" s="2"/>
      <c r="D60" s="2"/>
      <c r="E60" s="3"/>
      <c r="F60" s="2"/>
      <c r="G60" s="11" t="s">
        <v>6</v>
      </c>
      <c r="H60" s="11"/>
      <c r="I60" s="11" t="s">
        <v>7</v>
      </c>
      <c r="J60" s="11"/>
      <c r="K60" s="11" t="s">
        <v>6</v>
      </c>
      <c r="L60" s="11"/>
      <c r="M60" s="11" t="s">
        <v>7</v>
      </c>
    </row>
    <row r="61" spans="1:13" ht="16.5" customHeight="1">
      <c r="A61" s="1"/>
      <c r="B61" s="1"/>
      <c r="C61" s="2"/>
      <c r="D61" s="2"/>
      <c r="E61" s="3"/>
      <c r="F61" s="2"/>
      <c r="G61" s="13" t="s">
        <v>8</v>
      </c>
      <c r="H61" s="11"/>
      <c r="I61" s="13" t="s">
        <v>9</v>
      </c>
      <c r="J61" s="11"/>
      <c r="K61" s="13" t="s">
        <v>8</v>
      </c>
      <c r="L61" s="11"/>
      <c r="M61" s="13" t="s">
        <v>9</v>
      </c>
    </row>
    <row r="62" spans="1:13" ht="16.5" customHeight="1">
      <c r="A62" s="1"/>
      <c r="B62" s="1"/>
      <c r="C62" s="2"/>
      <c r="D62" s="2"/>
      <c r="E62" s="3"/>
      <c r="F62" s="2"/>
      <c r="G62" s="15" t="s">
        <v>10</v>
      </c>
      <c r="H62" s="16"/>
      <c r="I62" s="15" t="s">
        <v>11</v>
      </c>
      <c r="J62" s="16"/>
      <c r="K62" s="15" t="s">
        <v>10</v>
      </c>
      <c r="L62" s="16"/>
      <c r="M62" s="15" t="s">
        <v>11</v>
      </c>
    </row>
    <row r="63" spans="1:13" ht="16.5" customHeight="1">
      <c r="A63" s="1"/>
      <c r="B63" s="1"/>
      <c r="C63" s="2"/>
      <c r="D63" s="2"/>
      <c r="E63" s="8" t="s">
        <v>12</v>
      </c>
      <c r="F63" s="2"/>
      <c r="G63" s="17" t="s">
        <v>13</v>
      </c>
      <c r="H63" s="16"/>
      <c r="I63" s="17" t="s">
        <v>13</v>
      </c>
      <c r="J63" s="11"/>
      <c r="K63" s="17" t="s">
        <v>13</v>
      </c>
      <c r="L63" s="11"/>
      <c r="M63" s="17" t="s">
        <v>13</v>
      </c>
    </row>
    <row r="64" spans="1:13" ht="16.5" customHeight="1">
      <c r="A64" s="1"/>
      <c r="B64" s="1"/>
      <c r="C64" s="2"/>
      <c r="D64" s="2"/>
      <c r="E64" s="3"/>
      <c r="F64" s="2"/>
      <c r="G64" s="39"/>
      <c r="H64" s="16"/>
      <c r="I64" s="11"/>
      <c r="J64" s="11"/>
      <c r="K64" s="39"/>
      <c r="L64" s="11"/>
      <c r="M64" s="11"/>
    </row>
    <row r="65" spans="1:13" ht="16.5" customHeight="1">
      <c r="A65" s="40" t="s">
        <v>45</v>
      </c>
      <c r="B65" s="41"/>
      <c r="C65" s="41"/>
      <c r="D65" s="42"/>
      <c r="E65" s="43"/>
      <c r="F65" s="42"/>
      <c r="G65" s="44"/>
      <c r="H65" s="42"/>
      <c r="I65" s="42"/>
      <c r="J65" s="42"/>
      <c r="K65" s="44"/>
      <c r="L65" s="42"/>
      <c r="M65" s="42"/>
    </row>
    <row r="66" spans="1:13" ht="16.5" customHeight="1">
      <c r="A66" s="41"/>
      <c r="B66" s="41"/>
      <c r="C66" s="41"/>
      <c r="D66" s="45"/>
      <c r="E66" s="45"/>
      <c r="F66" s="45"/>
      <c r="G66" s="46"/>
      <c r="H66" s="47"/>
      <c r="I66" s="45"/>
      <c r="J66" s="47"/>
      <c r="K66" s="48"/>
      <c r="L66" s="47"/>
      <c r="M66" s="47"/>
    </row>
    <row r="67" spans="1:13" ht="16.5" customHeight="1">
      <c r="A67" s="40" t="s">
        <v>46</v>
      </c>
      <c r="B67" s="41"/>
      <c r="C67" s="41"/>
      <c r="D67" s="42"/>
      <c r="E67" s="49"/>
      <c r="F67" s="45"/>
      <c r="G67" s="46"/>
      <c r="H67" s="45"/>
      <c r="I67" s="45"/>
      <c r="J67" s="45"/>
      <c r="K67" s="46"/>
      <c r="L67" s="45"/>
      <c r="M67" s="45"/>
    </row>
    <row r="68" spans="1:13" ht="16.5" customHeight="1">
      <c r="A68" s="41"/>
      <c r="B68" s="41"/>
      <c r="C68" s="41"/>
      <c r="D68" s="45"/>
      <c r="E68" s="45"/>
      <c r="F68" s="45"/>
      <c r="G68" s="46"/>
      <c r="H68" s="47"/>
      <c r="I68" s="45"/>
      <c r="J68" s="47"/>
      <c r="K68" s="48"/>
      <c r="L68" s="47"/>
      <c r="M68" s="47"/>
    </row>
    <row r="69" spans="1:13" ht="16.5" customHeight="1">
      <c r="A69" s="42" t="s">
        <v>47</v>
      </c>
      <c r="B69" s="42"/>
      <c r="C69" s="42"/>
      <c r="D69" s="42"/>
      <c r="E69" s="50">
        <v>11</v>
      </c>
      <c r="F69" s="49"/>
      <c r="G69" s="51">
        <v>169374</v>
      </c>
      <c r="H69" s="52"/>
      <c r="I69" s="53">
        <v>162151</v>
      </c>
      <c r="J69" s="52"/>
      <c r="K69" s="51">
        <v>52789</v>
      </c>
      <c r="L69" s="45"/>
      <c r="M69" s="53">
        <v>76074</v>
      </c>
    </row>
    <row r="70" spans="1:13" ht="16.5" customHeight="1">
      <c r="A70" s="42" t="s">
        <v>48</v>
      </c>
      <c r="C70" s="42"/>
      <c r="D70" s="42"/>
      <c r="E70" s="49"/>
      <c r="F70" s="49"/>
      <c r="G70" s="51"/>
      <c r="H70" s="52"/>
      <c r="I70" s="53"/>
      <c r="J70" s="52"/>
      <c r="K70" s="51"/>
      <c r="L70" s="45"/>
      <c r="M70" s="53"/>
    </row>
    <row r="71" spans="1:13" ht="16.5" customHeight="1">
      <c r="A71" s="42"/>
      <c r="B71" s="5" t="s">
        <v>49</v>
      </c>
      <c r="C71" s="42"/>
      <c r="D71" s="42"/>
      <c r="E71" s="49">
        <v>12</v>
      </c>
      <c r="F71" s="49"/>
      <c r="G71" s="51">
        <v>30383</v>
      </c>
      <c r="H71" s="52"/>
      <c r="I71" s="53">
        <v>47500</v>
      </c>
      <c r="J71" s="52"/>
      <c r="K71" s="51">
        <v>26000</v>
      </c>
      <c r="L71" s="45"/>
      <c r="M71" s="53">
        <v>47500</v>
      </c>
    </row>
    <row r="72" spans="1:13" ht="16.5" customHeight="1">
      <c r="A72" s="42" t="s">
        <v>50</v>
      </c>
      <c r="B72" s="42"/>
      <c r="C72" s="42"/>
      <c r="D72" s="42"/>
      <c r="E72" s="50"/>
      <c r="F72" s="49"/>
      <c r="G72" s="51"/>
      <c r="H72" s="52"/>
      <c r="I72" s="53"/>
      <c r="J72" s="52"/>
      <c r="K72" s="51"/>
      <c r="L72" s="45"/>
      <c r="M72" s="53"/>
    </row>
    <row r="73" spans="1:13" ht="16.5" customHeight="1">
      <c r="A73" s="42"/>
      <c r="B73" s="42" t="s">
        <v>51</v>
      </c>
      <c r="C73" s="42"/>
      <c r="D73" s="42"/>
      <c r="E73" s="49">
        <v>12</v>
      </c>
      <c r="F73" s="49"/>
      <c r="G73" s="51">
        <v>27099</v>
      </c>
      <c r="H73" s="30"/>
      <c r="I73" s="53">
        <v>36465</v>
      </c>
      <c r="J73" s="52"/>
      <c r="K73" s="51">
        <v>19380</v>
      </c>
      <c r="L73" s="45"/>
      <c r="M73" s="53">
        <v>34413</v>
      </c>
    </row>
    <row r="74" spans="1:13" ht="16.5" customHeight="1">
      <c r="A74" s="42" t="s">
        <v>52</v>
      </c>
      <c r="E74" s="24"/>
      <c r="F74" s="49"/>
      <c r="G74" s="51">
        <v>3520</v>
      </c>
      <c r="H74" s="52"/>
      <c r="I74" s="53">
        <v>5607</v>
      </c>
      <c r="J74" s="52"/>
      <c r="K74" s="51">
        <v>1574</v>
      </c>
      <c r="L74" s="45"/>
      <c r="M74" s="53">
        <v>408</v>
      </c>
    </row>
    <row r="75" spans="1:13" ht="16.5" customHeight="1">
      <c r="A75" s="42" t="s">
        <v>53</v>
      </c>
      <c r="E75" s="24"/>
      <c r="F75" s="49"/>
      <c r="G75" s="51">
        <v>11252</v>
      </c>
      <c r="H75" s="52"/>
      <c r="I75" s="53">
        <v>2670</v>
      </c>
      <c r="J75" s="52"/>
      <c r="K75" s="51">
        <v>11253</v>
      </c>
      <c r="L75" s="45"/>
      <c r="M75" s="53">
        <v>2670</v>
      </c>
    </row>
    <row r="76" spans="1:13" ht="16.5" customHeight="1">
      <c r="A76" s="5" t="s">
        <v>54</v>
      </c>
      <c r="E76" s="54"/>
      <c r="F76" s="49"/>
      <c r="G76" s="55">
        <v>9246</v>
      </c>
      <c r="H76" s="52"/>
      <c r="I76" s="56">
        <v>6710</v>
      </c>
      <c r="J76" s="52"/>
      <c r="K76" s="55">
        <v>6328</v>
      </c>
      <c r="L76" s="45"/>
      <c r="M76" s="56">
        <v>1644</v>
      </c>
    </row>
    <row r="77" spans="1:13" ht="16.5" customHeight="1">
      <c r="A77" s="41"/>
      <c r="B77" s="41"/>
      <c r="C77" s="41"/>
      <c r="D77" s="45"/>
      <c r="E77" s="45"/>
      <c r="F77" s="45"/>
      <c r="G77" s="46"/>
      <c r="H77" s="47"/>
      <c r="I77" s="45"/>
      <c r="J77" s="47"/>
      <c r="K77" s="48"/>
      <c r="L77" s="47"/>
      <c r="M77" s="47"/>
    </row>
    <row r="78" spans="1:13" ht="16.5" customHeight="1">
      <c r="A78" s="40" t="s">
        <v>55</v>
      </c>
      <c r="B78" s="41"/>
      <c r="C78" s="41"/>
      <c r="D78" s="42"/>
      <c r="E78" s="49"/>
      <c r="F78" s="49"/>
      <c r="G78" s="57">
        <f>SUM(G69:G76)</f>
        <v>250874</v>
      </c>
      <c r="H78" s="26"/>
      <c r="I78" s="58">
        <f>SUM(I69:I76)</f>
        <v>261103</v>
      </c>
      <c r="J78" s="26"/>
      <c r="K78" s="57">
        <f>SUM(K69:K76)</f>
        <v>117324</v>
      </c>
      <c r="L78" s="45"/>
      <c r="M78" s="58">
        <f>SUM(M69:M76)</f>
        <v>162709</v>
      </c>
    </row>
    <row r="79" spans="1:13" ht="16.5" customHeight="1">
      <c r="A79" s="41"/>
      <c r="B79" s="41"/>
      <c r="C79" s="41"/>
      <c r="D79" s="42"/>
      <c r="E79" s="49"/>
      <c r="F79" s="49"/>
      <c r="G79" s="25"/>
      <c r="H79" s="26"/>
      <c r="I79" s="26"/>
      <c r="J79" s="26"/>
      <c r="K79" s="25"/>
      <c r="L79" s="45"/>
      <c r="M79" s="26"/>
    </row>
    <row r="80" spans="1:13" ht="16.5" customHeight="1">
      <c r="A80" s="40" t="s">
        <v>56</v>
      </c>
      <c r="B80" s="41"/>
      <c r="C80" s="41"/>
      <c r="D80" s="42"/>
      <c r="E80" s="49"/>
      <c r="F80" s="49"/>
      <c r="G80" s="25"/>
      <c r="H80" s="26"/>
      <c r="I80" s="26"/>
      <c r="J80" s="26"/>
      <c r="K80" s="25"/>
      <c r="L80" s="45"/>
      <c r="M80" s="26"/>
    </row>
    <row r="81" spans="1:13" ht="16.5" customHeight="1">
      <c r="A81" s="41"/>
      <c r="B81" s="41"/>
      <c r="C81" s="41"/>
      <c r="D81" s="45"/>
      <c r="E81" s="45"/>
      <c r="F81" s="45"/>
      <c r="G81" s="46"/>
      <c r="H81" s="47"/>
      <c r="I81" s="45"/>
      <c r="J81" s="47"/>
      <c r="K81" s="48"/>
      <c r="L81" s="47"/>
      <c r="M81" s="47"/>
    </row>
    <row r="82" spans="1:13" ht="16.5" customHeight="1">
      <c r="A82" s="42" t="s">
        <v>57</v>
      </c>
      <c r="B82" s="41"/>
      <c r="C82" s="41"/>
      <c r="D82" s="42"/>
      <c r="E82" s="54"/>
      <c r="F82" s="49"/>
      <c r="G82" s="25"/>
      <c r="H82" s="26"/>
      <c r="I82" s="26"/>
      <c r="J82" s="26"/>
      <c r="K82" s="25"/>
      <c r="L82" s="45"/>
      <c r="M82" s="26"/>
    </row>
    <row r="83" spans="1:13" ht="16.5" customHeight="1">
      <c r="A83" s="42"/>
      <c r="B83" s="42" t="s">
        <v>58</v>
      </c>
      <c r="C83" s="42"/>
      <c r="E83" s="49">
        <v>12</v>
      </c>
      <c r="F83" s="49"/>
      <c r="G83" s="51">
        <v>9992</v>
      </c>
      <c r="H83" s="52"/>
      <c r="I83" s="53">
        <v>31566</v>
      </c>
      <c r="J83" s="52"/>
      <c r="K83" s="51">
        <v>0</v>
      </c>
      <c r="L83" s="45"/>
      <c r="M83" s="53">
        <v>11040</v>
      </c>
    </row>
    <row r="84" spans="1:13" ht="16.5" customHeight="1">
      <c r="A84" s="41" t="s">
        <v>59</v>
      </c>
      <c r="B84" s="41"/>
      <c r="C84" s="41"/>
      <c r="D84" s="42"/>
      <c r="E84" s="24"/>
      <c r="F84" s="49"/>
      <c r="G84" s="25">
        <v>5763</v>
      </c>
      <c r="H84" s="26"/>
      <c r="I84" s="26">
        <v>302</v>
      </c>
      <c r="J84" s="26"/>
      <c r="K84" s="25">
        <v>5132</v>
      </c>
      <c r="L84" s="45"/>
      <c r="M84" s="26">
        <v>297</v>
      </c>
    </row>
    <row r="85" spans="1:13" ht="16.5" customHeight="1">
      <c r="A85" s="42" t="s">
        <v>60</v>
      </c>
      <c r="B85" s="42"/>
      <c r="C85" s="42"/>
      <c r="D85" s="42"/>
      <c r="E85" s="54"/>
      <c r="F85" s="49"/>
      <c r="G85" s="51">
        <v>50049</v>
      </c>
      <c r="H85" s="59"/>
      <c r="I85" s="53">
        <v>45645</v>
      </c>
      <c r="J85" s="59"/>
      <c r="K85" s="51">
        <v>30895</v>
      </c>
      <c r="L85" s="45"/>
      <c r="M85" s="53">
        <v>29019</v>
      </c>
    </row>
    <row r="86" spans="1:13" ht="16.5" customHeight="1">
      <c r="A86" s="42" t="s">
        <v>61</v>
      </c>
      <c r="B86" s="42"/>
      <c r="C86" s="42"/>
      <c r="D86" s="42"/>
      <c r="E86" s="49"/>
      <c r="F86" s="49"/>
      <c r="G86" s="55">
        <v>2805</v>
      </c>
      <c r="H86" s="52"/>
      <c r="I86" s="56">
        <v>7294</v>
      </c>
      <c r="J86" s="52"/>
      <c r="K86" s="55">
        <v>5761</v>
      </c>
      <c r="L86" s="45"/>
      <c r="M86" s="56">
        <v>9682</v>
      </c>
    </row>
    <row r="87" spans="1:13" ht="16.5" customHeight="1">
      <c r="A87" s="41"/>
      <c r="B87" s="41"/>
      <c r="C87" s="41"/>
      <c r="D87" s="45"/>
      <c r="E87" s="45"/>
      <c r="F87" s="45"/>
      <c r="G87" s="46"/>
      <c r="H87" s="47"/>
      <c r="I87" s="45"/>
      <c r="J87" s="47"/>
      <c r="K87" s="48"/>
      <c r="L87" s="47"/>
      <c r="M87" s="47"/>
    </row>
    <row r="88" spans="1:13" ht="16.5" customHeight="1">
      <c r="A88" s="40" t="s">
        <v>62</v>
      </c>
      <c r="B88" s="41"/>
      <c r="C88" s="41"/>
      <c r="D88" s="42"/>
      <c r="E88" s="49"/>
      <c r="F88" s="49"/>
      <c r="G88" s="31">
        <f>SUM(G82:G86)</f>
        <v>68609</v>
      </c>
      <c r="H88" s="26"/>
      <c r="I88" s="32">
        <f>SUM(I82:I86)</f>
        <v>84807</v>
      </c>
      <c r="J88" s="26"/>
      <c r="K88" s="31">
        <f>SUM(K82:K86)</f>
        <v>41788</v>
      </c>
      <c r="L88" s="45"/>
      <c r="M88" s="32">
        <f>SUM(M82:M86)</f>
        <v>50038</v>
      </c>
    </row>
    <row r="89" spans="1:13" ht="16.5" customHeight="1">
      <c r="A89" s="41"/>
      <c r="B89" s="41"/>
      <c r="C89" s="41"/>
      <c r="D89" s="45"/>
      <c r="E89" s="45"/>
      <c r="F89" s="45"/>
      <c r="G89" s="46"/>
      <c r="H89" s="47"/>
      <c r="I89" s="45"/>
      <c r="J89" s="47"/>
      <c r="K89" s="48"/>
      <c r="L89" s="47"/>
      <c r="M89" s="47"/>
    </row>
    <row r="90" spans="1:13" ht="16.5" customHeight="1">
      <c r="A90" s="40" t="s">
        <v>63</v>
      </c>
      <c r="B90" s="41"/>
      <c r="C90" s="41"/>
      <c r="D90" s="42"/>
      <c r="E90" s="49"/>
      <c r="F90" s="49"/>
      <c r="G90" s="31">
        <f>SUM(G78,G88)</f>
        <v>319483</v>
      </c>
      <c r="H90" s="30"/>
      <c r="I90" s="32">
        <f>SUM(I78,I88)</f>
        <v>345910</v>
      </c>
      <c r="J90" s="30"/>
      <c r="K90" s="31">
        <f>SUM(K78,K88)</f>
        <v>159112</v>
      </c>
      <c r="L90" s="45"/>
      <c r="M90" s="32">
        <f>SUM(M78,M88)</f>
        <v>212747</v>
      </c>
    </row>
    <row r="91" spans="1:13" ht="16.5" customHeight="1">
      <c r="A91" s="40"/>
      <c r="B91" s="41"/>
      <c r="C91" s="41"/>
      <c r="D91" s="42"/>
      <c r="E91" s="49"/>
      <c r="F91" s="49"/>
      <c r="G91" s="30"/>
      <c r="H91" s="30"/>
      <c r="I91" s="30"/>
      <c r="J91" s="30"/>
      <c r="K91" s="30"/>
      <c r="L91" s="45"/>
      <c r="M91" s="30"/>
    </row>
    <row r="92" spans="1:13" ht="15.6" customHeight="1">
      <c r="A92" s="40"/>
      <c r="B92" s="41"/>
      <c r="C92" s="41"/>
      <c r="D92" s="42"/>
      <c r="E92" s="49"/>
      <c r="F92" s="49"/>
      <c r="G92" s="30"/>
      <c r="H92" s="30"/>
      <c r="I92" s="30"/>
      <c r="J92" s="30"/>
      <c r="K92" s="30"/>
      <c r="L92" s="45"/>
      <c r="M92" s="30"/>
    </row>
    <row r="93" spans="1:13" ht="15.6" customHeight="1">
      <c r="A93" s="40"/>
      <c r="B93" s="41"/>
      <c r="C93" s="41"/>
      <c r="D93" s="42"/>
      <c r="E93" s="49"/>
      <c r="F93" s="49"/>
      <c r="G93" s="30"/>
      <c r="H93" s="30"/>
      <c r="I93" s="30"/>
      <c r="J93" s="30"/>
      <c r="K93" s="30"/>
      <c r="L93" s="45"/>
      <c r="M93" s="30"/>
    </row>
    <row r="94" spans="1:13" ht="15.6" customHeight="1">
      <c r="A94" s="40"/>
      <c r="B94" s="41"/>
      <c r="C94" s="41"/>
      <c r="D94" s="42"/>
      <c r="E94" s="49"/>
      <c r="F94" s="49"/>
      <c r="G94" s="30"/>
      <c r="H94" s="30"/>
      <c r="I94" s="30"/>
      <c r="J94" s="30"/>
      <c r="K94" s="30"/>
      <c r="L94" s="45"/>
      <c r="M94" s="30"/>
    </row>
    <row r="95" spans="1:13" ht="15.6" customHeight="1">
      <c r="A95" s="40"/>
      <c r="B95" s="41"/>
      <c r="C95" s="41"/>
      <c r="D95" s="42"/>
      <c r="E95" s="49"/>
      <c r="F95" s="49"/>
      <c r="G95" s="30"/>
      <c r="H95" s="30"/>
      <c r="I95" s="30"/>
      <c r="J95" s="30"/>
      <c r="K95" s="30"/>
      <c r="L95" s="45"/>
      <c r="M95" s="30"/>
    </row>
    <row r="96" spans="1:13" ht="15.6" customHeight="1">
      <c r="A96" s="40"/>
      <c r="B96" s="41"/>
      <c r="C96" s="41"/>
      <c r="D96" s="42"/>
      <c r="E96" s="49"/>
      <c r="F96" s="49"/>
      <c r="G96" s="30"/>
      <c r="H96" s="30"/>
      <c r="I96" s="30"/>
      <c r="J96" s="30"/>
      <c r="K96" s="30"/>
      <c r="L96" s="45"/>
      <c r="M96" s="30"/>
    </row>
    <row r="97" spans="1:13" ht="15.6" customHeight="1">
      <c r="A97" s="40"/>
      <c r="B97" s="41"/>
      <c r="C97" s="41"/>
      <c r="D97" s="42"/>
      <c r="E97" s="49"/>
      <c r="F97" s="49"/>
      <c r="G97" s="30"/>
      <c r="H97" s="30"/>
      <c r="I97" s="30"/>
      <c r="J97" s="30"/>
      <c r="K97" s="30"/>
      <c r="L97" s="45"/>
      <c r="M97" s="30"/>
    </row>
    <row r="98" spans="1:13" ht="15.6" customHeight="1">
      <c r="A98" s="40"/>
      <c r="B98" s="41"/>
      <c r="C98" s="41"/>
      <c r="D98" s="42"/>
      <c r="E98" s="49"/>
      <c r="F98" s="49"/>
      <c r="G98" s="30"/>
      <c r="H98" s="30"/>
      <c r="I98" s="30"/>
      <c r="J98" s="30"/>
      <c r="K98" s="30"/>
      <c r="L98" s="45"/>
      <c r="M98" s="30"/>
    </row>
    <row r="99" spans="1:13" ht="19.5" customHeight="1">
      <c r="A99" s="40"/>
      <c r="B99" s="41"/>
      <c r="C99" s="41"/>
      <c r="D99" s="42"/>
      <c r="E99" s="49"/>
      <c r="F99" s="49"/>
      <c r="G99" s="30"/>
      <c r="H99" s="30"/>
      <c r="I99" s="30"/>
      <c r="J99" s="30"/>
      <c r="K99" s="30"/>
      <c r="L99" s="45"/>
      <c r="M99" s="30"/>
    </row>
    <row r="100" spans="1:13" ht="16.5" customHeight="1">
      <c r="A100" s="40"/>
      <c r="B100" s="41"/>
      <c r="C100" s="41"/>
      <c r="D100" s="42"/>
      <c r="E100" s="49"/>
      <c r="F100" s="49"/>
      <c r="G100" s="30"/>
      <c r="H100" s="30"/>
      <c r="I100" s="30"/>
      <c r="J100" s="30"/>
      <c r="K100" s="30"/>
      <c r="L100" s="45"/>
      <c r="M100" s="30"/>
    </row>
    <row r="101" spans="1:13" ht="22.15" customHeight="1">
      <c r="A101" s="37" t="str">
        <f>A52</f>
        <v>The condensed notes to the interim financial information are an integral part of this interim financial information.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</row>
    <row r="102" spans="1:13" ht="16.5" customHeight="1">
      <c r="A102" s="1" t="str">
        <f>+A1</f>
        <v>Salee Industry Public Company Limited</v>
      </c>
      <c r="B102" s="41"/>
      <c r="C102" s="41"/>
      <c r="D102" s="42"/>
      <c r="E102" s="49"/>
      <c r="F102" s="49"/>
      <c r="G102" s="30"/>
      <c r="H102" s="30"/>
      <c r="I102" s="30"/>
      <c r="J102" s="30"/>
      <c r="K102" s="30"/>
      <c r="L102" s="45"/>
      <c r="M102" s="30"/>
    </row>
    <row r="103" spans="1:13" ht="16.5" customHeight="1">
      <c r="A103" s="1" t="s">
        <v>44</v>
      </c>
      <c r="B103" s="41"/>
      <c r="C103" s="41"/>
      <c r="D103" s="42"/>
      <c r="E103" s="49"/>
      <c r="F103" s="49"/>
      <c r="G103" s="30"/>
      <c r="H103" s="30"/>
      <c r="I103" s="30"/>
      <c r="J103" s="30"/>
      <c r="K103" s="30"/>
      <c r="L103" s="45"/>
      <c r="M103" s="30"/>
    </row>
    <row r="104" spans="1:13" ht="16.5" customHeight="1">
      <c r="A104" s="6" t="str">
        <f>A55</f>
        <v>As at 30 September 2022</v>
      </c>
      <c r="B104" s="60"/>
      <c r="C104" s="60"/>
      <c r="D104" s="61"/>
      <c r="E104" s="62"/>
      <c r="F104" s="62"/>
      <c r="G104" s="32"/>
      <c r="H104" s="32"/>
      <c r="I104" s="32"/>
      <c r="J104" s="32"/>
      <c r="K104" s="32"/>
      <c r="L104" s="63"/>
      <c r="M104" s="32"/>
    </row>
    <row r="105" spans="1:13" ht="16.5" customHeight="1">
      <c r="A105" s="40"/>
      <c r="B105" s="41"/>
      <c r="C105" s="41"/>
      <c r="D105" s="42"/>
      <c r="E105" s="49"/>
      <c r="F105" s="49"/>
      <c r="G105" s="30"/>
      <c r="H105" s="30"/>
      <c r="I105" s="30"/>
      <c r="J105" s="30"/>
      <c r="K105" s="30"/>
      <c r="L105" s="45"/>
      <c r="M105" s="30"/>
    </row>
    <row r="106" spans="1:13" ht="16.5" customHeight="1">
      <c r="A106" s="40"/>
      <c r="B106" s="41"/>
      <c r="C106" s="41"/>
      <c r="D106" s="42"/>
      <c r="E106" s="49"/>
      <c r="F106" s="49"/>
      <c r="G106" s="30"/>
      <c r="H106" s="30"/>
      <c r="I106" s="30"/>
      <c r="J106" s="30"/>
      <c r="K106" s="30"/>
      <c r="L106" s="45"/>
      <c r="M106" s="30"/>
    </row>
    <row r="107" spans="1:13" ht="16.5" customHeight="1">
      <c r="A107" s="1"/>
      <c r="B107" s="1"/>
      <c r="C107" s="2"/>
      <c r="D107" s="2"/>
      <c r="E107" s="3"/>
      <c r="F107" s="2"/>
      <c r="G107" s="10" t="s">
        <v>3</v>
      </c>
      <c r="H107" s="10"/>
      <c r="I107" s="10"/>
      <c r="J107" s="11"/>
      <c r="K107" s="10" t="s">
        <v>4</v>
      </c>
      <c r="L107" s="10"/>
      <c r="M107" s="10"/>
    </row>
    <row r="108" spans="1:13" ht="16.5" customHeight="1">
      <c r="A108" s="1"/>
      <c r="B108" s="1"/>
      <c r="C108" s="2"/>
      <c r="D108" s="2"/>
      <c r="E108" s="3"/>
      <c r="F108" s="2"/>
      <c r="G108" s="12" t="s">
        <v>5</v>
      </c>
      <c r="H108" s="12"/>
      <c r="I108" s="12"/>
      <c r="J108" s="11"/>
      <c r="K108" s="12" t="s">
        <v>5</v>
      </c>
      <c r="L108" s="12"/>
      <c r="M108" s="12"/>
    </row>
    <row r="109" spans="1:13" ht="16.5" customHeight="1">
      <c r="A109" s="1"/>
      <c r="B109" s="1"/>
      <c r="C109" s="2"/>
      <c r="D109" s="2"/>
      <c r="E109" s="3"/>
      <c r="F109" s="2"/>
      <c r="G109" s="11" t="s">
        <v>6</v>
      </c>
      <c r="H109" s="11"/>
      <c r="I109" s="11" t="s">
        <v>7</v>
      </c>
      <c r="J109" s="11"/>
      <c r="K109" s="11" t="s">
        <v>6</v>
      </c>
      <c r="L109" s="11"/>
      <c r="M109" s="11" t="s">
        <v>7</v>
      </c>
    </row>
    <row r="110" spans="1:13" ht="16.5" customHeight="1">
      <c r="A110" s="1"/>
      <c r="B110" s="1"/>
      <c r="C110" s="2"/>
      <c r="D110" s="2"/>
      <c r="E110" s="3"/>
      <c r="F110" s="2"/>
      <c r="G110" s="13" t="s">
        <v>8</v>
      </c>
      <c r="H110" s="11"/>
      <c r="I110" s="13" t="s">
        <v>9</v>
      </c>
      <c r="J110" s="11"/>
      <c r="K110" s="13" t="s">
        <v>8</v>
      </c>
      <c r="L110" s="11"/>
      <c r="M110" s="13" t="s">
        <v>9</v>
      </c>
    </row>
    <row r="111" spans="1:13" ht="16.5" customHeight="1">
      <c r="A111" s="14"/>
      <c r="B111" s="14"/>
      <c r="C111" s="14"/>
      <c r="D111" s="14"/>
      <c r="E111" s="3"/>
      <c r="F111" s="2"/>
      <c r="G111" s="15" t="s">
        <v>10</v>
      </c>
      <c r="H111" s="16"/>
      <c r="I111" s="15" t="s">
        <v>11</v>
      </c>
      <c r="J111" s="16"/>
      <c r="K111" s="15" t="s">
        <v>10</v>
      </c>
      <c r="L111" s="16"/>
      <c r="M111" s="15" t="s">
        <v>11</v>
      </c>
    </row>
    <row r="112" spans="1:13" ht="16.5" customHeight="1">
      <c r="A112" s="1"/>
      <c r="B112" s="1"/>
      <c r="C112" s="2"/>
      <c r="D112" s="2"/>
      <c r="E112" s="3"/>
      <c r="F112" s="2"/>
      <c r="G112" s="17" t="s">
        <v>13</v>
      </c>
      <c r="H112" s="16"/>
      <c r="I112" s="17" t="s">
        <v>13</v>
      </c>
      <c r="J112" s="11"/>
      <c r="K112" s="17" t="s">
        <v>13</v>
      </c>
      <c r="L112" s="11"/>
      <c r="M112" s="17" t="s">
        <v>13</v>
      </c>
    </row>
    <row r="113" spans="1:13" ht="16.5" customHeight="1">
      <c r="A113" s="18"/>
      <c r="B113" s="18"/>
      <c r="E113" s="3"/>
      <c r="G113" s="19"/>
      <c r="H113" s="20"/>
      <c r="J113" s="20"/>
      <c r="K113" s="21"/>
      <c r="L113" s="20"/>
      <c r="M113" s="20"/>
    </row>
    <row r="114" spans="1:13" ht="16.5" customHeight="1">
      <c r="A114" s="40" t="s">
        <v>64</v>
      </c>
      <c r="B114" s="41"/>
      <c r="C114" s="41"/>
      <c r="D114" s="42"/>
      <c r="E114" s="3"/>
      <c r="F114" s="42"/>
      <c r="G114" s="44"/>
      <c r="H114" s="42"/>
      <c r="I114" s="42"/>
      <c r="J114" s="42"/>
      <c r="K114" s="44"/>
      <c r="L114" s="42"/>
      <c r="M114" s="42"/>
    </row>
    <row r="115" spans="1:13" ht="16.5" customHeight="1">
      <c r="A115" s="40"/>
      <c r="B115" s="40"/>
      <c r="C115" s="41"/>
      <c r="D115" s="42"/>
      <c r="E115" s="43"/>
      <c r="F115" s="42"/>
      <c r="G115" s="44"/>
      <c r="H115" s="42"/>
      <c r="I115" s="42"/>
      <c r="J115" s="42"/>
      <c r="K115" s="44"/>
      <c r="L115" s="42"/>
      <c r="M115" s="42"/>
    </row>
    <row r="116" spans="1:13" ht="16.5" customHeight="1">
      <c r="A116" s="40" t="s">
        <v>65</v>
      </c>
      <c r="B116" s="41"/>
      <c r="C116" s="41"/>
      <c r="D116" s="42"/>
      <c r="E116" s="49"/>
      <c r="F116" s="49"/>
      <c r="G116" s="25"/>
      <c r="H116" s="26"/>
      <c r="I116" s="26"/>
      <c r="J116" s="26"/>
      <c r="K116" s="25"/>
      <c r="L116" s="45"/>
      <c r="M116" s="26"/>
    </row>
    <row r="117" spans="1:13" ht="16.5" customHeight="1">
      <c r="A117" s="41"/>
      <c r="B117" s="41"/>
      <c r="C117" s="41"/>
      <c r="D117" s="42"/>
      <c r="E117" s="49"/>
      <c r="F117" s="49"/>
      <c r="G117" s="25"/>
      <c r="H117" s="26"/>
      <c r="I117" s="26"/>
      <c r="J117" s="26"/>
      <c r="K117" s="25"/>
      <c r="L117" s="45"/>
      <c r="M117" s="26"/>
    </row>
    <row r="118" spans="1:13" ht="16.5" customHeight="1">
      <c r="A118" s="41" t="s">
        <v>66</v>
      </c>
      <c r="B118" s="41"/>
      <c r="C118" s="41"/>
      <c r="D118" s="42"/>
      <c r="E118" s="49"/>
      <c r="F118" s="49"/>
      <c r="G118" s="25"/>
      <c r="H118" s="26"/>
      <c r="I118" s="26"/>
      <c r="J118" s="26"/>
      <c r="K118" s="25"/>
      <c r="L118" s="45"/>
      <c r="M118" s="26"/>
    </row>
    <row r="119" spans="1:13" ht="16.5" customHeight="1">
      <c r="A119" s="41"/>
      <c r="B119" s="42" t="s">
        <v>67</v>
      </c>
      <c r="C119" s="42"/>
      <c r="D119" s="42"/>
      <c r="F119" s="49"/>
      <c r="G119" s="29"/>
      <c r="H119" s="30"/>
      <c r="I119" s="30"/>
      <c r="J119" s="30"/>
      <c r="K119" s="29"/>
      <c r="L119" s="45"/>
      <c r="M119" s="30"/>
    </row>
    <row r="120" spans="1:13" ht="16.5" customHeight="1">
      <c r="A120" s="41"/>
      <c r="B120" s="42"/>
      <c r="C120" s="42" t="s">
        <v>68</v>
      </c>
      <c r="D120" s="42"/>
      <c r="F120" s="49"/>
      <c r="G120" s="29"/>
      <c r="H120" s="30"/>
      <c r="I120" s="30"/>
      <c r="J120" s="30"/>
      <c r="K120" s="29"/>
      <c r="L120" s="45"/>
      <c r="M120" s="30"/>
    </row>
    <row r="121" spans="1:13" ht="16.5" customHeight="1" thickBot="1">
      <c r="A121" s="41"/>
      <c r="B121" s="42"/>
      <c r="C121" s="42"/>
      <c r="D121" s="42" t="s">
        <v>69</v>
      </c>
      <c r="F121" s="49"/>
      <c r="G121" s="35">
        <v>380121</v>
      </c>
      <c r="H121" s="30"/>
      <c r="I121" s="36">
        <v>380121</v>
      </c>
      <c r="J121" s="30"/>
      <c r="K121" s="35">
        <v>380121</v>
      </c>
      <c r="L121" s="45"/>
      <c r="M121" s="36">
        <v>380121</v>
      </c>
    </row>
    <row r="122" spans="1:13" ht="16.5" customHeight="1" thickTop="1">
      <c r="B122" s="42" t="s">
        <v>70</v>
      </c>
      <c r="C122" s="42"/>
      <c r="D122" s="42"/>
      <c r="F122" s="49"/>
      <c r="G122" s="64"/>
      <c r="H122" s="59"/>
      <c r="I122" s="59"/>
      <c r="J122" s="59"/>
      <c r="K122" s="64"/>
      <c r="L122" s="45"/>
      <c r="M122" s="59"/>
    </row>
    <row r="123" spans="1:13" ht="16.5" customHeight="1">
      <c r="B123" s="42"/>
      <c r="C123" s="42" t="s">
        <v>71</v>
      </c>
      <c r="D123" s="42"/>
      <c r="F123" s="49"/>
      <c r="G123" s="64"/>
      <c r="H123" s="59"/>
      <c r="I123" s="59"/>
      <c r="J123" s="59"/>
      <c r="K123" s="64"/>
      <c r="L123" s="45"/>
      <c r="M123" s="59"/>
    </row>
    <row r="124" spans="1:13" ht="16.5" customHeight="1">
      <c r="B124" s="42"/>
      <c r="D124" s="42" t="s">
        <v>72</v>
      </c>
      <c r="F124" s="49"/>
      <c r="G124" s="64">
        <v>380121</v>
      </c>
      <c r="H124" s="59"/>
      <c r="I124" s="59">
        <v>380121</v>
      </c>
      <c r="J124" s="59"/>
      <c r="K124" s="64">
        <v>380121</v>
      </c>
      <c r="L124" s="45"/>
      <c r="M124" s="59">
        <v>380121</v>
      </c>
    </row>
    <row r="125" spans="1:13" ht="16.5" customHeight="1">
      <c r="A125" s="41" t="s">
        <v>73</v>
      </c>
      <c r="B125" s="41"/>
      <c r="C125" s="41"/>
      <c r="D125" s="42"/>
      <c r="E125" s="49"/>
      <c r="F125" s="49"/>
      <c r="G125" s="29">
        <v>147665</v>
      </c>
      <c r="H125" s="59"/>
      <c r="I125" s="30">
        <v>147665</v>
      </c>
      <c r="J125" s="59"/>
      <c r="K125" s="29">
        <v>147665</v>
      </c>
      <c r="L125" s="45"/>
      <c r="M125" s="30">
        <v>147665</v>
      </c>
    </row>
    <row r="126" spans="1:13" ht="16.5" customHeight="1">
      <c r="A126" s="41" t="s">
        <v>74</v>
      </c>
      <c r="B126" s="41"/>
      <c r="C126" s="41"/>
      <c r="D126" s="42"/>
      <c r="E126" s="49"/>
      <c r="F126" s="49"/>
      <c r="G126" s="19"/>
      <c r="H126" s="5"/>
      <c r="J126" s="5"/>
      <c r="K126" s="19"/>
      <c r="L126" s="5"/>
      <c r="M126" s="5"/>
    </row>
    <row r="127" spans="1:13" ht="16.5" customHeight="1">
      <c r="B127" s="41" t="s">
        <v>75</v>
      </c>
      <c r="C127" s="41"/>
      <c r="D127" s="42"/>
      <c r="E127" s="49"/>
      <c r="F127" s="49"/>
      <c r="G127" s="29">
        <v>58202</v>
      </c>
      <c r="H127" s="52"/>
      <c r="I127" s="30">
        <v>58202</v>
      </c>
      <c r="J127" s="52"/>
      <c r="K127" s="29">
        <v>38012</v>
      </c>
      <c r="L127" s="45"/>
      <c r="M127" s="30">
        <v>38012</v>
      </c>
    </row>
    <row r="128" spans="1:13" ht="16.5" customHeight="1">
      <c r="B128" s="41" t="s">
        <v>76</v>
      </c>
      <c r="C128" s="41"/>
      <c r="D128" s="42"/>
      <c r="E128" s="49"/>
      <c r="F128" s="49"/>
      <c r="G128" s="29">
        <v>288525</v>
      </c>
      <c r="H128" s="52"/>
      <c r="I128" s="30">
        <v>223886</v>
      </c>
      <c r="J128" s="52"/>
      <c r="K128" s="29">
        <v>617865</v>
      </c>
      <c r="L128" s="45"/>
      <c r="M128" s="30">
        <v>539970</v>
      </c>
    </row>
    <row r="129" spans="1:13" ht="16.5" customHeight="1">
      <c r="A129" s="5" t="s">
        <v>77</v>
      </c>
      <c r="C129" s="41"/>
      <c r="D129" s="42"/>
      <c r="E129" s="49"/>
      <c r="F129" s="49"/>
      <c r="G129" s="31">
        <v>406462</v>
      </c>
      <c r="H129" s="65"/>
      <c r="I129" s="32">
        <v>417975</v>
      </c>
      <c r="J129" s="59"/>
      <c r="K129" s="31">
        <v>19494</v>
      </c>
      <c r="L129" s="45"/>
      <c r="M129" s="32">
        <v>31007</v>
      </c>
    </row>
    <row r="130" spans="1:13" ht="16.5" customHeight="1">
      <c r="A130" s="41"/>
      <c r="B130" s="41"/>
      <c r="C130" s="41"/>
      <c r="D130" s="42"/>
      <c r="E130" s="49"/>
      <c r="F130" s="49"/>
      <c r="G130" s="25"/>
      <c r="H130" s="26"/>
      <c r="I130" s="26"/>
      <c r="J130" s="26"/>
      <c r="K130" s="25"/>
      <c r="L130" s="66"/>
      <c r="M130" s="26"/>
    </row>
    <row r="131" spans="1:13" ht="16.5" customHeight="1">
      <c r="A131" s="40" t="s">
        <v>78</v>
      </c>
      <c r="B131" s="40"/>
      <c r="C131" s="41"/>
      <c r="D131" s="42"/>
      <c r="E131" s="49"/>
      <c r="F131" s="49"/>
      <c r="G131" s="25"/>
      <c r="H131" s="26"/>
      <c r="I131" s="26"/>
      <c r="J131" s="26"/>
      <c r="K131" s="25"/>
      <c r="L131" s="66"/>
      <c r="M131" s="26"/>
    </row>
    <row r="132" spans="1:13" ht="16.5" customHeight="1">
      <c r="A132" s="40"/>
      <c r="B132" s="40" t="s">
        <v>79</v>
      </c>
      <c r="C132" s="41"/>
      <c r="D132" s="42"/>
      <c r="E132" s="49"/>
      <c r="F132" s="49"/>
      <c r="G132" s="25">
        <f>SUM(G124:G129)</f>
        <v>1280975</v>
      </c>
      <c r="H132" s="26"/>
      <c r="I132" s="26">
        <f>SUM(I124:I129)</f>
        <v>1227849</v>
      </c>
      <c r="J132" s="26"/>
      <c r="K132" s="25">
        <f>SUM(K124:K129)</f>
        <v>1203157</v>
      </c>
      <c r="L132" s="66"/>
      <c r="M132" s="26">
        <f>SUM(M124:M129)</f>
        <v>1136775</v>
      </c>
    </row>
    <row r="133" spans="1:13" ht="16.5" customHeight="1">
      <c r="A133" s="41" t="s">
        <v>80</v>
      </c>
      <c r="B133" s="41"/>
      <c r="C133" s="41"/>
      <c r="D133" s="42"/>
      <c r="E133" s="49"/>
      <c r="F133" s="49"/>
      <c r="G133" s="31">
        <v>358367</v>
      </c>
      <c r="H133" s="26"/>
      <c r="I133" s="32">
        <v>365423</v>
      </c>
      <c r="J133" s="26"/>
      <c r="K133" s="31">
        <v>0</v>
      </c>
      <c r="L133" s="66"/>
      <c r="M133" s="32">
        <v>0</v>
      </c>
    </row>
    <row r="134" spans="1:13" ht="16.5" customHeight="1">
      <c r="A134" s="41"/>
      <c r="B134" s="41"/>
      <c r="C134" s="41"/>
      <c r="D134" s="42"/>
      <c r="E134" s="49"/>
      <c r="F134" s="49"/>
      <c r="G134" s="25"/>
      <c r="H134" s="26"/>
      <c r="I134" s="26"/>
      <c r="J134" s="26"/>
      <c r="K134" s="25"/>
      <c r="L134" s="66"/>
      <c r="M134" s="26"/>
    </row>
    <row r="135" spans="1:13" ht="16.5" customHeight="1">
      <c r="A135" s="40" t="s">
        <v>81</v>
      </c>
      <c r="B135" s="41"/>
      <c r="C135" s="41"/>
      <c r="D135" s="42"/>
      <c r="E135" s="49"/>
      <c r="F135" s="49"/>
      <c r="G135" s="31">
        <f>SUM(G132:G133)</f>
        <v>1639342</v>
      </c>
      <c r="H135" s="30"/>
      <c r="I135" s="32">
        <f>SUM(I132:I133)</f>
        <v>1593272</v>
      </c>
      <c r="J135" s="30"/>
      <c r="K135" s="31">
        <f>SUM(K132:K133)</f>
        <v>1203157</v>
      </c>
      <c r="L135" s="30"/>
      <c r="M135" s="32">
        <f>SUM(M132:M133)</f>
        <v>1136775</v>
      </c>
    </row>
    <row r="136" spans="1:13" ht="16.5" customHeight="1">
      <c r="A136" s="40"/>
      <c r="B136" s="41"/>
      <c r="C136" s="41"/>
      <c r="D136" s="42"/>
      <c r="E136" s="49"/>
      <c r="F136" s="49"/>
      <c r="G136" s="29"/>
      <c r="H136" s="30"/>
      <c r="I136" s="30"/>
      <c r="J136" s="30"/>
      <c r="K136" s="29"/>
      <c r="L136" s="30"/>
      <c r="M136" s="30"/>
    </row>
    <row r="137" spans="1:13" ht="16.5" customHeight="1" thickBot="1">
      <c r="A137" s="40" t="s">
        <v>82</v>
      </c>
      <c r="B137" s="40"/>
      <c r="C137" s="40"/>
      <c r="D137" s="42"/>
      <c r="E137" s="67"/>
      <c r="F137" s="67"/>
      <c r="G137" s="35">
        <f>SUM(G90+G135)</f>
        <v>1958825</v>
      </c>
      <c r="H137" s="26"/>
      <c r="I137" s="36">
        <f>SUM(I90+I135)</f>
        <v>1939182</v>
      </c>
      <c r="J137" s="26"/>
      <c r="K137" s="35">
        <f>SUM(K90+K135)</f>
        <v>1362269</v>
      </c>
      <c r="L137" s="26"/>
      <c r="M137" s="36">
        <f>SUM(M90+M135)</f>
        <v>1349522</v>
      </c>
    </row>
    <row r="138" spans="1:13" ht="16.5" customHeight="1" thickTop="1">
      <c r="A138" s="41"/>
      <c r="B138" s="42"/>
      <c r="C138" s="42"/>
      <c r="D138" s="42"/>
      <c r="E138" s="49"/>
      <c r="F138" s="49"/>
      <c r="G138" s="30"/>
      <c r="H138" s="26"/>
      <c r="I138" s="30"/>
      <c r="J138" s="26"/>
      <c r="K138" s="30"/>
      <c r="L138" s="26"/>
      <c r="M138" s="30"/>
    </row>
    <row r="139" spans="1:13" ht="16.5" customHeight="1">
      <c r="A139" s="41"/>
      <c r="B139" s="42"/>
      <c r="C139" s="42"/>
      <c r="D139" s="42"/>
      <c r="E139" s="49"/>
      <c r="F139" s="49"/>
      <c r="G139" s="30"/>
      <c r="H139" s="26"/>
      <c r="I139" s="30"/>
      <c r="J139" s="26"/>
      <c r="K139" s="30"/>
      <c r="L139" s="26"/>
      <c r="M139" s="30"/>
    </row>
    <row r="140" spans="1:13" ht="16.5" customHeight="1">
      <c r="A140" s="41"/>
      <c r="B140" s="42"/>
      <c r="C140" s="42"/>
      <c r="D140" s="42"/>
      <c r="E140" s="49"/>
      <c r="F140" s="49"/>
      <c r="G140" s="30"/>
      <c r="H140" s="26"/>
      <c r="I140" s="30"/>
      <c r="J140" s="26"/>
      <c r="K140" s="30"/>
      <c r="L140" s="26"/>
      <c r="M140" s="30"/>
    </row>
    <row r="141" spans="1:13" ht="16.5" customHeight="1">
      <c r="A141" s="41"/>
      <c r="B141" s="42"/>
      <c r="C141" s="42"/>
      <c r="D141" s="42"/>
      <c r="E141" s="49"/>
      <c r="F141" s="49"/>
      <c r="G141" s="30"/>
      <c r="H141" s="26"/>
      <c r="I141" s="30"/>
      <c r="J141" s="26"/>
      <c r="K141" s="30"/>
      <c r="L141" s="26"/>
      <c r="M141" s="30"/>
    </row>
    <row r="142" spans="1:13" ht="16.5" customHeight="1">
      <c r="A142" s="41"/>
      <c r="B142" s="42"/>
      <c r="C142" s="42"/>
      <c r="D142" s="42"/>
      <c r="E142" s="49"/>
      <c r="F142" s="49"/>
      <c r="G142" s="30"/>
      <c r="H142" s="26"/>
      <c r="I142" s="30"/>
      <c r="J142" s="26"/>
      <c r="K142" s="30"/>
      <c r="L142" s="26"/>
      <c r="M142" s="30"/>
    </row>
    <row r="143" spans="1:13" ht="16.5" customHeight="1">
      <c r="A143" s="41"/>
      <c r="B143" s="42"/>
      <c r="C143" s="42"/>
      <c r="D143" s="42"/>
      <c r="E143" s="49"/>
      <c r="F143" s="49"/>
      <c r="G143" s="30"/>
      <c r="H143" s="26"/>
      <c r="I143" s="30"/>
      <c r="J143" s="26"/>
      <c r="K143" s="30"/>
      <c r="L143" s="26"/>
      <c r="M143" s="30"/>
    </row>
    <row r="144" spans="1:13" ht="16.5" customHeight="1">
      <c r="A144" s="41"/>
      <c r="B144" s="42"/>
      <c r="C144" s="42"/>
      <c r="D144" s="42"/>
      <c r="E144" s="49"/>
      <c r="F144" s="49"/>
      <c r="G144" s="30"/>
      <c r="H144" s="26"/>
      <c r="I144" s="30"/>
      <c r="J144" s="26"/>
      <c r="K144" s="30"/>
      <c r="L144" s="26"/>
      <c r="M144" s="30"/>
    </row>
    <row r="145" spans="1:13" ht="16.5" customHeight="1">
      <c r="A145" s="41"/>
      <c r="B145" s="42"/>
      <c r="C145" s="42"/>
      <c r="D145" s="42"/>
      <c r="E145" s="49"/>
      <c r="F145" s="49"/>
      <c r="G145" s="30"/>
      <c r="H145" s="26"/>
      <c r="I145" s="30"/>
      <c r="J145" s="26"/>
      <c r="K145" s="30"/>
      <c r="L145" s="26"/>
      <c r="M145" s="30"/>
    </row>
    <row r="146" spans="1:13" ht="16.5" customHeight="1">
      <c r="A146" s="41"/>
      <c r="B146" s="42"/>
      <c r="C146" s="42"/>
      <c r="D146" s="42"/>
      <c r="E146" s="49"/>
      <c r="F146" s="49"/>
      <c r="G146" s="30"/>
      <c r="H146" s="26"/>
      <c r="I146" s="30"/>
      <c r="J146" s="26"/>
      <c r="K146" s="30"/>
      <c r="L146" s="26"/>
      <c r="M146" s="30"/>
    </row>
    <row r="147" spans="1:13" ht="16.5" customHeight="1">
      <c r="A147" s="42"/>
      <c r="B147" s="42"/>
      <c r="C147" s="42"/>
      <c r="D147" s="42"/>
      <c r="E147" s="49"/>
      <c r="F147" s="49"/>
      <c r="G147" s="30"/>
      <c r="H147" s="26"/>
      <c r="I147" s="30"/>
      <c r="J147" s="26"/>
      <c r="K147" s="30"/>
      <c r="L147" s="26"/>
      <c r="M147" s="30"/>
    </row>
    <row r="149" spans="1:13" ht="13.5" customHeight="1"/>
    <row r="150" spans="1:13" ht="22.15" customHeight="1">
      <c r="A150" s="37" t="str">
        <f>A52</f>
        <v>The condensed notes to the interim financial information are an integral part of this interim financial information.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</row>
  </sheetData>
  <mergeCells count="12">
    <mergeCell ref="G59:I59"/>
    <mergeCell ref="K59:M59"/>
    <mergeCell ref="G107:I107"/>
    <mergeCell ref="K107:M107"/>
    <mergeCell ref="G108:I108"/>
    <mergeCell ref="K108:M10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8"/>
  <sheetViews>
    <sheetView topLeftCell="A69" zoomScale="110" zoomScaleNormal="110" zoomScaleSheetLayoutView="90" workbookViewId="0">
      <selection activeCell="A98" sqref="A98:M98"/>
    </sheetView>
  </sheetViews>
  <sheetFormatPr defaultColWidth="11" defaultRowHeight="16.5" customHeight="1"/>
  <cols>
    <col min="1" max="3" width="1.6640625" style="5" customWidth="1"/>
    <col min="4" max="4" width="32.83203125" style="5" customWidth="1"/>
    <col min="5" max="5" width="5.6640625" style="5" bestFit="1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104" customWidth="1"/>
    <col min="12" max="12" width="0.83203125" style="104" customWidth="1"/>
    <col min="13" max="13" width="14.6640625" style="104" customWidth="1"/>
    <col min="14" max="16384" width="11" style="5"/>
  </cols>
  <sheetData>
    <row r="1" spans="1:13" ht="16.5" customHeight="1">
      <c r="A1" s="1" t="s">
        <v>0</v>
      </c>
      <c r="B1" s="1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1" t="s">
        <v>83</v>
      </c>
      <c r="B2" s="1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6" t="s">
        <v>84</v>
      </c>
      <c r="B3" s="6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</row>
    <row r="4" spans="1:13" ht="16.5" customHeight="1">
      <c r="A4" s="1"/>
      <c r="B4" s="1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1"/>
      <c r="B5" s="1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ht="16.5" customHeight="1">
      <c r="A6" s="1"/>
      <c r="B6" s="1"/>
      <c r="C6" s="2"/>
      <c r="D6" s="2"/>
      <c r="E6" s="3"/>
      <c r="F6" s="2"/>
      <c r="G6" s="10" t="s">
        <v>3</v>
      </c>
      <c r="H6" s="10"/>
      <c r="I6" s="10"/>
      <c r="J6" s="11"/>
      <c r="K6" s="10" t="s">
        <v>4</v>
      </c>
      <c r="L6" s="10"/>
      <c r="M6" s="10"/>
    </row>
    <row r="7" spans="1:13" ht="16.5" customHeight="1">
      <c r="A7" s="1"/>
      <c r="B7" s="1"/>
      <c r="C7" s="2"/>
      <c r="D7" s="2"/>
      <c r="E7" s="3"/>
      <c r="F7" s="2"/>
      <c r="G7" s="12" t="s">
        <v>5</v>
      </c>
      <c r="H7" s="12"/>
      <c r="I7" s="12"/>
      <c r="J7" s="11"/>
      <c r="K7" s="12" t="s">
        <v>5</v>
      </c>
      <c r="L7" s="12"/>
      <c r="M7" s="12"/>
    </row>
    <row r="8" spans="1:13" ht="16.5" customHeight="1">
      <c r="A8" s="69"/>
      <c r="B8" s="69"/>
      <c r="C8" s="69"/>
      <c r="D8" s="69"/>
      <c r="E8" s="3"/>
      <c r="F8" s="2"/>
      <c r="G8" s="11" t="s">
        <v>6</v>
      </c>
      <c r="H8" s="11"/>
      <c r="I8" s="11" t="s">
        <v>6</v>
      </c>
      <c r="J8" s="18"/>
      <c r="K8" s="11" t="s">
        <v>6</v>
      </c>
      <c r="L8" s="3"/>
      <c r="M8" s="11" t="s">
        <v>6</v>
      </c>
    </row>
    <row r="9" spans="1:13" ht="16.5" customHeight="1">
      <c r="A9" s="69"/>
      <c r="B9" s="69"/>
      <c r="C9" s="69"/>
      <c r="D9" s="69"/>
      <c r="E9" s="3"/>
      <c r="F9" s="2"/>
      <c r="G9" s="13" t="s">
        <v>8</v>
      </c>
      <c r="H9" s="11"/>
      <c r="I9" s="13" t="s">
        <v>8</v>
      </c>
      <c r="J9" s="18"/>
      <c r="K9" s="13" t="s">
        <v>8</v>
      </c>
      <c r="L9" s="11"/>
      <c r="M9" s="13" t="s">
        <v>8</v>
      </c>
    </row>
    <row r="10" spans="1:13" ht="16.5" customHeight="1">
      <c r="E10" s="14"/>
      <c r="F10" s="3"/>
      <c r="G10" s="15" t="s">
        <v>10</v>
      </c>
      <c r="H10" s="15"/>
      <c r="I10" s="15" t="s">
        <v>11</v>
      </c>
      <c r="J10" s="3"/>
      <c r="K10" s="15" t="s">
        <v>10</v>
      </c>
      <c r="L10" s="15"/>
      <c r="M10" s="15" t="s">
        <v>11</v>
      </c>
    </row>
    <row r="11" spans="1:13" ht="16.5" customHeight="1">
      <c r="E11" s="8" t="s">
        <v>85</v>
      </c>
      <c r="F11" s="14"/>
      <c r="G11" s="17" t="s">
        <v>13</v>
      </c>
      <c r="H11" s="16"/>
      <c r="I11" s="17" t="s">
        <v>13</v>
      </c>
      <c r="J11" s="11"/>
      <c r="K11" s="17" t="s">
        <v>13</v>
      </c>
      <c r="L11" s="11"/>
      <c r="M11" s="17" t="s">
        <v>13</v>
      </c>
    </row>
    <row r="12" spans="1:13" ht="16.5" customHeight="1">
      <c r="E12" s="14"/>
      <c r="F12" s="14"/>
      <c r="G12" s="73"/>
      <c r="H12" s="74"/>
      <c r="I12" s="74"/>
      <c r="J12" s="14"/>
      <c r="K12" s="75"/>
      <c r="L12" s="76"/>
      <c r="M12" s="76"/>
    </row>
    <row r="13" spans="1:13" ht="16.5" customHeight="1">
      <c r="A13" s="5" t="s">
        <v>86</v>
      </c>
      <c r="E13" s="14"/>
      <c r="F13" s="14"/>
      <c r="G13" s="73"/>
      <c r="H13" s="74"/>
      <c r="I13" s="74"/>
      <c r="J13" s="14"/>
      <c r="K13" s="75"/>
      <c r="L13" s="76"/>
      <c r="M13" s="76"/>
    </row>
    <row r="14" spans="1:13" ht="16.5" customHeight="1">
      <c r="B14" s="5" t="s">
        <v>87</v>
      </c>
      <c r="E14" s="14"/>
      <c r="F14" s="14"/>
      <c r="G14" s="73">
        <v>391451</v>
      </c>
      <c r="H14" s="74"/>
      <c r="I14" s="74">
        <v>306797</v>
      </c>
      <c r="J14" s="74"/>
      <c r="K14" s="73">
        <v>202673</v>
      </c>
      <c r="L14" s="74"/>
      <c r="M14" s="74">
        <v>109567</v>
      </c>
    </row>
    <row r="15" spans="1:13" ht="16.5" customHeight="1">
      <c r="A15" s="5" t="s">
        <v>88</v>
      </c>
      <c r="E15" s="14"/>
      <c r="F15" s="14"/>
      <c r="G15" s="77">
        <v>-290332</v>
      </c>
      <c r="H15" s="74"/>
      <c r="I15" s="78">
        <v>-250741</v>
      </c>
      <c r="J15" s="74"/>
      <c r="K15" s="77">
        <v>-116085</v>
      </c>
      <c r="L15" s="74"/>
      <c r="M15" s="78">
        <v>-81277</v>
      </c>
    </row>
    <row r="16" spans="1:13" ht="16.5" customHeight="1">
      <c r="A16" s="79"/>
      <c r="E16" s="14"/>
      <c r="G16" s="73"/>
      <c r="H16" s="74"/>
      <c r="I16" s="74"/>
      <c r="J16" s="74"/>
      <c r="K16" s="73"/>
      <c r="L16" s="74"/>
      <c r="M16" s="74"/>
    </row>
    <row r="17" spans="1:13" ht="16.5" customHeight="1">
      <c r="A17" s="1" t="s">
        <v>89</v>
      </c>
      <c r="E17" s="14"/>
      <c r="G17" s="73">
        <f>SUM(G14:G15)</f>
        <v>101119</v>
      </c>
      <c r="H17" s="74"/>
      <c r="I17" s="74">
        <f>SUM(I14:I16)</f>
        <v>56056</v>
      </c>
      <c r="J17" s="74"/>
      <c r="K17" s="73">
        <f>SUM(K14:K16)</f>
        <v>86588</v>
      </c>
      <c r="L17" s="74"/>
      <c r="M17" s="74">
        <f>SUM(M14:M16)</f>
        <v>28290</v>
      </c>
    </row>
    <row r="18" spans="1:13" ht="16.5" customHeight="1">
      <c r="A18" s="5" t="s">
        <v>90</v>
      </c>
      <c r="E18" s="14"/>
      <c r="G18" s="73">
        <v>481</v>
      </c>
      <c r="H18" s="74"/>
      <c r="I18" s="74">
        <v>6147</v>
      </c>
      <c r="J18" s="74"/>
      <c r="K18" s="73">
        <v>2072</v>
      </c>
      <c r="L18" s="74"/>
      <c r="M18" s="74">
        <v>3540</v>
      </c>
    </row>
    <row r="19" spans="1:13" ht="16.5" customHeight="1">
      <c r="A19" s="5" t="s">
        <v>91</v>
      </c>
      <c r="E19" s="14"/>
      <c r="G19" s="73">
        <v>-18938</v>
      </c>
      <c r="H19" s="74"/>
      <c r="I19" s="74">
        <v>-20549</v>
      </c>
      <c r="J19" s="74"/>
      <c r="K19" s="73">
        <v>-6878</v>
      </c>
      <c r="L19" s="74"/>
      <c r="M19" s="74">
        <v>-4633</v>
      </c>
    </row>
    <row r="20" spans="1:13" ht="16.5" customHeight="1">
      <c r="A20" s="5" t="s">
        <v>92</v>
      </c>
      <c r="E20" s="14"/>
      <c r="F20" s="14"/>
      <c r="G20" s="77">
        <v>-47601</v>
      </c>
      <c r="H20" s="74"/>
      <c r="I20" s="78">
        <v>-41809</v>
      </c>
      <c r="J20" s="74"/>
      <c r="K20" s="77">
        <v>-21299</v>
      </c>
      <c r="L20" s="74"/>
      <c r="M20" s="78">
        <v>-15483</v>
      </c>
    </row>
    <row r="21" spans="1:13" ht="16.5" customHeight="1">
      <c r="A21" s="79"/>
      <c r="E21" s="14"/>
      <c r="F21" s="14"/>
      <c r="G21" s="80"/>
      <c r="H21" s="81"/>
      <c r="I21" s="81"/>
      <c r="J21" s="81"/>
      <c r="K21" s="80"/>
      <c r="L21" s="81"/>
      <c r="M21" s="81"/>
    </row>
    <row r="22" spans="1:13" ht="16.5" customHeight="1">
      <c r="A22" s="1" t="s">
        <v>93</v>
      </c>
      <c r="E22" s="14"/>
      <c r="F22" s="14"/>
      <c r="G22" s="73"/>
      <c r="H22" s="74"/>
      <c r="I22" s="74"/>
      <c r="J22" s="74"/>
      <c r="K22" s="73"/>
      <c r="L22" s="74"/>
      <c r="M22" s="74"/>
    </row>
    <row r="23" spans="1:13" ht="16.5" customHeight="1">
      <c r="B23" s="18" t="s">
        <v>94</v>
      </c>
      <c r="E23" s="14"/>
      <c r="F23" s="14"/>
      <c r="G23" s="73">
        <f>SUM(G17:G20)</f>
        <v>35061</v>
      </c>
      <c r="H23" s="74"/>
      <c r="I23" s="74">
        <f>SUM(I17:I20)</f>
        <v>-155</v>
      </c>
      <c r="J23" s="74"/>
      <c r="K23" s="73">
        <f>SUM(K17:K20)</f>
        <v>60483</v>
      </c>
      <c r="L23" s="74"/>
      <c r="M23" s="74">
        <f>SUM(M17:M20)</f>
        <v>11714</v>
      </c>
    </row>
    <row r="24" spans="1:13" ht="16.5" customHeight="1">
      <c r="A24" s="5" t="s">
        <v>95</v>
      </c>
      <c r="E24" s="14"/>
      <c r="F24" s="14"/>
      <c r="G24" s="77">
        <v>-1432</v>
      </c>
      <c r="H24" s="74"/>
      <c r="I24" s="78">
        <v>-1143</v>
      </c>
      <c r="J24" s="74"/>
      <c r="K24" s="77">
        <v>-1120</v>
      </c>
      <c r="L24" s="74"/>
      <c r="M24" s="78">
        <v>-916</v>
      </c>
    </row>
    <row r="25" spans="1:13" ht="16.5" customHeight="1">
      <c r="A25" s="79"/>
      <c r="E25" s="14"/>
      <c r="F25" s="14"/>
      <c r="G25" s="80"/>
      <c r="H25" s="81"/>
      <c r="I25" s="81"/>
      <c r="J25" s="81"/>
      <c r="K25" s="80"/>
      <c r="L25" s="81"/>
      <c r="M25" s="81"/>
    </row>
    <row r="26" spans="1:13" ht="16.5" customHeight="1">
      <c r="A26" s="1" t="s">
        <v>96</v>
      </c>
      <c r="B26" s="1"/>
      <c r="E26" s="14"/>
      <c r="F26" s="14"/>
      <c r="G26" s="80"/>
      <c r="H26" s="81"/>
      <c r="I26" s="81"/>
      <c r="J26" s="81"/>
      <c r="K26" s="80"/>
      <c r="L26" s="81"/>
      <c r="M26" s="81"/>
    </row>
    <row r="27" spans="1:13" ht="16.5" customHeight="1">
      <c r="A27" s="1"/>
      <c r="B27" s="1" t="s">
        <v>97</v>
      </c>
      <c r="C27" s="1"/>
      <c r="E27" s="14"/>
      <c r="F27" s="14"/>
      <c r="G27" s="73">
        <f>SUM(G23:G24)</f>
        <v>33629</v>
      </c>
      <c r="H27" s="74"/>
      <c r="I27" s="74">
        <f>SUM(I23:I25)</f>
        <v>-1298</v>
      </c>
      <c r="J27" s="74"/>
      <c r="K27" s="73">
        <f>SUM(K23:K25)</f>
        <v>59363</v>
      </c>
      <c r="L27" s="74"/>
      <c r="M27" s="74">
        <f>SUM(M23:M25)</f>
        <v>10798</v>
      </c>
    </row>
    <row r="28" spans="1:13" ht="16.5" customHeight="1">
      <c r="A28" s="79" t="s">
        <v>98</v>
      </c>
      <c r="E28" s="82">
        <v>13</v>
      </c>
      <c r="F28" s="82"/>
      <c r="G28" s="77">
        <v>-10832</v>
      </c>
      <c r="H28" s="74"/>
      <c r="I28" s="78">
        <v>-2845</v>
      </c>
      <c r="J28" s="74"/>
      <c r="K28" s="77">
        <v>-13490</v>
      </c>
      <c r="L28" s="74"/>
      <c r="M28" s="78">
        <v>-4748</v>
      </c>
    </row>
    <row r="29" spans="1:13" ht="16.5" customHeight="1">
      <c r="A29" s="79"/>
      <c r="E29" s="82"/>
      <c r="F29" s="82"/>
      <c r="G29" s="73"/>
      <c r="H29" s="74"/>
      <c r="I29" s="74"/>
      <c r="J29" s="74"/>
      <c r="K29" s="73"/>
      <c r="L29" s="74"/>
      <c r="M29" s="74"/>
    </row>
    <row r="30" spans="1:13" ht="16.5" customHeight="1">
      <c r="A30" s="1" t="s">
        <v>99</v>
      </c>
      <c r="B30" s="1"/>
      <c r="C30" s="18"/>
      <c r="E30" s="14"/>
      <c r="F30" s="14"/>
      <c r="G30" s="83">
        <f>SUM(G27:G28)</f>
        <v>22797</v>
      </c>
      <c r="H30" s="84"/>
      <c r="I30" s="84">
        <f>SUM(I27:I28)</f>
        <v>-4143</v>
      </c>
      <c r="J30" s="84"/>
      <c r="K30" s="83">
        <f>SUM(K27:K28)</f>
        <v>45873</v>
      </c>
      <c r="L30" s="84"/>
      <c r="M30" s="84">
        <f>SUM(M27:M28)</f>
        <v>6050</v>
      </c>
    </row>
    <row r="31" spans="1:13" ht="16.5" customHeight="1">
      <c r="A31" s="1" t="s">
        <v>100</v>
      </c>
      <c r="B31" s="1"/>
      <c r="C31" s="18"/>
      <c r="E31" s="14"/>
      <c r="F31" s="14"/>
      <c r="G31" s="83"/>
      <c r="H31" s="84"/>
      <c r="I31" s="84"/>
      <c r="J31" s="84"/>
      <c r="K31" s="83"/>
      <c r="L31" s="84"/>
      <c r="M31" s="84"/>
    </row>
    <row r="32" spans="1:13" ht="16.5" customHeight="1">
      <c r="A32" s="85" t="s">
        <v>101</v>
      </c>
      <c r="B32" s="1"/>
      <c r="C32" s="18"/>
      <c r="E32" s="14"/>
      <c r="F32" s="14"/>
      <c r="G32" s="83"/>
      <c r="H32" s="84"/>
      <c r="I32" s="84"/>
      <c r="J32" s="84"/>
      <c r="K32" s="83"/>
      <c r="L32" s="84"/>
      <c r="M32" s="84"/>
    </row>
    <row r="33" spans="1:13" ht="16.5" customHeight="1">
      <c r="B33" s="85" t="s">
        <v>102</v>
      </c>
      <c r="E33" s="14"/>
      <c r="F33" s="14"/>
      <c r="G33" s="83"/>
      <c r="H33" s="84"/>
      <c r="I33" s="84"/>
      <c r="J33" s="84"/>
      <c r="K33" s="83"/>
      <c r="L33" s="84"/>
      <c r="M33" s="84"/>
    </row>
    <row r="34" spans="1:13" ht="16.5" customHeight="1">
      <c r="A34" s="85"/>
      <c r="B34" s="79" t="s">
        <v>103</v>
      </c>
      <c r="C34" s="18"/>
      <c r="E34" s="14"/>
      <c r="F34" s="14"/>
      <c r="G34" s="83"/>
      <c r="H34" s="84"/>
      <c r="I34" s="84"/>
      <c r="J34" s="84"/>
      <c r="K34" s="83"/>
      <c r="L34" s="84"/>
      <c r="M34" s="84"/>
    </row>
    <row r="35" spans="1:13" ht="16.5" customHeight="1">
      <c r="A35" s="85"/>
      <c r="B35" s="79"/>
      <c r="C35" s="5" t="s">
        <v>104</v>
      </c>
      <c r="E35" s="14"/>
      <c r="F35" s="14"/>
      <c r="G35" s="83"/>
      <c r="H35" s="84"/>
      <c r="I35" s="84"/>
      <c r="J35" s="84"/>
      <c r="K35" s="83"/>
      <c r="L35" s="84"/>
      <c r="M35" s="84"/>
    </row>
    <row r="36" spans="1:13" ht="16.5" customHeight="1">
      <c r="B36" s="79"/>
      <c r="D36" s="86" t="s">
        <v>32</v>
      </c>
      <c r="E36" s="14"/>
      <c r="F36" s="14"/>
      <c r="G36" s="87">
        <v>-2238</v>
      </c>
      <c r="H36" s="84"/>
      <c r="I36" s="88">
        <v>-9834</v>
      </c>
      <c r="J36" s="84"/>
      <c r="K36" s="87">
        <v>-2238</v>
      </c>
      <c r="L36" s="84"/>
      <c r="M36" s="88">
        <v>-9834</v>
      </c>
    </row>
    <row r="37" spans="1:13" ht="16.5" customHeight="1">
      <c r="B37" s="79"/>
      <c r="C37" s="18"/>
      <c r="E37" s="14"/>
      <c r="F37" s="14"/>
      <c r="G37" s="83"/>
      <c r="H37" s="84"/>
      <c r="I37" s="84"/>
      <c r="J37" s="84"/>
      <c r="K37" s="83"/>
      <c r="L37" s="84"/>
      <c r="M37" s="84"/>
    </row>
    <row r="38" spans="1:13" ht="16.5" customHeight="1">
      <c r="A38" s="18" t="s">
        <v>105</v>
      </c>
      <c r="B38" s="79"/>
      <c r="C38" s="18"/>
      <c r="E38" s="14"/>
      <c r="F38" s="14"/>
      <c r="G38" s="83"/>
      <c r="H38" s="84"/>
      <c r="I38" s="84"/>
      <c r="J38" s="84"/>
      <c r="K38" s="83"/>
      <c r="L38" s="5"/>
      <c r="M38" s="84"/>
    </row>
    <row r="39" spans="1:13" ht="16.5" customHeight="1">
      <c r="A39" s="18"/>
      <c r="B39" s="89" t="s">
        <v>106</v>
      </c>
      <c r="C39" s="18"/>
      <c r="E39" s="14"/>
      <c r="F39" s="14"/>
      <c r="G39" s="87">
        <f>SUM(G36)</f>
        <v>-2238</v>
      </c>
      <c r="H39" s="84"/>
      <c r="I39" s="88">
        <f>SUM(I36)</f>
        <v>-9834</v>
      </c>
      <c r="J39" s="84"/>
      <c r="K39" s="87">
        <f>SUM(K36)</f>
        <v>-2238</v>
      </c>
      <c r="L39" s="84"/>
      <c r="M39" s="88">
        <f>SUM(M36)</f>
        <v>-9834</v>
      </c>
    </row>
    <row r="40" spans="1:13" ht="16.5" customHeight="1">
      <c r="B40" s="79"/>
      <c r="C40" s="18"/>
      <c r="E40" s="14"/>
      <c r="F40" s="14"/>
      <c r="G40" s="83"/>
      <c r="H40" s="84"/>
      <c r="I40" s="84"/>
      <c r="J40" s="84"/>
      <c r="K40" s="83"/>
      <c r="L40" s="84"/>
      <c r="M40" s="84"/>
    </row>
    <row r="41" spans="1:13" ht="16.5" customHeight="1">
      <c r="A41" s="18" t="s">
        <v>107</v>
      </c>
      <c r="B41" s="79"/>
      <c r="C41" s="18"/>
      <c r="E41" s="14"/>
      <c r="F41" s="14"/>
      <c r="G41" s="83"/>
      <c r="H41" s="84"/>
      <c r="I41" s="84"/>
      <c r="J41" s="84"/>
      <c r="K41" s="83"/>
      <c r="L41" s="5"/>
      <c r="M41" s="84"/>
    </row>
    <row r="42" spans="1:13" ht="16.5" customHeight="1" thickBot="1">
      <c r="A42" s="18"/>
      <c r="B42" s="1" t="s">
        <v>108</v>
      </c>
      <c r="C42" s="18"/>
      <c r="E42" s="14"/>
      <c r="F42" s="14"/>
      <c r="G42" s="90">
        <f>SUM(G30:G36)</f>
        <v>20559</v>
      </c>
      <c r="H42" s="84"/>
      <c r="I42" s="91">
        <f>SUM(I30,I39)</f>
        <v>-13977</v>
      </c>
      <c r="J42" s="84"/>
      <c r="K42" s="90">
        <f>SUM(K30,K39)</f>
        <v>43635</v>
      </c>
      <c r="L42" s="84"/>
      <c r="M42" s="91">
        <f>SUM(M30,M39)</f>
        <v>-3784</v>
      </c>
    </row>
    <row r="43" spans="1:13" ht="16.5" customHeight="1" thickTop="1">
      <c r="B43" s="79"/>
      <c r="C43" s="18"/>
      <c r="E43" s="14"/>
      <c r="F43" s="14"/>
      <c r="G43" s="84"/>
      <c r="H43" s="84"/>
      <c r="I43" s="84"/>
      <c r="J43" s="84"/>
      <c r="K43" s="84"/>
      <c r="L43" s="84"/>
      <c r="M43" s="84"/>
    </row>
    <row r="44" spans="1:13" ht="16.5" customHeight="1">
      <c r="B44" s="79"/>
      <c r="C44" s="18"/>
      <c r="E44" s="14"/>
      <c r="F44" s="14"/>
      <c r="G44" s="84"/>
      <c r="H44" s="84"/>
      <c r="I44" s="84"/>
      <c r="J44" s="84"/>
      <c r="K44" s="84"/>
      <c r="L44" s="84"/>
      <c r="M44" s="84"/>
    </row>
    <row r="45" spans="1:13" ht="16.5" customHeight="1">
      <c r="B45" s="79"/>
      <c r="C45" s="18"/>
      <c r="E45" s="14"/>
      <c r="F45" s="14"/>
      <c r="G45" s="84"/>
      <c r="H45" s="84"/>
      <c r="I45" s="84"/>
      <c r="J45" s="84"/>
      <c r="K45" s="84"/>
      <c r="L45" s="84"/>
      <c r="M45" s="84"/>
    </row>
    <row r="46" spans="1:13" ht="16.5" customHeight="1">
      <c r="B46" s="79"/>
      <c r="C46" s="18"/>
      <c r="E46" s="14"/>
      <c r="F46" s="14"/>
      <c r="G46" s="84"/>
      <c r="H46" s="84"/>
      <c r="I46" s="84"/>
      <c r="J46" s="84"/>
      <c r="K46" s="84"/>
      <c r="L46" s="84"/>
      <c r="M46" s="84"/>
    </row>
    <row r="47" spans="1:13" ht="16.5" customHeight="1">
      <c r="B47" s="79"/>
      <c r="C47" s="18"/>
      <c r="E47" s="14"/>
      <c r="F47" s="14"/>
      <c r="G47" s="84"/>
      <c r="H47" s="84"/>
      <c r="I47" s="84"/>
      <c r="J47" s="84"/>
      <c r="K47" s="84"/>
      <c r="L47" s="84"/>
      <c r="M47" s="84"/>
    </row>
    <row r="48" spans="1:13" ht="13.5" customHeight="1">
      <c r="B48" s="79"/>
      <c r="C48" s="18"/>
      <c r="E48" s="14"/>
      <c r="F48" s="14"/>
      <c r="G48" s="84"/>
      <c r="H48" s="84"/>
      <c r="I48" s="84"/>
      <c r="J48" s="84"/>
      <c r="K48" s="84"/>
      <c r="L48" s="84"/>
      <c r="M48" s="84"/>
    </row>
    <row r="49" spans="1:13" ht="21.95" customHeight="1">
      <c r="A49" s="37" t="s">
        <v>43</v>
      </c>
      <c r="B49" s="92"/>
      <c r="C49" s="93"/>
      <c r="D49" s="37"/>
      <c r="E49" s="94"/>
      <c r="F49" s="94"/>
      <c r="G49" s="88"/>
      <c r="H49" s="88"/>
      <c r="I49" s="88"/>
      <c r="J49" s="88"/>
      <c r="K49" s="88"/>
      <c r="L49" s="88"/>
      <c r="M49" s="88"/>
    </row>
    <row r="50" spans="1:13" ht="16.5" customHeight="1">
      <c r="A50" s="1" t="str">
        <f>+A1</f>
        <v>Salee Industry Public Company Limited</v>
      </c>
      <c r="B50" s="1"/>
      <c r="C50" s="69"/>
      <c r="D50" s="69"/>
      <c r="E50" s="69"/>
      <c r="F50" s="69"/>
      <c r="G50" s="69"/>
      <c r="H50" s="69"/>
      <c r="I50" s="69"/>
      <c r="J50" s="69"/>
      <c r="K50" s="70"/>
      <c r="L50" s="70"/>
      <c r="M50" s="70"/>
    </row>
    <row r="51" spans="1:13" ht="16.5" customHeight="1">
      <c r="A51" s="1" t="s">
        <v>109</v>
      </c>
      <c r="B51" s="1"/>
      <c r="C51" s="69"/>
      <c r="D51" s="69"/>
      <c r="E51" s="69"/>
      <c r="F51" s="69"/>
      <c r="G51" s="69"/>
      <c r="H51" s="69"/>
      <c r="I51" s="69"/>
      <c r="J51" s="69"/>
      <c r="K51" s="70"/>
      <c r="L51" s="70"/>
      <c r="M51" s="70"/>
    </row>
    <row r="52" spans="1:13" ht="16.5" customHeight="1">
      <c r="A52" s="6" t="s">
        <v>84</v>
      </c>
      <c r="B52" s="6"/>
      <c r="C52" s="71"/>
      <c r="D52" s="71"/>
      <c r="E52" s="71"/>
      <c r="F52" s="71"/>
      <c r="G52" s="71"/>
      <c r="H52" s="71"/>
      <c r="I52" s="71"/>
      <c r="J52" s="71"/>
      <c r="K52" s="72"/>
      <c r="L52" s="72"/>
      <c r="M52" s="72"/>
    </row>
    <row r="53" spans="1:13" ht="16.5" customHeight="1">
      <c r="A53" s="1"/>
      <c r="B53" s="1"/>
      <c r="C53" s="69"/>
      <c r="D53" s="69"/>
      <c r="E53" s="69"/>
      <c r="F53" s="69"/>
      <c r="G53" s="69"/>
      <c r="H53" s="69"/>
      <c r="I53" s="69"/>
      <c r="J53" s="69"/>
      <c r="K53" s="70"/>
      <c r="L53" s="70"/>
      <c r="M53" s="70"/>
    </row>
    <row r="54" spans="1:13" ht="16.5" customHeight="1">
      <c r="A54" s="1"/>
      <c r="B54" s="1"/>
      <c r="C54" s="69"/>
      <c r="D54" s="69"/>
      <c r="E54" s="69"/>
      <c r="F54" s="69"/>
      <c r="G54" s="69"/>
      <c r="H54" s="69"/>
      <c r="I54" s="69"/>
      <c r="J54" s="69"/>
      <c r="K54" s="70"/>
      <c r="L54" s="70"/>
      <c r="M54" s="70"/>
    </row>
    <row r="55" spans="1:13" ht="16.5" customHeight="1">
      <c r="A55" s="1"/>
      <c r="B55" s="1"/>
      <c r="C55" s="2"/>
      <c r="D55" s="2"/>
      <c r="E55" s="3"/>
      <c r="F55" s="2"/>
      <c r="G55" s="10" t="s">
        <v>3</v>
      </c>
      <c r="H55" s="10"/>
      <c r="I55" s="10"/>
      <c r="J55" s="11"/>
      <c r="K55" s="10" t="s">
        <v>4</v>
      </c>
      <c r="L55" s="10"/>
      <c r="M55" s="10"/>
    </row>
    <row r="56" spans="1:13" ht="16.5" customHeight="1">
      <c r="A56" s="1"/>
      <c r="B56" s="1"/>
      <c r="C56" s="2"/>
      <c r="D56" s="2"/>
      <c r="E56" s="3"/>
      <c r="F56" s="2"/>
      <c r="G56" s="12" t="s">
        <v>5</v>
      </c>
      <c r="H56" s="12"/>
      <c r="I56" s="12"/>
      <c r="J56" s="11"/>
      <c r="K56" s="12" t="s">
        <v>5</v>
      </c>
      <c r="L56" s="12"/>
      <c r="M56" s="12"/>
    </row>
    <row r="57" spans="1:13" ht="16.5" customHeight="1">
      <c r="A57" s="69"/>
      <c r="B57" s="69"/>
      <c r="C57" s="69"/>
      <c r="D57" s="69"/>
      <c r="E57" s="3"/>
      <c r="F57" s="2"/>
      <c r="G57" s="11" t="s">
        <v>6</v>
      </c>
      <c r="H57" s="11"/>
      <c r="I57" s="11" t="s">
        <v>6</v>
      </c>
      <c r="J57" s="18"/>
      <c r="K57" s="11" t="s">
        <v>6</v>
      </c>
      <c r="L57" s="3"/>
      <c r="M57" s="11" t="s">
        <v>6</v>
      </c>
    </row>
    <row r="58" spans="1:13" ht="16.5" customHeight="1">
      <c r="A58" s="69"/>
      <c r="B58" s="69"/>
      <c r="C58" s="69"/>
      <c r="D58" s="69"/>
      <c r="E58" s="3"/>
      <c r="F58" s="2"/>
      <c r="G58" s="13" t="s">
        <v>8</v>
      </c>
      <c r="H58" s="11"/>
      <c r="I58" s="13" t="s">
        <v>8</v>
      </c>
      <c r="J58" s="18"/>
      <c r="K58" s="13" t="s">
        <v>8</v>
      </c>
      <c r="L58" s="11"/>
      <c r="M58" s="13" t="s">
        <v>8</v>
      </c>
    </row>
    <row r="59" spans="1:13" ht="16.5" customHeight="1">
      <c r="E59" s="14"/>
      <c r="F59" s="3"/>
      <c r="G59" s="15" t="s">
        <v>10</v>
      </c>
      <c r="H59" s="15"/>
      <c r="I59" s="15" t="s">
        <v>11</v>
      </c>
      <c r="J59" s="3"/>
      <c r="K59" s="15" t="s">
        <v>10</v>
      </c>
      <c r="L59" s="15"/>
      <c r="M59" s="15" t="s">
        <v>11</v>
      </c>
    </row>
    <row r="60" spans="1:13" ht="16.5" customHeight="1">
      <c r="E60" s="14"/>
      <c r="F60" s="14"/>
      <c r="G60" s="17" t="s">
        <v>13</v>
      </c>
      <c r="H60" s="16"/>
      <c r="I60" s="17" t="s">
        <v>13</v>
      </c>
      <c r="J60" s="11"/>
      <c r="K60" s="17" t="s">
        <v>13</v>
      </c>
      <c r="L60" s="11"/>
      <c r="M60" s="17" t="s">
        <v>13</v>
      </c>
    </row>
    <row r="61" spans="1:13" ht="16.5" customHeight="1">
      <c r="E61" s="14"/>
      <c r="F61" s="14"/>
      <c r="G61" s="73"/>
      <c r="H61" s="74"/>
      <c r="I61" s="74"/>
      <c r="J61" s="14"/>
      <c r="K61" s="75"/>
      <c r="L61" s="76"/>
      <c r="M61" s="76"/>
    </row>
    <row r="62" spans="1:13" ht="16.5" customHeight="1">
      <c r="A62" s="18" t="s">
        <v>110</v>
      </c>
      <c r="C62" s="18"/>
      <c r="E62" s="14"/>
      <c r="F62" s="14"/>
      <c r="G62" s="83"/>
      <c r="H62" s="84"/>
      <c r="I62" s="84"/>
      <c r="J62" s="84"/>
      <c r="K62" s="83"/>
      <c r="L62" s="84"/>
      <c r="M62" s="84"/>
    </row>
    <row r="63" spans="1:13" ht="16.5" customHeight="1">
      <c r="A63" s="5" t="s">
        <v>111</v>
      </c>
      <c r="D63" s="18"/>
      <c r="E63" s="14"/>
      <c r="F63" s="14"/>
      <c r="G63" s="83">
        <v>30131</v>
      </c>
      <c r="H63" s="84"/>
      <c r="I63" s="84">
        <v>-737</v>
      </c>
      <c r="J63" s="84"/>
      <c r="K63" s="83">
        <v>45873</v>
      </c>
      <c r="L63" s="84"/>
      <c r="M63" s="84">
        <v>6050</v>
      </c>
    </row>
    <row r="64" spans="1:13" ht="16.5" customHeight="1">
      <c r="A64" s="5" t="s">
        <v>80</v>
      </c>
      <c r="D64" s="18"/>
      <c r="E64" s="14"/>
      <c r="F64" s="14"/>
      <c r="G64" s="87">
        <v>-7334</v>
      </c>
      <c r="H64" s="84"/>
      <c r="I64" s="88">
        <v>-3406</v>
      </c>
      <c r="J64" s="84"/>
      <c r="K64" s="87">
        <v>0</v>
      </c>
      <c r="L64" s="84"/>
      <c r="M64" s="88">
        <v>0</v>
      </c>
    </row>
    <row r="65" spans="1:13" ht="16.5" customHeight="1">
      <c r="A65" s="1"/>
      <c r="B65" s="95"/>
      <c r="C65" s="95"/>
      <c r="F65" s="14"/>
      <c r="G65" s="96"/>
      <c r="H65" s="97"/>
      <c r="I65" s="97"/>
      <c r="J65" s="97"/>
      <c r="K65" s="96"/>
      <c r="L65" s="97"/>
      <c r="M65" s="97"/>
    </row>
    <row r="66" spans="1:13" ht="16.5" customHeight="1" thickBot="1">
      <c r="A66" s="1"/>
      <c r="B66" s="95"/>
      <c r="C66" s="95"/>
      <c r="G66" s="90">
        <f>SUM(G63:G64)</f>
        <v>22797</v>
      </c>
      <c r="H66" s="84"/>
      <c r="I66" s="91">
        <f>SUM(I63:I64)</f>
        <v>-4143</v>
      </c>
      <c r="J66" s="84"/>
      <c r="K66" s="90">
        <f>SUM(K63:K64)</f>
        <v>45873</v>
      </c>
      <c r="L66" s="84"/>
      <c r="M66" s="91">
        <f>SUM(M63:M64)</f>
        <v>6050</v>
      </c>
    </row>
    <row r="67" spans="1:13" ht="16.5" customHeight="1" thickTop="1">
      <c r="C67" s="18"/>
      <c r="E67" s="14"/>
      <c r="F67" s="14"/>
      <c r="G67" s="83"/>
      <c r="H67" s="84"/>
      <c r="I67" s="84"/>
      <c r="J67" s="84"/>
      <c r="K67" s="83"/>
      <c r="L67" s="84"/>
      <c r="M67" s="84"/>
    </row>
    <row r="68" spans="1:13" ht="16.5" customHeight="1">
      <c r="A68" s="1" t="s">
        <v>107</v>
      </c>
      <c r="C68" s="18"/>
      <c r="E68" s="14"/>
      <c r="F68" s="14"/>
      <c r="G68" s="83"/>
      <c r="H68" s="84"/>
      <c r="I68" s="84"/>
      <c r="J68" s="84"/>
      <c r="K68" s="83"/>
      <c r="L68" s="84"/>
      <c r="M68" s="84"/>
    </row>
    <row r="69" spans="1:13" ht="16.5" customHeight="1">
      <c r="A69" s="1"/>
      <c r="B69" s="1" t="s">
        <v>112</v>
      </c>
      <c r="C69" s="1"/>
      <c r="D69" s="1"/>
      <c r="E69" s="14"/>
      <c r="F69" s="14"/>
      <c r="G69" s="83"/>
      <c r="H69" s="84"/>
      <c r="I69" s="84"/>
      <c r="J69" s="84"/>
      <c r="K69" s="83"/>
      <c r="L69" s="84"/>
      <c r="M69" s="84"/>
    </row>
    <row r="70" spans="1:13" ht="16.5" customHeight="1">
      <c r="A70" s="5" t="s">
        <v>111</v>
      </c>
      <c r="D70" s="18"/>
      <c r="E70" s="14"/>
      <c r="F70" s="14"/>
      <c r="G70" s="83">
        <v>27893</v>
      </c>
      <c r="H70" s="84"/>
      <c r="I70" s="84">
        <v>-10571</v>
      </c>
      <c r="J70" s="84"/>
      <c r="K70" s="83">
        <v>43635</v>
      </c>
      <c r="L70" s="84"/>
      <c r="M70" s="84">
        <v>-3784</v>
      </c>
    </row>
    <row r="71" spans="1:13" ht="16.5" customHeight="1">
      <c r="A71" s="5" t="s">
        <v>80</v>
      </c>
      <c r="D71" s="18"/>
      <c r="E71" s="14"/>
      <c r="F71" s="14"/>
      <c r="G71" s="87">
        <v>-7334</v>
      </c>
      <c r="H71" s="84"/>
      <c r="I71" s="88">
        <v>-3406</v>
      </c>
      <c r="J71" s="84"/>
      <c r="K71" s="87">
        <v>0</v>
      </c>
      <c r="L71" s="84"/>
      <c r="M71" s="88">
        <v>0</v>
      </c>
    </row>
    <row r="72" spans="1:13" ht="16.5" customHeight="1">
      <c r="A72" s="95"/>
      <c r="C72" s="95"/>
      <c r="F72" s="14"/>
      <c r="G72" s="96"/>
      <c r="H72" s="97"/>
      <c r="I72" s="97"/>
      <c r="J72" s="97"/>
      <c r="K72" s="96"/>
      <c r="L72" s="97"/>
      <c r="M72" s="97"/>
    </row>
    <row r="73" spans="1:13" ht="16.5" customHeight="1" thickBot="1">
      <c r="A73" s="1"/>
      <c r="B73" s="95"/>
      <c r="C73" s="95"/>
      <c r="G73" s="90">
        <f>SUM(G70:G71)</f>
        <v>20559</v>
      </c>
      <c r="H73" s="84"/>
      <c r="I73" s="91">
        <f>SUM(I70:I71)</f>
        <v>-13977</v>
      </c>
      <c r="J73" s="84"/>
      <c r="K73" s="90">
        <f>SUM(K70:K71)</f>
        <v>43635</v>
      </c>
      <c r="L73" s="84"/>
      <c r="M73" s="91">
        <f>SUM(M70:M71)</f>
        <v>-3784</v>
      </c>
    </row>
    <row r="74" spans="1:13" ht="16.5" customHeight="1" thickTop="1">
      <c r="A74" s="1"/>
      <c r="B74" s="95"/>
      <c r="C74" s="95"/>
      <c r="G74" s="83"/>
      <c r="H74" s="84"/>
      <c r="I74" s="84"/>
      <c r="J74" s="84"/>
      <c r="K74" s="83"/>
      <c r="L74" s="84"/>
      <c r="M74" s="84"/>
    </row>
    <row r="75" spans="1:13" ht="16.5" customHeight="1">
      <c r="A75" s="1" t="s">
        <v>113</v>
      </c>
      <c r="C75" s="18"/>
      <c r="E75" s="14"/>
      <c r="F75" s="14"/>
      <c r="G75" s="83"/>
      <c r="H75" s="84"/>
      <c r="I75" s="84"/>
      <c r="J75" s="84"/>
      <c r="K75" s="83"/>
      <c r="L75" s="84"/>
      <c r="M75" s="84"/>
    </row>
    <row r="76" spans="1:13" ht="16.5" customHeight="1">
      <c r="E76" s="14"/>
      <c r="F76" s="14"/>
      <c r="G76" s="98"/>
      <c r="H76" s="14"/>
      <c r="I76" s="14"/>
      <c r="J76" s="14"/>
      <c r="K76" s="98"/>
      <c r="L76" s="14"/>
      <c r="M76" s="14"/>
    </row>
    <row r="77" spans="1:13" ht="16.5" customHeight="1" thickBot="1">
      <c r="A77" s="5" t="s">
        <v>114</v>
      </c>
      <c r="E77" s="14"/>
      <c r="F77" s="14"/>
      <c r="G77" s="99">
        <v>1.9800000000000002E-2</v>
      </c>
      <c r="H77" s="100"/>
      <c r="I77" s="101">
        <v>-4.8471407788572589E-4</v>
      </c>
      <c r="J77" s="100"/>
      <c r="K77" s="99">
        <v>3.0200000000000001E-2</v>
      </c>
      <c r="L77" s="100"/>
      <c r="M77" s="101">
        <v>3.9789961617484959E-3</v>
      </c>
    </row>
    <row r="78" spans="1:13" ht="16.5" customHeight="1" thickTop="1">
      <c r="E78" s="14"/>
      <c r="F78" s="14"/>
      <c r="G78" s="102"/>
      <c r="H78" s="100"/>
      <c r="I78" s="102"/>
      <c r="J78" s="100"/>
      <c r="K78" s="102"/>
      <c r="L78" s="100"/>
      <c r="M78" s="102"/>
    </row>
    <row r="79" spans="1:13" ht="16.5" customHeight="1">
      <c r="E79" s="14"/>
      <c r="F79" s="14"/>
      <c r="G79" s="102"/>
      <c r="H79" s="100"/>
      <c r="I79" s="102"/>
      <c r="J79" s="100"/>
      <c r="K79" s="102"/>
      <c r="L79" s="100"/>
      <c r="M79" s="102"/>
    </row>
    <row r="80" spans="1:13" ht="16.5" customHeight="1">
      <c r="E80" s="14"/>
      <c r="F80" s="14"/>
      <c r="G80" s="102"/>
      <c r="H80" s="100"/>
      <c r="I80" s="102"/>
      <c r="J80" s="100"/>
      <c r="K80" s="102"/>
      <c r="L80" s="100"/>
      <c r="M80" s="102"/>
    </row>
    <row r="81" spans="5:13" ht="16.5" customHeight="1">
      <c r="E81" s="14"/>
      <c r="F81" s="14"/>
      <c r="G81" s="102"/>
      <c r="H81" s="100"/>
      <c r="I81" s="102"/>
      <c r="J81" s="100"/>
      <c r="K81" s="102"/>
      <c r="L81" s="100"/>
      <c r="M81" s="102"/>
    </row>
    <row r="82" spans="5:13" ht="16.5" customHeight="1">
      <c r="E82" s="14"/>
      <c r="F82" s="14"/>
      <c r="G82" s="102"/>
      <c r="H82" s="100"/>
      <c r="I82" s="102"/>
      <c r="J82" s="100"/>
      <c r="K82" s="102"/>
      <c r="L82" s="100"/>
      <c r="M82" s="102"/>
    </row>
    <row r="83" spans="5:13" ht="16.5" customHeight="1">
      <c r="E83" s="14"/>
      <c r="F83" s="14"/>
      <c r="G83" s="102"/>
      <c r="H83" s="100"/>
      <c r="I83" s="102"/>
      <c r="J83" s="100"/>
      <c r="K83" s="102"/>
      <c r="L83" s="100"/>
      <c r="M83" s="102"/>
    </row>
    <row r="84" spans="5:13" ht="16.5" customHeight="1">
      <c r="E84" s="14"/>
      <c r="F84" s="14"/>
      <c r="G84" s="102"/>
      <c r="H84" s="100"/>
      <c r="I84" s="102"/>
      <c r="J84" s="100"/>
      <c r="K84" s="102"/>
      <c r="L84" s="100"/>
      <c r="M84" s="102"/>
    </row>
    <row r="85" spans="5:13" ht="16.5" customHeight="1">
      <c r="E85" s="14"/>
      <c r="F85" s="14"/>
      <c r="G85" s="102"/>
      <c r="H85" s="100"/>
      <c r="I85" s="102"/>
      <c r="J85" s="100"/>
      <c r="K85" s="102"/>
      <c r="L85" s="100"/>
      <c r="M85" s="102"/>
    </row>
    <row r="86" spans="5:13" ht="16.5" customHeight="1">
      <c r="E86" s="14"/>
      <c r="F86" s="14"/>
      <c r="G86" s="102"/>
      <c r="H86" s="100"/>
      <c r="I86" s="102"/>
      <c r="J86" s="100"/>
      <c r="K86" s="102"/>
      <c r="L86" s="100"/>
      <c r="M86" s="102"/>
    </row>
    <row r="87" spans="5:13" ht="16.5" customHeight="1">
      <c r="E87" s="14"/>
      <c r="F87" s="14"/>
      <c r="G87" s="102"/>
      <c r="H87" s="100"/>
      <c r="I87" s="102"/>
      <c r="J87" s="100"/>
      <c r="K87" s="102"/>
      <c r="L87" s="100"/>
      <c r="M87" s="102"/>
    </row>
    <row r="88" spans="5:13" ht="16.5" customHeight="1">
      <c r="E88" s="14"/>
      <c r="F88" s="14"/>
      <c r="G88" s="102"/>
      <c r="H88" s="100"/>
      <c r="I88" s="102"/>
      <c r="J88" s="100"/>
      <c r="K88" s="102"/>
      <c r="L88" s="100"/>
      <c r="M88" s="102"/>
    </row>
    <row r="89" spans="5:13" ht="16.5" customHeight="1">
      <c r="E89" s="14"/>
      <c r="F89" s="14"/>
      <c r="G89" s="102"/>
      <c r="H89" s="100"/>
      <c r="I89" s="102"/>
      <c r="J89" s="100"/>
      <c r="K89" s="102"/>
      <c r="L89" s="100"/>
      <c r="M89" s="102"/>
    </row>
    <row r="90" spans="5:13" ht="16.5" customHeight="1">
      <c r="E90" s="14"/>
      <c r="F90" s="14"/>
      <c r="G90" s="102"/>
      <c r="H90" s="100"/>
      <c r="I90" s="102"/>
      <c r="J90" s="100"/>
      <c r="K90" s="102"/>
      <c r="L90" s="100"/>
      <c r="M90" s="102"/>
    </row>
    <row r="91" spans="5:13" ht="16.5" customHeight="1">
      <c r="E91" s="14"/>
      <c r="F91" s="14"/>
      <c r="G91" s="102"/>
      <c r="H91" s="100"/>
      <c r="I91" s="102"/>
      <c r="J91" s="100"/>
      <c r="K91" s="102"/>
      <c r="L91" s="100"/>
      <c r="M91" s="102"/>
    </row>
    <row r="92" spans="5:13" ht="16.5" customHeight="1">
      <c r="E92" s="14"/>
      <c r="F92" s="14"/>
      <c r="G92" s="102"/>
      <c r="H92" s="100"/>
      <c r="I92" s="102"/>
      <c r="J92" s="100"/>
      <c r="K92" s="102"/>
      <c r="L92" s="100"/>
      <c r="M92" s="102"/>
    </row>
    <row r="93" spans="5:13" ht="16.5" customHeight="1">
      <c r="E93" s="14"/>
      <c r="F93" s="14"/>
      <c r="G93" s="102"/>
      <c r="H93" s="100"/>
      <c r="I93" s="102"/>
      <c r="J93" s="100"/>
      <c r="K93" s="102"/>
      <c r="L93" s="100"/>
      <c r="M93" s="102"/>
    </row>
    <row r="94" spans="5:13" ht="16.5" customHeight="1">
      <c r="E94" s="14"/>
      <c r="F94" s="14"/>
      <c r="G94" s="102"/>
      <c r="H94" s="100"/>
      <c r="I94" s="102"/>
      <c r="J94" s="100"/>
      <c r="K94" s="102"/>
      <c r="L94" s="100"/>
      <c r="M94" s="102"/>
    </row>
    <row r="95" spans="5:13" ht="16.5" customHeight="1">
      <c r="E95" s="14"/>
      <c r="F95" s="14"/>
      <c r="G95" s="102"/>
      <c r="H95" s="100"/>
      <c r="I95" s="102"/>
      <c r="J95" s="100"/>
      <c r="K95" s="102"/>
      <c r="L95" s="100"/>
      <c r="M95" s="102"/>
    </row>
    <row r="96" spans="5:13" ht="16.5" customHeight="1">
      <c r="E96" s="14"/>
      <c r="F96" s="14"/>
      <c r="G96" s="102"/>
      <c r="H96" s="100"/>
      <c r="I96" s="102"/>
      <c r="J96" s="100"/>
      <c r="K96" s="102"/>
      <c r="L96" s="100"/>
      <c r="M96" s="102"/>
    </row>
    <row r="97" spans="1:13" ht="14.25" customHeight="1">
      <c r="E97" s="14"/>
      <c r="F97" s="14"/>
      <c r="G97" s="102"/>
      <c r="H97" s="100"/>
      <c r="I97" s="102"/>
      <c r="J97" s="100"/>
      <c r="K97" s="102"/>
      <c r="L97" s="100"/>
      <c r="M97" s="102"/>
    </row>
    <row r="98" spans="1:13" ht="21.95" customHeight="1">
      <c r="A98" s="103" t="s">
        <v>43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D9F4-08C8-4F53-9A1F-8ECED13CD131}">
  <sheetPr>
    <tabColor rgb="FFFFC000"/>
  </sheetPr>
  <dimension ref="A1:M98"/>
  <sheetViews>
    <sheetView topLeftCell="A78" zoomScale="115" zoomScaleNormal="115" zoomScaleSheetLayoutView="90" workbookViewId="0">
      <selection activeCell="A98" sqref="A98:M98"/>
    </sheetView>
  </sheetViews>
  <sheetFormatPr defaultColWidth="11" defaultRowHeight="16.5" customHeight="1"/>
  <cols>
    <col min="1" max="3" width="1.6640625" style="5" customWidth="1"/>
    <col min="4" max="4" width="33.1640625" style="5" customWidth="1"/>
    <col min="5" max="5" width="5.3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104" customWidth="1"/>
    <col min="12" max="12" width="0.83203125" style="104" customWidth="1"/>
    <col min="13" max="13" width="14.6640625" style="104" customWidth="1"/>
    <col min="14" max="16384" width="11" style="5"/>
  </cols>
  <sheetData>
    <row r="1" spans="1:13" ht="16.5" customHeight="1">
      <c r="A1" s="1" t="str">
        <f>'P5-6 (3 Month)'!A50</f>
        <v>Salee Industry Public Company Limited</v>
      </c>
      <c r="B1" s="1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1" t="s">
        <v>115</v>
      </c>
      <c r="B2" s="1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6" t="s">
        <v>116</v>
      </c>
      <c r="B3" s="6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</row>
    <row r="4" spans="1:13" ht="16.5" customHeight="1">
      <c r="A4" s="1"/>
      <c r="B4" s="1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1"/>
      <c r="B5" s="1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ht="16.5" customHeight="1">
      <c r="A6" s="1"/>
      <c r="B6" s="1"/>
      <c r="C6" s="2"/>
      <c r="D6" s="2"/>
      <c r="E6" s="3"/>
      <c r="F6" s="2"/>
      <c r="G6" s="10" t="s">
        <v>3</v>
      </c>
      <c r="H6" s="10"/>
      <c r="I6" s="10"/>
      <c r="J6" s="11"/>
      <c r="K6" s="10" t="s">
        <v>4</v>
      </c>
      <c r="L6" s="10"/>
      <c r="M6" s="10"/>
    </row>
    <row r="7" spans="1:13" ht="16.5" customHeight="1">
      <c r="A7" s="1"/>
      <c r="B7" s="1"/>
      <c r="C7" s="2"/>
      <c r="D7" s="2"/>
      <c r="E7" s="3"/>
      <c r="F7" s="2"/>
      <c r="G7" s="12" t="s">
        <v>5</v>
      </c>
      <c r="H7" s="12"/>
      <c r="I7" s="12"/>
      <c r="J7" s="11"/>
      <c r="K7" s="12" t="s">
        <v>5</v>
      </c>
      <c r="L7" s="12"/>
      <c r="M7" s="12"/>
    </row>
    <row r="8" spans="1:13" ht="16.5" customHeight="1">
      <c r="A8" s="69"/>
      <c r="B8" s="69"/>
      <c r="C8" s="69"/>
      <c r="D8" s="69"/>
      <c r="E8" s="3"/>
      <c r="F8" s="2"/>
      <c r="G8" s="11" t="s">
        <v>6</v>
      </c>
      <c r="H8" s="11"/>
      <c r="I8" s="11" t="s">
        <v>6</v>
      </c>
      <c r="J8" s="18"/>
      <c r="K8" s="11" t="s">
        <v>6</v>
      </c>
      <c r="L8" s="3"/>
      <c r="M8" s="11" t="s">
        <v>6</v>
      </c>
    </row>
    <row r="9" spans="1:13" ht="16.5" customHeight="1">
      <c r="A9" s="69"/>
      <c r="B9" s="69"/>
      <c r="C9" s="69"/>
      <c r="D9" s="69"/>
      <c r="E9" s="3"/>
      <c r="F9" s="2"/>
      <c r="G9" s="13" t="s">
        <v>8</v>
      </c>
      <c r="H9" s="11"/>
      <c r="I9" s="13" t="s">
        <v>8</v>
      </c>
      <c r="J9" s="18"/>
      <c r="K9" s="13" t="s">
        <v>8</v>
      </c>
      <c r="L9" s="11"/>
      <c r="M9" s="13" t="s">
        <v>8</v>
      </c>
    </row>
    <row r="10" spans="1:13" ht="16.5" customHeight="1">
      <c r="E10" s="14"/>
      <c r="F10" s="3"/>
      <c r="G10" s="15" t="s">
        <v>10</v>
      </c>
      <c r="H10" s="15"/>
      <c r="I10" s="15" t="s">
        <v>11</v>
      </c>
      <c r="J10" s="3"/>
      <c r="K10" s="15" t="s">
        <v>10</v>
      </c>
      <c r="L10" s="15"/>
      <c r="M10" s="15" t="s">
        <v>11</v>
      </c>
    </row>
    <row r="11" spans="1:13" ht="16.5" customHeight="1">
      <c r="E11" s="8" t="s">
        <v>85</v>
      </c>
      <c r="F11" s="14"/>
      <c r="G11" s="17" t="s">
        <v>13</v>
      </c>
      <c r="H11" s="16"/>
      <c r="I11" s="17" t="s">
        <v>13</v>
      </c>
      <c r="J11" s="11"/>
      <c r="K11" s="17" t="s">
        <v>13</v>
      </c>
      <c r="L11" s="11"/>
      <c r="M11" s="17" t="s">
        <v>13</v>
      </c>
    </row>
    <row r="12" spans="1:13" ht="16.5" customHeight="1">
      <c r="E12" s="14"/>
      <c r="F12" s="14"/>
      <c r="G12" s="73"/>
      <c r="H12" s="74"/>
      <c r="I12" s="74"/>
      <c r="J12" s="14"/>
      <c r="K12" s="75"/>
      <c r="L12" s="76"/>
      <c r="M12" s="76"/>
    </row>
    <row r="13" spans="1:13" ht="16.5" customHeight="1">
      <c r="A13" s="5" t="s">
        <v>86</v>
      </c>
      <c r="E13" s="14"/>
      <c r="F13" s="14"/>
      <c r="G13" s="73"/>
      <c r="H13" s="74"/>
      <c r="I13" s="74"/>
      <c r="J13" s="14"/>
      <c r="K13" s="75"/>
      <c r="L13" s="76"/>
      <c r="M13" s="76"/>
    </row>
    <row r="14" spans="1:13" ht="16.5" customHeight="1">
      <c r="B14" s="5" t="s">
        <v>87</v>
      </c>
      <c r="E14" s="14"/>
      <c r="F14" s="14"/>
      <c r="G14" s="73">
        <v>1184157</v>
      </c>
      <c r="H14" s="74"/>
      <c r="I14" s="74">
        <v>931979</v>
      </c>
      <c r="J14" s="74"/>
      <c r="K14" s="73">
        <v>516238</v>
      </c>
      <c r="L14" s="74"/>
      <c r="M14" s="74">
        <v>319161</v>
      </c>
    </row>
    <row r="15" spans="1:13" ht="16.5" customHeight="1">
      <c r="A15" s="5" t="s">
        <v>88</v>
      </c>
      <c r="E15" s="14"/>
      <c r="F15" s="14"/>
      <c r="G15" s="77">
        <v>-893821</v>
      </c>
      <c r="H15" s="74"/>
      <c r="I15" s="78">
        <v>-757112</v>
      </c>
      <c r="J15" s="74"/>
      <c r="K15" s="77">
        <v>-322925</v>
      </c>
      <c r="L15" s="74"/>
      <c r="M15" s="78">
        <v>-239475</v>
      </c>
    </row>
    <row r="16" spans="1:13" ht="16.5" customHeight="1">
      <c r="A16" s="79"/>
      <c r="E16" s="14"/>
      <c r="G16" s="73"/>
      <c r="H16" s="74"/>
      <c r="I16" s="74"/>
      <c r="J16" s="74"/>
      <c r="K16" s="73"/>
      <c r="L16" s="74"/>
      <c r="M16" s="74"/>
    </row>
    <row r="17" spans="1:13" ht="16.5" customHeight="1">
      <c r="A17" s="1" t="s">
        <v>89</v>
      </c>
      <c r="E17" s="14"/>
      <c r="G17" s="73">
        <f>SUM(G14:G15)</f>
        <v>290336</v>
      </c>
      <c r="H17" s="74"/>
      <c r="I17" s="74">
        <f>SUM(I14:I16)</f>
        <v>174867</v>
      </c>
      <c r="J17" s="74"/>
      <c r="K17" s="73">
        <f>SUM(K14:K16)</f>
        <v>193313</v>
      </c>
      <c r="L17" s="74"/>
      <c r="M17" s="74">
        <f>SUM(M14:M16)</f>
        <v>79686</v>
      </c>
    </row>
    <row r="18" spans="1:13" ht="16.5" customHeight="1">
      <c r="A18" s="5" t="s">
        <v>90</v>
      </c>
      <c r="E18" s="14"/>
      <c r="G18" s="73">
        <v>15768</v>
      </c>
      <c r="H18" s="74"/>
      <c r="I18" s="74">
        <v>14972</v>
      </c>
      <c r="J18" s="74"/>
      <c r="K18" s="73">
        <v>14895</v>
      </c>
      <c r="L18" s="74"/>
      <c r="M18" s="74">
        <v>9146</v>
      </c>
    </row>
    <row r="19" spans="1:13" ht="16.5" customHeight="1">
      <c r="A19" s="5" t="s">
        <v>117</v>
      </c>
      <c r="E19" s="14"/>
      <c r="G19" s="73">
        <v>1999</v>
      </c>
      <c r="H19" s="74"/>
      <c r="I19" s="74">
        <v>2383</v>
      </c>
      <c r="J19" s="74"/>
      <c r="K19" s="73">
        <v>1999</v>
      </c>
      <c r="L19" s="74"/>
      <c r="M19" s="74">
        <v>2383</v>
      </c>
    </row>
    <row r="20" spans="1:13" ht="16.5" customHeight="1">
      <c r="A20" s="5" t="s">
        <v>91</v>
      </c>
      <c r="E20" s="14"/>
      <c r="G20" s="73">
        <v>-62787</v>
      </c>
      <c r="H20" s="74"/>
      <c r="I20" s="74">
        <v>-59457</v>
      </c>
      <c r="J20" s="74"/>
      <c r="K20" s="73">
        <v>-18927</v>
      </c>
      <c r="L20" s="74"/>
      <c r="M20" s="74">
        <v>-13677</v>
      </c>
    </row>
    <row r="21" spans="1:13" ht="16.5" customHeight="1">
      <c r="A21" s="5" t="s">
        <v>92</v>
      </c>
      <c r="E21" s="14"/>
      <c r="F21" s="14"/>
      <c r="G21" s="77">
        <v>-135091</v>
      </c>
      <c r="H21" s="74"/>
      <c r="I21" s="78">
        <v>-122777</v>
      </c>
      <c r="J21" s="74"/>
      <c r="K21" s="77">
        <v>-57775</v>
      </c>
      <c r="L21" s="74"/>
      <c r="M21" s="78">
        <v>-45233</v>
      </c>
    </row>
    <row r="22" spans="1:13" ht="16.5" customHeight="1">
      <c r="A22" s="79"/>
      <c r="E22" s="14"/>
      <c r="F22" s="14"/>
      <c r="G22" s="80"/>
      <c r="H22" s="81"/>
      <c r="I22" s="81"/>
      <c r="J22" s="81"/>
      <c r="K22" s="80"/>
      <c r="L22" s="81"/>
      <c r="M22" s="81"/>
    </row>
    <row r="23" spans="1:13" ht="16.5" customHeight="1">
      <c r="A23" s="1" t="s">
        <v>118</v>
      </c>
      <c r="E23" s="14"/>
      <c r="F23" s="14"/>
      <c r="G23" s="73"/>
      <c r="H23" s="74"/>
      <c r="I23" s="74"/>
      <c r="J23" s="74"/>
      <c r="K23" s="73"/>
      <c r="L23" s="74"/>
      <c r="M23" s="74"/>
    </row>
    <row r="24" spans="1:13" ht="16.5" customHeight="1">
      <c r="B24" s="18" t="s">
        <v>119</v>
      </c>
      <c r="E24" s="14"/>
      <c r="F24" s="14"/>
      <c r="G24" s="73">
        <f>SUM(G17:G21)</f>
        <v>110225</v>
      </c>
      <c r="H24" s="74"/>
      <c r="I24" s="74">
        <f>SUM(I17:I21)</f>
        <v>9988</v>
      </c>
      <c r="J24" s="74"/>
      <c r="K24" s="73">
        <f>SUM(K17:K21)</f>
        <v>133505</v>
      </c>
      <c r="L24" s="74"/>
      <c r="M24" s="74">
        <f>SUM(M17:M21)</f>
        <v>32305</v>
      </c>
    </row>
    <row r="25" spans="1:13" ht="16.5" customHeight="1">
      <c r="A25" s="5" t="s">
        <v>95</v>
      </c>
      <c r="E25" s="14"/>
      <c r="F25" s="14"/>
      <c r="G25" s="77">
        <v>-3607</v>
      </c>
      <c r="H25" s="74"/>
      <c r="I25" s="78">
        <v>-4017</v>
      </c>
      <c r="J25" s="74"/>
      <c r="K25" s="77">
        <v>-2786</v>
      </c>
      <c r="L25" s="74"/>
      <c r="M25" s="78">
        <v>-3252</v>
      </c>
    </row>
    <row r="26" spans="1:13" ht="16.5" customHeight="1">
      <c r="A26" s="79"/>
      <c r="E26" s="14"/>
      <c r="F26" s="14"/>
      <c r="G26" s="80"/>
      <c r="H26" s="81"/>
      <c r="I26" s="81"/>
      <c r="J26" s="81"/>
      <c r="K26" s="80"/>
      <c r="L26" s="81"/>
      <c r="M26" s="81"/>
    </row>
    <row r="27" spans="1:13" ht="16.5" customHeight="1">
      <c r="E27" s="14"/>
      <c r="F27" s="14"/>
      <c r="G27" s="80"/>
      <c r="H27" s="81"/>
      <c r="I27" s="81"/>
      <c r="J27" s="81"/>
      <c r="K27" s="80"/>
      <c r="L27" s="81"/>
      <c r="M27" s="81"/>
    </row>
    <row r="28" spans="1:13" ht="16.5" customHeight="1">
      <c r="A28" s="1" t="s">
        <v>120</v>
      </c>
      <c r="B28" s="1"/>
      <c r="C28" s="1"/>
      <c r="E28" s="14"/>
      <c r="F28" s="14"/>
      <c r="G28" s="73">
        <f>SUM(G24:G25)</f>
        <v>106618</v>
      </c>
      <c r="H28" s="74"/>
      <c r="I28" s="74">
        <f>SUM(I24:I26)</f>
        <v>5971</v>
      </c>
      <c r="J28" s="74"/>
      <c r="K28" s="73">
        <f>SUM(K24:K26)</f>
        <v>130719</v>
      </c>
      <c r="L28" s="74"/>
      <c r="M28" s="74">
        <f>SUM(M24:M26)</f>
        <v>29053</v>
      </c>
    </row>
    <row r="29" spans="1:13" ht="16.5" customHeight="1">
      <c r="A29" s="79" t="s">
        <v>98</v>
      </c>
      <c r="E29" s="82">
        <v>13</v>
      </c>
      <c r="F29" s="82"/>
      <c r="G29" s="77">
        <v>-26228</v>
      </c>
      <c r="H29" s="74"/>
      <c r="I29" s="78">
        <v>-7807</v>
      </c>
      <c r="J29" s="74"/>
      <c r="K29" s="77">
        <v>-30017</v>
      </c>
      <c r="L29" s="74"/>
      <c r="M29" s="78">
        <v>-10821</v>
      </c>
    </row>
    <row r="30" spans="1:13" ht="16.5" customHeight="1">
      <c r="A30" s="79"/>
      <c r="E30" s="82"/>
      <c r="F30" s="82"/>
      <c r="G30" s="73"/>
      <c r="H30" s="74"/>
      <c r="I30" s="74"/>
      <c r="J30" s="74"/>
      <c r="K30" s="73"/>
      <c r="L30" s="74"/>
      <c r="M30" s="74"/>
    </row>
    <row r="31" spans="1:13" ht="16.5" customHeight="1">
      <c r="A31" s="1" t="s">
        <v>99</v>
      </c>
      <c r="B31" s="1"/>
      <c r="C31" s="18"/>
      <c r="E31" s="14"/>
      <c r="F31" s="14"/>
      <c r="G31" s="83">
        <f>SUM(G28:G29)</f>
        <v>80390</v>
      </c>
      <c r="H31" s="84"/>
      <c r="I31" s="84">
        <f>SUM(I28:I29)</f>
        <v>-1836</v>
      </c>
      <c r="J31" s="84"/>
      <c r="K31" s="83">
        <f>SUM(K28:K29)</f>
        <v>100702</v>
      </c>
      <c r="L31" s="84"/>
      <c r="M31" s="84">
        <f>SUM(M28:M29)</f>
        <v>18232</v>
      </c>
    </row>
    <row r="32" spans="1:13" ht="16.5" customHeight="1">
      <c r="A32" s="1" t="s">
        <v>100</v>
      </c>
      <c r="B32" s="1"/>
      <c r="C32" s="18"/>
      <c r="E32" s="14"/>
      <c r="F32" s="14"/>
      <c r="G32" s="83"/>
      <c r="H32" s="84"/>
      <c r="I32" s="84"/>
      <c r="J32" s="84"/>
      <c r="K32" s="83"/>
      <c r="L32" s="84"/>
      <c r="M32" s="84"/>
    </row>
    <row r="33" spans="1:13" ht="16.5" customHeight="1">
      <c r="A33" s="85" t="s">
        <v>121</v>
      </c>
      <c r="B33" s="1"/>
      <c r="C33" s="18"/>
      <c r="E33" s="14"/>
      <c r="F33" s="14"/>
      <c r="G33" s="83"/>
      <c r="H33" s="84"/>
      <c r="I33" s="84"/>
      <c r="J33" s="84"/>
      <c r="K33" s="83"/>
      <c r="L33" s="84"/>
      <c r="M33" s="84"/>
    </row>
    <row r="34" spans="1:13" ht="16.5" customHeight="1">
      <c r="B34" s="85" t="s">
        <v>122</v>
      </c>
      <c r="E34" s="14"/>
      <c r="F34" s="14"/>
      <c r="G34" s="83"/>
      <c r="H34" s="84"/>
      <c r="I34" s="84"/>
      <c r="J34" s="84"/>
      <c r="K34" s="83"/>
      <c r="L34" s="84"/>
      <c r="M34" s="84"/>
    </row>
    <row r="35" spans="1:13" ht="16.5" customHeight="1">
      <c r="A35" s="85"/>
      <c r="B35" s="79" t="s">
        <v>103</v>
      </c>
      <c r="C35" s="18"/>
      <c r="E35" s="14"/>
      <c r="F35" s="14"/>
      <c r="G35" s="83"/>
      <c r="H35" s="84"/>
      <c r="I35" s="84"/>
      <c r="J35" s="84"/>
      <c r="K35" s="83"/>
      <c r="L35" s="84"/>
      <c r="M35" s="84"/>
    </row>
    <row r="36" spans="1:13" ht="16.5" customHeight="1">
      <c r="A36" s="85"/>
      <c r="B36" s="79"/>
      <c r="C36" s="86" t="s">
        <v>104</v>
      </c>
      <c r="E36" s="14"/>
      <c r="F36" s="14"/>
      <c r="G36" s="83"/>
      <c r="H36" s="84"/>
      <c r="I36" s="84"/>
      <c r="J36" s="84"/>
      <c r="K36" s="83"/>
      <c r="L36" s="84"/>
      <c r="M36" s="84"/>
    </row>
    <row r="37" spans="1:13" ht="16.5" customHeight="1">
      <c r="B37" s="79"/>
      <c r="C37" s="5" t="s">
        <v>32</v>
      </c>
      <c r="D37" s="79"/>
      <c r="E37" s="14"/>
      <c r="F37" s="14"/>
      <c r="G37" s="87">
        <v>-11513</v>
      </c>
      <c r="H37" s="84"/>
      <c r="I37" s="88">
        <v>33250</v>
      </c>
      <c r="J37" s="84"/>
      <c r="K37" s="87">
        <v>-11513</v>
      </c>
      <c r="L37" s="84"/>
      <c r="M37" s="88">
        <v>33250</v>
      </c>
    </row>
    <row r="38" spans="1:13" ht="16.5" customHeight="1">
      <c r="B38" s="79"/>
      <c r="C38" s="18"/>
      <c r="E38" s="14"/>
      <c r="F38" s="14"/>
      <c r="G38" s="83"/>
      <c r="H38" s="84"/>
      <c r="I38" s="84"/>
      <c r="J38" s="84"/>
      <c r="K38" s="83"/>
      <c r="L38" s="84"/>
      <c r="M38" s="84"/>
    </row>
    <row r="39" spans="1:13" ht="16.5" customHeight="1">
      <c r="A39" s="18" t="s">
        <v>105</v>
      </c>
      <c r="B39" s="79"/>
      <c r="C39" s="18"/>
      <c r="E39" s="14"/>
      <c r="F39" s="14"/>
      <c r="G39" s="83"/>
      <c r="H39" s="84"/>
      <c r="I39" s="84"/>
      <c r="J39" s="84"/>
      <c r="K39" s="83"/>
      <c r="L39" s="5"/>
      <c r="M39" s="84"/>
    </row>
    <row r="40" spans="1:13" ht="16.5" customHeight="1">
      <c r="A40" s="18"/>
      <c r="B40" s="89" t="s">
        <v>106</v>
      </c>
      <c r="C40" s="18"/>
      <c r="E40" s="14"/>
      <c r="F40" s="14"/>
      <c r="G40" s="87">
        <f>SUM(G37)</f>
        <v>-11513</v>
      </c>
      <c r="H40" s="84"/>
      <c r="I40" s="88">
        <f>SUM(I33:I37)</f>
        <v>33250</v>
      </c>
      <c r="J40" s="84"/>
      <c r="K40" s="87">
        <f>SUM(K33:K37)</f>
        <v>-11513</v>
      </c>
      <c r="L40" s="84"/>
      <c r="M40" s="88">
        <f>SUM(M33:M37)</f>
        <v>33250</v>
      </c>
    </row>
    <row r="41" spans="1:13" ht="16.5" customHeight="1">
      <c r="B41" s="79"/>
      <c r="C41" s="18"/>
      <c r="E41" s="14"/>
      <c r="F41" s="14"/>
      <c r="G41" s="83"/>
      <c r="H41" s="84"/>
      <c r="I41" s="84"/>
      <c r="J41" s="84"/>
      <c r="K41" s="83"/>
      <c r="L41" s="84"/>
      <c r="M41" s="84"/>
    </row>
    <row r="42" spans="1:13" ht="16.5" customHeight="1">
      <c r="A42" s="18" t="s">
        <v>123</v>
      </c>
      <c r="B42" s="79"/>
      <c r="C42" s="18"/>
      <c r="E42" s="14"/>
      <c r="F42" s="14"/>
      <c r="G42" s="83"/>
      <c r="H42" s="84"/>
      <c r="I42" s="84"/>
      <c r="J42" s="84"/>
      <c r="K42" s="83"/>
      <c r="L42" s="5"/>
      <c r="M42" s="84"/>
    </row>
    <row r="43" spans="1:13" ht="16.5" customHeight="1" thickBot="1">
      <c r="A43" s="18"/>
      <c r="B43" s="1" t="s">
        <v>108</v>
      </c>
      <c r="C43" s="18"/>
      <c r="E43" s="14"/>
      <c r="F43" s="14"/>
      <c r="G43" s="90">
        <f>SUM(G31:G37)</f>
        <v>68877</v>
      </c>
      <c r="H43" s="84"/>
      <c r="I43" s="91">
        <f>SUM(I31,I40)</f>
        <v>31414</v>
      </c>
      <c r="J43" s="84"/>
      <c r="K43" s="90">
        <f>SUM(K31,K40)</f>
        <v>89189</v>
      </c>
      <c r="L43" s="84"/>
      <c r="M43" s="91">
        <f>SUM(M31,M40)</f>
        <v>51482</v>
      </c>
    </row>
    <row r="44" spans="1:13" ht="16.5" customHeight="1" thickTop="1">
      <c r="B44" s="79"/>
      <c r="C44" s="18"/>
      <c r="E44" s="14"/>
      <c r="F44" s="14"/>
      <c r="G44" s="84"/>
      <c r="H44" s="84"/>
      <c r="I44" s="84"/>
      <c r="J44" s="84"/>
      <c r="K44" s="84"/>
      <c r="L44" s="84"/>
      <c r="M44" s="84"/>
    </row>
    <row r="45" spans="1:13" ht="16.5" customHeight="1">
      <c r="A45" s="18"/>
      <c r="C45" s="18"/>
      <c r="E45" s="14"/>
      <c r="F45" s="14"/>
      <c r="G45" s="84"/>
      <c r="H45" s="84"/>
      <c r="I45" s="84"/>
      <c r="J45" s="84"/>
      <c r="K45" s="84"/>
      <c r="L45" s="84"/>
      <c r="M45" s="84"/>
    </row>
    <row r="46" spans="1:13" ht="16.350000000000001" customHeight="1">
      <c r="A46" s="18"/>
      <c r="C46" s="18"/>
      <c r="E46" s="14"/>
      <c r="F46" s="14"/>
      <c r="G46" s="84"/>
      <c r="H46" s="84"/>
      <c r="I46" s="84"/>
      <c r="J46" s="84"/>
      <c r="K46" s="84"/>
      <c r="L46" s="84"/>
      <c r="M46" s="84"/>
    </row>
    <row r="47" spans="1:13" ht="16.350000000000001" customHeight="1">
      <c r="D47" s="18"/>
      <c r="E47" s="14"/>
      <c r="F47" s="14"/>
      <c r="G47" s="84"/>
      <c r="H47" s="84"/>
      <c r="I47" s="84"/>
      <c r="J47" s="84"/>
      <c r="K47" s="84"/>
      <c r="L47" s="84"/>
      <c r="M47" s="84"/>
    </row>
    <row r="48" spans="1:13" ht="15" customHeight="1">
      <c r="A48" s="1"/>
      <c r="B48" s="95"/>
      <c r="C48" s="95"/>
      <c r="F48" s="14"/>
      <c r="G48" s="97"/>
      <c r="H48" s="97"/>
      <c r="I48" s="97"/>
      <c r="J48" s="97"/>
      <c r="K48" s="97"/>
      <c r="L48" s="97"/>
      <c r="M48" s="97"/>
    </row>
    <row r="49" spans="1:13" ht="21.95" customHeight="1">
      <c r="A49" s="37" t="str">
        <f>+'P5-6 (3 Month)'!A49</f>
        <v>The condensed notes to the interim financial information are an integral part of this interim financial information.</v>
      </c>
      <c r="B49" s="37"/>
      <c r="C49" s="93"/>
      <c r="D49" s="37"/>
      <c r="E49" s="94"/>
      <c r="F49" s="94"/>
      <c r="G49" s="88"/>
      <c r="H49" s="88"/>
      <c r="I49" s="88"/>
      <c r="J49" s="88"/>
      <c r="K49" s="88"/>
      <c r="L49" s="88"/>
      <c r="M49" s="88"/>
    </row>
    <row r="50" spans="1:13" ht="16.5" customHeight="1">
      <c r="A50" s="1" t="str">
        <f>+A1</f>
        <v>Salee Industry Public Company Limited</v>
      </c>
      <c r="B50" s="1"/>
      <c r="C50" s="69"/>
      <c r="D50" s="69"/>
      <c r="E50" s="69"/>
      <c r="F50" s="69"/>
      <c r="G50" s="69"/>
      <c r="H50" s="69"/>
      <c r="I50" s="69"/>
      <c r="J50" s="69"/>
      <c r="K50" s="70"/>
      <c r="L50" s="70"/>
      <c r="M50" s="70"/>
    </row>
    <row r="51" spans="1:13" ht="16.5" customHeight="1">
      <c r="A51" s="1" t="s">
        <v>124</v>
      </c>
      <c r="B51" s="1"/>
      <c r="C51" s="69"/>
      <c r="D51" s="69"/>
      <c r="E51" s="69"/>
      <c r="F51" s="69"/>
      <c r="G51" s="69"/>
      <c r="H51" s="69"/>
      <c r="I51" s="69"/>
      <c r="J51" s="69"/>
      <c r="K51" s="70"/>
      <c r="L51" s="70"/>
      <c r="M51" s="70"/>
    </row>
    <row r="52" spans="1:13" ht="16.5" customHeight="1">
      <c r="A52" s="6" t="s">
        <v>116</v>
      </c>
      <c r="B52" s="6"/>
      <c r="C52" s="71"/>
      <c r="D52" s="71"/>
      <c r="E52" s="71"/>
      <c r="F52" s="71"/>
      <c r="G52" s="71"/>
      <c r="H52" s="71"/>
      <c r="I52" s="71"/>
      <c r="J52" s="71"/>
      <c r="K52" s="72"/>
      <c r="L52" s="72"/>
      <c r="M52" s="72"/>
    </row>
    <row r="53" spans="1:13" ht="16.5" customHeight="1">
      <c r="A53" s="1"/>
      <c r="B53" s="1"/>
      <c r="C53" s="69"/>
      <c r="D53" s="69"/>
      <c r="E53" s="69"/>
      <c r="F53" s="69"/>
      <c r="G53" s="69"/>
      <c r="H53" s="69"/>
      <c r="I53" s="69"/>
      <c r="J53" s="69"/>
      <c r="K53" s="70"/>
      <c r="L53" s="70"/>
      <c r="M53" s="70"/>
    </row>
    <row r="54" spans="1:13" ht="16.5" customHeight="1">
      <c r="A54" s="1"/>
      <c r="B54" s="1"/>
      <c r="C54" s="69"/>
      <c r="D54" s="69"/>
      <c r="E54" s="69"/>
      <c r="F54" s="69"/>
      <c r="G54" s="69"/>
      <c r="H54" s="69"/>
      <c r="I54" s="69"/>
      <c r="J54" s="69"/>
      <c r="K54" s="70"/>
      <c r="L54" s="70"/>
      <c r="M54" s="70"/>
    </row>
    <row r="55" spans="1:13" ht="16.5" customHeight="1">
      <c r="A55" s="1"/>
      <c r="B55" s="1"/>
      <c r="C55" s="2"/>
      <c r="D55" s="2"/>
      <c r="E55" s="3"/>
      <c r="F55" s="2"/>
      <c r="G55" s="10" t="s">
        <v>3</v>
      </c>
      <c r="H55" s="10"/>
      <c r="I55" s="10"/>
      <c r="J55" s="11"/>
      <c r="K55" s="10" t="s">
        <v>4</v>
      </c>
      <c r="L55" s="10"/>
      <c r="M55" s="10"/>
    </row>
    <row r="56" spans="1:13" ht="16.5" customHeight="1">
      <c r="A56" s="1"/>
      <c r="B56" s="1"/>
      <c r="C56" s="2"/>
      <c r="D56" s="2"/>
      <c r="E56" s="3"/>
      <c r="F56" s="2"/>
      <c r="G56" s="12" t="s">
        <v>5</v>
      </c>
      <c r="H56" s="12"/>
      <c r="I56" s="12"/>
      <c r="J56" s="11"/>
      <c r="K56" s="12" t="s">
        <v>5</v>
      </c>
      <c r="L56" s="12"/>
      <c r="M56" s="12"/>
    </row>
    <row r="57" spans="1:13" ht="16.5" customHeight="1">
      <c r="A57" s="69"/>
      <c r="B57" s="69"/>
      <c r="C57" s="69"/>
      <c r="D57" s="69"/>
      <c r="E57" s="3"/>
      <c r="F57" s="2"/>
      <c r="G57" s="11" t="s">
        <v>6</v>
      </c>
      <c r="H57" s="11"/>
      <c r="I57" s="11" t="s">
        <v>6</v>
      </c>
      <c r="J57" s="18"/>
      <c r="K57" s="11" t="s">
        <v>6</v>
      </c>
      <c r="L57" s="3"/>
      <c r="M57" s="11" t="s">
        <v>6</v>
      </c>
    </row>
    <row r="58" spans="1:13" ht="16.5" customHeight="1">
      <c r="A58" s="69"/>
      <c r="B58" s="69"/>
      <c r="C58" s="69"/>
      <c r="D58" s="69"/>
      <c r="E58" s="3"/>
      <c r="F58" s="2"/>
      <c r="G58" s="13" t="s">
        <v>8</v>
      </c>
      <c r="H58" s="11"/>
      <c r="I58" s="13" t="s">
        <v>8</v>
      </c>
      <c r="J58" s="18"/>
      <c r="K58" s="13" t="s">
        <v>8</v>
      </c>
      <c r="L58" s="11"/>
      <c r="M58" s="13" t="s">
        <v>8</v>
      </c>
    </row>
    <row r="59" spans="1:13" ht="16.5" customHeight="1">
      <c r="E59" s="14"/>
      <c r="F59" s="3"/>
      <c r="G59" s="15" t="s">
        <v>10</v>
      </c>
      <c r="H59" s="15"/>
      <c r="I59" s="15" t="s">
        <v>11</v>
      </c>
      <c r="J59" s="3"/>
      <c r="K59" s="15" t="s">
        <v>10</v>
      </c>
      <c r="L59" s="15"/>
      <c r="M59" s="15" t="s">
        <v>11</v>
      </c>
    </row>
    <row r="60" spans="1:13" ht="16.5" customHeight="1">
      <c r="E60" s="14"/>
      <c r="F60" s="14"/>
      <c r="G60" s="17" t="s">
        <v>13</v>
      </c>
      <c r="H60" s="16"/>
      <c r="I60" s="17" t="s">
        <v>13</v>
      </c>
      <c r="J60" s="11"/>
      <c r="K60" s="17" t="s">
        <v>13</v>
      </c>
      <c r="L60" s="11"/>
      <c r="M60" s="17" t="s">
        <v>13</v>
      </c>
    </row>
    <row r="61" spans="1:13" ht="16.5" customHeight="1">
      <c r="E61" s="14"/>
      <c r="F61" s="14"/>
      <c r="G61" s="73"/>
      <c r="H61" s="74"/>
      <c r="I61" s="74"/>
      <c r="J61" s="14"/>
      <c r="K61" s="75"/>
      <c r="L61" s="76"/>
      <c r="M61" s="76"/>
    </row>
    <row r="62" spans="1:13" ht="16.5" customHeight="1">
      <c r="A62" s="18" t="s">
        <v>125</v>
      </c>
      <c r="C62" s="18"/>
      <c r="E62" s="14"/>
      <c r="F62" s="14"/>
      <c r="G62" s="83"/>
      <c r="H62" s="84"/>
      <c r="I62" s="84"/>
      <c r="J62" s="84"/>
      <c r="K62" s="83"/>
      <c r="L62" s="84"/>
      <c r="M62" s="84"/>
    </row>
    <row r="63" spans="1:13" ht="16.5" customHeight="1">
      <c r="A63" s="5" t="s">
        <v>111</v>
      </c>
      <c r="D63" s="18"/>
      <c r="E63" s="14"/>
      <c r="F63" s="14"/>
      <c r="G63" s="83">
        <v>87446</v>
      </c>
      <c r="H63" s="84"/>
      <c r="I63" s="84">
        <v>5969</v>
      </c>
      <c r="J63" s="84"/>
      <c r="K63" s="83">
        <v>100702</v>
      </c>
      <c r="L63" s="84"/>
      <c r="M63" s="84">
        <v>18232</v>
      </c>
    </row>
    <row r="64" spans="1:13" ht="16.5" customHeight="1">
      <c r="A64" s="5" t="s">
        <v>80</v>
      </c>
      <c r="D64" s="18"/>
      <c r="E64" s="14"/>
      <c r="F64" s="14"/>
      <c r="G64" s="87">
        <v>-7056</v>
      </c>
      <c r="H64" s="84"/>
      <c r="I64" s="88">
        <v>-7805</v>
      </c>
      <c r="J64" s="84"/>
      <c r="K64" s="87">
        <v>0</v>
      </c>
      <c r="L64" s="84"/>
      <c r="M64" s="88">
        <v>0</v>
      </c>
    </row>
    <row r="65" spans="1:13" ht="16.5" customHeight="1">
      <c r="A65" s="1"/>
      <c r="B65" s="95"/>
      <c r="C65" s="95"/>
      <c r="F65" s="14"/>
      <c r="G65" s="96"/>
      <c r="H65" s="97"/>
      <c r="I65" s="97"/>
      <c r="J65" s="97"/>
      <c r="K65" s="96"/>
      <c r="L65" s="97"/>
      <c r="M65" s="97"/>
    </row>
    <row r="66" spans="1:13" ht="16.5" customHeight="1" thickBot="1">
      <c r="A66" s="1"/>
      <c r="B66" s="95"/>
      <c r="C66" s="95"/>
      <c r="G66" s="90">
        <f>SUM(G63:G64)</f>
        <v>80390</v>
      </c>
      <c r="H66" s="84"/>
      <c r="I66" s="91">
        <f>SUM(I63:I64)</f>
        <v>-1836</v>
      </c>
      <c r="J66" s="84"/>
      <c r="K66" s="90">
        <f>SUM(K63:K64)</f>
        <v>100702</v>
      </c>
      <c r="L66" s="84"/>
      <c r="M66" s="91">
        <f>SUM(M63:M64)</f>
        <v>18232</v>
      </c>
    </row>
    <row r="67" spans="1:13" ht="16.5" customHeight="1" thickTop="1">
      <c r="C67" s="18"/>
      <c r="E67" s="14"/>
      <c r="F67" s="14"/>
      <c r="G67" s="83"/>
      <c r="H67" s="84"/>
      <c r="I67" s="84"/>
      <c r="J67" s="84"/>
      <c r="K67" s="83"/>
      <c r="L67" s="84"/>
      <c r="M67" s="84"/>
    </row>
    <row r="68" spans="1:13" ht="16.5" customHeight="1">
      <c r="A68" s="1" t="s">
        <v>123</v>
      </c>
      <c r="C68" s="18"/>
      <c r="E68" s="14"/>
      <c r="F68" s="14"/>
      <c r="G68" s="83"/>
      <c r="H68" s="84"/>
      <c r="I68" s="84"/>
      <c r="J68" s="84"/>
      <c r="K68" s="83"/>
      <c r="L68" s="84"/>
      <c r="M68" s="84"/>
    </row>
    <row r="69" spans="1:13" ht="16.5" customHeight="1">
      <c r="A69" s="1"/>
      <c r="B69" s="1" t="s">
        <v>112</v>
      </c>
      <c r="C69" s="1"/>
      <c r="D69" s="1"/>
      <c r="E69" s="14"/>
      <c r="F69" s="14"/>
      <c r="G69" s="83"/>
      <c r="H69" s="84"/>
      <c r="I69" s="84"/>
      <c r="J69" s="84"/>
      <c r="K69" s="83"/>
      <c r="L69" s="84"/>
      <c r="M69" s="84"/>
    </row>
    <row r="70" spans="1:13" ht="16.5" customHeight="1">
      <c r="A70" s="5" t="s">
        <v>111</v>
      </c>
      <c r="D70" s="18"/>
      <c r="E70" s="14"/>
      <c r="F70" s="14"/>
      <c r="G70" s="83">
        <v>75933</v>
      </c>
      <c r="H70" s="84"/>
      <c r="I70" s="84">
        <v>39219</v>
      </c>
      <c r="J70" s="84"/>
      <c r="K70" s="83">
        <v>89189</v>
      </c>
      <c r="L70" s="84"/>
      <c r="M70" s="84">
        <v>51482</v>
      </c>
    </row>
    <row r="71" spans="1:13" ht="16.5" customHeight="1">
      <c r="A71" s="5" t="s">
        <v>80</v>
      </c>
      <c r="D71" s="18"/>
      <c r="E71" s="14"/>
      <c r="F71" s="14"/>
      <c r="G71" s="87">
        <v>-7056</v>
      </c>
      <c r="H71" s="84"/>
      <c r="I71" s="88">
        <v>-7805</v>
      </c>
      <c r="J71" s="84"/>
      <c r="K71" s="87">
        <v>0</v>
      </c>
      <c r="L71" s="84"/>
      <c r="M71" s="88">
        <v>0</v>
      </c>
    </row>
    <row r="72" spans="1:13" ht="16.5" customHeight="1">
      <c r="A72" s="95"/>
      <c r="C72" s="95"/>
      <c r="F72" s="14"/>
      <c r="G72" s="96"/>
      <c r="H72" s="97"/>
      <c r="I72" s="97"/>
      <c r="J72" s="97"/>
      <c r="K72" s="96"/>
      <c r="L72" s="97"/>
      <c r="M72" s="97"/>
    </row>
    <row r="73" spans="1:13" ht="16.5" customHeight="1" thickBot="1">
      <c r="A73" s="1"/>
      <c r="B73" s="95"/>
      <c r="C73" s="95"/>
      <c r="G73" s="90">
        <f>SUM(G70:G71)</f>
        <v>68877</v>
      </c>
      <c r="H73" s="84"/>
      <c r="I73" s="91">
        <f>SUM(I70:I71)</f>
        <v>31414</v>
      </c>
      <c r="J73" s="84"/>
      <c r="K73" s="90">
        <f>SUM(K70:K71)</f>
        <v>89189</v>
      </c>
      <c r="L73" s="84"/>
      <c r="M73" s="91">
        <f>SUM(M70:M71)</f>
        <v>51482</v>
      </c>
    </row>
    <row r="74" spans="1:13" ht="16.5" customHeight="1" thickTop="1">
      <c r="A74" s="1"/>
      <c r="B74" s="95"/>
      <c r="C74" s="95"/>
      <c r="G74" s="83"/>
      <c r="H74" s="84"/>
      <c r="I74" s="84"/>
      <c r="J74" s="84"/>
      <c r="K74" s="83"/>
      <c r="L74" s="84"/>
      <c r="M74" s="84"/>
    </row>
    <row r="75" spans="1:13" ht="16.5" customHeight="1">
      <c r="A75" s="1" t="s">
        <v>126</v>
      </c>
      <c r="C75" s="18"/>
      <c r="E75" s="14"/>
      <c r="F75" s="14"/>
      <c r="G75" s="83"/>
      <c r="H75" s="84"/>
      <c r="I75" s="84"/>
      <c r="J75" s="84"/>
      <c r="K75" s="83"/>
      <c r="L75" s="84"/>
      <c r="M75" s="84"/>
    </row>
    <row r="76" spans="1:13" ht="16.5" customHeight="1">
      <c r="E76" s="14"/>
      <c r="F76" s="14"/>
      <c r="G76" s="98"/>
      <c r="H76" s="14"/>
      <c r="I76" s="14"/>
      <c r="J76" s="14"/>
      <c r="K76" s="98"/>
      <c r="L76" s="14"/>
      <c r="M76" s="14"/>
    </row>
    <row r="77" spans="1:13" ht="16.5" customHeight="1" thickBot="1">
      <c r="A77" s="5" t="s">
        <v>127</v>
      </c>
      <c r="E77" s="14"/>
      <c r="F77" s="14"/>
      <c r="G77" s="99">
        <v>5.7500000000000002E-2</v>
      </c>
      <c r="H77" s="100"/>
      <c r="I77" s="101">
        <v>3.9257236511531851E-3</v>
      </c>
      <c r="J77" s="100"/>
      <c r="K77" s="99">
        <v>6.6199999999999995E-2</v>
      </c>
      <c r="L77" s="100"/>
      <c r="M77" s="101">
        <v>1.199091868115679E-2</v>
      </c>
    </row>
    <row r="78" spans="1:13" ht="16.5" customHeight="1" thickTop="1">
      <c r="E78" s="14"/>
      <c r="F78" s="14"/>
      <c r="G78" s="102"/>
      <c r="H78" s="100"/>
      <c r="I78" s="102"/>
      <c r="J78" s="100"/>
      <c r="K78" s="102"/>
      <c r="L78" s="100"/>
      <c r="M78" s="102"/>
    </row>
    <row r="79" spans="1:13" ht="16.5" customHeight="1">
      <c r="E79" s="14"/>
      <c r="F79" s="14"/>
      <c r="G79" s="102"/>
      <c r="H79" s="100"/>
      <c r="I79" s="102"/>
      <c r="J79" s="100"/>
      <c r="K79" s="102"/>
      <c r="L79" s="100"/>
      <c r="M79" s="102"/>
    </row>
    <row r="80" spans="1:13" ht="16.5" customHeight="1">
      <c r="E80" s="14"/>
      <c r="F80" s="14"/>
      <c r="G80" s="102"/>
      <c r="H80" s="100"/>
      <c r="I80" s="102"/>
      <c r="J80" s="100"/>
      <c r="K80" s="102"/>
      <c r="L80" s="100"/>
      <c r="M80" s="102"/>
    </row>
    <row r="81" spans="5:13" ht="16.5" customHeight="1">
      <c r="E81" s="14"/>
      <c r="F81" s="14"/>
      <c r="G81" s="102"/>
      <c r="H81" s="100"/>
      <c r="I81" s="102"/>
      <c r="J81" s="100"/>
      <c r="K81" s="102"/>
      <c r="L81" s="100"/>
      <c r="M81" s="102"/>
    </row>
    <row r="82" spans="5:13" ht="16.5" customHeight="1">
      <c r="E82" s="14"/>
      <c r="F82" s="14"/>
      <c r="G82" s="102"/>
      <c r="H82" s="100"/>
      <c r="I82" s="102"/>
      <c r="J82" s="100"/>
      <c r="K82" s="102"/>
      <c r="L82" s="100"/>
      <c r="M82" s="102"/>
    </row>
    <row r="83" spans="5:13" ht="16.5" customHeight="1">
      <c r="E83" s="14"/>
      <c r="F83" s="14"/>
      <c r="G83" s="102"/>
      <c r="H83" s="100"/>
      <c r="I83" s="102"/>
      <c r="J83" s="100"/>
      <c r="K83" s="102"/>
      <c r="L83" s="100"/>
      <c r="M83" s="102"/>
    </row>
    <row r="84" spans="5:13" ht="16.5" customHeight="1">
      <c r="E84" s="14"/>
      <c r="F84" s="14"/>
      <c r="G84" s="102"/>
      <c r="H84" s="100"/>
      <c r="I84" s="102"/>
      <c r="J84" s="100"/>
      <c r="K84" s="102"/>
      <c r="L84" s="100"/>
      <c r="M84" s="102"/>
    </row>
    <row r="85" spans="5:13" ht="16.5" customHeight="1">
      <c r="E85" s="14"/>
      <c r="F85" s="14"/>
      <c r="G85" s="102"/>
      <c r="H85" s="100"/>
      <c r="I85" s="102"/>
      <c r="J85" s="100"/>
      <c r="K85" s="102"/>
      <c r="L85" s="100"/>
      <c r="M85" s="102"/>
    </row>
    <row r="86" spans="5:13" ht="16.5" customHeight="1">
      <c r="E86" s="14"/>
      <c r="F86" s="14"/>
      <c r="G86" s="102"/>
      <c r="H86" s="100"/>
      <c r="I86" s="102"/>
      <c r="J86" s="100"/>
      <c r="K86" s="102"/>
      <c r="L86" s="100"/>
      <c r="M86" s="102"/>
    </row>
    <row r="87" spans="5:13" ht="16.5" customHeight="1">
      <c r="E87" s="14"/>
      <c r="F87" s="14"/>
      <c r="G87" s="102"/>
      <c r="H87" s="100"/>
      <c r="I87" s="102"/>
      <c r="J87" s="100"/>
      <c r="K87" s="102"/>
      <c r="L87" s="100"/>
      <c r="M87" s="102"/>
    </row>
    <row r="88" spans="5:13" ht="16.5" customHeight="1">
      <c r="E88" s="14"/>
      <c r="F88" s="14"/>
      <c r="G88" s="102"/>
      <c r="H88" s="100"/>
      <c r="I88" s="102"/>
      <c r="J88" s="100"/>
      <c r="K88" s="102"/>
      <c r="L88" s="100"/>
      <c r="M88" s="102"/>
    </row>
    <row r="89" spans="5:13" ht="16.5" customHeight="1">
      <c r="E89" s="14"/>
      <c r="F89" s="14"/>
      <c r="G89" s="102"/>
      <c r="H89" s="100"/>
      <c r="I89" s="102"/>
      <c r="J89" s="100"/>
      <c r="K89" s="102"/>
      <c r="L89" s="100"/>
      <c r="M89" s="102"/>
    </row>
    <row r="90" spans="5:13" ht="16.5" customHeight="1">
      <c r="E90" s="14"/>
      <c r="F90" s="14"/>
      <c r="G90" s="102"/>
      <c r="H90" s="100"/>
      <c r="I90" s="102"/>
      <c r="J90" s="100"/>
      <c r="K90" s="102"/>
      <c r="L90" s="100"/>
      <c r="M90" s="102"/>
    </row>
    <row r="91" spans="5:13" ht="16.5" customHeight="1">
      <c r="E91" s="14"/>
      <c r="F91" s="14"/>
      <c r="G91" s="102"/>
      <c r="H91" s="100"/>
      <c r="I91" s="102"/>
      <c r="J91" s="100"/>
      <c r="K91" s="102"/>
      <c r="L91" s="100"/>
      <c r="M91" s="102"/>
    </row>
    <row r="92" spans="5:13" ht="16.5" customHeight="1">
      <c r="E92" s="14"/>
      <c r="F92" s="14"/>
      <c r="G92" s="102"/>
      <c r="H92" s="100"/>
      <c r="I92" s="102"/>
      <c r="J92" s="100"/>
      <c r="K92" s="102"/>
      <c r="L92" s="100"/>
      <c r="M92" s="102"/>
    </row>
    <row r="93" spans="5:13" ht="16.5" customHeight="1">
      <c r="E93" s="14"/>
      <c r="F93" s="14"/>
      <c r="G93" s="102"/>
      <c r="H93" s="100"/>
      <c r="I93" s="102"/>
      <c r="J93" s="100"/>
      <c r="K93" s="102"/>
      <c r="L93" s="100"/>
      <c r="M93" s="102"/>
    </row>
    <row r="94" spans="5:13" ht="16.5" customHeight="1">
      <c r="E94" s="14"/>
      <c r="F94" s="14"/>
      <c r="G94" s="102"/>
      <c r="H94" s="100"/>
      <c r="I94" s="102"/>
      <c r="J94" s="100"/>
      <c r="K94" s="102"/>
      <c r="L94" s="100"/>
      <c r="M94" s="102"/>
    </row>
    <row r="95" spans="5:13" ht="16.5" customHeight="1">
      <c r="E95" s="14"/>
      <c r="F95" s="14"/>
      <c r="G95" s="102"/>
      <c r="H95" s="100"/>
      <c r="I95" s="102"/>
      <c r="J95" s="100"/>
      <c r="K95" s="102"/>
      <c r="L95" s="100"/>
      <c r="M95" s="102"/>
    </row>
    <row r="96" spans="5:13" ht="15" customHeight="1">
      <c r="E96" s="14"/>
      <c r="F96" s="14"/>
      <c r="G96" s="102"/>
      <c r="H96" s="100"/>
      <c r="I96" s="102"/>
      <c r="J96" s="100"/>
      <c r="K96" s="102"/>
      <c r="L96" s="100"/>
      <c r="M96" s="102"/>
    </row>
    <row r="97" spans="1:13" ht="15" customHeight="1">
      <c r="E97" s="14"/>
      <c r="F97" s="14"/>
      <c r="G97" s="102"/>
      <c r="H97" s="100"/>
      <c r="I97" s="102"/>
      <c r="J97" s="100"/>
      <c r="K97" s="102"/>
      <c r="L97" s="100"/>
      <c r="M97" s="102"/>
    </row>
    <row r="98" spans="1:13" ht="21.95" customHeight="1">
      <c r="A98" s="103" t="s">
        <v>43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U37"/>
  <sheetViews>
    <sheetView topLeftCell="A13" zoomScaleNormal="100" zoomScaleSheetLayoutView="110" workbookViewId="0">
      <selection activeCell="K38" sqref="K38"/>
    </sheetView>
  </sheetViews>
  <sheetFormatPr defaultColWidth="9.33203125" defaultRowHeight="16.5" customHeight="1"/>
  <cols>
    <col min="1" max="1" width="1.83203125" style="5" customWidth="1"/>
    <col min="2" max="2" width="35.1640625" style="5" customWidth="1"/>
    <col min="3" max="3" width="13.33203125" style="68" customWidth="1"/>
    <col min="4" max="4" width="0.6640625" style="20" customWidth="1"/>
    <col min="5" max="5" width="14.1640625" style="68" customWidth="1"/>
    <col min="6" max="6" width="0.6640625" style="20" customWidth="1"/>
    <col min="7" max="7" width="13.6640625" style="68" customWidth="1"/>
    <col min="8" max="8" width="0.6640625" style="20" customWidth="1"/>
    <col min="9" max="9" width="14.1640625" style="68" customWidth="1"/>
    <col min="10" max="10" width="0.6640625" style="68" customWidth="1"/>
    <col min="11" max="11" width="17.33203125" style="68" customWidth="1"/>
    <col min="12" max="12" width="0.6640625" style="68" customWidth="1"/>
    <col min="13" max="13" width="15.1640625" style="68" customWidth="1"/>
    <col min="14" max="14" width="0.6640625" style="68" customWidth="1"/>
    <col min="15" max="15" width="14" style="68" customWidth="1"/>
    <col min="16" max="16" width="0.6640625" style="68" customWidth="1"/>
    <col min="17" max="17" width="14" style="68" customWidth="1"/>
    <col min="18" max="18" width="0.6640625" style="68" customWidth="1"/>
    <col min="19" max="19" width="14.33203125" style="68" customWidth="1"/>
    <col min="20" max="20" width="0.6640625" style="20" customWidth="1"/>
    <col min="21" max="21" width="14" style="74" customWidth="1"/>
    <col min="22" max="22" width="13.33203125" style="5" bestFit="1" customWidth="1"/>
    <col min="23" max="16384" width="9.33203125" style="5"/>
  </cols>
  <sheetData>
    <row r="1" spans="1:21" ht="16.5" customHeight="1">
      <c r="A1" s="1" t="str">
        <f>'P7-8 (9 Month)'!A1</f>
        <v>Salee Industry Public Company Limited</v>
      </c>
      <c r="T1" s="68"/>
    </row>
    <row r="2" spans="1:21" ht="16.5" customHeight="1">
      <c r="A2" s="18" t="s">
        <v>128</v>
      </c>
    </row>
    <row r="3" spans="1:21" ht="16.5" customHeight="1">
      <c r="A3" s="93" t="str">
        <f>'P7-8 (9 Month)'!A3</f>
        <v>For the nine-month period ended 30 September 2022</v>
      </c>
      <c r="B3" s="37"/>
      <c r="C3" s="105"/>
      <c r="D3" s="106"/>
      <c r="E3" s="105"/>
      <c r="F3" s="106"/>
      <c r="G3" s="105"/>
      <c r="H3" s="106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6"/>
      <c r="U3" s="78"/>
    </row>
    <row r="4" spans="1:21" ht="16.5" customHeight="1">
      <c r="A4" s="18"/>
    </row>
    <row r="6" spans="1:21" s="107" customFormat="1" ht="16.5" customHeight="1">
      <c r="C6" s="108" t="s">
        <v>129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s="107" customFormat="1" ht="16.5" customHeight="1">
      <c r="C7" s="109" t="s">
        <v>130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10"/>
      <c r="S7" s="110"/>
      <c r="T7" s="110"/>
      <c r="U7" s="110"/>
    </row>
    <row r="8" spans="1:21" s="111" customFormat="1" ht="16.5" customHeight="1">
      <c r="C8" s="112"/>
      <c r="D8" s="112"/>
      <c r="F8" s="112"/>
      <c r="G8" s="108" t="s">
        <v>74</v>
      </c>
      <c r="H8" s="113"/>
      <c r="I8" s="113"/>
      <c r="J8" s="114"/>
      <c r="K8" s="115" t="s">
        <v>77</v>
      </c>
      <c r="L8" s="115"/>
      <c r="M8" s="115"/>
      <c r="N8" s="115"/>
      <c r="O8" s="115"/>
      <c r="P8" s="114"/>
      <c r="Q8" s="114"/>
      <c r="R8" s="114"/>
      <c r="S8" s="114"/>
      <c r="T8" s="116"/>
      <c r="U8" s="117"/>
    </row>
    <row r="9" spans="1:21" s="111" customFormat="1" ht="16.5" customHeight="1">
      <c r="J9" s="112"/>
      <c r="K9" s="112"/>
      <c r="L9" s="112"/>
      <c r="M9" s="112" t="s">
        <v>131</v>
      </c>
      <c r="N9" s="116"/>
      <c r="O9" s="112"/>
      <c r="P9" s="112"/>
      <c r="Q9" s="112"/>
      <c r="R9" s="112"/>
      <c r="S9" s="112"/>
      <c r="T9" s="116"/>
    </row>
    <row r="10" spans="1:21" s="111" customFormat="1" ht="16.5" customHeight="1">
      <c r="C10" s="112" t="s">
        <v>132</v>
      </c>
      <c r="J10" s="112"/>
      <c r="K10" s="112"/>
      <c r="L10" s="112"/>
      <c r="M10" s="112" t="s">
        <v>133</v>
      </c>
      <c r="N10" s="112"/>
      <c r="O10" s="112" t="s">
        <v>134</v>
      </c>
      <c r="P10" s="112"/>
      <c r="Q10" s="112"/>
      <c r="R10" s="112"/>
      <c r="S10" s="112"/>
      <c r="T10" s="116"/>
    </row>
    <row r="11" spans="1:21" s="111" customFormat="1" ht="16.5" customHeight="1">
      <c r="C11" s="112" t="s">
        <v>135</v>
      </c>
      <c r="D11" s="112"/>
      <c r="E11" s="112" t="s">
        <v>136</v>
      </c>
      <c r="F11" s="112"/>
      <c r="G11" s="112" t="s">
        <v>137</v>
      </c>
      <c r="H11" s="112"/>
      <c r="I11" s="116"/>
      <c r="J11" s="112"/>
      <c r="K11" s="118" t="s">
        <v>138</v>
      </c>
      <c r="L11" s="112"/>
      <c r="M11" s="112" t="s">
        <v>139</v>
      </c>
      <c r="N11" s="112"/>
      <c r="O11" s="112" t="s">
        <v>140</v>
      </c>
      <c r="P11" s="112"/>
      <c r="Q11" s="112" t="s">
        <v>141</v>
      </c>
      <c r="R11" s="112"/>
      <c r="S11" s="112" t="s">
        <v>142</v>
      </c>
      <c r="T11" s="116"/>
      <c r="U11" s="119"/>
    </row>
    <row r="12" spans="1:21" s="111" customFormat="1" ht="16.5" customHeight="1">
      <c r="C12" s="112" t="s">
        <v>143</v>
      </c>
      <c r="D12" s="112"/>
      <c r="E12" s="112" t="s">
        <v>144</v>
      </c>
      <c r="F12" s="112"/>
      <c r="G12" s="112" t="s">
        <v>145</v>
      </c>
      <c r="H12" s="112"/>
      <c r="I12" s="112" t="s">
        <v>146</v>
      </c>
      <c r="J12" s="112"/>
      <c r="K12" s="112" t="s">
        <v>147</v>
      </c>
      <c r="L12" s="112"/>
      <c r="M12" s="112" t="s">
        <v>148</v>
      </c>
      <c r="N12" s="112"/>
      <c r="O12" s="112" t="s">
        <v>149</v>
      </c>
      <c r="P12" s="112"/>
      <c r="Q12" s="112" t="s">
        <v>79</v>
      </c>
      <c r="R12" s="112"/>
      <c r="S12" s="112" t="s">
        <v>150</v>
      </c>
      <c r="T12" s="116"/>
      <c r="U12" s="119" t="s">
        <v>81</v>
      </c>
    </row>
    <row r="13" spans="1:21" s="111" customFormat="1" ht="16.5" customHeight="1">
      <c r="C13" s="120" t="s">
        <v>13</v>
      </c>
      <c r="D13" s="112"/>
      <c r="E13" s="120" t="s">
        <v>13</v>
      </c>
      <c r="F13" s="112"/>
      <c r="G13" s="120" t="s">
        <v>13</v>
      </c>
      <c r="H13" s="112"/>
      <c r="I13" s="120" t="s">
        <v>13</v>
      </c>
      <c r="J13" s="121"/>
      <c r="K13" s="120" t="s">
        <v>13</v>
      </c>
      <c r="L13" s="121"/>
      <c r="M13" s="120" t="s">
        <v>13</v>
      </c>
      <c r="N13" s="121"/>
      <c r="O13" s="120" t="s">
        <v>13</v>
      </c>
      <c r="P13" s="121"/>
      <c r="Q13" s="120" t="s">
        <v>13</v>
      </c>
      <c r="R13" s="121"/>
      <c r="S13" s="120" t="s">
        <v>13</v>
      </c>
      <c r="T13" s="112"/>
      <c r="U13" s="120" t="s">
        <v>13</v>
      </c>
    </row>
    <row r="14" spans="1:21" s="111" customFormat="1" ht="16.5" customHeight="1">
      <c r="C14" s="121"/>
      <c r="D14" s="112"/>
      <c r="E14" s="121"/>
      <c r="F14" s="112"/>
      <c r="G14" s="121"/>
      <c r="H14" s="112"/>
      <c r="I14" s="121"/>
      <c r="J14" s="121"/>
      <c r="L14" s="121"/>
      <c r="N14" s="121"/>
      <c r="P14" s="121"/>
      <c r="Q14" s="121"/>
      <c r="R14" s="121"/>
      <c r="S14" s="121"/>
      <c r="T14" s="112"/>
      <c r="U14" s="122"/>
    </row>
    <row r="15" spans="1:21" s="107" customFormat="1" ht="16.5" customHeight="1">
      <c r="A15" s="123" t="s">
        <v>151</v>
      </c>
      <c r="B15" s="124"/>
      <c r="C15" s="125">
        <v>380121</v>
      </c>
      <c r="D15" s="126"/>
      <c r="E15" s="125">
        <v>147665</v>
      </c>
      <c r="F15" s="126"/>
      <c r="G15" s="125">
        <v>58202</v>
      </c>
      <c r="H15" s="126"/>
      <c r="I15" s="125">
        <v>211695</v>
      </c>
      <c r="J15" s="126"/>
      <c r="K15" s="125">
        <v>2050</v>
      </c>
      <c r="L15" s="126"/>
      <c r="M15" s="125">
        <v>386923</v>
      </c>
      <c r="N15" s="126"/>
      <c r="O15" s="125">
        <f>SUM(K15:M15)</f>
        <v>388973</v>
      </c>
      <c r="P15" s="126"/>
      <c r="Q15" s="125">
        <f>SUM(C15:I15,O15)</f>
        <v>1186656</v>
      </c>
      <c r="R15" s="126"/>
      <c r="S15" s="125">
        <v>381796</v>
      </c>
      <c r="T15" s="126"/>
      <c r="U15" s="125">
        <f>SUM(Q15:S15)</f>
        <v>1568452</v>
      </c>
    </row>
    <row r="16" spans="1:21" s="107" customFormat="1" ht="16.5" customHeight="1">
      <c r="A16" s="127" t="s">
        <v>152</v>
      </c>
      <c r="B16" s="124"/>
      <c r="C16" s="125"/>
      <c r="D16" s="126"/>
      <c r="E16" s="125"/>
      <c r="F16" s="126"/>
      <c r="G16" s="125"/>
      <c r="H16" s="126"/>
      <c r="I16" s="125"/>
      <c r="J16" s="126"/>
      <c r="K16" s="125"/>
      <c r="L16" s="126"/>
      <c r="M16" s="125"/>
      <c r="N16" s="126"/>
      <c r="O16" s="125"/>
      <c r="P16" s="126"/>
      <c r="Q16" s="125"/>
      <c r="R16" s="126"/>
      <c r="S16" s="125"/>
      <c r="T16" s="126"/>
      <c r="U16" s="125"/>
    </row>
    <row r="17" spans="1:21" s="107" customFormat="1" ht="16.5" customHeight="1">
      <c r="A17" s="127"/>
      <c r="B17" s="128" t="s">
        <v>108</v>
      </c>
      <c r="C17" s="125">
        <v>0</v>
      </c>
      <c r="D17" s="126"/>
      <c r="E17" s="125">
        <v>0</v>
      </c>
      <c r="F17" s="126"/>
      <c r="G17" s="125">
        <v>0</v>
      </c>
      <c r="H17" s="126"/>
      <c r="I17" s="125">
        <v>5969</v>
      </c>
      <c r="J17" s="126"/>
      <c r="K17" s="125">
        <v>33250</v>
      </c>
      <c r="L17" s="126"/>
      <c r="M17" s="125">
        <v>0</v>
      </c>
      <c r="N17" s="126"/>
      <c r="O17" s="125">
        <f>SUM(K17:M17)</f>
        <v>33250</v>
      </c>
      <c r="P17" s="126"/>
      <c r="Q17" s="125">
        <f>SUM(C17:I17,O17)</f>
        <v>39219</v>
      </c>
      <c r="R17" s="126"/>
      <c r="S17" s="125">
        <v>-7805</v>
      </c>
      <c r="T17" s="126"/>
      <c r="U17" s="125">
        <f>SUM(Q17:T17)</f>
        <v>31414</v>
      </c>
    </row>
    <row r="18" spans="1:21" s="107" customFormat="1" ht="16.5" customHeight="1">
      <c r="A18" s="127" t="s">
        <v>153</v>
      </c>
      <c r="B18" s="128"/>
      <c r="C18" s="125"/>
      <c r="D18" s="126"/>
      <c r="E18" s="125"/>
      <c r="F18" s="126"/>
      <c r="G18" s="125"/>
      <c r="H18" s="126"/>
      <c r="I18" s="125"/>
      <c r="J18" s="126"/>
      <c r="K18" s="125"/>
      <c r="L18" s="126"/>
      <c r="M18" s="125"/>
      <c r="N18" s="126"/>
      <c r="O18" s="125"/>
      <c r="P18" s="126"/>
      <c r="Q18" s="125"/>
      <c r="R18" s="126"/>
      <c r="S18" s="125"/>
      <c r="T18" s="126"/>
      <c r="U18" s="125"/>
    </row>
    <row r="19" spans="1:21" s="107" customFormat="1" ht="16.5" customHeight="1">
      <c r="A19" s="127"/>
      <c r="B19" s="128" t="s">
        <v>154</v>
      </c>
      <c r="C19" s="125"/>
      <c r="D19" s="126"/>
      <c r="E19" s="125"/>
      <c r="F19" s="126"/>
      <c r="G19" s="125"/>
      <c r="H19" s="126"/>
      <c r="I19" s="125"/>
      <c r="J19" s="126"/>
      <c r="K19" s="125"/>
      <c r="L19" s="126"/>
      <c r="M19" s="125"/>
      <c r="N19" s="126"/>
      <c r="O19" s="125"/>
      <c r="P19" s="126"/>
      <c r="Q19" s="125"/>
      <c r="R19" s="126"/>
      <c r="S19" s="125"/>
      <c r="T19" s="126"/>
      <c r="U19" s="125"/>
    </row>
    <row r="20" spans="1:21" s="107" customFormat="1" ht="16.5" customHeight="1">
      <c r="A20" s="127"/>
      <c r="B20" s="127" t="s">
        <v>155</v>
      </c>
      <c r="C20" s="129">
        <v>0</v>
      </c>
      <c r="D20" s="125"/>
      <c r="E20" s="129">
        <v>0</v>
      </c>
      <c r="F20" s="130"/>
      <c r="G20" s="129">
        <v>0</v>
      </c>
      <c r="H20" s="130"/>
      <c r="I20" s="129">
        <v>11388</v>
      </c>
      <c r="J20" s="125"/>
      <c r="K20" s="129">
        <v>0</v>
      </c>
      <c r="L20" s="125"/>
      <c r="M20" s="129">
        <v>0</v>
      </c>
      <c r="N20" s="125"/>
      <c r="O20" s="129">
        <f>SUM(K20:M20)</f>
        <v>0</v>
      </c>
      <c r="P20" s="125"/>
      <c r="Q20" s="129">
        <f>SUM(C20:I20,O20)</f>
        <v>11388</v>
      </c>
      <c r="R20" s="125"/>
      <c r="S20" s="129">
        <v>0</v>
      </c>
      <c r="T20" s="131"/>
      <c r="U20" s="129">
        <f>SUM(Q20:S20)</f>
        <v>11388</v>
      </c>
    </row>
    <row r="21" spans="1:21" s="111" customFormat="1" ht="16.5" customHeight="1">
      <c r="A21" s="127"/>
      <c r="B21" s="107"/>
      <c r="C21" s="132"/>
      <c r="D21" s="126"/>
      <c r="E21" s="132"/>
      <c r="F21" s="126"/>
      <c r="G21" s="132"/>
      <c r="H21" s="126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26"/>
      <c r="U21" s="132"/>
    </row>
    <row r="22" spans="1:21" s="111" customFormat="1" ht="16.5" customHeight="1" thickBot="1">
      <c r="A22" s="123" t="s">
        <v>156</v>
      </c>
      <c r="B22" s="124"/>
      <c r="C22" s="133">
        <f>SUM(C15:C21)</f>
        <v>380121</v>
      </c>
      <c r="D22" s="126"/>
      <c r="E22" s="133">
        <f>SUM(E15:E21)</f>
        <v>147665</v>
      </c>
      <c r="F22" s="126"/>
      <c r="G22" s="133">
        <f>SUM(G15:G21)</f>
        <v>58202</v>
      </c>
      <c r="H22" s="126"/>
      <c r="I22" s="133">
        <f>SUM(I15:I21)</f>
        <v>229052</v>
      </c>
      <c r="J22" s="132"/>
      <c r="K22" s="133">
        <f>SUM(K15:K21)</f>
        <v>35300</v>
      </c>
      <c r="L22" s="132"/>
      <c r="M22" s="133">
        <f>SUM(M15:M21)</f>
        <v>386923</v>
      </c>
      <c r="N22" s="132"/>
      <c r="O22" s="133">
        <f>SUM(O15:O21)</f>
        <v>422223</v>
      </c>
      <c r="P22" s="132"/>
      <c r="Q22" s="133">
        <f>SUM(Q15:Q21)</f>
        <v>1237263</v>
      </c>
      <c r="R22" s="132"/>
      <c r="S22" s="133">
        <f>SUM(S15:S21)</f>
        <v>373991</v>
      </c>
      <c r="T22" s="126"/>
      <c r="U22" s="133">
        <f>SUM(U15:U21)</f>
        <v>1611254</v>
      </c>
    </row>
    <row r="23" spans="1:21" s="111" customFormat="1" ht="16.5" customHeight="1" thickTop="1">
      <c r="A23" s="123"/>
      <c r="B23" s="124"/>
      <c r="C23" s="132"/>
      <c r="D23" s="126"/>
      <c r="E23" s="132"/>
      <c r="F23" s="126"/>
      <c r="G23" s="132"/>
      <c r="H23" s="126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26"/>
      <c r="U23" s="132"/>
    </row>
    <row r="24" spans="1:21" s="111" customFormat="1" ht="16.5" customHeight="1">
      <c r="A24" s="123"/>
      <c r="B24" s="124"/>
      <c r="C24" s="132"/>
      <c r="D24" s="126"/>
      <c r="E24" s="132"/>
      <c r="F24" s="126"/>
      <c r="G24" s="132"/>
      <c r="H24" s="126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26"/>
      <c r="U24" s="132"/>
    </row>
    <row r="25" spans="1:21" s="107" customFormat="1" ht="16.5" customHeight="1">
      <c r="A25" s="123" t="s">
        <v>157</v>
      </c>
      <c r="B25" s="124"/>
      <c r="C25" s="134">
        <v>380121</v>
      </c>
      <c r="D25" s="126"/>
      <c r="E25" s="134">
        <v>147665</v>
      </c>
      <c r="F25" s="126"/>
      <c r="G25" s="134">
        <v>58202</v>
      </c>
      <c r="H25" s="126"/>
      <c r="I25" s="134">
        <v>223886</v>
      </c>
      <c r="J25" s="126"/>
      <c r="K25" s="134">
        <v>31052</v>
      </c>
      <c r="L25" s="126"/>
      <c r="M25" s="134">
        <v>386923</v>
      </c>
      <c r="N25" s="126"/>
      <c r="O25" s="134">
        <v>417975</v>
      </c>
      <c r="P25" s="126"/>
      <c r="Q25" s="134">
        <v>1227849</v>
      </c>
      <c r="R25" s="126"/>
      <c r="S25" s="134">
        <v>365423</v>
      </c>
      <c r="T25" s="126"/>
      <c r="U25" s="134">
        <v>1593272</v>
      </c>
    </row>
    <row r="26" spans="1:21" s="107" customFormat="1" ht="16.5" customHeight="1">
      <c r="A26" s="127" t="s">
        <v>152</v>
      </c>
      <c r="B26" s="124"/>
      <c r="C26" s="134"/>
      <c r="D26" s="126"/>
      <c r="E26" s="134"/>
      <c r="F26" s="126"/>
      <c r="G26" s="134"/>
      <c r="H26" s="126"/>
      <c r="I26" s="134"/>
      <c r="J26" s="126"/>
      <c r="K26" s="134"/>
      <c r="L26" s="126"/>
      <c r="M26" s="134"/>
      <c r="N26" s="126"/>
      <c r="O26" s="134"/>
      <c r="P26" s="126"/>
      <c r="Q26" s="134"/>
      <c r="R26" s="126"/>
      <c r="S26" s="134"/>
      <c r="T26" s="126"/>
      <c r="U26" s="134"/>
    </row>
    <row r="27" spans="1:21" s="107" customFormat="1" ht="16.5" customHeight="1">
      <c r="A27" s="127"/>
      <c r="B27" s="127" t="s">
        <v>108</v>
      </c>
      <c r="C27" s="134">
        <v>0</v>
      </c>
      <c r="D27" s="126"/>
      <c r="E27" s="134">
        <v>0</v>
      </c>
      <c r="F27" s="126"/>
      <c r="G27" s="134">
        <v>0</v>
      </c>
      <c r="H27" s="126"/>
      <c r="I27" s="134">
        <v>87446</v>
      </c>
      <c r="J27" s="126"/>
      <c r="K27" s="134">
        <v>-11513</v>
      </c>
      <c r="L27" s="126"/>
      <c r="M27" s="134">
        <v>0</v>
      </c>
      <c r="N27" s="126"/>
      <c r="O27" s="134">
        <f>SUM(K27:M27)</f>
        <v>-11513</v>
      </c>
      <c r="P27" s="126"/>
      <c r="Q27" s="134">
        <f>SUM(C27:I27,O27)</f>
        <v>75933</v>
      </c>
      <c r="R27" s="126"/>
      <c r="S27" s="134">
        <v>-7056</v>
      </c>
      <c r="T27" s="126"/>
      <c r="U27" s="134">
        <f>SUM(Q27:S27)</f>
        <v>68877</v>
      </c>
    </row>
    <row r="28" spans="1:21" s="107" customFormat="1" ht="16.5" customHeight="1">
      <c r="A28" s="127" t="s">
        <v>158</v>
      </c>
      <c r="B28" s="127"/>
      <c r="C28" s="135">
        <v>0</v>
      </c>
      <c r="D28" s="125"/>
      <c r="E28" s="135">
        <v>0</v>
      </c>
      <c r="F28" s="130"/>
      <c r="G28" s="135">
        <v>0</v>
      </c>
      <c r="H28" s="130"/>
      <c r="I28" s="135">
        <v>-22807</v>
      </c>
      <c r="J28" s="125"/>
      <c r="K28" s="135">
        <v>0</v>
      </c>
      <c r="L28" s="125"/>
      <c r="M28" s="135">
        <v>0</v>
      </c>
      <c r="N28" s="125"/>
      <c r="O28" s="135">
        <f>SUM(K28:M28)</f>
        <v>0</v>
      </c>
      <c r="P28" s="125"/>
      <c r="Q28" s="135">
        <f>SUM(C28:I28,O28)</f>
        <v>-22807</v>
      </c>
      <c r="R28" s="125"/>
      <c r="S28" s="135">
        <v>0</v>
      </c>
      <c r="T28" s="131"/>
      <c r="U28" s="135">
        <f>SUM(Q28:S28)</f>
        <v>-22807</v>
      </c>
    </row>
    <row r="29" spans="1:21" s="111" customFormat="1" ht="16.5" customHeight="1">
      <c r="A29" s="127"/>
      <c r="B29" s="107"/>
      <c r="C29" s="136"/>
      <c r="D29" s="126"/>
      <c r="E29" s="136"/>
      <c r="F29" s="126"/>
      <c r="G29" s="136"/>
      <c r="H29" s="126"/>
      <c r="I29" s="136"/>
      <c r="J29" s="132"/>
      <c r="K29" s="136"/>
      <c r="L29" s="132"/>
      <c r="M29" s="136"/>
      <c r="N29" s="132"/>
      <c r="O29" s="136"/>
      <c r="P29" s="132"/>
      <c r="Q29" s="136"/>
      <c r="R29" s="132"/>
      <c r="S29" s="136"/>
      <c r="T29" s="126"/>
      <c r="U29" s="136"/>
    </row>
    <row r="30" spans="1:21" s="111" customFormat="1" ht="16.5" customHeight="1" thickBot="1">
      <c r="A30" s="123" t="s">
        <v>159</v>
      </c>
      <c r="B30" s="124"/>
      <c r="C30" s="137">
        <f>SUM(C25:C29)</f>
        <v>380121</v>
      </c>
      <c r="D30" s="126"/>
      <c r="E30" s="137">
        <f>SUM(E25:E29)</f>
        <v>147665</v>
      </c>
      <c r="F30" s="126"/>
      <c r="G30" s="137">
        <f>SUM(G25:G29)</f>
        <v>58202</v>
      </c>
      <c r="H30" s="126"/>
      <c r="I30" s="137">
        <f>SUM(I25:I29)</f>
        <v>288525</v>
      </c>
      <c r="J30" s="132"/>
      <c r="K30" s="137">
        <f>SUM(K25:K29)</f>
        <v>19539</v>
      </c>
      <c r="L30" s="132"/>
      <c r="M30" s="137">
        <f>SUM(M25:M29)</f>
        <v>386923</v>
      </c>
      <c r="N30" s="132"/>
      <c r="O30" s="137">
        <f>SUM(O25:O29)</f>
        <v>406462</v>
      </c>
      <c r="P30" s="132"/>
      <c r="Q30" s="137">
        <f>SUM(Q25:Q29)</f>
        <v>1280975</v>
      </c>
      <c r="R30" s="132"/>
      <c r="S30" s="137">
        <f>SUM(S25:S29)</f>
        <v>358367</v>
      </c>
      <c r="T30" s="126"/>
      <c r="U30" s="137">
        <f>SUM(U25:U29)</f>
        <v>1639342</v>
      </c>
    </row>
    <row r="31" spans="1:21" s="111" customFormat="1" ht="16.5" customHeight="1" thickTop="1">
      <c r="A31" s="123"/>
      <c r="B31" s="124"/>
      <c r="C31" s="132"/>
      <c r="D31" s="126"/>
      <c r="E31" s="132"/>
      <c r="F31" s="126"/>
      <c r="G31" s="132"/>
      <c r="H31" s="126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26"/>
      <c r="U31" s="132"/>
    </row>
    <row r="32" spans="1:21" s="111" customFormat="1" ht="16.5" customHeight="1">
      <c r="A32" s="123"/>
      <c r="B32" s="124"/>
      <c r="C32" s="132"/>
      <c r="D32" s="126"/>
      <c r="E32" s="132"/>
      <c r="F32" s="126"/>
      <c r="G32" s="132"/>
      <c r="H32" s="126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26"/>
      <c r="U32" s="132"/>
    </row>
    <row r="33" spans="1:21" s="111" customFormat="1" ht="15.75" customHeight="1">
      <c r="A33" s="123"/>
      <c r="B33" s="124"/>
      <c r="C33" s="132"/>
      <c r="D33" s="126"/>
      <c r="E33" s="132"/>
      <c r="F33" s="126"/>
      <c r="G33" s="132"/>
      <c r="H33" s="126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26"/>
      <c r="U33" s="132"/>
    </row>
    <row r="34" spans="1:21" s="111" customFormat="1" ht="15.75" customHeight="1">
      <c r="A34" s="123"/>
      <c r="B34" s="124"/>
      <c r="C34" s="132"/>
      <c r="D34" s="126"/>
      <c r="E34" s="132"/>
      <c r="F34" s="126"/>
      <c r="G34" s="132"/>
      <c r="H34" s="126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26"/>
      <c r="U34" s="132"/>
    </row>
    <row r="35" spans="1:21" s="111" customFormat="1" ht="16.5" customHeight="1">
      <c r="A35" s="123"/>
      <c r="B35" s="124"/>
      <c r="C35" s="132"/>
      <c r="D35" s="126"/>
      <c r="E35" s="132"/>
      <c r="F35" s="126"/>
      <c r="G35" s="132"/>
      <c r="H35" s="126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26"/>
      <c r="U35" s="132"/>
    </row>
    <row r="36" spans="1:21" s="111" customFormat="1" ht="7.5" customHeight="1">
      <c r="A36" s="123"/>
      <c r="B36" s="124"/>
      <c r="C36" s="132"/>
      <c r="D36" s="126"/>
      <c r="E36" s="132"/>
      <c r="F36" s="126"/>
      <c r="G36" s="132"/>
      <c r="H36" s="126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26"/>
      <c r="U36" s="132"/>
    </row>
    <row r="37" spans="1:21" ht="21.95" customHeight="1">
      <c r="A37" s="103" t="str">
        <f>'P7-8 (9 Month)'!A98:M98</f>
        <v>The condensed notes to the interim financial information are an integral part of this interim financial information.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</sheetData>
  <mergeCells count="5">
    <mergeCell ref="C6:U6"/>
    <mergeCell ref="C7:Q7"/>
    <mergeCell ref="G8:I8"/>
    <mergeCell ref="K8:O8"/>
    <mergeCell ref="A37:U3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O35"/>
  <sheetViews>
    <sheetView topLeftCell="A7" zoomScaleNormal="100" zoomScaleSheetLayoutView="90" workbookViewId="0">
      <selection activeCell="I42" sqref="I42"/>
    </sheetView>
  </sheetViews>
  <sheetFormatPr defaultColWidth="9.33203125" defaultRowHeight="16.5" customHeight="1"/>
  <cols>
    <col min="1" max="1" width="1.6640625" style="5" customWidth="1"/>
    <col min="2" max="2" width="46" style="5" customWidth="1"/>
    <col min="3" max="3" width="15.5" style="68" bestFit="1" customWidth="1"/>
    <col min="4" max="4" width="1" style="20" customWidth="1"/>
    <col min="5" max="5" width="16.33203125" style="68" customWidth="1"/>
    <col min="6" max="6" width="1" style="20" customWidth="1"/>
    <col min="7" max="7" width="15.5" style="68" bestFit="1" customWidth="1"/>
    <col min="8" max="8" width="1" style="20" customWidth="1"/>
    <col min="9" max="9" width="16" style="68" bestFit="1" customWidth="1"/>
    <col min="10" max="10" width="1" style="20" customWidth="1"/>
    <col min="11" max="11" width="20" style="68" customWidth="1"/>
    <col min="12" max="12" width="1" style="20" customWidth="1"/>
    <col min="13" max="13" width="15.5" style="68" bestFit="1" customWidth="1"/>
    <col min="14" max="14" width="1" style="20" customWidth="1"/>
    <col min="15" max="15" width="15.5" style="74" bestFit="1" customWidth="1"/>
    <col min="16" max="16384" width="9.33203125" style="5"/>
  </cols>
  <sheetData>
    <row r="1" spans="1:15" ht="16.5" customHeight="1">
      <c r="A1" s="1" t="str">
        <f>'P7-8 (9 Month)'!A1</f>
        <v>Salee Industry Public Company Limited</v>
      </c>
      <c r="J1" s="68"/>
    </row>
    <row r="2" spans="1:15" ht="16.5" customHeight="1">
      <c r="A2" s="18" t="s">
        <v>160</v>
      </c>
    </row>
    <row r="3" spans="1:15" ht="16.5" customHeight="1">
      <c r="A3" s="93" t="str">
        <f>'P7-8 (9 Month)'!A3</f>
        <v>For the nine-month period ended 30 September 2022</v>
      </c>
      <c r="B3" s="37"/>
      <c r="C3" s="105"/>
      <c r="D3" s="106"/>
      <c r="E3" s="105"/>
      <c r="F3" s="106"/>
      <c r="G3" s="105"/>
      <c r="H3" s="106"/>
      <c r="I3" s="105"/>
      <c r="J3" s="106"/>
      <c r="K3" s="105"/>
      <c r="L3" s="106"/>
      <c r="M3" s="105"/>
      <c r="N3" s="106"/>
      <c r="O3" s="78"/>
    </row>
    <row r="4" spans="1:15" ht="16.350000000000001" customHeight="1">
      <c r="A4" s="18"/>
    </row>
    <row r="5" spans="1:15" ht="16.350000000000001" customHeight="1"/>
    <row r="6" spans="1:15" ht="16.350000000000001" customHeight="1">
      <c r="C6" s="12" t="s">
        <v>161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8" customFormat="1" ht="16.350000000000001" customHeight="1">
      <c r="C7" s="11"/>
      <c r="D7" s="11"/>
      <c r="F7" s="11"/>
      <c r="G7" s="138" t="s">
        <v>74</v>
      </c>
      <c r="H7" s="138"/>
      <c r="I7" s="138"/>
      <c r="J7" s="139"/>
      <c r="K7" s="138" t="s">
        <v>77</v>
      </c>
      <c r="L7" s="138"/>
      <c r="M7" s="138"/>
      <c r="N7" s="139"/>
      <c r="O7" s="140"/>
    </row>
    <row r="8" spans="1:15" s="18" customFormat="1" ht="16.350000000000001" customHeight="1">
      <c r="C8" s="11" t="s">
        <v>132</v>
      </c>
      <c r="D8" s="11"/>
      <c r="F8" s="11"/>
      <c r="G8" s="16"/>
      <c r="H8" s="16"/>
      <c r="I8" s="16"/>
      <c r="J8" s="139"/>
      <c r="K8" s="11"/>
      <c r="L8" s="11"/>
      <c r="M8" s="11" t="s">
        <v>134</v>
      </c>
      <c r="N8" s="139"/>
      <c r="O8" s="140"/>
    </row>
    <row r="9" spans="1:15" s="18" customFormat="1" ht="16.350000000000001" customHeight="1">
      <c r="C9" s="11" t="s">
        <v>135</v>
      </c>
      <c r="D9" s="11"/>
      <c r="E9" s="11" t="s">
        <v>136</v>
      </c>
      <c r="F9" s="11"/>
      <c r="G9" s="11" t="s">
        <v>137</v>
      </c>
      <c r="H9" s="11"/>
      <c r="I9" s="139"/>
      <c r="J9" s="139"/>
      <c r="K9" s="11" t="s">
        <v>138</v>
      </c>
      <c r="L9" s="11"/>
      <c r="M9" s="11" t="s">
        <v>140</v>
      </c>
      <c r="N9" s="11"/>
      <c r="O9" s="140"/>
    </row>
    <row r="10" spans="1:15" s="18" customFormat="1" ht="16.350000000000001" customHeight="1">
      <c r="C10" s="11" t="s">
        <v>143</v>
      </c>
      <c r="D10" s="11"/>
      <c r="E10" s="11" t="s">
        <v>144</v>
      </c>
      <c r="F10" s="11"/>
      <c r="G10" s="11" t="s">
        <v>145</v>
      </c>
      <c r="H10" s="11"/>
      <c r="I10" s="11" t="s">
        <v>146</v>
      </c>
      <c r="J10" s="139"/>
      <c r="K10" s="11" t="s">
        <v>162</v>
      </c>
      <c r="L10" s="11"/>
      <c r="M10" s="11" t="s">
        <v>149</v>
      </c>
      <c r="N10" s="11"/>
      <c r="O10" s="47" t="s">
        <v>81</v>
      </c>
    </row>
    <row r="11" spans="1:15" s="18" customFormat="1" ht="16.350000000000001" customHeight="1">
      <c r="C11" s="17" t="s">
        <v>13</v>
      </c>
      <c r="D11" s="11"/>
      <c r="E11" s="17" t="s">
        <v>13</v>
      </c>
      <c r="F11" s="11"/>
      <c r="G11" s="17" t="s">
        <v>13</v>
      </c>
      <c r="H11" s="11"/>
      <c r="I11" s="17" t="s">
        <v>13</v>
      </c>
      <c r="J11" s="11"/>
      <c r="K11" s="17" t="s">
        <v>13</v>
      </c>
      <c r="L11" s="11"/>
      <c r="M11" s="17" t="s">
        <v>13</v>
      </c>
      <c r="N11" s="11"/>
      <c r="O11" s="17" t="s">
        <v>13</v>
      </c>
    </row>
    <row r="12" spans="1:15" s="18" customFormat="1" ht="16.350000000000001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/>
    </row>
    <row r="13" spans="1:15" ht="16.350000000000001" customHeight="1">
      <c r="A13" s="1" t="s">
        <v>151</v>
      </c>
      <c r="C13" s="141">
        <v>380121</v>
      </c>
      <c r="D13" s="141"/>
      <c r="E13" s="141">
        <v>147665</v>
      </c>
      <c r="F13" s="141"/>
      <c r="G13" s="141">
        <v>38012</v>
      </c>
      <c r="H13" s="141"/>
      <c r="I13" s="141">
        <v>498662</v>
      </c>
      <c r="J13" s="141"/>
      <c r="K13" s="141">
        <v>2050</v>
      </c>
      <c r="L13" s="141"/>
      <c r="M13" s="141">
        <f>SUM(K13:L13)</f>
        <v>2050</v>
      </c>
      <c r="N13" s="141"/>
      <c r="O13" s="141">
        <f>SUM(C13:I13,M13)</f>
        <v>1066510</v>
      </c>
    </row>
    <row r="14" spans="1:15" ht="16.350000000000001" customHeight="1">
      <c r="A14" s="79" t="s">
        <v>163</v>
      </c>
      <c r="C14" s="141">
        <v>0</v>
      </c>
      <c r="D14" s="141"/>
      <c r="E14" s="141">
        <v>0</v>
      </c>
      <c r="F14" s="141"/>
      <c r="G14" s="141">
        <v>0</v>
      </c>
      <c r="H14" s="141"/>
      <c r="I14" s="141">
        <v>18232</v>
      </c>
      <c r="J14" s="141"/>
      <c r="K14" s="141">
        <v>33250</v>
      </c>
      <c r="L14" s="141"/>
      <c r="M14" s="141">
        <f>SUM(K14:L14)</f>
        <v>33250</v>
      </c>
      <c r="N14" s="141"/>
      <c r="O14" s="141">
        <f>SUM(C14:I14,M14)</f>
        <v>51482</v>
      </c>
    </row>
    <row r="15" spans="1:15" ht="16.350000000000001" customHeight="1">
      <c r="A15" s="5" t="s">
        <v>153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</row>
    <row r="16" spans="1:15" ht="16.350000000000001" customHeight="1">
      <c r="B16" s="5" t="s">
        <v>154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</row>
    <row r="17" spans="1:15" ht="16.350000000000001" customHeight="1">
      <c r="B17" s="5" t="s">
        <v>155</v>
      </c>
      <c r="C17" s="142">
        <v>0</v>
      </c>
      <c r="D17" s="143"/>
      <c r="E17" s="142">
        <v>0</v>
      </c>
      <c r="F17" s="143"/>
      <c r="G17" s="142">
        <v>0</v>
      </c>
      <c r="H17" s="143"/>
      <c r="I17" s="142">
        <v>11388</v>
      </c>
      <c r="J17" s="66"/>
      <c r="K17" s="142">
        <v>0</v>
      </c>
      <c r="L17" s="143"/>
      <c r="M17" s="142">
        <f>SUM(K17:L17)</f>
        <v>0</v>
      </c>
      <c r="N17" s="143"/>
      <c r="O17" s="142">
        <f>SUM(C17:I17,M17)</f>
        <v>11388</v>
      </c>
    </row>
    <row r="18" spans="1:15" s="18" customFormat="1" ht="8.1" customHeight="1">
      <c r="A18" s="79"/>
      <c r="B18" s="5"/>
      <c r="C18" s="74"/>
      <c r="D18" s="42"/>
      <c r="E18" s="74"/>
      <c r="F18" s="42"/>
      <c r="G18" s="74"/>
      <c r="H18" s="42"/>
      <c r="I18" s="74"/>
      <c r="J18" s="42"/>
      <c r="K18" s="74"/>
      <c r="L18" s="42"/>
      <c r="M18" s="74"/>
      <c r="N18" s="42"/>
      <c r="O18" s="74"/>
    </row>
    <row r="19" spans="1:15" s="18" customFormat="1" ht="16.350000000000001" customHeight="1" thickBot="1">
      <c r="A19" s="1" t="s">
        <v>156</v>
      </c>
      <c r="B19" s="144"/>
      <c r="C19" s="145">
        <f>SUM(C13:C17)</f>
        <v>380121</v>
      </c>
      <c r="D19" s="42"/>
      <c r="E19" s="145">
        <f>SUM(E13:E17)</f>
        <v>147665</v>
      </c>
      <c r="F19" s="42"/>
      <c r="G19" s="145">
        <f>SUM(G13:G17)</f>
        <v>38012</v>
      </c>
      <c r="H19" s="42"/>
      <c r="I19" s="145">
        <f>SUM(I13:I17)</f>
        <v>528282</v>
      </c>
      <c r="J19" s="42"/>
      <c r="K19" s="145">
        <f>SUM(K13:K17)</f>
        <v>35300</v>
      </c>
      <c r="L19" s="42"/>
      <c r="M19" s="145">
        <f>SUM(M13:M17)</f>
        <v>35300</v>
      </c>
      <c r="N19" s="42"/>
      <c r="O19" s="145">
        <f>SUM(O13:O17)</f>
        <v>1129380</v>
      </c>
    </row>
    <row r="20" spans="1:15" s="18" customFormat="1" ht="16.350000000000001" customHeight="1" thickTop="1">
      <c r="A20" s="1"/>
      <c r="B20" s="144"/>
      <c r="C20" s="141"/>
      <c r="D20" s="42"/>
      <c r="E20" s="141"/>
      <c r="F20" s="42"/>
      <c r="G20" s="141"/>
      <c r="H20" s="42"/>
      <c r="I20" s="141"/>
      <c r="J20" s="42"/>
      <c r="K20" s="141"/>
      <c r="L20" s="42"/>
      <c r="M20" s="141"/>
      <c r="N20" s="42"/>
      <c r="O20" s="141"/>
    </row>
    <row r="21" spans="1:15" s="18" customFormat="1" ht="16.350000000000001" customHeight="1">
      <c r="A21" s="1"/>
      <c r="B21" s="144"/>
      <c r="C21" s="141"/>
      <c r="D21" s="42"/>
      <c r="E21" s="141"/>
      <c r="F21" s="42"/>
      <c r="G21" s="141"/>
      <c r="H21" s="42"/>
      <c r="I21" s="141"/>
      <c r="J21" s="42"/>
      <c r="K21" s="141"/>
      <c r="L21" s="42"/>
      <c r="M21" s="141"/>
      <c r="N21" s="42"/>
      <c r="O21" s="141"/>
    </row>
    <row r="22" spans="1:15" ht="16.350000000000001" customHeight="1">
      <c r="A22" s="1" t="s">
        <v>157</v>
      </c>
      <c r="C22" s="146">
        <v>380121</v>
      </c>
      <c r="D22" s="141"/>
      <c r="E22" s="146">
        <v>147665</v>
      </c>
      <c r="F22" s="141"/>
      <c r="G22" s="146">
        <v>38012</v>
      </c>
      <c r="H22" s="141"/>
      <c r="I22" s="146">
        <v>539970</v>
      </c>
      <c r="J22" s="141"/>
      <c r="K22" s="146">
        <v>31007</v>
      </c>
      <c r="L22" s="141"/>
      <c r="M22" s="146">
        <v>31007</v>
      </c>
      <c r="N22" s="141"/>
      <c r="O22" s="146">
        <v>1136775</v>
      </c>
    </row>
    <row r="23" spans="1:15" ht="16.350000000000001" customHeight="1">
      <c r="A23" s="79" t="s">
        <v>107</v>
      </c>
      <c r="C23" s="146"/>
      <c r="D23" s="141"/>
      <c r="E23" s="146"/>
      <c r="F23" s="141"/>
      <c r="G23" s="146"/>
      <c r="H23" s="141"/>
      <c r="I23" s="146"/>
      <c r="J23" s="141"/>
      <c r="K23" s="146"/>
      <c r="L23" s="141"/>
      <c r="M23" s="146"/>
      <c r="N23" s="141"/>
      <c r="O23" s="146"/>
    </row>
    <row r="24" spans="1:15" ht="16.350000000000001" customHeight="1">
      <c r="B24" s="5" t="s">
        <v>108</v>
      </c>
      <c r="C24" s="146">
        <v>0</v>
      </c>
      <c r="D24" s="143"/>
      <c r="E24" s="146">
        <v>0</v>
      </c>
      <c r="F24" s="143"/>
      <c r="G24" s="146">
        <v>0</v>
      </c>
      <c r="H24" s="143"/>
      <c r="I24" s="146">
        <v>100702</v>
      </c>
      <c r="J24" s="66"/>
      <c r="K24" s="146">
        <v>-11513</v>
      </c>
      <c r="L24" s="143"/>
      <c r="M24" s="146">
        <f>SUM(K24:L24)</f>
        <v>-11513</v>
      </c>
      <c r="N24" s="143"/>
      <c r="O24" s="146">
        <f>SUM(C24:I24,M24)</f>
        <v>89189</v>
      </c>
    </row>
    <row r="25" spans="1:15" ht="16.350000000000001" customHeight="1">
      <c r="A25" s="5" t="s">
        <v>158</v>
      </c>
      <c r="C25" s="147">
        <v>0</v>
      </c>
      <c r="D25" s="143"/>
      <c r="E25" s="147">
        <v>0</v>
      </c>
      <c r="F25" s="143"/>
      <c r="G25" s="147">
        <v>0</v>
      </c>
      <c r="H25" s="143"/>
      <c r="I25" s="147">
        <v>-22807</v>
      </c>
      <c r="J25" s="66"/>
      <c r="K25" s="147">
        <v>0</v>
      </c>
      <c r="L25" s="143"/>
      <c r="M25" s="147">
        <v>0</v>
      </c>
      <c r="N25" s="143"/>
      <c r="O25" s="147">
        <f>SUM(C25:I25,M25)</f>
        <v>-22807</v>
      </c>
    </row>
    <row r="26" spans="1:15" s="18" customFormat="1" ht="8.1" customHeight="1">
      <c r="A26" s="79"/>
      <c r="B26" s="5"/>
      <c r="C26" s="73"/>
      <c r="D26" s="42"/>
      <c r="E26" s="73"/>
      <c r="F26" s="42"/>
      <c r="G26" s="73"/>
      <c r="H26" s="42"/>
      <c r="I26" s="73"/>
      <c r="J26" s="42"/>
      <c r="K26" s="73"/>
      <c r="L26" s="42"/>
      <c r="M26" s="73"/>
      <c r="N26" s="42"/>
      <c r="O26" s="73"/>
    </row>
    <row r="27" spans="1:15" s="18" customFormat="1" ht="16.350000000000001" customHeight="1" thickBot="1">
      <c r="A27" s="1" t="s">
        <v>159</v>
      </c>
      <c r="B27" s="144"/>
      <c r="C27" s="148">
        <f>SUM(C22:C25)</f>
        <v>380121</v>
      </c>
      <c r="D27" s="42"/>
      <c r="E27" s="148">
        <f>SUM(E22:E25)</f>
        <v>147665</v>
      </c>
      <c r="F27" s="42"/>
      <c r="G27" s="148">
        <f>SUM(G22:G25)</f>
        <v>38012</v>
      </c>
      <c r="H27" s="42"/>
      <c r="I27" s="148">
        <f>SUM(I22:I25)</f>
        <v>617865</v>
      </c>
      <c r="J27" s="42"/>
      <c r="K27" s="148">
        <f>SUM(K22:K25)</f>
        <v>19494</v>
      </c>
      <c r="L27" s="42"/>
      <c r="M27" s="148">
        <f>SUM(M22:M25)</f>
        <v>19494</v>
      </c>
      <c r="N27" s="42"/>
      <c r="O27" s="148">
        <f>SUM(O22:O25)</f>
        <v>1203157</v>
      </c>
    </row>
    <row r="28" spans="1:15" s="18" customFormat="1" ht="16.350000000000001" customHeight="1" thickTop="1">
      <c r="A28" s="1"/>
      <c r="B28" s="144"/>
      <c r="C28" s="141"/>
      <c r="D28" s="42"/>
      <c r="E28" s="141"/>
      <c r="F28" s="42"/>
      <c r="G28" s="141"/>
      <c r="H28" s="42"/>
      <c r="I28" s="141"/>
      <c r="J28" s="42"/>
      <c r="K28" s="141"/>
      <c r="L28" s="42"/>
      <c r="M28" s="141"/>
      <c r="N28" s="42"/>
      <c r="O28" s="141"/>
    </row>
    <row r="29" spans="1:15" s="18" customFormat="1" ht="16.350000000000001" customHeight="1">
      <c r="A29" s="1"/>
      <c r="B29" s="144"/>
      <c r="C29" s="141"/>
      <c r="D29" s="42"/>
      <c r="E29" s="141"/>
      <c r="F29" s="42"/>
      <c r="G29" s="141"/>
      <c r="H29" s="42"/>
      <c r="I29" s="141"/>
      <c r="J29" s="42"/>
      <c r="K29" s="141"/>
      <c r="L29" s="42"/>
      <c r="M29" s="141"/>
      <c r="N29" s="42"/>
      <c r="O29" s="141"/>
    </row>
    <row r="30" spans="1:15" s="18" customFormat="1" ht="16.350000000000001" customHeight="1">
      <c r="A30" s="1"/>
      <c r="B30" s="144"/>
      <c r="C30" s="141"/>
      <c r="D30" s="42"/>
      <c r="E30" s="141"/>
      <c r="F30" s="42"/>
      <c r="G30" s="141"/>
      <c r="H30" s="42"/>
      <c r="I30" s="141"/>
      <c r="J30" s="42"/>
      <c r="K30" s="141"/>
      <c r="L30" s="42"/>
      <c r="M30" s="141"/>
      <c r="N30" s="42"/>
      <c r="O30" s="141"/>
    </row>
    <row r="31" spans="1:15" s="18" customFormat="1" ht="16.350000000000001" customHeight="1">
      <c r="A31" s="1"/>
      <c r="B31" s="144"/>
      <c r="C31" s="141"/>
      <c r="D31" s="42"/>
      <c r="E31" s="141"/>
      <c r="F31" s="42"/>
      <c r="G31" s="141"/>
      <c r="H31" s="42"/>
      <c r="I31" s="141"/>
      <c r="J31" s="42"/>
      <c r="K31" s="141"/>
      <c r="L31" s="42"/>
      <c r="M31" s="141"/>
      <c r="N31" s="42"/>
      <c r="O31" s="141"/>
    </row>
    <row r="32" spans="1:15" s="18" customFormat="1" ht="16.350000000000001" customHeight="1">
      <c r="A32" s="1"/>
      <c r="B32" s="144"/>
      <c r="C32" s="141"/>
      <c r="D32" s="42"/>
      <c r="E32" s="141"/>
      <c r="F32" s="42"/>
      <c r="G32" s="141"/>
      <c r="H32" s="42"/>
      <c r="I32" s="141"/>
      <c r="J32" s="42"/>
      <c r="K32" s="141"/>
      <c r="L32" s="42"/>
      <c r="M32" s="141"/>
      <c r="N32" s="42"/>
      <c r="O32" s="141"/>
    </row>
    <row r="33" spans="1:15" s="18" customFormat="1" ht="11.25" customHeight="1">
      <c r="A33" s="1"/>
      <c r="B33" s="144"/>
      <c r="C33" s="141"/>
      <c r="D33" s="42"/>
      <c r="E33" s="141"/>
      <c r="F33" s="42"/>
      <c r="G33" s="141"/>
      <c r="H33" s="42"/>
      <c r="I33" s="141"/>
      <c r="J33" s="42"/>
      <c r="K33" s="141"/>
      <c r="L33" s="42"/>
      <c r="M33" s="141"/>
      <c r="N33" s="42"/>
      <c r="O33" s="141"/>
    </row>
    <row r="34" spans="1:15" s="18" customFormat="1" ht="9" customHeight="1">
      <c r="A34" s="1"/>
      <c r="B34" s="144"/>
      <c r="C34" s="141"/>
      <c r="D34" s="42"/>
      <c r="E34" s="141"/>
      <c r="F34" s="42"/>
      <c r="G34" s="141"/>
      <c r="H34" s="42"/>
      <c r="I34" s="141"/>
      <c r="J34" s="42"/>
      <c r="K34" s="141"/>
      <c r="L34" s="42"/>
      <c r="M34" s="141"/>
      <c r="N34" s="42"/>
      <c r="O34" s="141"/>
    </row>
    <row r="35" spans="1:15" ht="21.95" customHeight="1">
      <c r="A35" s="92" t="str">
        <f>'9 Consolidated'!A37:U37</f>
        <v>The condensed notes to the interim financial information are an integral part of this interim financial information.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</sheetData>
  <mergeCells count="3">
    <mergeCell ref="C6:O6"/>
    <mergeCell ref="G7:I7"/>
    <mergeCell ref="K7:M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M170"/>
  <sheetViews>
    <sheetView tabSelected="1" topLeftCell="A139" zoomScaleNormal="100" zoomScaleSheetLayoutView="100" workbookViewId="0">
      <selection activeCell="E157" sqref="E157"/>
    </sheetView>
  </sheetViews>
  <sheetFormatPr defaultColWidth="11" defaultRowHeight="16.5" customHeight="1"/>
  <cols>
    <col min="1" max="3" width="1.83203125" style="5" customWidth="1"/>
    <col min="4" max="4" width="47.5" style="5" customWidth="1"/>
    <col min="5" max="5" width="6.33203125" style="14" customWidth="1"/>
    <col min="6" max="6" width="0.6640625" style="5" customWidth="1"/>
    <col min="7" max="7" width="13.83203125" style="149" customWidth="1"/>
    <col min="8" max="8" width="0.6640625" style="149" customWidth="1"/>
    <col min="9" max="9" width="13.83203125" style="149" customWidth="1"/>
    <col min="10" max="10" width="0.6640625" style="5" customWidth="1"/>
    <col min="11" max="11" width="13.83203125" style="149" customWidth="1"/>
    <col min="12" max="12" width="0.6640625" style="104" customWidth="1"/>
    <col min="13" max="13" width="13.83203125" style="149" customWidth="1"/>
    <col min="14" max="16384" width="11" style="5"/>
  </cols>
  <sheetData>
    <row r="1" spans="1:13" ht="16.5" customHeight="1">
      <c r="A1" s="1" t="str">
        <f>'10 Company'!A1</f>
        <v>Salee Industry Public Company Limited</v>
      </c>
    </row>
    <row r="2" spans="1:13" ht="16.5" customHeight="1">
      <c r="A2" s="1" t="s">
        <v>164</v>
      </c>
      <c r="D2" s="69"/>
      <c r="F2" s="69"/>
      <c r="J2" s="69"/>
      <c r="L2" s="70"/>
    </row>
    <row r="3" spans="1:13" ht="16.5" customHeight="1">
      <c r="A3" s="6" t="str">
        <f>'P7-8 (9 Month)'!A3</f>
        <v>For the nine-month period ended 30 September 2022</v>
      </c>
      <c r="B3" s="37"/>
      <c r="C3" s="37"/>
      <c r="D3" s="71"/>
      <c r="E3" s="94"/>
      <c r="F3" s="71"/>
      <c r="G3" s="150"/>
      <c r="H3" s="150"/>
      <c r="I3" s="150"/>
      <c r="J3" s="71"/>
      <c r="K3" s="150"/>
      <c r="L3" s="72"/>
      <c r="M3" s="150"/>
    </row>
    <row r="4" spans="1:13" ht="12" customHeight="1">
      <c r="A4" s="1"/>
      <c r="B4" s="69"/>
      <c r="C4" s="69"/>
      <c r="D4" s="69"/>
      <c r="F4" s="69"/>
      <c r="J4" s="69"/>
      <c r="L4" s="70"/>
    </row>
    <row r="5" spans="1:13" ht="12" customHeight="1">
      <c r="A5" s="1"/>
      <c r="B5" s="69"/>
      <c r="C5" s="69"/>
      <c r="D5" s="69"/>
      <c r="F5" s="69"/>
      <c r="J5" s="69"/>
      <c r="L5" s="70"/>
    </row>
    <row r="6" spans="1:13" ht="16.350000000000001" customHeight="1">
      <c r="A6" s="1"/>
      <c r="B6" s="1"/>
      <c r="C6" s="2"/>
      <c r="D6" s="2"/>
      <c r="E6" s="3"/>
      <c r="F6" s="2"/>
      <c r="G6" s="10" t="s">
        <v>3</v>
      </c>
      <c r="H6" s="10"/>
      <c r="I6" s="10"/>
      <c r="J6" s="11"/>
      <c r="K6" s="10" t="s">
        <v>4</v>
      </c>
      <c r="L6" s="10"/>
      <c r="M6" s="10"/>
    </row>
    <row r="7" spans="1:13" ht="16.350000000000001" customHeight="1">
      <c r="A7" s="1"/>
      <c r="B7" s="1"/>
      <c r="C7" s="2"/>
      <c r="D7" s="2"/>
      <c r="E7" s="3"/>
      <c r="F7" s="2"/>
      <c r="G7" s="12" t="s">
        <v>5</v>
      </c>
      <c r="H7" s="12"/>
      <c r="I7" s="12"/>
      <c r="J7" s="11"/>
      <c r="K7" s="12" t="s">
        <v>5</v>
      </c>
      <c r="L7" s="12"/>
      <c r="M7" s="12"/>
    </row>
    <row r="8" spans="1:13" ht="16.350000000000001" customHeight="1">
      <c r="A8" s="69"/>
      <c r="B8" s="69"/>
      <c r="C8" s="69"/>
      <c r="D8" s="69"/>
      <c r="E8" s="3"/>
      <c r="F8" s="2"/>
      <c r="G8" s="11" t="s">
        <v>6</v>
      </c>
      <c r="H8" s="11"/>
      <c r="I8" s="11" t="s">
        <v>6</v>
      </c>
      <c r="J8" s="69"/>
      <c r="K8" s="11" t="s">
        <v>6</v>
      </c>
      <c r="L8" s="3"/>
      <c r="M8" s="11" t="s">
        <v>6</v>
      </c>
    </row>
    <row r="9" spans="1:13" ht="16.350000000000001" customHeight="1">
      <c r="A9" s="69"/>
      <c r="B9" s="69"/>
      <c r="C9" s="69"/>
      <c r="D9" s="69"/>
      <c r="E9" s="3"/>
      <c r="F9" s="2"/>
      <c r="G9" s="13" t="s">
        <v>8</v>
      </c>
      <c r="H9" s="11"/>
      <c r="I9" s="13" t="s">
        <v>8</v>
      </c>
      <c r="J9" s="18"/>
      <c r="K9" s="13" t="s">
        <v>8</v>
      </c>
      <c r="L9" s="11"/>
      <c r="M9" s="13" t="s">
        <v>8</v>
      </c>
    </row>
    <row r="10" spans="1:13" ht="16.350000000000001" customHeight="1">
      <c r="F10" s="3"/>
      <c r="G10" s="15" t="s">
        <v>10</v>
      </c>
      <c r="H10" s="15"/>
      <c r="I10" s="15" t="s">
        <v>11</v>
      </c>
      <c r="J10" s="3"/>
      <c r="K10" s="15" t="s">
        <v>10</v>
      </c>
      <c r="L10" s="15"/>
      <c r="M10" s="15" t="s">
        <v>11</v>
      </c>
    </row>
    <row r="11" spans="1:13" ht="16.350000000000001" customHeight="1">
      <c r="E11" s="8" t="s">
        <v>12</v>
      </c>
      <c r="F11" s="14"/>
      <c r="G11" s="17" t="s">
        <v>13</v>
      </c>
      <c r="H11" s="11"/>
      <c r="I11" s="17" t="s">
        <v>13</v>
      </c>
      <c r="J11" s="14"/>
      <c r="K11" s="17" t="s">
        <v>13</v>
      </c>
      <c r="L11" s="151"/>
      <c r="M11" s="17" t="s">
        <v>13</v>
      </c>
    </row>
    <row r="12" spans="1:13" ht="8.1" customHeight="1">
      <c r="G12" s="152"/>
      <c r="H12" s="153"/>
      <c r="I12" s="153"/>
      <c r="J12" s="69"/>
      <c r="K12" s="152"/>
      <c r="L12" s="153"/>
      <c r="M12" s="153"/>
    </row>
    <row r="13" spans="1:13" ht="16.350000000000001" customHeight="1">
      <c r="A13" s="18" t="s">
        <v>165</v>
      </c>
      <c r="E13" s="3"/>
      <c r="F13" s="3"/>
      <c r="G13" s="154"/>
      <c r="H13" s="155"/>
      <c r="I13" s="155"/>
      <c r="J13" s="3"/>
      <c r="K13" s="154"/>
      <c r="M13" s="155"/>
    </row>
    <row r="14" spans="1:13" ht="16.350000000000001" customHeight="1">
      <c r="A14" s="5" t="s">
        <v>166</v>
      </c>
      <c r="E14" s="3"/>
      <c r="F14" s="3"/>
      <c r="G14" s="156">
        <v>106618</v>
      </c>
      <c r="I14" s="149">
        <v>5971</v>
      </c>
      <c r="J14" s="149"/>
      <c r="K14" s="156">
        <v>130719</v>
      </c>
      <c r="L14" s="149"/>
      <c r="M14" s="149">
        <v>29053</v>
      </c>
    </row>
    <row r="15" spans="1:13" ht="16.350000000000001" customHeight="1">
      <c r="A15" s="5" t="s">
        <v>167</v>
      </c>
      <c r="G15" s="156"/>
      <c r="H15" s="153"/>
      <c r="J15" s="153"/>
      <c r="K15" s="156"/>
      <c r="L15" s="153"/>
    </row>
    <row r="16" spans="1:13" ht="16.350000000000001" customHeight="1">
      <c r="B16" s="5" t="s">
        <v>168</v>
      </c>
      <c r="G16" s="156">
        <v>105139</v>
      </c>
      <c r="H16" s="157"/>
      <c r="I16" s="149">
        <v>103335</v>
      </c>
      <c r="J16" s="157"/>
      <c r="K16" s="156">
        <v>34615</v>
      </c>
      <c r="L16" s="157"/>
      <c r="M16" s="149">
        <v>38933</v>
      </c>
    </row>
    <row r="17" spans="2:13" ht="16.350000000000001" customHeight="1">
      <c r="B17" s="5" t="s">
        <v>169</v>
      </c>
      <c r="E17" s="14">
        <v>6</v>
      </c>
      <c r="G17" s="156">
        <v>-58</v>
      </c>
      <c r="H17" s="157"/>
      <c r="I17" s="149">
        <v>-376</v>
      </c>
      <c r="J17" s="153"/>
      <c r="K17" s="156">
        <v>-108</v>
      </c>
      <c r="L17" s="158"/>
      <c r="M17" s="149">
        <v>-20</v>
      </c>
    </row>
    <row r="18" spans="2:13" ht="16.350000000000001" customHeight="1">
      <c r="B18" s="5" t="s">
        <v>170</v>
      </c>
      <c r="C18" s="27"/>
      <c r="G18" s="159" t="s">
        <v>171</v>
      </c>
      <c r="H18" s="157"/>
      <c r="I18" s="157">
        <v>-72</v>
      </c>
      <c r="J18" s="153"/>
      <c r="K18" s="159">
        <v>0</v>
      </c>
      <c r="L18" s="158"/>
      <c r="M18" s="157">
        <v>0</v>
      </c>
    </row>
    <row r="19" spans="2:13" ht="16.350000000000001" customHeight="1">
      <c r="B19" s="5" t="s">
        <v>172</v>
      </c>
      <c r="C19" s="27"/>
      <c r="G19" s="159"/>
      <c r="H19" s="157"/>
      <c r="I19" s="157"/>
      <c r="J19" s="153"/>
      <c r="K19" s="159"/>
      <c r="L19" s="158"/>
      <c r="M19" s="157"/>
    </row>
    <row r="20" spans="2:13" ht="16.350000000000001" customHeight="1">
      <c r="B20" s="5" t="s">
        <v>173</v>
      </c>
      <c r="C20" s="5" t="s">
        <v>174</v>
      </c>
      <c r="E20" s="14">
        <v>7</v>
      </c>
      <c r="G20" s="159">
        <v>11123</v>
      </c>
      <c r="H20" s="157"/>
      <c r="I20" s="157">
        <v>7710</v>
      </c>
      <c r="J20" s="157"/>
      <c r="K20" s="159">
        <v>2245</v>
      </c>
      <c r="L20" s="157"/>
      <c r="M20" s="149">
        <v>-156</v>
      </c>
    </row>
    <row r="21" spans="2:13" ht="16.350000000000001" customHeight="1">
      <c r="B21" s="5" t="s">
        <v>175</v>
      </c>
      <c r="G21" s="156">
        <v>-3876</v>
      </c>
      <c r="H21" s="157"/>
      <c r="I21" s="149">
        <v>-299</v>
      </c>
      <c r="J21" s="157"/>
      <c r="K21" s="156">
        <v>-1292</v>
      </c>
      <c r="L21" s="157"/>
      <c r="M21" s="149">
        <v>0</v>
      </c>
    </row>
    <row r="22" spans="2:13" ht="16.350000000000001" customHeight="1">
      <c r="B22" s="5" t="s">
        <v>176</v>
      </c>
      <c r="G22" s="156">
        <v>0</v>
      </c>
      <c r="H22" s="157"/>
      <c r="I22" s="149" t="s">
        <v>171</v>
      </c>
      <c r="J22" s="157"/>
      <c r="K22" s="156">
        <v>0</v>
      </c>
      <c r="L22" s="157"/>
      <c r="M22" s="149">
        <v>-70</v>
      </c>
    </row>
    <row r="23" spans="2:13" ht="16.350000000000001" customHeight="1">
      <c r="B23" s="5" t="s">
        <v>177</v>
      </c>
      <c r="E23" s="14">
        <v>8</v>
      </c>
      <c r="G23" s="156">
        <v>-1659</v>
      </c>
      <c r="H23" s="157"/>
      <c r="I23" s="149">
        <v>0</v>
      </c>
      <c r="J23" s="157"/>
      <c r="K23" s="156">
        <v>-1659</v>
      </c>
      <c r="L23" s="157"/>
      <c r="M23" s="149">
        <v>0</v>
      </c>
    </row>
    <row r="24" spans="2:13" ht="16.350000000000001" customHeight="1">
      <c r="B24" s="5" t="s">
        <v>178</v>
      </c>
      <c r="G24" s="156"/>
      <c r="H24" s="157"/>
      <c r="J24" s="157"/>
      <c r="K24" s="156"/>
      <c r="L24" s="157"/>
    </row>
    <row r="25" spans="2:13" ht="16.350000000000001" customHeight="1">
      <c r="C25" s="5" t="s">
        <v>179</v>
      </c>
      <c r="G25" s="156">
        <v>-476</v>
      </c>
      <c r="H25" s="157"/>
      <c r="I25" s="149">
        <v>0</v>
      </c>
      <c r="J25" s="157"/>
      <c r="K25" s="156">
        <v>0</v>
      </c>
      <c r="L25" s="157"/>
      <c r="M25" s="149">
        <v>0</v>
      </c>
    </row>
    <row r="26" spans="2:13" ht="16.350000000000001" customHeight="1">
      <c r="B26" s="27" t="s">
        <v>180</v>
      </c>
      <c r="G26" s="156">
        <v>40</v>
      </c>
      <c r="H26" s="5"/>
      <c r="I26" s="160">
        <v>1</v>
      </c>
      <c r="J26" s="160"/>
      <c r="K26" s="156">
        <v>39</v>
      </c>
      <c r="L26" s="160"/>
      <c r="M26" s="160">
        <v>1</v>
      </c>
    </row>
    <row r="27" spans="2:13" ht="16.350000000000001" customHeight="1">
      <c r="B27" s="27" t="s">
        <v>181</v>
      </c>
      <c r="G27" s="156">
        <v>467</v>
      </c>
      <c r="H27" s="5"/>
      <c r="I27" s="149">
        <v>0</v>
      </c>
      <c r="K27" s="156">
        <v>0</v>
      </c>
      <c r="L27" s="5"/>
      <c r="M27" s="149">
        <v>0</v>
      </c>
    </row>
    <row r="28" spans="2:13" ht="16.350000000000001" customHeight="1">
      <c r="B28" s="27" t="s">
        <v>182</v>
      </c>
      <c r="G28" s="156">
        <v>603</v>
      </c>
      <c r="H28" s="5"/>
      <c r="I28" s="149">
        <v>48</v>
      </c>
      <c r="J28" s="157"/>
      <c r="K28" s="156">
        <v>603</v>
      </c>
      <c r="L28" s="157"/>
      <c r="M28" s="149">
        <v>48</v>
      </c>
    </row>
    <row r="29" spans="2:13" ht="16.350000000000001" customHeight="1">
      <c r="B29" s="27" t="s">
        <v>183</v>
      </c>
      <c r="G29" s="156">
        <v>4404</v>
      </c>
      <c r="H29" s="157"/>
      <c r="I29" s="149">
        <v>5075</v>
      </c>
      <c r="J29" s="157"/>
      <c r="K29" s="156">
        <v>1876</v>
      </c>
      <c r="L29" s="157"/>
      <c r="M29" s="149">
        <v>2416</v>
      </c>
    </row>
    <row r="30" spans="2:13" ht="16.350000000000001" customHeight="1">
      <c r="B30" s="27" t="s">
        <v>184</v>
      </c>
      <c r="G30" s="156">
        <v>3027</v>
      </c>
      <c r="H30" s="157"/>
      <c r="I30" s="149">
        <v>-15</v>
      </c>
      <c r="J30" s="157"/>
      <c r="K30" s="156">
        <v>-61</v>
      </c>
      <c r="L30" s="157"/>
      <c r="M30" s="149">
        <v>-10</v>
      </c>
    </row>
    <row r="31" spans="2:13" ht="16.350000000000001" customHeight="1">
      <c r="B31" s="27" t="s">
        <v>117</v>
      </c>
      <c r="G31" s="156">
        <v>-1999</v>
      </c>
      <c r="H31" s="157"/>
      <c r="I31" s="149">
        <v>-2383</v>
      </c>
      <c r="J31" s="157"/>
      <c r="K31" s="156">
        <v>-1999</v>
      </c>
      <c r="L31" s="157"/>
      <c r="M31" s="149">
        <v>-2383</v>
      </c>
    </row>
    <row r="32" spans="2:13" ht="16.350000000000001" customHeight="1">
      <c r="B32" s="27" t="s">
        <v>185</v>
      </c>
      <c r="G32" s="156">
        <v>-2733</v>
      </c>
      <c r="H32" s="157"/>
      <c r="I32" s="149">
        <v>-2966</v>
      </c>
      <c r="J32" s="157"/>
      <c r="K32" s="156">
        <v>-7</v>
      </c>
      <c r="L32" s="157"/>
      <c r="M32" s="149">
        <v>-7</v>
      </c>
    </row>
    <row r="33" spans="1:13" ht="16.350000000000001" customHeight="1">
      <c r="B33" s="27" t="s">
        <v>95</v>
      </c>
      <c r="G33" s="161">
        <v>3607</v>
      </c>
      <c r="H33" s="157"/>
      <c r="I33" s="150">
        <v>4017</v>
      </c>
      <c r="J33" s="157"/>
      <c r="K33" s="161">
        <v>2786</v>
      </c>
      <c r="L33" s="157"/>
      <c r="M33" s="150">
        <v>3252</v>
      </c>
    </row>
    <row r="34" spans="1:13" ht="8.1" customHeight="1">
      <c r="G34" s="152"/>
      <c r="H34" s="153"/>
      <c r="I34" s="153"/>
      <c r="J34" s="69"/>
      <c r="K34" s="152"/>
      <c r="L34" s="153"/>
      <c r="M34" s="153"/>
    </row>
    <row r="35" spans="1:13" ht="16.350000000000001" customHeight="1">
      <c r="A35" s="18" t="s">
        <v>186</v>
      </c>
      <c r="G35" s="152"/>
      <c r="H35" s="5"/>
      <c r="I35" s="153"/>
      <c r="K35" s="152"/>
      <c r="L35" s="5"/>
      <c r="M35" s="153"/>
    </row>
    <row r="36" spans="1:13" ht="16.350000000000001" customHeight="1">
      <c r="A36" s="18"/>
      <c r="B36" s="18" t="s">
        <v>187</v>
      </c>
      <c r="G36" s="152">
        <f>SUM(G14:G33)</f>
        <v>224227</v>
      </c>
      <c r="H36" s="153"/>
      <c r="I36" s="153">
        <f>SUM(I14:I33)</f>
        <v>120046</v>
      </c>
      <c r="J36" s="153"/>
      <c r="K36" s="152">
        <f>SUM(K14:K33)</f>
        <v>167757</v>
      </c>
      <c r="L36" s="153"/>
      <c r="M36" s="153">
        <f>SUM(M14:M33)</f>
        <v>71057</v>
      </c>
    </row>
    <row r="37" spans="1:13" ht="16.350000000000001" customHeight="1">
      <c r="A37" s="18" t="s">
        <v>188</v>
      </c>
      <c r="G37" s="152"/>
      <c r="H37" s="153"/>
      <c r="I37" s="153"/>
      <c r="J37" s="153"/>
      <c r="K37" s="152"/>
      <c r="L37" s="153"/>
      <c r="M37" s="153"/>
    </row>
    <row r="38" spans="1:13" ht="16.350000000000001" customHeight="1">
      <c r="B38" s="5" t="s">
        <v>189</v>
      </c>
      <c r="G38" s="156">
        <v>-57960</v>
      </c>
      <c r="H38" s="157"/>
      <c r="I38" s="149">
        <v>-29239</v>
      </c>
      <c r="J38" s="157"/>
      <c r="K38" s="156">
        <v>-73087</v>
      </c>
      <c r="L38" s="157"/>
      <c r="M38" s="149">
        <v>-13351</v>
      </c>
    </row>
    <row r="39" spans="1:13" ht="16.350000000000001" customHeight="1">
      <c r="B39" s="5" t="s">
        <v>190</v>
      </c>
      <c r="G39" s="156">
        <v>-17849</v>
      </c>
      <c r="H39" s="157"/>
      <c r="I39" s="149">
        <v>-85267</v>
      </c>
      <c r="J39" s="157"/>
      <c r="K39" s="156">
        <v>20595</v>
      </c>
      <c r="L39" s="157"/>
      <c r="M39" s="149">
        <v>-29863</v>
      </c>
    </row>
    <row r="40" spans="1:13" ht="16.350000000000001" customHeight="1">
      <c r="B40" s="5" t="s">
        <v>25</v>
      </c>
      <c r="G40" s="156">
        <v>4667</v>
      </c>
      <c r="H40" s="157"/>
      <c r="I40" s="149">
        <v>-5807</v>
      </c>
      <c r="J40" s="157"/>
      <c r="K40" s="156">
        <v>710</v>
      </c>
      <c r="L40" s="157"/>
      <c r="M40" s="149">
        <v>-1255</v>
      </c>
    </row>
    <row r="41" spans="1:13" ht="16.350000000000001" customHeight="1">
      <c r="B41" s="5" t="s">
        <v>40</v>
      </c>
      <c r="G41" s="156">
        <v>-5719</v>
      </c>
      <c r="H41" s="157"/>
      <c r="I41" s="149">
        <v>6247</v>
      </c>
      <c r="J41" s="157"/>
      <c r="K41" s="156">
        <v>-886</v>
      </c>
      <c r="L41" s="157"/>
      <c r="M41" s="149">
        <v>1254</v>
      </c>
    </row>
    <row r="42" spans="1:13" ht="16.350000000000001" customHeight="1">
      <c r="B42" s="5" t="s">
        <v>47</v>
      </c>
      <c r="G42" s="156">
        <v>-20507</v>
      </c>
      <c r="H42" s="157"/>
      <c r="I42" s="149">
        <v>44408</v>
      </c>
      <c r="J42" s="157"/>
      <c r="K42" s="156">
        <v>-13785</v>
      </c>
      <c r="L42" s="157"/>
      <c r="M42" s="149">
        <v>15621</v>
      </c>
    </row>
    <row r="43" spans="1:13" ht="16.350000000000001" customHeight="1">
      <c r="B43" s="5" t="s">
        <v>54</v>
      </c>
      <c r="G43" s="161">
        <v>2536</v>
      </c>
      <c r="H43" s="157"/>
      <c r="I43" s="150">
        <v>-942</v>
      </c>
      <c r="J43" s="157"/>
      <c r="K43" s="161">
        <v>4684</v>
      </c>
      <c r="L43" s="157"/>
      <c r="M43" s="150">
        <v>-361</v>
      </c>
    </row>
    <row r="44" spans="1:13" ht="8.1" customHeight="1">
      <c r="G44" s="152"/>
      <c r="H44" s="153"/>
      <c r="I44" s="153"/>
      <c r="J44" s="69"/>
      <c r="K44" s="152"/>
      <c r="L44" s="153"/>
      <c r="M44" s="153"/>
    </row>
    <row r="45" spans="1:13" ht="16.350000000000001" customHeight="1">
      <c r="A45" s="5" t="s">
        <v>191</v>
      </c>
      <c r="G45" s="159">
        <f>SUM(G36:G43)</f>
        <v>129395</v>
      </c>
      <c r="H45" s="157"/>
      <c r="I45" s="157">
        <f>SUM(I36:I43)</f>
        <v>49446</v>
      </c>
      <c r="J45" s="157"/>
      <c r="K45" s="159">
        <f>SUM(K36:K43)</f>
        <v>105988</v>
      </c>
      <c r="L45" s="157"/>
      <c r="M45" s="157">
        <f>SUM(M36:M43)</f>
        <v>43102</v>
      </c>
    </row>
    <row r="46" spans="1:13" ht="16.350000000000001" customHeight="1">
      <c r="B46" s="5" t="s">
        <v>192</v>
      </c>
      <c r="G46" s="159">
        <v>0</v>
      </c>
      <c r="H46" s="157"/>
      <c r="I46" s="157">
        <v>-97</v>
      </c>
      <c r="J46" s="157"/>
      <c r="K46" s="159">
        <v>0</v>
      </c>
      <c r="L46" s="157"/>
      <c r="M46" s="157">
        <v>-49</v>
      </c>
    </row>
    <row r="47" spans="1:13" ht="16.350000000000001" customHeight="1">
      <c r="B47" s="5" t="s">
        <v>193</v>
      </c>
      <c r="G47" s="156">
        <v>-34120</v>
      </c>
      <c r="H47" s="157"/>
      <c r="I47" s="149">
        <v>-15601</v>
      </c>
      <c r="J47" s="157"/>
      <c r="K47" s="156">
        <v>-23080</v>
      </c>
      <c r="L47" s="157"/>
      <c r="M47" s="149">
        <v>-6921</v>
      </c>
    </row>
    <row r="48" spans="1:13" ht="16.350000000000001" customHeight="1">
      <c r="B48" s="5" t="s">
        <v>194</v>
      </c>
      <c r="G48" s="161">
        <v>0</v>
      </c>
      <c r="H48" s="157"/>
      <c r="I48" s="150">
        <v>8719</v>
      </c>
      <c r="J48" s="157"/>
      <c r="K48" s="161">
        <v>0</v>
      </c>
      <c r="L48" s="157"/>
      <c r="M48" s="150">
        <v>8719</v>
      </c>
    </row>
    <row r="49" spans="1:13" ht="8.1" customHeight="1">
      <c r="G49" s="152"/>
      <c r="H49" s="153"/>
      <c r="I49" s="153"/>
      <c r="J49" s="69"/>
      <c r="K49" s="152"/>
      <c r="L49" s="153"/>
      <c r="M49" s="153"/>
    </row>
    <row r="50" spans="1:13" ht="16.350000000000001" customHeight="1">
      <c r="A50" s="18" t="s">
        <v>195</v>
      </c>
      <c r="G50" s="162">
        <f>SUM(G45:G48)</f>
        <v>95275</v>
      </c>
      <c r="H50" s="157"/>
      <c r="I50" s="163">
        <f>SUM(I45:I48)</f>
        <v>42467</v>
      </c>
      <c r="J50" s="157"/>
      <c r="K50" s="162">
        <f>SUM(K45:K48)</f>
        <v>82908</v>
      </c>
      <c r="L50" s="157"/>
      <c r="M50" s="163">
        <f>SUM(M45:M48)</f>
        <v>44851</v>
      </c>
    </row>
    <row r="51" spans="1:13" ht="15" customHeight="1">
      <c r="G51" s="157"/>
      <c r="H51" s="157"/>
      <c r="I51" s="157"/>
      <c r="J51" s="157"/>
      <c r="K51" s="157"/>
      <c r="L51" s="157"/>
      <c r="M51" s="157"/>
    </row>
    <row r="52" spans="1:13" ht="15" customHeight="1">
      <c r="G52" s="157"/>
      <c r="H52" s="157"/>
      <c r="I52" s="157"/>
      <c r="J52" s="157"/>
      <c r="K52" s="157"/>
      <c r="L52" s="157"/>
      <c r="M52" s="157"/>
    </row>
    <row r="53" spans="1:13" ht="15" customHeight="1">
      <c r="G53" s="157"/>
      <c r="H53" s="157"/>
      <c r="I53" s="157"/>
      <c r="J53" s="157"/>
      <c r="K53" s="157"/>
      <c r="L53" s="157"/>
      <c r="M53" s="157"/>
    </row>
    <row r="54" spans="1:13" ht="15" customHeight="1">
      <c r="G54" s="157"/>
      <c r="H54" s="157"/>
      <c r="I54" s="157"/>
      <c r="J54" s="157"/>
      <c r="K54" s="157"/>
      <c r="L54" s="157"/>
      <c r="M54" s="157"/>
    </row>
    <row r="55" spans="1:13" ht="15" customHeight="1">
      <c r="G55" s="157"/>
      <c r="H55" s="157"/>
      <c r="I55" s="157"/>
      <c r="J55" s="157"/>
      <c r="K55" s="157"/>
      <c r="L55" s="157"/>
      <c r="M55" s="157"/>
    </row>
    <row r="56" spans="1:13" ht="15" customHeight="1">
      <c r="G56" s="157"/>
      <c r="H56" s="157"/>
      <c r="I56" s="157"/>
      <c r="J56" s="157"/>
      <c r="K56" s="157"/>
      <c r="L56" s="157"/>
      <c r="M56" s="157"/>
    </row>
    <row r="57" spans="1:13" ht="11.25" customHeight="1">
      <c r="G57" s="157"/>
      <c r="H57" s="157"/>
      <c r="I57" s="157"/>
      <c r="J57" s="157"/>
      <c r="K57" s="157"/>
      <c r="L57" s="157"/>
      <c r="M57" s="157"/>
    </row>
    <row r="58" spans="1:13" ht="21.95" customHeight="1">
      <c r="A58" s="103" t="s">
        <v>43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ht="16.5" customHeight="1">
      <c r="A59" s="18" t="str">
        <f>A1</f>
        <v>Salee Industry Public Company Limited</v>
      </c>
      <c r="G59" s="153"/>
      <c r="H59" s="153"/>
      <c r="I59" s="153"/>
      <c r="J59" s="153"/>
      <c r="K59" s="153"/>
      <c r="L59" s="153"/>
      <c r="M59" s="153"/>
    </row>
    <row r="60" spans="1:13" ht="16.5" customHeight="1">
      <c r="A60" s="1" t="s">
        <v>196</v>
      </c>
      <c r="D60" s="69"/>
      <c r="F60" s="69"/>
      <c r="J60" s="69"/>
      <c r="K60" s="5"/>
      <c r="L60" s="153"/>
      <c r="M60" s="5"/>
    </row>
    <row r="61" spans="1:13" ht="16.5" customHeight="1">
      <c r="A61" s="93" t="str">
        <f>A3</f>
        <v>For the nine-month period ended 30 September 2022</v>
      </c>
      <c r="B61" s="37"/>
      <c r="C61" s="37"/>
      <c r="D61" s="71"/>
      <c r="E61" s="94"/>
      <c r="F61" s="71"/>
      <c r="G61" s="150"/>
      <c r="H61" s="150"/>
      <c r="I61" s="150"/>
      <c r="J61" s="71"/>
      <c r="K61" s="37"/>
      <c r="L61" s="164"/>
      <c r="M61" s="37"/>
    </row>
    <row r="62" spans="1:13" ht="16.5" customHeight="1">
      <c r="G62" s="153"/>
      <c r="H62" s="153"/>
      <c r="I62" s="153"/>
      <c r="J62" s="153"/>
      <c r="K62" s="153"/>
      <c r="L62" s="153"/>
      <c r="M62" s="153"/>
    </row>
    <row r="63" spans="1:13" ht="16.5" customHeight="1">
      <c r="G63" s="153"/>
      <c r="H63" s="153"/>
      <c r="I63" s="153"/>
      <c r="J63" s="153"/>
      <c r="K63" s="153"/>
      <c r="L63" s="153"/>
      <c r="M63" s="153"/>
    </row>
    <row r="64" spans="1:13" ht="15.6" customHeight="1">
      <c r="A64" s="1"/>
      <c r="B64" s="1"/>
      <c r="C64" s="2"/>
      <c r="D64" s="2"/>
      <c r="E64" s="3"/>
      <c r="F64" s="2"/>
      <c r="G64" s="10" t="s">
        <v>3</v>
      </c>
      <c r="H64" s="10"/>
      <c r="I64" s="10"/>
      <c r="J64" s="11"/>
      <c r="K64" s="10" t="s">
        <v>4</v>
      </c>
      <c r="L64" s="10"/>
      <c r="M64" s="10"/>
    </row>
    <row r="65" spans="1:13" ht="15.6" customHeight="1">
      <c r="A65" s="1"/>
      <c r="B65" s="1"/>
      <c r="C65" s="2"/>
      <c r="D65" s="2"/>
      <c r="E65" s="3"/>
      <c r="F65" s="2"/>
      <c r="G65" s="12" t="s">
        <v>5</v>
      </c>
      <c r="H65" s="12"/>
      <c r="I65" s="12"/>
      <c r="J65" s="11"/>
      <c r="K65" s="12" t="s">
        <v>5</v>
      </c>
      <c r="L65" s="12"/>
      <c r="M65" s="12"/>
    </row>
    <row r="66" spans="1:13" ht="15.6" customHeight="1">
      <c r="A66" s="69"/>
      <c r="B66" s="69"/>
      <c r="C66" s="69"/>
      <c r="D66" s="69"/>
      <c r="E66" s="3"/>
      <c r="F66" s="2"/>
      <c r="G66" s="11" t="s">
        <v>6</v>
      </c>
      <c r="H66" s="11"/>
      <c r="I66" s="11" t="s">
        <v>6</v>
      </c>
      <c r="J66" s="69"/>
      <c r="K66" s="11" t="s">
        <v>6</v>
      </c>
      <c r="L66" s="3"/>
      <c r="M66" s="11" t="s">
        <v>6</v>
      </c>
    </row>
    <row r="67" spans="1:13" ht="15.6" customHeight="1">
      <c r="A67" s="69"/>
      <c r="B67" s="69"/>
      <c r="C67" s="69"/>
      <c r="D67" s="69"/>
      <c r="E67" s="3"/>
      <c r="F67" s="2"/>
      <c r="G67" s="13" t="s">
        <v>8</v>
      </c>
      <c r="H67" s="11"/>
      <c r="I67" s="13" t="s">
        <v>8</v>
      </c>
      <c r="J67" s="18"/>
      <c r="K67" s="13" t="s">
        <v>8</v>
      </c>
      <c r="L67" s="11"/>
      <c r="M67" s="13" t="s">
        <v>8</v>
      </c>
    </row>
    <row r="68" spans="1:13" ht="15.6" customHeight="1">
      <c r="F68" s="3"/>
      <c r="G68" s="15" t="s">
        <v>10</v>
      </c>
      <c r="H68" s="15"/>
      <c r="I68" s="15" t="s">
        <v>11</v>
      </c>
      <c r="J68" s="3"/>
      <c r="K68" s="15" t="s">
        <v>10</v>
      </c>
      <c r="L68" s="15"/>
      <c r="M68" s="15" t="s">
        <v>11</v>
      </c>
    </row>
    <row r="69" spans="1:13" ht="15.6" customHeight="1">
      <c r="E69" s="8" t="s">
        <v>12</v>
      </c>
      <c r="F69" s="14"/>
      <c r="G69" s="17" t="s">
        <v>13</v>
      </c>
      <c r="H69" s="11"/>
      <c r="I69" s="17" t="s">
        <v>13</v>
      </c>
      <c r="J69" s="14"/>
      <c r="K69" s="17" t="s">
        <v>13</v>
      </c>
      <c r="L69" s="151"/>
      <c r="M69" s="17" t="s">
        <v>13</v>
      </c>
    </row>
    <row r="70" spans="1:13" ht="15.6" customHeight="1">
      <c r="A70" s="18" t="s">
        <v>197</v>
      </c>
      <c r="G70" s="152"/>
      <c r="H70" s="153"/>
      <c r="I70" s="153"/>
      <c r="J70" s="153"/>
      <c r="K70" s="152"/>
      <c r="L70" s="153"/>
      <c r="M70" s="153"/>
    </row>
    <row r="71" spans="1:13" ht="15.6" customHeight="1">
      <c r="A71" s="5" t="s">
        <v>198</v>
      </c>
      <c r="G71" s="152">
        <v>10000</v>
      </c>
      <c r="H71" s="153"/>
      <c r="I71" s="153">
        <v>0</v>
      </c>
      <c r="J71" s="153"/>
      <c r="K71" s="152">
        <v>0</v>
      </c>
      <c r="L71" s="153"/>
      <c r="M71" s="153">
        <v>0</v>
      </c>
    </row>
    <row r="72" spans="1:13" s="165" customFormat="1" ht="15.6" customHeight="1">
      <c r="A72" s="5" t="s">
        <v>199</v>
      </c>
      <c r="B72" s="5"/>
      <c r="C72" s="5"/>
      <c r="D72" s="5"/>
      <c r="E72" s="14"/>
      <c r="F72" s="5"/>
      <c r="G72" s="152"/>
      <c r="H72" s="157"/>
      <c r="I72" s="153"/>
      <c r="J72" s="157"/>
      <c r="K72" s="159"/>
      <c r="L72" s="157"/>
      <c r="M72" s="157"/>
    </row>
    <row r="73" spans="1:13" s="165" customFormat="1" ht="15.6" customHeight="1">
      <c r="A73" s="5"/>
      <c r="B73" s="5" t="s">
        <v>200</v>
      </c>
      <c r="C73" s="5"/>
      <c r="D73" s="5"/>
      <c r="E73" s="14"/>
      <c r="F73" s="5"/>
      <c r="G73" s="152">
        <v>5266</v>
      </c>
      <c r="H73" s="157"/>
      <c r="I73" s="153">
        <v>359</v>
      </c>
      <c r="J73" s="157"/>
      <c r="K73" s="159">
        <v>2243</v>
      </c>
      <c r="L73" s="157"/>
      <c r="M73" s="157">
        <v>0</v>
      </c>
    </row>
    <row r="74" spans="1:13" ht="15.6" customHeight="1">
      <c r="A74" s="5" t="s">
        <v>201</v>
      </c>
      <c r="G74" s="166">
        <v>-68710</v>
      </c>
      <c r="H74" s="157"/>
      <c r="I74" s="158">
        <v>-126760</v>
      </c>
      <c r="J74" s="157"/>
      <c r="K74" s="159">
        <v>-18042</v>
      </c>
      <c r="L74" s="157"/>
      <c r="M74" s="157">
        <v>-19584</v>
      </c>
    </row>
    <row r="75" spans="1:13" ht="15.6" customHeight="1">
      <c r="A75" s="5" t="s">
        <v>202</v>
      </c>
      <c r="G75" s="166">
        <v>-1741</v>
      </c>
      <c r="H75" s="157"/>
      <c r="I75" s="158">
        <v>-1560</v>
      </c>
      <c r="J75" s="157"/>
      <c r="K75" s="159">
        <v>-5</v>
      </c>
      <c r="L75" s="157"/>
      <c r="M75" s="157">
        <v>-20</v>
      </c>
    </row>
    <row r="76" spans="1:13" ht="15.6" customHeight="1">
      <c r="A76" s="5" t="s">
        <v>203</v>
      </c>
      <c r="G76" s="166"/>
      <c r="H76" s="157"/>
      <c r="I76" s="158"/>
      <c r="J76" s="157"/>
      <c r="K76" s="159"/>
      <c r="L76" s="157"/>
      <c r="M76" s="157"/>
    </row>
    <row r="77" spans="1:13" s="165" customFormat="1" ht="15.6" customHeight="1">
      <c r="B77" s="5" t="s">
        <v>204</v>
      </c>
      <c r="C77" s="5"/>
      <c r="D77" s="5"/>
      <c r="E77" s="14"/>
      <c r="F77" s="5"/>
      <c r="G77" s="152">
        <v>0</v>
      </c>
      <c r="H77" s="157"/>
      <c r="I77" s="153">
        <v>-6048</v>
      </c>
      <c r="J77" s="157"/>
      <c r="K77" s="159">
        <v>0</v>
      </c>
      <c r="L77" s="157"/>
      <c r="M77" s="157">
        <v>-3288</v>
      </c>
    </row>
    <row r="78" spans="1:13" ht="15.6" customHeight="1">
      <c r="A78" s="5" t="s">
        <v>205</v>
      </c>
      <c r="B78" s="27"/>
      <c r="G78" s="152">
        <v>0</v>
      </c>
      <c r="H78" s="157"/>
      <c r="I78" s="167" t="s">
        <v>171</v>
      </c>
      <c r="J78" s="157"/>
      <c r="K78" s="159">
        <v>0</v>
      </c>
      <c r="L78" s="157"/>
      <c r="M78" s="157">
        <v>16571</v>
      </c>
    </row>
    <row r="79" spans="1:13" ht="15.6" customHeight="1">
      <c r="A79" s="5" t="s">
        <v>206</v>
      </c>
      <c r="G79" s="152"/>
      <c r="H79" s="157"/>
      <c r="I79" s="167"/>
      <c r="J79" s="157"/>
      <c r="K79" s="159"/>
      <c r="L79" s="157"/>
      <c r="M79" s="157"/>
    </row>
    <row r="80" spans="1:13" ht="15.6" customHeight="1">
      <c r="B80" s="5" t="s">
        <v>207</v>
      </c>
      <c r="E80" s="14">
        <v>8</v>
      </c>
      <c r="G80" s="152">
        <v>531</v>
      </c>
      <c r="H80" s="157"/>
      <c r="I80" s="167">
        <v>0</v>
      </c>
      <c r="J80" s="157"/>
      <c r="K80" s="159">
        <v>531</v>
      </c>
      <c r="L80" s="157"/>
      <c r="M80" s="157">
        <v>0</v>
      </c>
    </row>
    <row r="81" spans="1:13" ht="15.6" customHeight="1">
      <c r="A81" s="5" t="s">
        <v>206</v>
      </c>
      <c r="G81" s="152"/>
      <c r="H81" s="157"/>
      <c r="I81" s="153"/>
      <c r="J81" s="157"/>
      <c r="K81" s="159"/>
      <c r="L81" s="157"/>
      <c r="M81" s="157"/>
    </row>
    <row r="82" spans="1:13" ht="15.6" customHeight="1">
      <c r="B82" s="5" t="s">
        <v>208</v>
      </c>
      <c r="G82" s="152">
        <v>0</v>
      </c>
      <c r="H82" s="157"/>
      <c r="I82" s="153">
        <v>19810</v>
      </c>
      <c r="J82" s="157"/>
      <c r="K82" s="159">
        <v>0</v>
      </c>
      <c r="L82" s="157"/>
      <c r="M82" s="157">
        <v>19810</v>
      </c>
    </row>
    <row r="83" spans="1:13" ht="15.75" customHeight="1">
      <c r="A83" s="5" t="s">
        <v>209</v>
      </c>
      <c r="E83" s="5"/>
      <c r="G83" s="19"/>
      <c r="H83" s="5"/>
      <c r="I83" s="5"/>
      <c r="K83" s="19"/>
      <c r="L83" s="5"/>
      <c r="M83" s="5"/>
    </row>
    <row r="84" spans="1:13" ht="15.6" customHeight="1">
      <c r="B84" s="5" t="s">
        <v>210</v>
      </c>
      <c r="E84" s="14">
        <v>8</v>
      </c>
      <c r="G84" s="159">
        <v>-14</v>
      </c>
      <c r="H84" s="157"/>
      <c r="I84" s="157">
        <v>-15</v>
      </c>
      <c r="J84" s="157"/>
      <c r="K84" s="159">
        <v>0</v>
      </c>
      <c r="L84" s="157"/>
      <c r="M84" s="157">
        <v>0</v>
      </c>
    </row>
    <row r="85" spans="1:13" ht="15.6" customHeight="1">
      <c r="A85" s="5" t="s">
        <v>211</v>
      </c>
      <c r="E85" s="14">
        <v>8</v>
      </c>
      <c r="G85" s="159">
        <v>1999</v>
      </c>
      <c r="H85" s="157"/>
      <c r="I85" s="157">
        <v>2383</v>
      </c>
      <c r="J85" s="157"/>
      <c r="K85" s="159">
        <v>1999</v>
      </c>
      <c r="L85" s="157"/>
      <c r="M85" s="157">
        <v>2383</v>
      </c>
    </row>
    <row r="86" spans="1:13" ht="15.6" customHeight="1">
      <c r="A86" s="5" t="s">
        <v>212</v>
      </c>
      <c r="G86" s="159">
        <v>2763</v>
      </c>
      <c r="H86" s="157"/>
      <c r="I86" s="157">
        <v>2570</v>
      </c>
      <c r="J86" s="157"/>
      <c r="K86" s="162">
        <v>7</v>
      </c>
      <c r="L86" s="157"/>
      <c r="M86" s="163">
        <v>7</v>
      </c>
    </row>
    <row r="87" spans="1:13" ht="12" customHeight="1">
      <c r="G87" s="168"/>
      <c r="H87" s="157"/>
      <c r="I87" s="169"/>
      <c r="J87" s="157"/>
      <c r="K87" s="159"/>
      <c r="L87" s="157"/>
      <c r="M87" s="157"/>
    </row>
    <row r="88" spans="1:13" ht="15.6" customHeight="1">
      <c r="A88" s="18" t="s">
        <v>213</v>
      </c>
      <c r="G88" s="19"/>
      <c r="H88" s="5"/>
      <c r="I88" s="5"/>
      <c r="K88" s="19"/>
      <c r="L88" s="5"/>
      <c r="M88" s="5"/>
    </row>
    <row r="89" spans="1:13" ht="15.6" customHeight="1">
      <c r="B89" s="18" t="s">
        <v>214</v>
      </c>
      <c r="G89" s="162">
        <f>SUM(G71:G86)</f>
        <v>-49906</v>
      </c>
      <c r="H89" s="157"/>
      <c r="I89" s="163">
        <f>SUM(I71:I86)</f>
        <v>-109261</v>
      </c>
      <c r="J89" s="157"/>
      <c r="K89" s="162">
        <f>SUM(K71:K86)</f>
        <v>-13267</v>
      </c>
      <c r="L89" s="157"/>
      <c r="M89" s="163">
        <f>SUM(M71:M86)</f>
        <v>15879</v>
      </c>
    </row>
    <row r="90" spans="1:13" ht="12" customHeight="1">
      <c r="G90" s="159"/>
      <c r="H90" s="157"/>
      <c r="I90" s="157"/>
      <c r="J90" s="157"/>
      <c r="K90" s="159"/>
      <c r="L90" s="157"/>
      <c r="M90" s="157"/>
    </row>
    <row r="91" spans="1:13" ht="15.6" customHeight="1">
      <c r="A91" s="18" t="s">
        <v>215</v>
      </c>
      <c r="G91" s="159"/>
      <c r="H91" s="157"/>
      <c r="I91" s="157"/>
      <c r="J91" s="157"/>
      <c r="K91" s="159"/>
      <c r="L91" s="157"/>
      <c r="M91" s="157"/>
    </row>
    <row r="92" spans="1:13" ht="15.6" customHeight="1">
      <c r="A92" s="5" t="s">
        <v>216</v>
      </c>
      <c r="G92" s="159"/>
      <c r="H92" s="157"/>
      <c r="I92" s="157"/>
      <c r="J92" s="157"/>
      <c r="K92" s="159"/>
      <c r="L92" s="157"/>
      <c r="M92" s="157"/>
    </row>
    <row r="93" spans="1:13" ht="15.6" customHeight="1">
      <c r="B93" s="5" t="s">
        <v>217</v>
      </c>
      <c r="G93" s="159">
        <v>-17117</v>
      </c>
      <c r="H93" s="157"/>
      <c r="I93" s="157">
        <v>-15100</v>
      </c>
      <c r="J93" s="157"/>
      <c r="K93" s="159">
        <v>-21500</v>
      </c>
      <c r="L93" s="157"/>
      <c r="M93" s="157">
        <v>-15100</v>
      </c>
    </row>
    <row r="94" spans="1:13" ht="15.6" customHeight="1">
      <c r="A94" s="5" t="s">
        <v>218</v>
      </c>
      <c r="G94" s="159"/>
      <c r="H94" s="157"/>
      <c r="I94" s="157"/>
      <c r="J94" s="157"/>
      <c r="K94" s="159"/>
      <c r="L94" s="157"/>
      <c r="M94" s="157"/>
    </row>
    <row r="95" spans="1:13" ht="15.6" customHeight="1">
      <c r="B95" s="5" t="s">
        <v>49</v>
      </c>
      <c r="E95" s="14">
        <v>12</v>
      </c>
      <c r="G95" s="159">
        <v>-30940</v>
      </c>
      <c r="H95" s="157"/>
      <c r="I95" s="157">
        <v>-44569</v>
      </c>
      <c r="J95" s="157"/>
      <c r="K95" s="159">
        <v>-26073</v>
      </c>
      <c r="L95" s="157"/>
      <c r="M95" s="157">
        <v>-43099</v>
      </c>
    </row>
    <row r="96" spans="1:13" ht="15.6" customHeight="1">
      <c r="A96" s="5" t="s">
        <v>219</v>
      </c>
      <c r="G96" s="166">
        <v>-3971</v>
      </c>
      <c r="H96" s="158"/>
      <c r="I96" s="158">
        <v>-7891</v>
      </c>
      <c r="J96" s="158"/>
      <c r="K96" s="166">
        <v>-325</v>
      </c>
      <c r="L96" s="158"/>
      <c r="M96" s="158">
        <v>-1066</v>
      </c>
    </row>
    <row r="97" spans="1:13" ht="15.6" customHeight="1">
      <c r="A97" s="5" t="s">
        <v>220</v>
      </c>
      <c r="G97" s="166">
        <v>-3607</v>
      </c>
      <c r="H97" s="158"/>
      <c r="I97" s="158">
        <v>-4017</v>
      </c>
      <c r="J97" s="158"/>
      <c r="K97" s="166">
        <v>-2786</v>
      </c>
      <c r="L97" s="158"/>
      <c r="M97" s="158">
        <v>-3252</v>
      </c>
    </row>
    <row r="98" spans="1:13" ht="15.6" customHeight="1">
      <c r="A98" s="5" t="s">
        <v>221</v>
      </c>
      <c r="E98" s="14">
        <v>14</v>
      </c>
      <c r="G98" s="170">
        <v>-22807</v>
      </c>
      <c r="H98" s="158"/>
      <c r="I98" s="164">
        <v>0</v>
      </c>
      <c r="J98" s="158"/>
      <c r="K98" s="170">
        <v>-22807</v>
      </c>
      <c r="L98" s="158"/>
      <c r="M98" s="164">
        <v>0</v>
      </c>
    </row>
    <row r="99" spans="1:13" ht="12" customHeight="1">
      <c r="G99" s="152"/>
      <c r="H99" s="153"/>
      <c r="I99" s="153"/>
      <c r="J99" s="153"/>
      <c r="K99" s="152"/>
      <c r="L99" s="153"/>
      <c r="M99" s="153"/>
    </row>
    <row r="100" spans="1:13" ht="15.6" customHeight="1">
      <c r="A100" s="18" t="s">
        <v>222</v>
      </c>
      <c r="G100" s="162">
        <f>SUM(G92:G98)</f>
        <v>-78442</v>
      </c>
      <c r="H100" s="171"/>
      <c r="I100" s="163">
        <f>SUM(I92:I98)</f>
        <v>-71577</v>
      </c>
      <c r="J100" s="171"/>
      <c r="K100" s="162">
        <f>SUM(K92:K98)</f>
        <v>-73491</v>
      </c>
      <c r="L100" s="171"/>
      <c r="M100" s="163">
        <f>SUM(M92:M98)</f>
        <v>-62517</v>
      </c>
    </row>
    <row r="101" spans="1:13" ht="12" customHeight="1">
      <c r="G101" s="159"/>
      <c r="H101" s="157"/>
      <c r="I101" s="157"/>
      <c r="J101" s="157"/>
      <c r="K101" s="159"/>
      <c r="L101" s="157"/>
      <c r="M101" s="157"/>
    </row>
    <row r="102" spans="1:13" ht="15.6" customHeight="1">
      <c r="A102" s="18" t="s">
        <v>223</v>
      </c>
      <c r="B102" s="18"/>
      <c r="G102" s="159"/>
      <c r="H102" s="5"/>
      <c r="I102" s="157"/>
      <c r="K102" s="159"/>
      <c r="L102" s="5"/>
      <c r="M102" s="157"/>
    </row>
    <row r="103" spans="1:13" ht="15.6" customHeight="1">
      <c r="A103" s="18"/>
      <c r="B103" s="18" t="s">
        <v>224</v>
      </c>
      <c r="G103" s="166">
        <f>SUM(G50+G89+G100)</f>
        <v>-33073</v>
      </c>
      <c r="H103" s="158"/>
      <c r="I103" s="158">
        <f>SUM(I50+I89+I100)</f>
        <v>-138371</v>
      </c>
      <c r="J103" s="158"/>
      <c r="K103" s="159">
        <f>SUM(K50+K89+K100)</f>
        <v>-3850</v>
      </c>
      <c r="L103" s="158"/>
      <c r="M103" s="157">
        <f>SUM(M50+M89+M100)</f>
        <v>-1787</v>
      </c>
    </row>
    <row r="104" spans="1:13" ht="15.6" customHeight="1">
      <c r="A104" s="5" t="s">
        <v>225</v>
      </c>
      <c r="G104" s="159"/>
      <c r="H104" s="5"/>
      <c r="I104" s="157"/>
      <c r="K104" s="159"/>
      <c r="L104" s="5"/>
      <c r="M104" s="157"/>
    </row>
    <row r="105" spans="1:13" ht="15.6" customHeight="1">
      <c r="B105" s="5" t="s">
        <v>226</v>
      </c>
      <c r="G105" s="170">
        <v>82179</v>
      </c>
      <c r="H105" s="158"/>
      <c r="I105" s="164">
        <v>245245</v>
      </c>
      <c r="J105" s="158"/>
      <c r="K105" s="170">
        <v>20238</v>
      </c>
      <c r="L105" s="158"/>
      <c r="M105" s="164">
        <v>7667</v>
      </c>
    </row>
    <row r="106" spans="1:13" ht="12" customHeight="1">
      <c r="G106" s="152"/>
      <c r="H106" s="153"/>
      <c r="I106" s="153"/>
      <c r="J106" s="153"/>
      <c r="K106" s="152"/>
      <c r="L106" s="153"/>
      <c r="M106" s="153"/>
    </row>
    <row r="107" spans="1:13" ht="15.6" customHeight="1" thickBot="1">
      <c r="A107" s="18" t="s">
        <v>227</v>
      </c>
      <c r="B107" s="18"/>
      <c r="G107" s="172">
        <f>SUM(G103:G105)</f>
        <v>49106</v>
      </c>
      <c r="H107" s="157"/>
      <c r="I107" s="173">
        <f>SUM(I103:I105)</f>
        <v>106874</v>
      </c>
      <c r="J107" s="157"/>
      <c r="K107" s="172">
        <f>SUM(K103:K105)</f>
        <v>16388</v>
      </c>
      <c r="L107" s="157"/>
      <c r="M107" s="173">
        <f>SUM(M103:M105)</f>
        <v>5880</v>
      </c>
    </row>
    <row r="108" spans="1:13" ht="15.6" customHeight="1" thickTop="1">
      <c r="A108" s="18"/>
      <c r="B108" s="18"/>
      <c r="G108" s="157"/>
      <c r="H108" s="157"/>
      <c r="I108" s="157"/>
      <c r="J108" s="157"/>
      <c r="K108" s="157"/>
      <c r="L108" s="157"/>
      <c r="M108" s="157"/>
    </row>
    <row r="109" spans="1:13" ht="15.6" customHeight="1">
      <c r="A109" s="18"/>
      <c r="B109" s="18"/>
      <c r="G109" s="157"/>
      <c r="H109" s="157"/>
      <c r="I109" s="157"/>
      <c r="J109" s="157"/>
      <c r="K109" s="157"/>
      <c r="L109" s="157"/>
      <c r="M109" s="157"/>
    </row>
    <row r="110" spans="1:13" ht="15.6" customHeight="1">
      <c r="A110" s="18"/>
      <c r="B110" s="18"/>
      <c r="G110" s="157"/>
      <c r="H110" s="157"/>
      <c r="I110" s="157"/>
      <c r="J110" s="157"/>
      <c r="K110" s="157"/>
      <c r="L110" s="157"/>
      <c r="M110" s="157"/>
    </row>
    <row r="111" spans="1:13" ht="15.6" customHeight="1">
      <c r="A111" s="18"/>
      <c r="B111" s="18"/>
      <c r="G111" s="157"/>
      <c r="H111" s="157"/>
      <c r="I111" s="157"/>
      <c r="J111" s="157"/>
      <c r="K111" s="157"/>
      <c r="L111" s="157"/>
      <c r="M111" s="157"/>
    </row>
    <row r="112" spans="1:13" ht="15.6" customHeight="1">
      <c r="A112" s="18"/>
      <c r="B112" s="18"/>
      <c r="G112" s="157"/>
      <c r="H112" s="157"/>
      <c r="I112" s="157"/>
      <c r="J112" s="157"/>
      <c r="K112" s="157"/>
      <c r="L112" s="157"/>
      <c r="M112" s="157"/>
    </row>
    <row r="113" spans="1:13" ht="15.6" customHeight="1">
      <c r="A113" s="18"/>
      <c r="B113" s="18"/>
      <c r="G113" s="157"/>
      <c r="H113" s="157"/>
      <c r="I113" s="157"/>
      <c r="J113" s="157"/>
      <c r="K113" s="157"/>
      <c r="L113" s="157"/>
      <c r="M113" s="157"/>
    </row>
    <row r="114" spans="1:13" ht="15.75" customHeight="1">
      <c r="A114" s="18"/>
      <c r="B114" s="18"/>
      <c r="G114" s="157"/>
      <c r="H114" s="157"/>
      <c r="I114" s="157"/>
      <c r="J114" s="157"/>
      <c r="K114" s="157"/>
      <c r="L114" s="157"/>
      <c r="M114" s="157"/>
    </row>
    <row r="115" spans="1:13" ht="17.25" customHeight="1">
      <c r="A115" s="18"/>
      <c r="B115" s="18"/>
      <c r="G115" s="157"/>
      <c r="H115" s="157"/>
      <c r="I115" s="157"/>
      <c r="J115" s="157"/>
      <c r="K115" s="157"/>
      <c r="L115" s="157"/>
      <c r="M115" s="157"/>
    </row>
    <row r="116" spans="1:13" ht="21.95" customHeight="1">
      <c r="A116" s="37" t="str">
        <f>+A58</f>
        <v>The condensed notes to the interim financial information are an integral part of this interim financial information.</v>
      </c>
      <c r="B116" s="37"/>
      <c r="C116" s="37"/>
      <c r="D116" s="37"/>
      <c r="E116" s="94"/>
      <c r="F116" s="37"/>
      <c r="G116" s="163"/>
      <c r="H116" s="163"/>
      <c r="I116" s="163"/>
      <c r="J116" s="163"/>
      <c r="K116" s="163"/>
      <c r="L116" s="163"/>
      <c r="M116" s="163"/>
    </row>
    <row r="117" spans="1:13" ht="16.5" customHeight="1">
      <c r="A117" s="18" t="str">
        <f>+A1</f>
        <v>Salee Industry Public Company Limited</v>
      </c>
      <c r="G117" s="153"/>
      <c r="H117" s="153"/>
      <c r="I117" s="153"/>
      <c r="J117" s="153"/>
      <c r="K117" s="153"/>
      <c r="L117" s="153"/>
      <c r="M117" s="153"/>
    </row>
    <row r="118" spans="1:13" ht="16.5" customHeight="1">
      <c r="A118" s="1" t="s">
        <v>196</v>
      </c>
      <c r="D118" s="69"/>
      <c r="F118" s="69"/>
      <c r="J118" s="69"/>
      <c r="K118" s="5"/>
      <c r="L118" s="153"/>
      <c r="M118" s="5"/>
    </row>
    <row r="119" spans="1:13" ht="16.5" customHeight="1">
      <c r="A119" s="93" t="str">
        <f>+A3</f>
        <v>For the nine-month period ended 30 September 2022</v>
      </c>
      <c r="B119" s="37"/>
      <c r="C119" s="37"/>
      <c r="D119" s="71"/>
      <c r="E119" s="94"/>
      <c r="F119" s="71"/>
      <c r="G119" s="150"/>
      <c r="H119" s="150"/>
      <c r="I119" s="150"/>
      <c r="J119" s="71"/>
      <c r="K119" s="37"/>
      <c r="L119" s="164"/>
      <c r="M119" s="37"/>
    </row>
    <row r="120" spans="1:13" ht="16.5" customHeight="1">
      <c r="G120" s="153"/>
      <c r="H120" s="153"/>
      <c r="I120" s="153"/>
      <c r="J120" s="153"/>
      <c r="K120" s="153"/>
      <c r="L120" s="153"/>
      <c r="M120" s="153"/>
    </row>
    <row r="121" spans="1:13" ht="16.5" customHeight="1">
      <c r="G121" s="153"/>
      <c r="H121" s="153"/>
      <c r="I121" s="153"/>
      <c r="J121" s="153"/>
      <c r="K121" s="153"/>
      <c r="L121" s="153"/>
      <c r="M121" s="153"/>
    </row>
    <row r="122" spans="1:13" ht="15.6" customHeight="1">
      <c r="A122" s="1"/>
      <c r="B122" s="1"/>
      <c r="C122" s="2"/>
      <c r="D122" s="2"/>
      <c r="E122" s="3"/>
      <c r="F122" s="2"/>
      <c r="G122" s="10" t="s">
        <v>3</v>
      </c>
      <c r="H122" s="10"/>
      <c r="I122" s="10"/>
      <c r="J122" s="11"/>
      <c r="K122" s="10" t="s">
        <v>4</v>
      </c>
      <c r="L122" s="10"/>
      <c r="M122" s="10"/>
    </row>
    <row r="123" spans="1:13" ht="15.6" customHeight="1">
      <c r="A123" s="1"/>
      <c r="B123" s="1"/>
      <c r="C123" s="2"/>
      <c r="D123" s="2"/>
      <c r="E123" s="3"/>
      <c r="F123" s="2"/>
      <c r="G123" s="12" t="s">
        <v>5</v>
      </c>
      <c r="H123" s="12"/>
      <c r="I123" s="12"/>
      <c r="J123" s="11"/>
      <c r="K123" s="12" t="s">
        <v>5</v>
      </c>
      <c r="L123" s="12"/>
      <c r="M123" s="12"/>
    </row>
    <row r="124" spans="1:13" ht="15.6" customHeight="1">
      <c r="A124" s="69"/>
      <c r="B124" s="69"/>
      <c r="C124" s="69"/>
      <c r="D124" s="69"/>
      <c r="E124" s="3"/>
      <c r="F124" s="2"/>
      <c r="G124" s="11" t="s">
        <v>6</v>
      </c>
      <c r="H124" s="11"/>
      <c r="I124" s="11" t="s">
        <v>6</v>
      </c>
      <c r="J124" s="69"/>
      <c r="K124" s="11" t="s">
        <v>6</v>
      </c>
      <c r="L124" s="3"/>
      <c r="M124" s="11" t="s">
        <v>6</v>
      </c>
    </row>
    <row r="125" spans="1:13" ht="15.6" customHeight="1">
      <c r="A125" s="69"/>
      <c r="B125" s="69"/>
      <c r="C125" s="69"/>
      <c r="D125" s="69"/>
      <c r="E125" s="3"/>
      <c r="F125" s="2"/>
      <c r="G125" s="13" t="s">
        <v>8</v>
      </c>
      <c r="H125" s="11"/>
      <c r="I125" s="13" t="s">
        <v>8</v>
      </c>
      <c r="J125" s="18"/>
      <c r="K125" s="13" t="s">
        <v>8</v>
      </c>
      <c r="L125" s="11"/>
      <c r="M125" s="13" t="s">
        <v>8</v>
      </c>
    </row>
    <row r="126" spans="1:13" ht="15.6" customHeight="1">
      <c r="F126" s="3"/>
      <c r="G126" s="15" t="s">
        <v>10</v>
      </c>
      <c r="H126" s="15"/>
      <c r="I126" s="15" t="s">
        <v>11</v>
      </c>
      <c r="J126" s="3"/>
      <c r="K126" s="15" t="s">
        <v>10</v>
      </c>
      <c r="L126" s="15"/>
      <c r="M126" s="15" t="s">
        <v>11</v>
      </c>
    </row>
    <row r="127" spans="1:13" ht="15.6" customHeight="1">
      <c r="E127" s="8" t="s">
        <v>12</v>
      </c>
      <c r="F127" s="14"/>
      <c r="G127" s="17" t="s">
        <v>13</v>
      </c>
      <c r="H127" s="11"/>
      <c r="I127" s="17" t="s">
        <v>13</v>
      </c>
      <c r="J127" s="14"/>
      <c r="K127" s="17" t="s">
        <v>13</v>
      </c>
      <c r="L127" s="151"/>
      <c r="M127" s="17" t="s">
        <v>13</v>
      </c>
    </row>
    <row r="128" spans="1:13" ht="16.5" customHeight="1">
      <c r="G128" s="159"/>
      <c r="H128" s="157"/>
      <c r="I128" s="157"/>
      <c r="J128" s="157"/>
      <c r="K128" s="159"/>
      <c r="L128" s="157"/>
      <c r="M128" s="157"/>
    </row>
    <row r="129" spans="1:13" ht="16.5" customHeight="1">
      <c r="A129" s="18" t="s">
        <v>228</v>
      </c>
      <c r="B129" s="18"/>
      <c r="G129" s="159"/>
      <c r="H129" s="157"/>
      <c r="I129" s="157"/>
      <c r="J129" s="157"/>
      <c r="K129" s="159"/>
      <c r="L129" s="157"/>
      <c r="M129" s="157"/>
    </row>
    <row r="130" spans="1:13" ht="16.5" customHeight="1">
      <c r="A130" s="5" t="s">
        <v>229</v>
      </c>
      <c r="B130" s="18"/>
      <c r="G130" s="159"/>
      <c r="H130" s="157"/>
      <c r="I130" s="157"/>
      <c r="J130" s="157"/>
      <c r="K130" s="159"/>
      <c r="L130" s="157"/>
      <c r="M130" s="157"/>
    </row>
    <row r="131" spans="1:13" ht="16.5" customHeight="1">
      <c r="A131" s="18"/>
      <c r="B131" s="5" t="s">
        <v>230</v>
      </c>
      <c r="G131" s="159"/>
      <c r="H131" s="157"/>
      <c r="I131" s="157"/>
      <c r="J131" s="157"/>
      <c r="K131" s="159"/>
      <c r="L131" s="157"/>
      <c r="M131" s="157"/>
    </row>
    <row r="132" spans="1:13" ht="16.5" customHeight="1">
      <c r="C132" s="5" t="s">
        <v>231</v>
      </c>
      <c r="G132" s="159">
        <v>44992</v>
      </c>
      <c r="H132" s="157"/>
      <c r="I132" s="157">
        <v>10725</v>
      </c>
      <c r="J132" s="157"/>
      <c r="K132" s="159">
        <v>7160</v>
      </c>
      <c r="L132" s="157"/>
      <c r="M132" s="157">
        <v>8240.2029999999995</v>
      </c>
    </row>
    <row r="133" spans="1:13" ht="16.5" customHeight="1">
      <c r="A133" s="18"/>
      <c r="B133" s="5" t="s">
        <v>232</v>
      </c>
      <c r="G133" s="159"/>
      <c r="H133" s="157"/>
      <c r="I133" s="157"/>
      <c r="J133" s="157"/>
      <c r="K133" s="159"/>
      <c r="L133" s="157"/>
      <c r="M133" s="157"/>
    </row>
    <row r="134" spans="1:13" ht="16.5" customHeight="1">
      <c r="C134" s="5" t="s">
        <v>231</v>
      </c>
      <c r="G134" s="159">
        <v>-13075</v>
      </c>
      <c r="H134" s="157"/>
      <c r="I134" s="157">
        <v>-26220</v>
      </c>
      <c r="J134" s="157"/>
      <c r="K134" s="159">
        <v>-10334</v>
      </c>
      <c r="L134" s="157"/>
      <c r="M134" s="157">
        <v>-15088.373</v>
      </c>
    </row>
    <row r="135" spans="1:13" ht="16.5" customHeight="1">
      <c r="A135" s="18"/>
      <c r="B135" s="5" t="s">
        <v>233</v>
      </c>
      <c r="G135" s="159"/>
      <c r="H135" s="157"/>
      <c r="I135" s="157"/>
      <c r="J135" s="157"/>
      <c r="K135" s="159"/>
      <c r="L135" s="5"/>
      <c r="M135" s="157"/>
    </row>
    <row r="136" spans="1:13" ht="16.5" customHeight="1">
      <c r="A136" s="18"/>
      <c r="C136" s="5" t="s">
        <v>200</v>
      </c>
      <c r="G136" s="159">
        <v>-1990</v>
      </c>
      <c r="H136" s="157"/>
      <c r="I136" s="157">
        <v>-10465</v>
      </c>
      <c r="J136" s="157"/>
      <c r="K136" s="159">
        <v>-1990</v>
      </c>
      <c r="L136" s="157"/>
      <c r="M136" s="157" t="s">
        <v>171</v>
      </c>
    </row>
    <row r="137" spans="1:13" ht="16.5" customHeight="1">
      <c r="A137" s="18"/>
      <c r="B137" s="5" t="s">
        <v>234</v>
      </c>
      <c r="G137" s="159"/>
      <c r="H137" s="157"/>
      <c r="I137" s="157"/>
      <c r="J137" s="157"/>
      <c r="K137" s="159"/>
      <c r="L137" s="157"/>
      <c r="M137" s="157"/>
    </row>
    <row r="138" spans="1:13" ht="16.5" customHeight="1">
      <c r="C138" s="5" t="s">
        <v>235</v>
      </c>
      <c r="E138" s="14" t="s">
        <v>236</v>
      </c>
      <c r="G138" s="159">
        <v>0</v>
      </c>
      <c r="H138" s="157"/>
      <c r="I138" s="157" t="s">
        <v>171</v>
      </c>
      <c r="J138" s="157"/>
      <c r="K138" s="159">
        <v>-1049</v>
      </c>
      <c r="L138" s="157"/>
      <c r="M138" s="157" t="s">
        <v>171</v>
      </c>
    </row>
    <row r="139" spans="1:13" ht="16.5" customHeight="1">
      <c r="A139" s="18"/>
      <c r="B139" s="18"/>
      <c r="G139" s="157"/>
      <c r="H139" s="157"/>
      <c r="I139" s="157"/>
      <c r="J139" s="157"/>
      <c r="K139" s="157"/>
      <c r="L139" s="157"/>
      <c r="M139" s="157"/>
    </row>
    <row r="140" spans="1:13" ht="16.5" customHeight="1">
      <c r="A140" s="18"/>
      <c r="B140" s="18"/>
      <c r="G140" s="157"/>
      <c r="H140" s="157"/>
      <c r="I140" s="157"/>
      <c r="J140" s="157"/>
      <c r="K140" s="157"/>
      <c r="L140" s="157"/>
      <c r="M140" s="157"/>
    </row>
    <row r="141" spans="1:13" ht="16.5" customHeight="1">
      <c r="A141" s="18"/>
      <c r="B141" s="18"/>
      <c r="G141" s="157"/>
      <c r="H141" s="157"/>
      <c r="I141" s="157"/>
      <c r="J141" s="157"/>
      <c r="K141" s="157"/>
      <c r="L141" s="157"/>
      <c r="M141" s="157"/>
    </row>
    <row r="142" spans="1:13" ht="16.5" customHeight="1">
      <c r="A142" s="18"/>
      <c r="B142" s="18"/>
      <c r="G142" s="157"/>
      <c r="H142" s="157"/>
      <c r="I142" s="157"/>
      <c r="J142" s="157"/>
      <c r="K142" s="157"/>
      <c r="L142" s="157"/>
      <c r="M142" s="157"/>
    </row>
    <row r="143" spans="1:13" ht="16.5" customHeight="1">
      <c r="A143" s="18"/>
      <c r="B143" s="18"/>
      <c r="G143" s="157"/>
      <c r="H143" s="157"/>
      <c r="I143" s="157"/>
      <c r="J143" s="157"/>
      <c r="K143" s="157"/>
      <c r="L143" s="157"/>
      <c r="M143" s="157"/>
    </row>
    <row r="144" spans="1:13" ht="16.5" customHeight="1">
      <c r="A144" s="18"/>
      <c r="B144" s="18"/>
      <c r="G144" s="157"/>
      <c r="H144" s="157"/>
      <c r="I144" s="157"/>
      <c r="J144" s="157"/>
      <c r="K144" s="157"/>
      <c r="L144" s="157"/>
      <c r="M144" s="157"/>
    </row>
    <row r="145" spans="1:13" ht="16.5" customHeight="1">
      <c r="A145" s="18"/>
      <c r="B145" s="18"/>
      <c r="G145" s="157"/>
      <c r="H145" s="157"/>
      <c r="I145" s="157"/>
      <c r="J145" s="157"/>
      <c r="K145" s="157"/>
      <c r="L145" s="157"/>
      <c r="M145" s="157"/>
    </row>
    <row r="146" spans="1:13" ht="16.5" customHeight="1">
      <c r="A146" s="18"/>
      <c r="B146" s="18"/>
      <c r="G146" s="157"/>
      <c r="H146" s="157"/>
      <c r="I146" s="157"/>
      <c r="J146" s="157"/>
      <c r="K146" s="157"/>
      <c r="L146" s="157"/>
      <c r="M146" s="157"/>
    </row>
    <row r="147" spans="1:13" ht="16.5" customHeight="1">
      <c r="A147" s="18"/>
      <c r="B147" s="18"/>
      <c r="G147" s="157"/>
      <c r="H147" s="157"/>
      <c r="I147" s="157"/>
      <c r="J147" s="157"/>
      <c r="K147" s="157"/>
      <c r="L147" s="157"/>
      <c r="M147" s="157"/>
    </row>
    <row r="148" spans="1:13" ht="16.5" customHeight="1">
      <c r="A148" s="18"/>
      <c r="B148" s="18"/>
      <c r="G148" s="157"/>
      <c r="H148" s="157"/>
      <c r="I148" s="157"/>
      <c r="J148" s="157"/>
      <c r="K148" s="157"/>
      <c r="L148" s="157"/>
      <c r="M148" s="157"/>
    </row>
    <row r="149" spans="1:13" ht="16.5" customHeight="1">
      <c r="A149" s="18"/>
      <c r="B149" s="18"/>
      <c r="G149" s="157"/>
      <c r="H149" s="157"/>
      <c r="I149" s="157"/>
      <c r="J149" s="157"/>
      <c r="K149" s="157"/>
      <c r="L149" s="157"/>
      <c r="M149" s="157"/>
    </row>
    <row r="150" spans="1:13" ht="16.5" customHeight="1">
      <c r="A150" s="18"/>
      <c r="B150" s="18"/>
      <c r="G150" s="157"/>
      <c r="H150" s="157"/>
      <c r="I150" s="157"/>
      <c r="J150" s="157"/>
      <c r="K150" s="157"/>
      <c r="L150" s="157"/>
      <c r="M150" s="157"/>
    </row>
    <row r="151" spans="1:13" ht="16.5" customHeight="1">
      <c r="A151" s="18"/>
      <c r="B151" s="18"/>
      <c r="G151" s="157"/>
      <c r="H151" s="157"/>
      <c r="I151" s="157"/>
      <c r="J151" s="157"/>
      <c r="K151" s="157"/>
      <c r="L151" s="157"/>
      <c r="M151" s="157"/>
    </row>
    <row r="152" spans="1:13" ht="16.5" customHeight="1">
      <c r="A152" s="18"/>
      <c r="B152" s="18"/>
      <c r="G152" s="157"/>
      <c r="H152" s="157"/>
      <c r="I152" s="157"/>
      <c r="J152" s="157"/>
      <c r="K152" s="157"/>
      <c r="L152" s="157"/>
      <c r="M152" s="157"/>
    </row>
    <row r="153" spans="1:13" ht="16.5" customHeight="1">
      <c r="A153" s="18"/>
      <c r="B153" s="18"/>
      <c r="G153" s="157"/>
      <c r="H153" s="157"/>
      <c r="I153" s="157"/>
      <c r="J153" s="157"/>
      <c r="K153" s="157"/>
      <c r="L153" s="157"/>
      <c r="M153" s="157"/>
    </row>
    <row r="154" spans="1:13" ht="16.5" customHeight="1">
      <c r="A154" s="18"/>
      <c r="B154" s="18"/>
      <c r="G154" s="157"/>
      <c r="H154" s="157"/>
      <c r="I154" s="157"/>
      <c r="J154" s="157"/>
      <c r="K154" s="157"/>
      <c r="L154" s="157"/>
      <c r="M154" s="157"/>
    </row>
    <row r="155" spans="1:13" ht="16.5" customHeight="1">
      <c r="A155" s="18"/>
      <c r="B155" s="18"/>
      <c r="G155" s="157"/>
      <c r="H155" s="157"/>
      <c r="I155" s="157"/>
      <c r="J155" s="157"/>
      <c r="K155" s="157"/>
      <c r="L155" s="157"/>
      <c r="M155" s="157"/>
    </row>
    <row r="156" spans="1:13" ht="16.5" customHeight="1">
      <c r="A156" s="18"/>
      <c r="B156" s="18"/>
      <c r="G156" s="157"/>
      <c r="H156" s="157"/>
      <c r="I156" s="157"/>
      <c r="J156" s="157"/>
      <c r="K156" s="157"/>
      <c r="L156" s="157"/>
      <c r="M156" s="157"/>
    </row>
    <row r="157" spans="1:13" ht="16.5" customHeight="1">
      <c r="A157" s="18"/>
      <c r="B157" s="18"/>
      <c r="G157" s="157"/>
      <c r="H157" s="157"/>
      <c r="I157" s="157"/>
      <c r="J157" s="157"/>
      <c r="K157" s="157"/>
      <c r="L157" s="157"/>
      <c r="M157" s="157"/>
    </row>
    <row r="158" spans="1:13" ht="16.5" customHeight="1">
      <c r="A158" s="18"/>
      <c r="B158" s="18"/>
      <c r="G158" s="157"/>
      <c r="H158" s="157"/>
      <c r="I158" s="157"/>
      <c r="J158" s="157"/>
      <c r="K158" s="157"/>
      <c r="L158" s="157"/>
      <c r="M158" s="157"/>
    </row>
    <row r="159" spans="1:13" ht="16.5" customHeight="1">
      <c r="A159" s="18"/>
      <c r="B159" s="18"/>
      <c r="G159" s="157"/>
      <c r="H159" s="157"/>
      <c r="I159" s="157"/>
      <c r="J159" s="157"/>
      <c r="K159" s="157"/>
      <c r="L159" s="157"/>
      <c r="M159" s="157"/>
    </row>
    <row r="160" spans="1:13" ht="19.5" customHeight="1">
      <c r="A160" s="18"/>
      <c r="B160" s="18"/>
      <c r="G160" s="157"/>
      <c r="H160" s="157"/>
      <c r="I160" s="157"/>
      <c r="J160" s="157"/>
      <c r="K160" s="157"/>
      <c r="L160" s="157"/>
      <c r="M160" s="157"/>
    </row>
    <row r="161" spans="1:13" ht="15" customHeight="1">
      <c r="A161" s="18"/>
      <c r="B161" s="18"/>
      <c r="G161" s="157"/>
      <c r="H161" s="157"/>
      <c r="I161" s="157"/>
      <c r="J161" s="157"/>
      <c r="K161" s="157"/>
      <c r="L161" s="157"/>
      <c r="M161" s="157"/>
    </row>
    <row r="167" spans="1:13" ht="18.75" customHeight="1"/>
    <row r="170" spans="1:13" ht="22.35" customHeight="1">
      <c r="A170" s="103" t="str">
        <f>A58</f>
        <v>The condensed notes to the interim financial information are an integral part of this interim financial information.</v>
      </c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</row>
  </sheetData>
  <mergeCells count="14">
    <mergeCell ref="A170:M170"/>
    <mergeCell ref="G65:I65"/>
    <mergeCell ref="K65:M65"/>
    <mergeCell ref="G122:I122"/>
    <mergeCell ref="K122:M122"/>
    <mergeCell ref="G123:I123"/>
    <mergeCell ref="K123:M123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(9 Month)</vt:lpstr>
      <vt:lpstr>9 Consolidated</vt:lpstr>
      <vt:lpstr>10 Company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Mevika Jaisue</cp:lastModifiedBy>
  <cp:lastPrinted>2022-11-08T09:18:11Z</cp:lastPrinted>
  <dcterms:created xsi:type="dcterms:W3CDTF">2022-11-08T09:15:55Z</dcterms:created>
  <dcterms:modified xsi:type="dcterms:W3CDTF">2022-11-08T09:18:13Z</dcterms:modified>
</cp:coreProperties>
</file>