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GLOCON (3071150)\"/>
    </mc:Choice>
  </mc:AlternateContent>
  <xr:revisionPtr revIDLastSave="0" documentId="13_ncr:1_{25C7C85E-994D-442B-B6A3-0B5E83C0BB56}" xr6:coauthVersionLast="47" xr6:coauthVersionMax="47" xr10:uidLastSave="{00000000-0000-0000-0000-000000000000}"/>
  <bookViews>
    <workbookView xWindow="0" yWindow="0" windowWidth="18940" windowHeight="10150" tabRatio="875" xr2:uid="{00000000-000D-0000-FFFF-FFFF00000000}"/>
  </bookViews>
  <sheets>
    <sheet name="สินทรัพย์" sheetId="43" r:id="rId1"/>
    <sheet name="หนี้สิน" sheetId="44" r:id="rId2"/>
    <sheet name="กำไร 3" sheetId="18" r:id="rId3"/>
    <sheet name="กำไร 9" sheetId="45" r:id="rId4"/>
    <sheet name="เปลี่ยนแปลงรวม" sheetId="20" r:id="rId5"/>
    <sheet name="เปลี่ยนแปลงเดี่ยว" sheetId="48" r:id="rId6"/>
    <sheet name="กระแส" sheetId="49" r:id="rId7"/>
  </sheets>
  <definedNames>
    <definedName name="_xlnm.Print_Area" localSheetId="2">'กำไร 3'!$A$1:$K$51</definedName>
    <definedName name="_xlnm.Print_Area" localSheetId="3">'กำไร 9'!$A$1:$K$51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45" l="1"/>
  <c r="E42" i="45"/>
  <c r="E45" i="18"/>
  <c r="E42" i="18"/>
  <c r="E41" i="18"/>
  <c r="E46" i="45"/>
  <c r="E41" i="45"/>
  <c r="E46" i="18"/>
  <c r="G41" i="45"/>
  <c r="E53" i="18"/>
  <c r="E21" i="18"/>
  <c r="K21" i="18"/>
  <c r="I21" i="18"/>
  <c r="G21" i="18"/>
  <c r="E19" i="45"/>
  <c r="I18" i="43"/>
  <c r="E86" i="49" l="1"/>
  <c r="E26" i="49"/>
  <c r="E15" i="49"/>
  <c r="E12" i="49"/>
  <c r="E33" i="43" l="1"/>
  <c r="I86" i="49" l="1"/>
  <c r="K15" i="49"/>
  <c r="I15" i="49"/>
  <c r="K14" i="18" l="1"/>
  <c r="K11" i="18"/>
  <c r="I14" i="18"/>
  <c r="I11" i="18"/>
  <c r="G14" i="18"/>
  <c r="G15" i="18" s="1"/>
  <c r="G17" i="18" s="1"/>
  <c r="G11" i="18"/>
  <c r="I15" i="18" l="1"/>
  <c r="I17" i="18" s="1"/>
  <c r="I22" i="18" s="1"/>
  <c r="I24" i="18" s="1"/>
  <c r="I26" i="18" s="1"/>
  <c r="I28" i="18" s="1"/>
  <c r="I30" i="18" s="1"/>
  <c r="K15" i="18"/>
  <c r="K17" i="18" s="1"/>
  <c r="K22" i="18" s="1"/>
  <c r="K24" i="18" s="1"/>
  <c r="K26" i="18" s="1"/>
  <c r="K28" i="18" s="1"/>
  <c r="K30" i="18" s="1"/>
  <c r="G22" i="18"/>
  <c r="G24" i="18" s="1"/>
  <c r="G26" i="18" s="1"/>
  <c r="G28" i="18" s="1"/>
  <c r="G30" i="18" s="1"/>
  <c r="E34" i="45" l="1"/>
  <c r="K83" i="49" l="1"/>
  <c r="I83" i="49"/>
  <c r="I122" i="49" s="1"/>
  <c r="I120" i="49" s="1"/>
  <c r="E83" i="49"/>
  <c r="E122" i="49" s="1"/>
  <c r="E120" i="49" s="1"/>
  <c r="G83" i="49"/>
  <c r="K70" i="49"/>
  <c r="I70" i="49"/>
  <c r="I118" i="49" s="1"/>
  <c r="I116" i="49" s="1"/>
  <c r="E70" i="49"/>
  <c r="E118" i="49" s="1"/>
  <c r="E116" i="49" s="1"/>
  <c r="G70" i="49"/>
  <c r="K32" i="49"/>
  <c r="G32" i="49"/>
  <c r="G20" i="49"/>
  <c r="F19" i="48"/>
  <c r="D19" i="48"/>
  <c r="J25" i="20"/>
  <c r="F42" i="44" s="1"/>
  <c r="F25" i="20"/>
  <c r="F40" i="44" s="1"/>
  <c r="D25" i="20"/>
  <c r="L23" i="20"/>
  <c r="P23" i="20" s="1"/>
  <c r="L22" i="20"/>
  <c r="P22" i="20" s="1"/>
  <c r="L21" i="20"/>
  <c r="P21" i="20" s="1"/>
  <c r="L43" i="44" l="1"/>
  <c r="L45" i="44" s="1"/>
  <c r="H43" i="44"/>
  <c r="H45" i="44" s="1"/>
  <c r="L31" i="44"/>
  <c r="J31" i="44"/>
  <c r="H31" i="44"/>
  <c r="F31" i="44"/>
  <c r="L22" i="44"/>
  <c r="J22" i="44"/>
  <c r="H22" i="44"/>
  <c r="F22" i="44"/>
  <c r="K34" i="43"/>
  <c r="I34" i="43"/>
  <c r="G34" i="43"/>
  <c r="E34" i="43"/>
  <c r="K21" i="43"/>
  <c r="K35" i="43" s="1"/>
  <c r="I21" i="43"/>
  <c r="G21" i="43"/>
  <c r="E21" i="43"/>
  <c r="L32" i="44" l="1"/>
  <c r="L46" i="44" s="1"/>
  <c r="G35" i="43"/>
  <c r="H32" i="44"/>
  <c r="H46" i="44" s="1"/>
  <c r="J32" i="44"/>
  <c r="F32" i="44"/>
  <c r="I35" i="43"/>
  <c r="E35" i="43"/>
  <c r="K122" i="49" l="1"/>
  <c r="K120" i="49" s="1"/>
  <c r="K118" i="49"/>
  <c r="K116" i="49" s="1"/>
  <c r="G122" i="49"/>
  <c r="G120" i="49" s="1"/>
  <c r="G118" i="49"/>
  <c r="G116" i="49" s="1"/>
  <c r="G13" i="49"/>
  <c r="G28" i="49" s="1"/>
  <c r="G39" i="49" s="1"/>
  <c r="G42" i="49" s="1"/>
  <c r="J17" i="48"/>
  <c r="J16" i="48"/>
  <c r="K14" i="45"/>
  <c r="K11" i="45"/>
  <c r="G42" i="45"/>
  <c r="G38" i="45"/>
  <c r="N18" i="20" s="1"/>
  <c r="G21" i="45"/>
  <c r="G14" i="45"/>
  <c r="G11" i="45"/>
  <c r="G42" i="18"/>
  <c r="G41" i="18"/>
  <c r="G114" i="49" l="1"/>
  <c r="G112" i="49" s="1"/>
  <c r="G85" i="49"/>
  <c r="G87" i="49" s="1"/>
  <c r="K15" i="45"/>
  <c r="K17" i="45" s="1"/>
  <c r="G15" i="45"/>
  <c r="G17" i="45" s="1"/>
  <c r="G22" i="45" s="1"/>
  <c r="G24" i="45" s="1"/>
  <c r="G26" i="45" s="1"/>
  <c r="G28" i="45" s="1"/>
  <c r="G35" i="45" s="1"/>
  <c r="G33" i="45" s="1"/>
  <c r="K21" i="45"/>
  <c r="K33" i="18"/>
  <c r="K22" i="45" l="1"/>
  <c r="K24" i="45" s="1"/>
  <c r="K26" i="45" s="1"/>
  <c r="K28" i="45" s="1"/>
  <c r="K30" i="45" s="1"/>
  <c r="K11" i="49" s="1"/>
  <c r="K13" i="49" s="1"/>
  <c r="K28" i="49" s="1"/>
  <c r="K39" i="49" s="1"/>
  <c r="K42" i="49" s="1"/>
  <c r="G39" i="18"/>
  <c r="G30" i="45"/>
  <c r="G39" i="45" s="1"/>
  <c r="G37" i="45" s="1"/>
  <c r="K37" i="18"/>
  <c r="G46" i="45"/>
  <c r="G45" i="45"/>
  <c r="K41" i="18"/>
  <c r="K46" i="18"/>
  <c r="K45" i="18"/>
  <c r="K42" i="18"/>
  <c r="K114" i="49" l="1"/>
  <c r="K112" i="49" s="1"/>
  <c r="K85" i="49"/>
  <c r="K87" i="49" s="1"/>
  <c r="H18" i="20"/>
  <c r="K37" i="45"/>
  <c r="H13" i="48"/>
  <c r="K33" i="45"/>
  <c r="K45" i="45" s="1"/>
  <c r="K46" i="45" s="1"/>
  <c r="G35" i="18"/>
  <c r="G45" i="18"/>
  <c r="G46" i="18"/>
  <c r="K41" i="45" l="1"/>
  <c r="K42" i="45" s="1"/>
  <c r="D14" i="48" l="1"/>
  <c r="J12" i="48" l="1"/>
  <c r="L16" i="20" l="1"/>
  <c r="P16" i="20" s="1"/>
  <c r="L17" i="20" l="1"/>
  <c r="P17" i="20" s="1"/>
  <c r="J19" i="20" l="1"/>
  <c r="F19" i="20"/>
  <c r="D19" i="20"/>
  <c r="F14" i="48" l="1"/>
  <c r="J11" i="48"/>
  <c r="L15" i="20"/>
  <c r="P15" i="20" s="1"/>
  <c r="I14" i="45" l="1"/>
  <c r="I11" i="45" l="1"/>
  <c r="I15" i="45" s="1"/>
  <c r="I17" i="45" s="1"/>
  <c r="I33" i="18" l="1"/>
  <c r="I21" i="45"/>
  <c r="I22" i="45" s="1"/>
  <c r="I24" i="45" s="1"/>
  <c r="I26" i="45" s="1"/>
  <c r="I28" i="45" s="1"/>
  <c r="I46" i="18" l="1"/>
  <c r="I42" i="18"/>
  <c r="I45" i="18"/>
  <c r="I41" i="18"/>
  <c r="I37" i="18"/>
  <c r="I33" i="45"/>
  <c r="I30" i="45"/>
  <c r="I41" i="45" l="1"/>
  <c r="I45" i="45"/>
  <c r="H18" i="48"/>
  <c r="I11" i="49"/>
  <c r="I13" i="49" s="1"/>
  <c r="I28" i="49" s="1"/>
  <c r="I39" i="49" s="1"/>
  <c r="I42" i="49" s="1"/>
  <c r="H19" i="48"/>
  <c r="J41" i="44" s="1"/>
  <c r="J43" i="44" s="1"/>
  <c r="J45" i="44" s="1"/>
  <c r="J46" i="44" s="1"/>
  <c r="J18" i="48"/>
  <c r="J19" i="48" s="1"/>
  <c r="I46" i="45"/>
  <c r="I42" i="45"/>
  <c r="I37" i="45"/>
  <c r="I114" i="49" l="1"/>
  <c r="I112" i="49" s="1"/>
  <c r="I85" i="49"/>
  <c r="I87" i="49" s="1"/>
  <c r="H14" i="48"/>
  <c r="J13" i="48"/>
  <c r="J14" i="48" s="1"/>
  <c r="E11" i="18" l="1"/>
  <c r="E11" i="45"/>
  <c r="E14" i="18" l="1"/>
  <c r="E15" i="18" s="1"/>
  <c r="E17" i="18" s="1"/>
  <c r="E22" i="18" s="1"/>
  <c r="E24" i="18" s="1"/>
  <c r="E14" i="45"/>
  <c r="E15" i="45" s="1"/>
  <c r="E17" i="45" s="1"/>
  <c r="E26" i="18" l="1"/>
  <c r="E28" i="18" l="1"/>
  <c r="E35" i="18" s="1"/>
  <c r="E33" i="18" s="1"/>
  <c r="E30" i="18" l="1"/>
  <c r="E39" i="18" s="1"/>
  <c r="E37" i="18" s="1"/>
  <c r="N19" i="20" l="1"/>
  <c r="E38" i="45"/>
  <c r="E21" i="45"/>
  <c r="E22" i="45" s="1"/>
  <c r="E24" i="45" s="1"/>
  <c r="E26" i="45" s="1"/>
  <c r="E28" i="45" l="1"/>
  <c r="E35" i="45" s="1"/>
  <c r="E33" i="45" s="1"/>
  <c r="E11" i="49"/>
  <c r="E13" i="49" s="1"/>
  <c r="E28" i="49" s="1"/>
  <c r="E39" i="49" s="1"/>
  <c r="E42" i="49" s="1"/>
  <c r="N24" i="20"/>
  <c r="N25" i="20" s="1"/>
  <c r="F44" i="44" s="1"/>
  <c r="E30" i="45" l="1"/>
  <c r="E85" i="49"/>
  <c r="E87" i="49" s="1"/>
  <c r="E114" i="49"/>
  <c r="E39" i="45"/>
  <c r="E37" i="45" s="1"/>
  <c r="H24" i="20" l="1"/>
  <c r="H25" i="20" s="1"/>
  <c r="F41" i="44" s="1"/>
  <c r="F43" i="44" s="1"/>
  <c r="F45" i="44" s="1"/>
  <c r="F46" i="44" s="1"/>
  <c r="L18" i="20"/>
  <c r="H19" i="20"/>
  <c r="L24" i="20" l="1"/>
  <c r="L25" i="20" s="1"/>
  <c r="P18" i="20"/>
  <c r="P19" i="20" s="1"/>
  <c r="L19" i="20"/>
  <c r="P24" i="20" l="1"/>
  <c r="P25" i="20" s="1"/>
  <c r="E112" i="49" l="1"/>
</calcChain>
</file>

<file path=xl/sharedStrings.xml><?xml version="1.0" encoding="utf-8"?>
<sst xmlns="http://schemas.openxmlformats.org/spreadsheetml/2006/main" count="367" uniqueCount="205">
  <si>
    <t>บริษัท โกลบอล คอนซูเมอร์ จำกัด (มหาชน) และบริษัทย่อย</t>
  </si>
  <si>
    <t>งบแสดงฐานะการเงิน</t>
  </si>
  <si>
    <t>ณ วันที่ 30 กันยายน 2565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</si>
  <si>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</si>
  <si>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</si>
  <si>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</si>
  <si>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</si>
  <si>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</si>
  <si>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</t>
  </si>
  <si>
    <t>31 ธันวาคม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</si>
  <si>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</si>
  <si>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</si>
  <si>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</si>
  <si>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</si>
  <si>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</si>
  <si>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</si>
  <si>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</si>
  <si>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</si>
  <si>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</si>
  <si>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</si>
  <si>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</si>
  <si>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</si>
  <si>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</si>
  <si>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</si>
  <si>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</si>
  <si>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</si>
  <si>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</si>
  <si>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</si>
  <si>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</si>
  <si>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</si>
  <si>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</si>
  <si>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</si>
  <si>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</si>
  <si>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</si>
  <si>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</si>
  <si>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</si>
  <si>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(                                                     )       </t>
  </si>
  <si>
    <t xml:space="preserve">(                                                     )       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</si>
  <si>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</si>
  <si>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</si>
  <si>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</si>
  <si>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</si>
  <si>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</si>
  <si>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</si>
  <si>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</si>
  <si>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</si>
  <si>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</si>
  <si>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</si>
  <si>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</si>
  <si>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</si>
  <si>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</si>
  <si>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</si>
  <si>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</si>
  <si>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หุ้นกู้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</si>
  <si>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</si>
  <si>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</si>
  <si>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</si>
  <si>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</si>
  <si>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</si>
  <si>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</si>
  <si>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</si>
  <si>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</si>
  <si>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3,595,433,240 หุ้น มูลค่าหุ้นละ 1 บาท</t>
  </si>
  <si>
    <t>(ณ วันที่ 31 ธันวาคม 2564: 3,643,217,764 หุ้น)</t>
  </si>
  <si>
    <t>หุ้นที่ออกและชำระเต็มมูลค่าแล้ว 3,076,402,348 หุ้น</t>
  </si>
  <si>
    <t xml:space="preserve"> </t>
  </si>
  <si>
    <t>(ณ วันที่ 31 ธันวาคม 2564: 2,119,662,003 หุ้น)</t>
  </si>
  <si>
    <t>ส่วนต่ำมูลค่าหุ้น</t>
  </si>
  <si>
    <t>ขาดทุนสะสม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</si>
  <si>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</si>
  <si>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</si>
  <si>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</si>
  <si>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</si>
  <si>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</si>
  <si>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_________________________________ กรรมการ 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</si>
  <si>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</si>
  <si>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2565</t>
  </si>
  <si>
    <t>“ยังไม่ได้ตรวจสอบ แต่สอบทานแล้ว”</t>
  </si>
  <si>
    <t>งบการเงินเฉพาะของบริษัท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</si>
  <si>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</si>
  <si>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</si>
  <si>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</si>
  <si>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</si>
  <si>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</si>
  <si>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</si>
  <si>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</si>
  <si>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</si>
  <si>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</si>
  <si>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</si>
  <si>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</si>
  <si>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</si>
  <si>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</si>
  <si>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</si>
  <si>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</si>
  <si>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</si>
  <si>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</si>
  <si>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ของการดำเนินงานต่อเนื่อง</t>
  </si>
  <si>
    <t>กำไรของการดำเนินงานที่ยกเลิก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</si>
  <si>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</si>
  <si>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</si>
  <si>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</si>
  <si>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</si>
  <si>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</si>
  <si>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</si>
  <si>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ต่อหุ้นสำหรับการดำเนินงานต่อเนื่อง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</si>
  <si>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</si>
  <si>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</si>
  <si>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 ต่อหุ้น</t>
  </si>
  <si>
    <t>สำหรับงวดเก้าเดือนสิ้นสุดวันที่ 30 กันยายน 2565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</si>
  <si>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</si>
  <si>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</si>
  <si>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>องค์ประกอบอื่น</t>
  </si>
  <si>
    <t>ของส่วนผู้ถือหุ้น</t>
  </si>
  <si>
    <t>ทุนเรือนหุ้น</t>
  </si>
  <si>
    <t>ส่วนต่ำ</t>
  </si>
  <si>
    <t>รวมส่วนของ</t>
  </si>
  <si>
    <t>ที่ออกและ</t>
  </si>
  <si>
    <t xml:space="preserve">กำไร (ขาดทุน) 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</si>
  <si>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</si>
  <si>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</si>
  <si>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</si>
  <si>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</si>
  <si>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</si>
  <si>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</si>
  <si>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</si>
  <si>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</si>
  <si>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</si>
  <si>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</si>
  <si>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2564</t>
  </si>
  <si>
    <t>เพิ่มทุนระหว่างงวด</t>
  </si>
  <si>
    <t>จำหน่ายบริษัทย่อย</t>
  </si>
  <si>
    <t>กำไรเบ็ดเสร็จรวมสำหรับงวด</t>
  </si>
  <si>
    <t>ยอดคงเหลือ ณ วันที่ 30 กันยายน 2564</t>
  </si>
  <si>
    <t>ยอดคงเหลือ ณ วันที่ 1 มกราคม 2565</t>
  </si>
  <si>
    <t>ส่วนได้เสียที่ไม่มีอำนวจควบคุมเพิ่มขึ้นจากการรวมธุรกิจ</t>
  </si>
  <si>
    <t>ยอดคงเหลือ ณ วันที่ 30 กันยายน 2565</t>
  </si>
  <si>
    <t xml:space="preserve">     (                                                     )       </t>
  </si>
  <si>
    <t>ทุนเรือนหุ้นที่ออกและ</t>
  </si>
  <si>
    <t>กำไร (ขาดทุน)</t>
  </si>
  <si>
    <t>ขาดทุนเบ็ดเสร็จรวมสำหรับงวด</t>
  </si>
  <si>
    <t xml:space="preserve">        (                                                     )       </t>
  </si>
  <si>
    <t xml:space="preserve">              (                                                     )       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</si>
  <si>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</si>
  <si>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</si>
  <si>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</si>
  <si>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</si>
  <si>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</si>
  <si>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</si>
  <si>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</si>
  <si>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</si>
  <si>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</si>
  <si>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</si>
  <si>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ขาดทุนจากการด้อยค่าเงินให้กู้ยืมแก่บริษัทย่อย</t>
  </si>
  <si>
    <t>(กำไร) ขาดทุนจากการจำหน่ายสินทรัพย์ถาวร</t>
  </si>
  <si>
    <t xml:space="preserve">ขาดทุนจากการด้อยค่าสินทรัพย์ถาวร (กลับรายการ) </t>
  </si>
  <si>
    <t>ขาดทุนจากการด้อยค่าเงินลงทุนในบริษัทย่อย</t>
  </si>
  <si>
    <t>(กำไร) ขาดทุนจากการจำหน่ายเงินลงทุนในบริษัทย่อย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</si>
  <si>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</si>
  <si>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</si>
  <si>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ขาดทุนจากการยกเลิกสัญญาเช่า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</si>
  <si>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</si>
  <si>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</si>
  <si>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</si>
  <si>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</si>
  <si>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</si>
  <si>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</si>
  <si>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</si>
  <si>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</si>
  <si>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</si>
  <si>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</si>
  <si>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</si>
  <si>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</si>
  <si>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</si>
  <si>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เงินฝากธนาคารที่ติดภาระค้ำประกัน (เพิ่มขึ้น) ลดลง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</si>
  <si>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</si>
  <si>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</si>
  <si>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</si>
  <si>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4.1</t>
  </si>
  <si>
    <t>เงินสดรับจากการจำหน่ายสินทรัพย์</t>
  </si>
  <si>
    <t>เงินสดรับจากการขายบริษัทย่อย</t>
  </si>
  <si>
    <t>4.5</t>
  </si>
  <si>
    <t>เงินสดจ่ายเพื่อลงทุนในบริษัทย่อย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</si>
  <si>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</si>
  <si>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</si>
  <si>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</si>
  <si>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เงินสดรับจากการออกหุ้นกู้</t>
  </si>
  <si>
    <t>เงินกู้ยืมระยะสั้นจากธนาคารเพิ่มขึ้น</t>
  </si>
  <si>
    <t>เงินกู้ยืมระยะสั้นจากธนาคารลดลง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</si>
  <si>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</si>
  <si>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</si>
  <si>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เงินสดรับจากการขายสินทรัพย์และเช่ากลับคืน</t>
  </si>
  <si>
    <t>เงินสดรับล่วงหน้าจากการแปลงสภาพใบสำคัญแสดงสิทธิ</t>
  </si>
  <si>
    <t>จ่ายดอกเบี้ยหุ้นกู้</t>
  </si>
  <si>
    <t>เงินสดสุทธิได้มาจากกิจกรรมจัดหาเงิน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</si>
  <si>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</si>
  <si>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</si>
  <si>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</si>
  <si>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</si>
  <si>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</si>
  <si>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 xml:space="preserve">__________________________________ กรรมการ </t>
  </si>
  <si>
    <t>เงินสดและรายการเทียบเท่าเงินสด เพิ่มขึ้น - สุทธิ</t>
  </si>
  <si>
    <t>เงินสดใช้ไปในการดำเนินงาน</t>
  </si>
  <si>
    <t>เงินสดสุทธิใช้ไปในกิจกรรมดำเนินงาน</t>
  </si>
  <si>
    <t>เงินสดรับจากดอกเบี้ย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</si>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</sst>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RM&quot;#,##0.00;\-&quot;RM&quot;#,##0.00"/>
    <numFmt numFmtId="188" formatCode="_(* #,##0.0000_);_(* \(#,##0.0000\);_(* &quot;-&quot;??_);_(@_)"/>
    <numFmt numFmtId="189" formatCode="_-&quot;$&quot;* #,##0.00_-;\-&quot;$&quot;* #,##0.00_-;_-&quot;$&quot;* &quot;-&quot;??_-;_-@_-"/>
    <numFmt numFmtId="190" formatCode="_-&quot;$&quot;* #,##0_-;\-&quot;$&quot;* #,##0_-;_-&quot;$&quot;* &quot;-&quot;_-;_-@_-"/>
    <numFmt numFmtId="191" formatCode="0.0"/>
    <numFmt numFmtId="192" formatCode="_(* #,##0.000000_);_(* \(#,##0.000000\);_(* &quot;-&quot;_);_(@_)"/>
    <numFmt numFmtId="193" formatCode="#,##0;[Red]#,##0"/>
    <numFmt numFmtId="194" formatCode="#,##0.00&quot;£&quot;_);[Red]\(#,##0.00&quot;£&quot;\)"/>
    <numFmt numFmtId="195" formatCode="_ * #,##0_)&quot;£&quot;_ ;_ * \(#,##0\)&quot;£&quot;_ ;_ * &quot;-&quot;_)&quot;£&quot;_ ;_ @_ "/>
    <numFmt numFmtId="196" formatCode="#,##0.00\ ;\-#,##0.00\ ;&quot; -&quot;#\ ;@\ "/>
    <numFmt numFmtId="197" formatCode="0.00_)"/>
    <numFmt numFmtId="198" formatCode="0.0%"/>
    <numFmt numFmtId="199" formatCode="&quot;RM&quot;#,##0.00_);[Red]&quot;(RM&quot;#,##0.00\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  <numFmt numFmtId="260" formatCode="* #,##0_);* \(#,##0\);&quot;-&quot;??_);@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8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3" fillId="2" borderId="0"/>
    <xf numFmtId="177" fontId="3" fillId="0" borderId="0" applyFont="0" applyFill="0" applyBorder="0" applyAlignment="0" applyProtection="0"/>
    <xf numFmtId="178" fontId="14" fillId="0" borderId="0"/>
    <xf numFmtId="0" fontId="11" fillId="0" borderId="0"/>
    <xf numFmtId="42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2" borderId="0"/>
    <xf numFmtId="0" fontId="13" fillId="2" borderId="0"/>
    <xf numFmtId="187" fontId="15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91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2" fontId="3" fillId="0" borderId="0"/>
    <xf numFmtId="193" fontId="3" fillId="0" borderId="0"/>
    <xf numFmtId="0" fontId="20" fillId="5" borderId="0">
      <alignment horizontal="right"/>
    </xf>
    <xf numFmtId="0" fontId="19" fillId="0" borderId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91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6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68" fontId="28" fillId="0" borderId="0" applyFont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8" fontId="28" fillId="0" borderId="0" applyFill="0" applyBorder="0" applyAlignment="0" applyProtection="0"/>
    <xf numFmtId="168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9" fontId="28" fillId="0" borderId="0" applyFill="0" applyBorder="0" applyAlignment="0" applyProtection="0"/>
    <xf numFmtId="197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0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201" fontId="15" fillId="0" borderId="0"/>
    <xf numFmtId="202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3" fontId="3" fillId="3" borderId="0" applyFont="0" applyBorder="0"/>
    <xf numFmtId="0" fontId="35" fillId="0" borderId="10"/>
    <xf numFmtId="204" fontId="36" fillId="0" borderId="0">
      <protection locked="0"/>
    </xf>
    <xf numFmtId="14" fontId="37" fillId="0" borderId="0" applyFill="0" applyBorder="0" applyAlignment="0"/>
    <xf numFmtId="205" fontId="15" fillId="0" borderId="0">
      <protection locked="0"/>
    </xf>
    <xf numFmtId="0" fontId="38" fillId="2" borderId="10"/>
    <xf numFmtId="38" fontId="27" fillId="0" borderId="11">
      <alignment vertical="center"/>
    </xf>
    <xf numFmtId="206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90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7" fontId="45" fillId="0" borderId="14">
      <alignment horizontal="left"/>
    </xf>
    <xf numFmtId="208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4" fontId="36" fillId="0" borderId="0">
      <protection locked="0"/>
    </xf>
    <xf numFmtId="204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09" fontId="25" fillId="9" borderId="0"/>
    <xf numFmtId="169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9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53" fillId="0" borderId="3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72" fontId="15" fillId="0" borderId="0" applyNumberFormat="0" applyFont="0" applyFill="0" applyBorder="0" applyAlignment="0" applyProtection="0"/>
    <xf numFmtId="216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2" fontId="3" fillId="0" borderId="0" applyFont="0" applyFill="0" applyBorder="0" applyAlignment="0" applyProtection="0"/>
    <xf numFmtId="217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200" fontId="27" fillId="0" borderId="0" applyFont="0" applyFill="0" applyBorder="0" applyAlignment="0" applyProtection="0"/>
    <xf numFmtId="218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19" fontId="70" fillId="16" borderId="0" applyBorder="0" applyAlignment="0" applyProtection="0"/>
    <xf numFmtId="215" fontId="3" fillId="0" borderId="0">
      <alignment horizontal="center"/>
    </xf>
    <xf numFmtId="220" fontId="71" fillId="0" borderId="0"/>
    <xf numFmtId="169" fontId="11" fillId="0" borderId="0" applyBorder="0" applyAlignment="0"/>
    <xf numFmtId="0" fontId="11" fillId="0" borderId="0"/>
    <xf numFmtId="185" fontId="3" fillId="0" borderId="0" applyFont="0" applyFill="0" applyBorder="0" applyAlignment="0" applyProtection="0"/>
    <xf numFmtId="175" fontId="15" fillId="0" borderId="0"/>
    <xf numFmtId="175" fontId="15" fillId="0" borderId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22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3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4" fontId="36" fillId="0" borderId="7">
      <protection locked="0"/>
    </xf>
    <xf numFmtId="204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166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90" fontId="3" fillId="0" borderId="0" applyFont="0" applyFill="0" applyBorder="0" applyAlignment="0" applyProtection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0" fontId="4" fillId="18" borderId="25" applyNumberFormat="0" applyBorder="0" applyAlignment="0">
      <alignment horizontal="center"/>
    </xf>
    <xf numFmtId="226" fontId="16" fillId="0" borderId="26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9" fontId="86" fillId="0" borderId="0" applyFill="0" applyBorder="0" applyAlignment="0" applyProtection="0"/>
    <xf numFmtId="40" fontId="86" fillId="0" borderId="0" applyFill="0" applyBorder="0" applyAlignment="0" applyProtection="0"/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4" fontId="84" fillId="0" borderId="0" applyFont="0" applyFill="0" applyBorder="0" applyAlignment="0" applyProtection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28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3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7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50" fillId="0" borderId="0">
      <alignment horizontal="center"/>
    </xf>
    <xf numFmtId="169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5" fontId="8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236" fontId="88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29" fontId="3" fillId="0" borderId="0"/>
    <xf numFmtId="229" fontId="3" fillId="0" borderId="0"/>
    <xf numFmtId="229" fontId="3" fillId="0" borderId="0"/>
    <xf numFmtId="229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166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75" fontId="24" fillId="0" borderId="0"/>
    <xf numFmtId="239" fontId="24" fillId="0" borderId="0"/>
    <xf numFmtId="242" fontId="3" fillId="0" borderId="0" applyFont="0" applyFill="0" applyBorder="0" applyAlignment="0" applyProtection="0"/>
    <xf numFmtId="240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197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168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24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9" fontId="3" fillId="0" borderId="0"/>
    <xf numFmtId="229" fontId="3" fillId="0" borderId="0"/>
    <xf numFmtId="229" fontId="3" fillId="0" borderId="0"/>
    <xf numFmtId="229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168" fontId="157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168" fontId="16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1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168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168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4" fontId="125" fillId="0" borderId="0" applyAlignment="0" applyProtection="0"/>
    <xf numFmtId="198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6" fontId="130" fillId="0" borderId="0" applyNumberFormat="0" applyBorder="0"/>
    <xf numFmtId="245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0" fontId="2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1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0" fillId="0" borderId="0"/>
    <xf numFmtId="167" fontId="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2" fontId="85" fillId="0" borderId="0" applyFont="0" applyFill="0" applyBorder="0" applyAlignment="0" applyProtection="0"/>
    <xf numFmtId="252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3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4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10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5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6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168" fontId="108" fillId="0" borderId="0" applyFont="0" applyFill="0" applyBorder="0" applyAlignment="0" applyProtection="0"/>
    <xf numFmtId="0" fontId="216" fillId="0" borderId="0"/>
    <xf numFmtId="19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16" fillId="0" borderId="0"/>
    <xf numFmtId="245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6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166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168" fontId="1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168" fontId="10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7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24" fillId="0" borderId="0" applyFill="0" applyBorder="0" applyProtection="0"/>
  </cellStyleXfs>
  <cellXfs count="164">
    <xf numFmtId="0" fontId="0" fillId="0" borderId="0" xfId="0"/>
    <xf numFmtId="0" fontId="232" fillId="0" borderId="0" xfId="0" applyFont="1" applyAlignment="1">
      <alignment vertical="center"/>
    </xf>
    <xf numFmtId="172" fontId="144" fillId="0" borderId="0" xfId="1" applyNumberFormat="1" applyFont="1" applyFill="1" applyAlignment="1">
      <alignment vertical="center"/>
    </xf>
    <xf numFmtId="173" fontId="144" fillId="0" borderId="0" xfId="1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vertical="center" wrapText="1"/>
    </xf>
    <xf numFmtId="0" fontId="144" fillId="0" borderId="0" xfId="0" applyFont="1" applyAlignment="1">
      <alignment horizontal="center" vertical="center" wrapText="1"/>
    </xf>
    <xf numFmtId="172" fontId="144" fillId="0" borderId="1" xfId="0" applyNumberFormat="1" applyFont="1" applyBorder="1" applyAlignment="1">
      <alignment vertical="center"/>
    </xf>
    <xf numFmtId="0" fontId="246" fillId="0" borderId="0" xfId="0" applyFont="1" applyAlignment="1">
      <alignment vertical="center"/>
    </xf>
    <xf numFmtId="172" fontId="144" fillId="0" borderId="0" xfId="0" applyNumberFormat="1" applyFont="1" applyAlignment="1">
      <alignment vertical="center"/>
    </xf>
    <xf numFmtId="172" fontId="246" fillId="0" borderId="0" xfId="0" applyNumberFormat="1" applyFont="1" applyAlignment="1">
      <alignment vertical="center" wrapText="1"/>
    </xf>
    <xf numFmtId="172" fontId="144" fillId="0" borderId="1" xfId="3" applyNumberFormat="1" applyFont="1" applyFill="1" applyBorder="1"/>
    <xf numFmtId="0" fontId="144" fillId="0" borderId="0" xfId="0" quotePrefix="1" applyFont="1" applyAlignment="1">
      <alignment vertical="center"/>
    </xf>
    <xf numFmtId="172" fontId="144" fillId="0" borderId="0" xfId="3" applyNumberFormat="1" applyFont="1" applyFill="1"/>
    <xf numFmtId="173" fontId="144" fillId="0" borderId="0" xfId="0" applyNumberFormat="1" applyFont="1" applyAlignment="1">
      <alignment vertical="center"/>
    </xf>
    <xf numFmtId="172" fontId="144" fillId="0" borderId="0" xfId="1" applyNumberFormat="1" applyFont="1" applyFill="1" applyBorder="1" applyAlignment="1">
      <alignment horizontal="center"/>
    </xf>
    <xf numFmtId="0" fontId="246" fillId="0" borderId="0" xfId="0" applyFont="1" applyAlignment="1">
      <alignment horizontal="center" vertical="center" wrapText="1"/>
    </xf>
    <xf numFmtId="41" fontId="144" fillId="0" borderId="0" xfId="1" applyNumberFormat="1" applyFont="1" applyFill="1" applyBorder="1" applyAlignment="1">
      <alignment horizontal="right"/>
    </xf>
    <xf numFmtId="41" fontId="144" fillId="0" borderId="1" xfId="1" applyNumberFormat="1" applyFont="1" applyFill="1" applyBorder="1" applyAlignment="1">
      <alignment horizontal="right"/>
    </xf>
    <xf numFmtId="41" fontId="144" fillId="0" borderId="0" xfId="1" applyNumberFormat="1" applyFont="1" applyFill="1" applyBorder="1" applyAlignment="1"/>
    <xf numFmtId="41" fontId="144" fillId="0" borderId="0" xfId="1" applyNumberFormat="1" applyFont="1" applyFill="1" applyBorder="1" applyAlignment="1">
      <alignment horizontal="center"/>
    </xf>
    <xf numFmtId="173" fontId="144" fillId="0" borderId="0" xfId="1" applyNumberFormat="1" applyFont="1" applyFill="1" applyBorder="1" applyAlignment="1">
      <alignment horizontal="right" vertical="center" wrapText="1"/>
    </xf>
    <xf numFmtId="172" fontId="144" fillId="0" borderId="0" xfId="1" applyNumberFormat="1" applyFont="1" applyFill="1" applyBorder="1" applyAlignment="1">
      <alignment horizontal="right" vertical="center"/>
    </xf>
    <xf numFmtId="172" fontId="144" fillId="0" borderId="1" xfId="1" applyNumberFormat="1" applyFont="1" applyFill="1" applyBorder="1" applyAlignment="1"/>
    <xf numFmtId="172" fontId="144" fillId="0" borderId="0" xfId="1" applyNumberFormat="1" applyFont="1" applyFill="1" applyBorder="1" applyAlignment="1">
      <alignment horizontal="right"/>
    </xf>
    <xf numFmtId="172" fontId="144" fillId="0" borderId="1" xfId="1" applyNumberFormat="1" applyFont="1" applyFill="1" applyBorder="1" applyAlignment="1">
      <alignment horizontal="right"/>
    </xf>
    <xf numFmtId="172" fontId="144" fillId="0" borderId="0" xfId="1" applyNumberFormat="1" applyFont="1" applyFill="1" applyBorder="1" applyAlignment="1">
      <alignment vertical="center"/>
    </xf>
    <xf numFmtId="172" fontId="144" fillId="0" borderId="0" xfId="1" applyNumberFormat="1" applyFont="1" applyFill="1" applyBorder="1" applyAlignment="1"/>
    <xf numFmtId="168" fontId="246" fillId="0" borderId="0" xfId="1" applyFont="1" applyFill="1" applyAlignment="1">
      <alignment vertical="center" wrapText="1"/>
    </xf>
    <xf numFmtId="172" fontId="144" fillId="0" borderId="0" xfId="1" applyNumberFormat="1" applyFont="1" applyFill="1" applyBorder="1" applyAlignment="1">
      <alignment horizontal="left" vertical="center" wrapText="1"/>
    </xf>
    <xf numFmtId="172" fontId="144" fillId="0" borderId="0" xfId="1" applyNumberFormat="1" applyFont="1" applyFill="1" applyBorder="1" applyAlignment="1">
      <alignment horizontal="left" vertical="center"/>
    </xf>
    <xf numFmtId="168" fontId="144" fillId="0" borderId="0" xfId="1" applyFont="1" applyFill="1" applyBorder="1" applyAlignment="1">
      <alignment vertical="center"/>
    </xf>
    <xf numFmtId="49" fontId="144" fillId="0" borderId="0" xfId="5" applyNumberFormat="1" applyFont="1"/>
    <xf numFmtId="168" fontId="144" fillId="0" borderId="0" xfId="1" applyFont="1" applyFill="1" applyAlignment="1">
      <alignment vertical="center"/>
    </xf>
    <xf numFmtId="172" fontId="144" fillId="0" borderId="0" xfId="1" quotePrefix="1" applyNumberFormat="1" applyFont="1" applyFill="1" applyBorder="1" applyAlignment="1">
      <alignment horizontal="right" vertical="center"/>
    </xf>
    <xf numFmtId="172" fontId="144" fillId="0" borderId="1" xfId="1" applyNumberFormat="1" applyFont="1" applyFill="1" applyBorder="1" applyAlignment="1">
      <alignment horizontal="left" vertical="center"/>
    </xf>
    <xf numFmtId="172" fontId="246" fillId="0" borderId="0" xfId="1" applyNumberFormat="1" applyFont="1" applyFill="1" applyAlignment="1">
      <alignment vertical="center"/>
    </xf>
    <xf numFmtId="172" fontId="246" fillId="0" borderId="0" xfId="1" applyNumberFormat="1" applyFont="1" applyFill="1" applyBorder="1" applyAlignment="1">
      <alignment vertical="center"/>
    </xf>
    <xf numFmtId="172" fontId="144" fillId="0" borderId="0" xfId="1" applyNumberFormat="1" applyFont="1" applyFill="1" applyBorder="1"/>
    <xf numFmtId="0" fontId="144" fillId="0" borderId="0" xfId="0" applyFont="1" applyAlignment="1">
      <alignment horizontal="center" vertical="center"/>
    </xf>
    <xf numFmtId="0" fontId="144" fillId="0" borderId="0" xfId="0" applyFont="1"/>
    <xf numFmtId="0" fontId="144" fillId="0" borderId="0" xfId="0" applyFont="1" applyAlignment="1">
      <alignment horizontal="center"/>
    </xf>
    <xf numFmtId="172" fontId="232" fillId="0" borderId="0" xfId="0" applyNumberFormat="1" applyFont="1" applyAlignment="1">
      <alignment vertical="center"/>
    </xf>
    <xf numFmtId="259" fontId="144" fillId="0" borderId="0" xfId="0" applyNumberFormat="1" applyFont="1" applyAlignment="1">
      <alignment vertical="center"/>
    </xf>
    <xf numFmtId="172" fontId="144" fillId="0" borderId="7" xfId="0" applyNumberFormat="1" applyFont="1" applyBorder="1" applyAlignment="1">
      <alignment vertical="center"/>
    </xf>
    <xf numFmtId="0" fontId="144" fillId="0" borderId="1" xfId="0" applyFont="1" applyBorder="1" applyAlignment="1">
      <alignment vertical="center"/>
    </xf>
    <xf numFmtId="0" fontId="144" fillId="0" borderId="1" xfId="0" applyFont="1" applyBorder="1" applyAlignment="1">
      <alignment vertical="center" wrapText="1"/>
    </xf>
    <xf numFmtId="0" fontId="246" fillId="0" borderId="1" xfId="0" applyFont="1" applyBorder="1" applyAlignment="1">
      <alignment vertical="center" wrapText="1"/>
    </xf>
    <xf numFmtId="0" fontId="246" fillId="0" borderId="1" xfId="0" applyFont="1" applyBorder="1" applyAlignment="1">
      <alignment horizontal="right" vertical="center" wrapText="1"/>
    </xf>
    <xf numFmtId="0" fontId="246" fillId="0" borderId="0" xfId="0" applyFont="1" applyAlignment="1">
      <alignment horizontal="right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174" fontId="144" fillId="0" borderId="0" xfId="0" applyNumberFormat="1" applyFont="1" applyAlignment="1">
      <alignment horizontal="right" vertical="center"/>
    </xf>
    <xf numFmtId="175" fontId="144" fillId="0" borderId="0" xfId="0" applyNumberFormat="1" applyFont="1" applyAlignment="1">
      <alignment vertical="center"/>
    </xf>
    <xf numFmtId="0" fontId="144" fillId="0" borderId="0" xfId="289" applyFont="1" applyAlignment="1">
      <alignment vertical="center"/>
    </xf>
    <xf numFmtId="172" fontId="144" fillId="0" borderId="0" xfId="0" applyNumberFormat="1" applyFont="1" applyAlignment="1">
      <alignment horizontal="right" vertical="center"/>
    </xf>
    <xf numFmtId="0" fontId="246" fillId="0" borderId="0" xfId="289" applyFont="1" applyAlignment="1">
      <alignment vertical="center"/>
    </xf>
    <xf numFmtId="172" fontId="246" fillId="0" borderId="0" xfId="0" applyNumberFormat="1" applyFont="1" applyAlignment="1">
      <alignment horizontal="center" vertical="center"/>
    </xf>
    <xf numFmtId="0" fontId="246" fillId="0" borderId="0" xfId="289" applyFont="1" applyAlignment="1">
      <alignment horizontal="center" vertical="center"/>
    </xf>
    <xf numFmtId="4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/>
    </xf>
    <xf numFmtId="0" fontId="247" fillId="0" borderId="0" xfId="0" applyFont="1"/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41" fontId="144" fillId="0" borderId="0" xfId="1" applyNumberFormat="1" applyFont="1" applyFill="1" applyBorder="1" applyAlignment="1">
      <alignment vertical="center"/>
    </xf>
    <xf numFmtId="0" fontId="144" fillId="0" borderId="0" xfId="0" applyFont="1" applyAlignment="1">
      <alignment horizontal="center" wrapText="1"/>
    </xf>
    <xf numFmtId="41" fontId="144" fillId="0" borderId="0" xfId="1" applyNumberFormat="1" applyFont="1" applyFill="1" applyBorder="1" applyAlignment="1">
      <alignment horizontal="right" vertical="center"/>
    </xf>
    <xf numFmtId="0" fontId="246" fillId="0" borderId="0" xfId="0" applyFont="1" applyAlignment="1">
      <alignment wrapText="1"/>
    </xf>
    <xf numFmtId="0" fontId="248" fillId="0" borderId="0" xfId="289" applyFont="1" applyAlignment="1">
      <alignment horizontal="center"/>
    </xf>
    <xf numFmtId="172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1" xfId="289" applyFont="1" applyBorder="1" applyAlignment="1">
      <alignment horizontal="center" vertical="center" wrapText="1"/>
    </xf>
    <xf numFmtId="0" fontId="246" fillId="0" borderId="0" xfId="289" applyFont="1" applyAlignment="1">
      <alignment vertical="center" wrapText="1"/>
    </xf>
    <xf numFmtId="172" fontId="144" fillId="0" borderId="0" xfId="289" applyNumberFormat="1" applyFont="1" applyAlignment="1">
      <alignment vertical="center"/>
    </xf>
    <xf numFmtId="172" fontId="249" fillId="0" borderId="0" xfId="289" applyNumberFormat="1" applyFont="1" applyAlignment="1">
      <alignment horizontal="right" vertical="center"/>
    </xf>
    <xf numFmtId="0" fontId="144" fillId="0" borderId="0" xfId="289" applyFont="1" applyAlignment="1">
      <alignment vertical="center" wrapText="1"/>
    </xf>
    <xf numFmtId="172" fontId="144" fillId="0" borderId="0" xfId="289" applyNumberFormat="1" applyFont="1" applyAlignment="1">
      <alignment horizontal="right" vertical="center"/>
    </xf>
    <xf numFmtId="172" fontId="144" fillId="0" borderId="1" xfId="289" applyNumberFormat="1" applyFont="1" applyBorder="1" applyAlignment="1">
      <alignment horizontal="right" vertical="center"/>
    </xf>
    <xf numFmtId="172" fontId="250" fillId="0" borderId="0" xfId="289" applyNumberFormat="1" applyFont="1" applyAlignment="1">
      <alignment horizontal="right" vertical="center"/>
    </xf>
    <xf numFmtId="172" fontId="246" fillId="0" borderId="0" xfId="289" applyNumberFormat="1" applyFont="1" applyAlignment="1">
      <alignment vertical="center" wrapText="1"/>
    </xf>
    <xf numFmtId="172" fontId="144" fillId="0" borderId="0" xfId="289" applyNumberFormat="1" applyFont="1" applyAlignment="1">
      <alignment vertical="center" wrapText="1"/>
    </xf>
    <xf numFmtId="175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left" vertical="center"/>
    </xf>
    <xf numFmtId="172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 vertical="center" wrapText="1"/>
    </xf>
    <xf numFmtId="172" fontId="144" fillId="0" borderId="0" xfId="5" applyNumberFormat="1" applyFont="1"/>
    <xf numFmtId="0" fontId="144" fillId="0" borderId="0" xfId="541" applyFont="1" applyAlignment="1">
      <alignment vertical="center"/>
    </xf>
    <xf numFmtId="49" fontId="144" fillId="0" borderId="0" xfId="5" applyNumberFormat="1" applyFont="1" applyAlignment="1">
      <alignment horizontal="left"/>
    </xf>
    <xf numFmtId="172" fontId="144" fillId="0" borderId="0" xfId="541" applyNumberFormat="1" applyFont="1" applyAlignment="1">
      <alignment vertical="center"/>
    </xf>
    <xf numFmtId="172" fontId="144" fillId="0" borderId="6" xfId="3" applyNumberFormat="1" applyFont="1" applyFill="1" applyBorder="1"/>
    <xf numFmtId="172" fontId="144" fillId="0" borderId="0" xfId="3" applyNumberFormat="1" applyFont="1" applyFill="1" applyBorder="1"/>
    <xf numFmtId="172" fontId="144" fillId="0" borderId="7" xfId="1" applyNumberFormat="1" applyFont="1" applyFill="1" applyBorder="1" applyAlignment="1">
      <alignment horizontal="center"/>
    </xf>
    <xf numFmtId="0" fontId="232" fillId="0" borderId="0" xfId="289" applyFont="1" applyAlignment="1">
      <alignment vertical="center"/>
    </xf>
    <xf numFmtId="0" fontId="246" fillId="0" borderId="0" xfId="289" quotePrefix="1" applyFont="1" applyAlignment="1">
      <alignment horizontal="center" vertical="center"/>
    </xf>
    <xf numFmtId="0" fontId="246" fillId="0" borderId="0" xfId="289" applyFont="1" applyAlignment="1">
      <alignment horizontal="right" vertical="center" wrapText="1"/>
    </xf>
    <xf numFmtId="0" fontId="144" fillId="0" borderId="0" xfId="289" applyFont="1" applyAlignment="1">
      <alignment horizontal="center" vertical="center" wrapText="1"/>
    </xf>
    <xf numFmtId="0" fontId="247" fillId="0" borderId="0" xfId="289" applyFont="1" applyAlignment="1">
      <alignment horizontal="right" vertical="center" wrapText="1"/>
    </xf>
    <xf numFmtId="0" fontId="144" fillId="0" borderId="0" xfId="289" applyFont="1"/>
    <xf numFmtId="0" fontId="144" fillId="0" borderId="0" xfId="289" applyFont="1" applyAlignment="1">
      <alignment wrapText="1"/>
    </xf>
    <xf numFmtId="0" fontId="144" fillId="0" borderId="0" xfId="289" applyFont="1" applyAlignment="1">
      <alignment horizontal="center" wrapText="1"/>
    </xf>
    <xf numFmtId="172" fontId="144" fillId="0" borderId="7" xfId="1" applyNumberFormat="1" applyFont="1" applyFill="1" applyBorder="1" applyAlignment="1">
      <alignment vertical="center"/>
    </xf>
    <xf numFmtId="172" fontId="144" fillId="0" borderId="0" xfId="1" applyNumberFormat="1" applyFont="1" applyFill="1" applyBorder="1" applyAlignment="1">
      <alignment horizontal="right" vertical="center" wrapText="1"/>
    </xf>
    <xf numFmtId="0" fontId="246" fillId="0" borderId="0" xfId="289" applyFont="1" applyAlignment="1">
      <alignment horizontal="center" wrapText="1"/>
    </xf>
    <xf numFmtId="172" fontId="144" fillId="0" borderId="54" xfId="1" applyNumberFormat="1" applyFont="1" applyFill="1" applyBorder="1" applyAlignment="1">
      <alignment horizontal="left" vertical="center"/>
    </xf>
    <xf numFmtId="172" fontId="144" fillId="0" borderId="53" xfId="1" applyNumberFormat="1" applyFont="1" applyFill="1" applyBorder="1" applyAlignment="1">
      <alignment horizontal="left" vertical="center"/>
    </xf>
    <xf numFmtId="49" fontId="144" fillId="0" borderId="0" xfId="5" applyNumberFormat="1" applyFont="1" applyAlignment="1">
      <alignment horizontal="center"/>
    </xf>
    <xf numFmtId="172" fontId="144" fillId="0" borderId="53" xfId="289" applyNumberFormat="1" applyFont="1" applyBorder="1" applyAlignment="1">
      <alignment horizontal="right" vertical="center"/>
    </xf>
    <xf numFmtId="0" fontId="144" fillId="0" borderId="0" xfId="541" applyFont="1" applyAlignment="1">
      <alignment horizontal="center" vertical="center"/>
    </xf>
    <xf numFmtId="172" fontId="144" fillId="0" borderId="7" xfId="289" applyNumberFormat="1" applyFont="1" applyBorder="1" applyAlignment="1">
      <alignment horizontal="right" vertical="center"/>
    </xf>
    <xf numFmtId="172" fontId="249" fillId="0" borderId="0" xfId="289" applyNumberFormat="1" applyFont="1" applyAlignment="1">
      <alignment vertical="center"/>
    </xf>
    <xf numFmtId="172" fontId="232" fillId="0" borderId="0" xfId="289" applyNumberFormat="1" applyFont="1" applyAlignment="1">
      <alignment vertical="center"/>
    </xf>
    <xf numFmtId="0" fontId="246" fillId="0" borderId="0" xfId="289" applyFont="1" applyAlignment="1">
      <alignment horizontal="center"/>
    </xf>
    <xf numFmtId="172" fontId="144" fillId="0" borderId="0" xfId="0" applyNumberFormat="1" applyFont="1"/>
    <xf numFmtId="172" fontId="144" fillId="0" borderId="53" xfId="0" applyNumberFormat="1" applyFont="1" applyBorder="1" applyAlignment="1">
      <alignment vertical="center"/>
    </xf>
    <xf numFmtId="172" fontId="144" fillId="0" borderId="0" xfId="0" applyNumberFormat="1" applyFont="1" applyAlignment="1">
      <alignment horizontal="center" vertical="center" wrapText="1"/>
    </xf>
    <xf numFmtId="174" fontId="144" fillId="0" borderId="6" xfId="0" applyNumberFormat="1" applyFont="1" applyBorder="1" applyAlignment="1">
      <alignment horizontal="right" vertical="center"/>
    </xf>
    <xf numFmtId="172" fontId="144" fillId="0" borderId="54" xfId="0" applyNumberFormat="1" applyFont="1" applyBorder="1" applyAlignment="1">
      <alignment vertical="center"/>
    </xf>
    <xf numFmtId="0" fontId="144" fillId="0" borderId="0" xfId="289" applyFont="1" applyAlignment="1">
      <alignment horizontal="center" vertical="center"/>
    </xf>
    <xf numFmtId="217" fontId="144" fillId="0" borderId="0" xfId="0" applyNumberFormat="1" applyFont="1" applyAlignment="1">
      <alignment vertical="center"/>
    </xf>
    <xf numFmtId="0" fontId="246" fillId="0" borderId="0" xfId="0" applyFont="1" applyAlignment="1">
      <alignment horizontal="center"/>
    </xf>
    <xf numFmtId="0" fontId="246" fillId="0" borderId="0" xfId="0" applyFont="1" applyAlignment="1">
      <alignment horizontal="center" vertical="top"/>
    </xf>
    <xf numFmtId="172" fontId="144" fillId="0" borderId="0" xfId="1" applyNumberFormat="1" applyFont="1" applyFill="1" applyAlignment="1">
      <alignment vertical="center" wrapText="1"/>
    </xf>
    <xf numFmtId="0" fontId="144" fillId="0" borderId="0" xfId="0" applyFont="1" applyAlignment="1">
      <alignment horizontal="right" vertical="center" wrapText="1"/>
    </xf>
    <xf numFmtId="173" fontId="246" fillId="0" borderId="0" xfId="0" applyNumberFormat="1" applyFont="1" applyAlignment="1">
      <alignment horizontal="right" vertical="center" wrapText="1"/>
    </xf>
    <xf numFmtId="173" fontId="144" fillId="0" borderId="0" xfId="1" applyNumberFormat="1" applyFont="1" applyFill="1"/>
    <xf numFmtId="172" fontId="144" fillId="0" borderId="0" xfId="0" applyNumberFormat="1" applyFont="1" applyAlignment="1">
      <alignment vertical="center" wrapText="1"/>
    </xf>
    <xf numFmtId="172" fontId="144" fillId="0" borderId="0" xfId="1" applyNumberFormat="1" applyFont="1" applyFill="1"/>
    <xf numFmtId="173" fontId="144" fillId="0" borderId="0" xfId="1" applyNumberFormat="1" applyFont="1" applyFill="1" applyAlignment="1">
      <alignment horizontal="center"/>
    </xf>
    <xf numFmtId="173" fontId="144" fillId="0" borderId="1" xfId="1" applyNumberFormat="1" applyFont="1" applyFill="1" applyBorder="1"/>
    <xf numFmtId="172" fontId="144" fillId="0" borderId="0" xfId="1" applyNumberFormat="1" applyFont="1" applyFill="1" applyAlignment="1"/>
    <xf numFmtId="49" fontId="144" fillId="0" borderId="0" xfId="5" applyNumberFormat="1" applyFont="1" applyAlignment="1">
      <alignment vertical="center"/>
    </xf>
    <xf numFmtId="172" fontId="144" fillId="0" borderId="0" xfId="0" applyNumberFormat="1" applyFont="1" applyAlignment="1">
      <alignment horizontal="left" vertical="center" wrapText="1"/>
    </xf>
    <xf numFmtId="175" fontId="144" fillId="0" borderId="0" xfId="0" applyNumberFormat="1" applyFont="1" applyAlignment="1">
      <alignment horizontal="left" vertical="center"/>
    </xf>
    <xf numFmtId="173" fontId="144" fillId="0" borderId="0" xfId="0" applyNumberFormat="1" applyFont="1" applyAlignment="1">
      <alignment horizontal="left" vertical="center"/>
    </xf>
    <xf numFmtId="172" fontId="144" fillId="0" borderId="0" xfId="0" applyNumberFormat="1" applyFont="1" applyAlignment="1">
      <alignment horizontal="right" vertical="center" wrapText="1"/>
    </xf>
    <xf numFmtId="172" fontId="144" fillId="0" borderId="53" xfId="0" applyNumberFormat="1" applyFont="1" applyBorder="1" applyAlignment="1">
      <alignment vertical="center" wrapText="1"/>
    </xf>
    <xf numFmtId="0" fontId="144" fillId="0" borderId="0" xfId="0" quotePrefix="1" applyFont="1" applyAlignment="1">
      <alignment horizontal="center" vertical="center" wrapText="1"/>
    </xf>
    <xf numFmtId="172" fontId="144" fillId="0" borderId="3" xfId="0" applyNumberFormat="1" applyFont="1" applyBorder="1"/>
    <xf numFmtId="38" fontId="144" fillId="0" borderId="0" xfId="542" applyNumberFormat="1" applyFont="1" applyAlignment="1">
      <alignment horizontal="left" vertical="center"/>
    </xf>
    <xf numFmtId="0" fontId="246" fillId="0" borderId="54" xfId="0" applyFont="1" applyBorder="1" applyAlignment="1">
      <alignment horizontal="center" vertical="center"/>
    </xf>
    <xf numFmtId="41" fontId="144" fillId="0" borderId="7" xfId="1" applyNumberFormat="1" applyFont="1" applyFill="1" applyBorder="1" applyAlignment="1">
      <alignment vertical="center"/>
    </xf>
    <xf numFmtId="49" fontId="144" fillId="0" borderId="0" xfId="5" applyNumberFormat="1" applyFont="1" applyAlignment="1">
      <alignment horizontal="left" vertical="center"/>
    </xf>
    <xf numFmtId="172" fontId="144" fillId="0" borderId="0" xfId="289" applyNumberFormat="1" applyFont="1" applyFill="1" applyAlignment="1">
      <alignment horizontal="right" vertical="center"/>
    </xf>
    <xf numFmtId="172" fontId="144" fillId="0" borderId="0" xfId="0" applyNumberFormat="1" applyFont="1" applyFill="1" applyAlignment="1">
      <alignment vertical="center"/>
    </xf>
    <xf numFmtId="172" fontId="144" fillId="0" borderId="7" xfId="0" applyNumberFormat="1" applyFont="1" applyFill="1" applyBorder="1" applyAlignment="1">
      <alignment vertical="center"/>
    </xf>
    <xf numFmtId="174" fontId="144" fillId="0" borderId="0" xfId="0" applyNumberFormat="1" applyFont="1" applyAlignment="1">
      <alignment vertical="center"/>
    </xf>
    <xf numFmtId="174" fontId="144" fillId="0" borderId="6" xfId="0" applyNumberFormat="1" applyFont="1" applyFill="1" applyBorder="1" applyAlignment="1">
      <alignment horizontal="right" vertical="center"/>
    </xf>
    <xf numFmtId="217" fontId="232" fillId="0" borderId="0" xfId="0" applyNumberFormat="1" applyFont="1" applyAlignment="1">
      <alignment vertical="center"/>
    </xf>
    <xf numFmtId="172" fontId="144" fillId="0" borderId="0" xfId="0" applyNumberFormat="1" applyFont="1" applyAlignment="1">
      <alignment horizontal="center"/>
    </xf>
    <xf numFmtId="43" fontId="144" fillId="0" borderId="0" xfId="0" applyNumberFormat="1" applyFont="1" applyAlignment="1">
      <alignment vertical="center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245" fillId="0" borderId="0" xfId="289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4" fontId="246" fillId="0" borderId="1" xfId="0" applyNumberFormat="1" applyFont="1" applyBorder="1" applyAlignment="1">
      <alignment horizontal="center" vertical="center"/>
    </xf>
    <xf numFmtId="0" fontId="246" fillId="0" borderId="1" xfId="289" applyFont="1" applyBorder="1" applyAlignment="1">
      <alignment horizontal="right" vertical="center" wrapText="1"/>
    </xf>
    <xf numFmtId="0" fontId="246" fillId="0" borderId="0" xfId="289" applyFont="1" applyAlignment="1">
      <alignment horizontal="center" vertical="center" wrapText="1"/>
    </xf>
    <xf numFmtId="168" fontId="246" fillId="0" borderId="1" xfId="1" applyFont="1" applyFill="1" applyBorder="1" applyAlignment="1">
      <alignment horizontal="right" vertical="center"/>
    </xf>
  </cellXfs>
  <cellStyles count="44658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7" xr:uid="{D04B9E60-F0B9-40B2-81D8-18D23961CA59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99FF99"/>
      <color rgb="FF00FFFF"/>
      <color rgb="FFCCCCFF"/>
      <color rgb="FFFFCCFF"/>
      <color rgb="FFFFFF99"/>
      <color rgb="FFFF9966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view="pageBreakPreview" topLeftCell="A23" zoomScale="130" zoomScaleNormal="100" zoomScaleSheetLayoutView="130" workbookViewId="0">
      <selection activeCell="C33" sqref="C33"/>
    </sheetView>
  </sheetViews>
  <sheetFormatPr defaultColWidth="9.453125" defaultRowHeight="18" customHeight="1"/>
  <cols>
    <col min="1" max="1" width="2.54296875" style="4" customWidth="1"/>
    <col min="2" max="2" width="45" style="4" customWidth="1"/>
    <col min="3" max="3" width="10.1796875" style="4" customWidth="1"/>
    <col min="4" max="4" width="1" style="4" customWidth="1"/>
    <col min="5" max="5" width="13" style="4" customWidth="1"/>
    <col min="6" max="6" width="1" style="4" customWidth="1"/>
    <col min="7" max="7" width="13" style="4" customWidth="1"/>
    <col min="8" max="8" width="1" style="4" customWidth="1"/>
    <col min="9" max="9" width="13" style="2" customWidth="1"/>
    <col min="10" max="10" width="1" style="4" customWidth="1"/>
    <col min="11" max="11" width="13" style="15" customWidth="1"/>
    <col min="12" max="16384" width="9.453125" style="4"/>
  </cols>
  <sheetData>
    <row r="1" spans="1:13" ht="23.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3" ht="23.25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3" ht="23.25" customHeight="1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3" ht="23.25" customHeight="1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3" ht="8.15" customHeight="1">
      <c r="A5" s="7"/>
      <c r="C5" s="17"/>
      <c r="D5" s="17"/>
      <c r="H5" s="6"/>
      <c r="I5" s="11"/>
      <c r="J5" s="6"/>
    </row>
    <row r="6" spans="1:13" ht="18" customHeight="1">
      <c r="A6" s="7"/>
      <c r="C6" s="122" t="s">
        <v>4</v>
      </c>
      <c r="D6" s="17"/>
      <c r="E6" s="155" t="s">
        <v>5</v>
      </c>
      <c r="F6" s="155"/>
      <c r="G6" s="155"/>
      <c r="H6" s="17"/>
      <c r="I6" s="155" t="s">
        <v>6</v>
      </c>
      <c r="J6" s="155"/>
      <c r="K6" s="155"/>
    </row>
    <row r="7" spans="1:13" ht="18" customHeight="1">
      <c r="A7" s="7"/>
      <c r="C7" s="122"/>
      <c r="D7" s="17"/>
      <c r="E7" s="17" t="s">
        <v>7</v>
      </c>
      <c r="F7" s="17"/>
      <c r="G7" s="17" t="s">
        <v>7</v>
      </c>
      <c r="H7" s="17"/>
      <c r="I7" s="17" t="s">
        <v>7</v>
      </c>
      <c r="J7" s="17"/>
      <c r="K7" s="17" t="s">
        <v>7</v>
      </c>
    </row>
    <row r="8" spans="1:13" ht="18" customHeight="1">
      <c r="A8" s="7"/>
      <c r="C8" s="122"/>
      <c r="D8" s="17"/>
      <c r="E8" s="17" t="s">
        <v>8</v>
      </c>
      <c r="F8" s="17"/>
      <c r="G8" s="17" t="s">
        <v>9</v>
      </c>
      <c r="H8" s="17"/>
      <c r="I8" s="17" t="s">
        <v>8</v>
      </c>
      <c r="J8" s="17"/>
      <c r="K8" s="17" t="s">
        <v>9</v>
      </c>
    </row>
    <row r="9" spans="1:13" ht="18" customHeight="1">
      <c r="A9" s="7"/>
      <c r="C9" s="122"/>
      <c r="E9" s="123">
        <v>2565</v>
      </c>
      <c r="F9" s="17"/>
      <c r="G9" s="123">
        <v>2564</v>
      </c>
      <c r="H9" s="6"/>
      <c r="I9" s="123">
        <v>2565</v>
      </c>
      <c r="J9" s="17"/>
      <c r="K9" s="123">
        <v>2564</v>
      </c>
    </row>
    <row r="10" spans="1:13" ht="18" customHeight="1">
      <c r="A10" s="7"/>
      <c r="C10" s="122"/>
      <c r="E10" s="123" t="s">
        <v>10</v>
      </c>
      <c r="F10" s="17"/>
      <c r="G10" s="123"/>
      <c r="H10" s="6"/>
      <c r="I10" s="123" t="s">
        <v>10</v>
      </c>
      <c r="J10" s="17"/>
      <c r="K10" s="123"/>
    </row>
    <row r="11" spans="1:13" ht="18" customHeight="1">
      <c r="A11" s="7"/>
      <c r="C11" s="122"/>
      <c r="E11" s="123" t="s">
        <v>11</v>
      </c>
      <c r="F11" s="17"/>
      <c r="G11" s="123"/>
      <c r="H11" s="6"/>
      <c r="I11" s="123" t="s">
        <v>11</v>
      </c>
      <c r="J11" s="17"/>
      <c r="K11" s="123"/>
    </row>
    <row r="12" spans="1:13" ht="18" customHeight="1">
      <c r="A12" s="156" t="s">
        <v>12</v>
      </c>
      <c r="B12" s="156"/>
    </row>
    <row r="13" spans="1:13" ht="18" customHeight="1">
      <c r="A13" s="4" t="s">
        <v>13</v>
      </c>
      <c r="C13" s="7"/>
      <c r="D13" s="7"/>
      <c r="E13" s="7"/>
      <c r="F13" s="7"/>
      <c r="G13" s="7"/>
      <c r="H13" s="7"/>
      <c r="I13" s="124"/>
      <c r="J13" s="125"/>
      <c r="K13" s="126"/>
    </row>
    <row r="14" spans="1:13" ht="18" customHeight="1">
      <c r="B14" s="4" t="s">
        <v>14</v>
      </c>
      <c r="C14" s="7"/>
      <c r="D14" s="7"/>
      <c r="E14" s="127">
        <v>347506</v>
      </c>
      <c r="F14" s="127"/>
      <c r="G14" s="127">
        <v>41264</v>
      </c>
      <c r="H14" s="7"/>
      <c r="I14" s="127">
        <v>306321</v>
      </c>
      <c r="J14" s="128"/>
      <c r="K14" s="127">
        <v>21794</v>
      </c>
      <c r="M14" s="15"/>
    </row>
    <row r="15" spans="1:13" ht="18" customHeight="1">
      <c r="B15" s="4" t="s">
        <v>15</v>
      </c>
      <c r="C15" s="7">
        <v>9</v>
      </c>
      <c r="D15" s="7"/>
      <c r="E15" s="127">
        <v>14168</v>
      </c>
      <c r="F15" s="127"/>
      <c r="G15" s="127">
        <v>382</v>
      </c>
      <c r="H15" s="7"/>
      <c r="I15" s="129">
        <v>8100</v>
      </c>
      <c r="J15" s="128"/>
      <c r="K15" s="3">
        <v>0</v>
      </c>
      <c r="M15" s="15"/>
    </row>
    <row r="16" spans="1:13" ht="18" customHeight="1">
      <c r="B16" s="4" t="s">
        <v>16</v>
      </c>
      <c r="C16" s="7">
        <v>6</v>
      </c>
      <c r="D16" s="7"/>
      <c r="E16" s="127">
        <v>369479</v>
      </c>
      <c r="F16" s="127"/>
      <c r="G16" s="127">
        <v>316647</v>
      </c>
      <c r="H16" s="7"/>
      <c r="I16" s="127">
        <v>220142</v>
      </c>
      <c r="J16" s="128"/>
      <c r="K16" s="127">
        <v>156006</v>
      </c>
    </row>
    <row r="17" spans="1:13" ht="18" customHeight="1">
      <c r="B17" s="4" t="s">
        <v>17</v>
      </c>
      <c r="C17" s="7">
        <v>7</v>
      </c>
      <c r="D17" s="7"/>
      <c r="E17" s="127">
        <v>495671</v>
      </c>
      <c r="F17" s="127"/>
      <c r="G17" s="127">
        <v>361819</v>
      </c>
      <c r="H17" s="7"/>
      <c r="I17" s="127">
        <v>109371</v>
      </c>
      <c r="J17" s="128"/>
      <c r="K17" s="127">
        <v>85790</v>
      </c>
    </row>
    <row r="18" spans="1:13" ht="18" customHeight="1">
      <c r="B18" s="4" t="s">
        <v>18</v>
      </c>
      <c r="C18" s="7">
        <v>5</v>
      </c>
      <c r="D18" s="7"/>
      <c r="E18" s="130">
        <v>0</v>
      </c>
      <c r="F18" s="127"/>
      <c r="G18" s="130">
        <v>0</v>
      </c>
      <c r="H18" s="7"/>
      <c r="I18" s="127">
        <f>375273-3100</f>
        <v>372173</v>
      </c>
      <c r="J18" s="128"/>
      <c r="K18" s="127">
        <v>180727</v>
      </c>
    </row>
    <row r="19" spans="1:13" ht="18" customHeight="1">
      <c r="B19" s="4" t="s">
        <v>19</v>
      </c>
      <c r="C19" s="7">
        <v>8</v>
      </c>
      <c r="D19" s="7"/>
      <c r="E19" s="127">
        <v>84388</v>
      </c>
      <c r="F19" s="127"/>
      <c r="G19" s="127">
        <v>119697</v>
      </c>
      <c r="H19" s="7"/>
      <c r="I19" s="127">
        <v>11521</v>
      </c>
      <c r="J19" s="128"/>
      <c r="K19" s="127">
        <v>68659</v>
      </c>
    </row>
    <row r="20" spans="1:13" ht="18" customHeight="1">
      <c r="B20" s="4" t="s">
        <v>20</v>
      </c>
      <c r="C20" s="7"/>
      <c r="D20" s="7"/>
      <c r="E20" s="131">
        <v>730</v>
      </c>
      <c r="F20" s="127"/>
      <c r="G20" s="131">
        <v>634</v>
      </c>
      <c r="H20" s="7"/>
      <c r="I20" s="131">
        <v>0</v>
      </c>
      <c r="J20" s="128"/>
      <c r="K20" s="131">
        <v>0</v>
      </c>
    </row>
    <row r="21" spans="1:13" ht="18" customHeight="1">
      <c r="A21" s="4" t="s">
        <v>21</v>
      </c>
      <c r="C21" s="7"/>
      <c r="D21" s="7"/>
      <c r="E21" s="8">
        <f>SUM(E14:E20)</f>
        <v>1311942</v>
      </c>
      <c r="F21" s="128"/>
      <c r="G21" s="8">
        <f>SUM(G14:G20)</f>
        <v>840443</v>
      </c>
      <c r="H21" s="3"/>
      <c r="I21" s="8">
        <f>SUM(I14:I20)</f>
        <v>1027628</v>
      </c>
      <c r="J21" s="3"/>
      <c r="K21" s="8">
        <f>SUM(K14:K20)</f>
        <v>512976</v>
      </c>
    </row>
    <row r="22" spans="1:13" ht="18" customHeight="1">
      <c r="A22" s="7"/>
      <c r="C22" s="7"/>
      <c r="D22" s="17"/>
      <c r="H22" s="6"/>
      <c r="I22" s="11"/>
      <c r="J22" s="6"/>
      <c r="K22" s="11"/>
    </row>
    <row r="23" spans="1:13" ht="18" customHeight="1">
      <c r="A23" s="4" t="s">
        <v>22</v>
      </c>
      <c r="C23" s="7"/>
      <c r="D23" s="7"/>
      <c r="E23" s="7"/>
      <c r="F23" s="7"/>
      <c r="G23" s="7"/>
      <c r="H23" s="7"/>
      <c r="I23" s="124"/>
      <c r="J23" s="125"/>
      <c r="K23" s="124"/>
    </row>
    <row r="24" spans="1:13" ht="18" customHeight="1">
      <c r="B24" s="4" t="s">
        <v>15</v>
      </c>
      <c r="C24" s="7">
        <v>9</v>
      </c>
      <c r="D24" s="7"/>
      <c r="E24" s="129">
        <v>21753</v>
      </c>
      <c r="F24" s="127"/>
      <c r="G24" s="132">
        <v>0</v>
      </c>
      <c r="H24" s="7"/>
      <c r="I24" s="129">
        <v>15000</v>
      </c>
      <c r="J24" s="128"/>
      <c r="K24" s="129">
        <v>0</v>
      </c>
      <c r="M24" s="15"/>
    </row>
    <row r="25" spans="1:13" ht="18" customHeight="1">
      <c r="A25" s="9"/>
      <c r="B25" s="4" t="s">
        <v>23</v>
      </c>
      <c r="C25" s="7">
        <v>10</v>
      </c>
      <c r="D25" s="7"/>
      <c r="E25" s="129">
        <v>0</v>
      </c>
      <c r="F25" s="127"/>
      <c r="G25" s="129">
        <v>0</v>
      </c>
      <c r="I25" s="129">
        <v>902588</v>
      </c>
      <c r="J25" s="10"/>
      <c r="K25" s="129">
        <v>347842</v>
      </c>
    </row>
    <row r="26" spans="1:13" ht="18" customHeight="1">
      <c r="B26" s="4" t="s">
        <v>24</v>
      </c>
      <c r="C26" s="7"/>
      <c r="D26" s="40"/>
      <c r="E26" s="129">
        <v>5386</v>
      </c>
      <c r="F26" s="127"/>
      <c r="G26" s="129">
        <v>5650</v>
      </c>
      <c r="I26" s="129">
        <v>5386</v>
      </c>
      <c r="J26" s="10"/>
      <c r="K26" s="129">
        <v>5650</v>
      </c>
    </row>
    <row r="27" spans="1:13" ht="18" customHeight="1">
      <c r="B27" s="4" t="s">
        <v>25</v>
      </c>
      <c r="C27" s="7"/>
      <c r="D27" s="7"/>
      <c r="E27" s="129">
        <v>50</v>
      </c>
      <c r="F27" s="127"/>
      <c r="G27" s="129">
        <v>216</v>
      </c>
      <c r="H27" s="7"/>
      <c r="I27" s="129">
        <v>50</v>
      </c>
      <c r="J27" s="128"/>
      <c r="K27" s="129">
        <v>216</v>
      </c>
      <c r="M27" s="10"/>
    </row>
    <row r="28" spans="1:13" ht="18" customHeight="1">
      <c r="B28" s="4" t="s">
        <v>26</v>
      </c>
      <c r="C28" s="7">
        <v>11</v>
      </c>
      <c r="D28" s="40"/>
      <c r="E28" s="127">
        <v>756403</v>
      </c>
      <c r="F28" s="127"/>
      <c r="G28" s="127">
        <v>550155</v>
      </c>
      <c r="I28" s="127">
        <v>293967</v>
      </c>
      <c r="J28" s="10"/>
      <c r="K28" s="127">
        <v>299846</v>
      </c>
    </row>
    <row r="29" spans="1:13" ht="18" customHeight="1">
      <c r="B29" s="4" t="s">
        <v>27</v>
      </c>
      <c r="C29" s="7">
        <v>12</v>
      </c>
      <c r="D29" s="40"/>
      <c r="E29" s="129">
        <v>66940</v>
      </c>
      <c r="F29" s="127"/>
      <c r="G29" s="129">
        <v>74813</v>
      </c>
      <c r="H29" s="7"/>
      <c r="I29" s="129">
        <v>20404</v>
      </c>
      <c r="J29" s="128"/>
      <c r="K29" s="129">
        <v>22285</v>
      </c>
    </row>
    <row r="30" spans="1:13" ht="18" customHeight="1">
      <c r="B30" s="4" t="s">
        <v>28</v>
      </c>
      <c r="C30" s="7">
        <v>13</v>
      </c>
      <c r="D30" s="40"/>
      <c r="E30" s="127">
        <v>13163</v>
      </c>
      <c r="F30" s="127"/>
      <c r="G30" s="127">
        <v>5334</v>
      </c>
      <c r="I30" s="127">
        <v>700</v>
      </c>
      <c r="J30" s="10"/>
      <c r="K30" s="127">
        <v>565</v>
      </c>
    </row>
    <row r="31" spans="1:13" ht="18" customHeight="1">
      <c r="B31" s="133" t="s">
        <v>29</v>
      </c>
      <c r="C31" s="7"/>
      <c r="D31" s="7"/>
      <c r="E31" s="129">
        <v>12042</v>
      </c>
      <c r="F31" s="127"/>
      <c r="G31" s="129">
        <v>5585</v>
      </c>
      <c r="H31" s="7"/>
      <c r="I31" s="129">
        <v>0</v>
      </c>
      <c r="J31" s="128"/>
      <c r="K31" s="129">
        <v>0</v>
      </c>
    </row>
    <row r="32" spans="1:13" ht="18" customHeight="1">
      <c r="B32" s="4" t="s">
        <v>30</v>
      </c>
      <c r="C32" s="7">
        <v>14</v>
      </c>
      <c r="D32" s="7"/>
      <c r="E32" s="129">
        <v>518014</v>
      </c>
      <c r="F32" s="127"/>
      <c r="G32" s="129">
        <v>77470</v>
      </c>
      <c r="H32" s="7"/>
      <c r="I32" s="129">
        <v>0</v>
      </c>
      <c r="J32" s="128"/>
      <c r="K32" s="129">
        <v>0</v>
      </c>
    </row>
    <row r="33" spans="1:11" ht="18" customHeight="1">
      <c r="B33" s="4" t="s">
        <v>31</v>
      </c>
      <c r="C33" s="7"/>
      <c r="D33" s="7"/>
      <c r="E33" s="131">
        <f>17022-1</f>
        <v>17021</v>
      </c>
      <c r="F33" s="127"/>
      <c r="G33" s="131">
        <v>25097</v>
      </c>
      <c r="H33" s="7"/>
      <c r="I33" s="131">
        <v>924</v>
      </c>
      <c r="J33" s="128"/>
      <c r="K33" s="131">
        <v>1177</v>
      </c>
    </row>
    <row r="34" spans="1:11" ht="18" customHeight="1">
      <c r="A34" s="4" t="s">
        <v>32</v>
      </c>
      <c r="C34" s="7"/>
      <c r="D34" s="7"/>
      <c r="E34" s="8">
        <f>SUM(E24:E33)</f>
        <v>1410772</v>
      </c>
      <c r="F34" s="128"/>
      <c r="G34" s="8">
        <f>SUM(G24:G33)</f>
        <v>744320</v>
      </c>
      <c r="H34" s="3"/>
      <c r="I34" s="8">
        <f>SUM(I24:I33)</f>
        <v>1239019</v>
      </c>
      <c r="J34" s="3"/>
      <c r="K34" s="8">
        <f>SUM(K24:K33)</f>
        <v>677581</v>
      </c>
    </row>
    <row r="35" spans="1:11" ht="18" customHeight="1" thickBot="1">
      <c r="A35" s="9" t="s">
        <v>33</v>
      </c>
      <c r="C35" s="7"/>
      <c r="D35" s="7"/>
      <c r="E35" s="45">
        <f>E21+E34</f>
        <v>2722714</v>
      </c>
      <c r="F35" s="128"/>
      <c r="G35" s="45">
        <f>G21+G34</f>
        <v>1584763</v>
      </c>
      <c r="H35" s="7"/>
      <c r="I35" s="45">
        <f>I21+I34</f>
        <v>2266647</v>
      </c>
      <c r="J35" s="124"/>
      <c r="K35" s="45">
        <f>K21+K34</f>
        <v>1190557</v>
      </c>
    </row>
    <row r="36" spans="1:11" ht="18" customHeight="1" thickTop="1">
      <c r="A36" s="9"/>
      <c r="C36" s="7"/>
      <c r="D36" s="7"/>
      <c r="E36" s="134"/>
      <c r="F36" s="128"/>
      <c r="G36" s="134"/>
      <c r="H36" s="7"/>
      <c r="I36" s="134"/>
      <c r="J36" s="124"/>
      <c r="K36" s="134"/>
    </row>
    <row r="37" spans="1:11" ht="18" customHeight="1">
      <c r="A37" s="9"/>
      <c r="C37" s="7"/>
      <c r="D37" s="7"/>
      <c r="E37" s="134"/>
      <c r="F37" s="128"/>
      <c r="G37" s="134"/>
      <c r="H37" s="7"/>
      <c r="I37" s="134"/>
      <c r="J37" s="124"/>
      <c r="K37" s="134"/>
    </row>
    <row r="38" spans="1:11" ht="18" customHeight="1">
      <c r="A38" s="9"/>
      <c r="C38" s="7"/>
      <c r="D38" s="7"/>
      <c r="E38" s="134"/>
      <c r="F38" s="128"/>
      <c r="G38" s="134"/>
      <c r="H38" s="7"/>
      <c r="I38" s="134"/>
      <c r="J38" s="124"/>
      <c r="K38" s="134"/>
    </row>
    <row r="39" spans="1:11" ht="18" customHeight="1">
      <c r="A39" s="9"/>
      <c r="C39" s="7"/>
      <c r="D39" s="7"/>
      <c r="E39" s="134"/>
      <c r="F39" s="128"/>
      <c r="G39" s="134"/>
      <c r="H39" s="7"/>
      <c r="I39" s="134"/>
      <c r="J39" s="124"/>
      <c r="K39" s="134"/>
    </row>
    <row r="40" spans="1:11" ht="18" customHeight="1">
      <c r="A40" s="9"/>
      <c r="C40" s="7"/>
      <c r="D40" s="7"/>
      <c r="E40" s="134"/>
      <c r="F40" s="128"/>
      <c r="G40" s="134"/>
      <c r="H40" s="7"/>
      <c r="I40" s="134"/>
      <c r="J40" s="124"/>
      <c r="K40" s="134"/>
    </row>
    <row r="41" spans="1:11" ht="18" customHeight="1">
      <c r="A41" s="9"/>
      <c r="C41" s="7"/>
      <c r="D41" s="7"/>
      <c r="E41" s="134"/>
      <c r="F41" s="128"/>
      <c r="G41" s="134"/>
      <c r="H41" s="7"/>
      <c r="I41" s="134"/>
      <c r="J41" s="124"/>
      <c r="K41" s="134"/>
    </row>
    <row r="42" spans="1:11" ht="18" customHeight="1">
      <c r="A42" s="9"/>
      <c r="C42" s="7"/>
      <c r="D42" s="7"/>
      <c r="E42" s="134"/>
      <c r="F42" s="128"/>
      <c r="G42" s="134"/>
      <c r="H42" s="7"/>
      <c r="I42" s="134"/>
      <c r="J42" s="124"/>
      <c r="K42" s="134"/>
    </row>
    <row r="43" spans="1:11" ht="18" customHeight="1">
      <c r="A43" s="9"/>
      <c r="C43" s="7"/>
      <c r="D43" s="7"/>
      <c r="E43" s="134"/>
      <c r="F43" s="128"/>
      <c r="G43" s="134"/>
      <c r="H43" s="7"/>
      <c r="I43" s="134"/>
      <c r="J43" s="124"/>
      <c r="K43" s="134"/>
    </row>
    <row r="44" spans="1:11" ht="18" customHeight="1">
      <c r="A44" s="9"/>
      <c r="C44" s="7"/>
      <c r="D44" s="7"/>
      <c r="E44" s="128"/>
      <c r="F44" s="128"/>
      <c r="G44" s="128"/>
      <c r="H44" s="7"/>
      <c r="I44" s="128"/>
      <c r="J44" s="124"/>
      <c r="K44" s="128"/>
    </row>
    <row r="45" spans="1:11" ht="18" customHeight="1">
      <c r="A45" s="9"/>
      <c r="C45" s="7"/>
      <c r="D45" s="7"/>
      <c r="E45" s="128"/>
      <c r="F45" s="128"/>
      <c r="G45" s="128"/>
      <c r="H45" s="7"/>
      <c r="I45" s="128"/>
      <c r="J45" s="124"/>
      <c r="K45" s="128"/>
    </row>
    <row r="46" spans="1:11" ht="18" customHeight="1">
      <c r="A46" s="157" t="s">
        <v>34</v>
      </c>
      <c r="B46" s="157"/>
      <c r="E46" s="157" t="s">
        <v>35</v>
      </c>
      <c r="F46" s="157"/>
      <c r="G46" s="157"/>
      <c r="H46" s="157"/>
      <c r="I46" s="157"/>
      <c r="J46" s="135"/>
      <c r="K46" s="136"/>
    </row>
    <row r="47" spans="1:11" ht="18" customHeight="1">
      <c r="A47" s="157" t="s">
        <v>36</v>
      </c>
      <c r="B47" s="157"/>
      <c r="E47" s="157" t="s">
        <v>37</v>
      </c>
      <c r="F47" s="157"/>
      <c r="G47" s="157"/>
      <c r="H47" s="157"/>
      <c r="I47" s="157"/>
      <c r="J47" s="135"/>
      <c r="K47" s="136"/>
    </row>
    <row r="48" spans="1:11" ht="18" customHeight="1">
      <c r="A48" s="40"/>
      <c r="B48" s="40"/>
      <c r="E48" s="40"/>
      <c r="F48" s="40"/>
      <c r="G48" s="40"/>
      <c r="H48" s="40"/>
      <c r="I48" s="40"/>
      <c r="J48" s="135"/>
      <c r="K48" s="136"/>
    </row>
    <row r="49" spans="1:11" ht="18" customHeight="1">
      <c r="A49" s="4" t="s">
        <v>38</v>
      </c>
      <c r="B49" s="40"/>
      <c r="E49" s="40"/>
      <c r="F49" s="40"/>
      <c r="G49" s="40"/>
      <c r="H49" s="40"/>
      <c r="I49" s="40"/>
      <c r="J49" s="135"/>
      <c r="K49" s="136"/>
    </row>
    <row r="50" spans="1:11" ht="18" customHeight="1">
      <c r="A50" s="40"/>
      <c r="B50" s="40"/>
      <c r="E50" s="40"/>
      <c r="F50" s="40"/>
      <c r="G50" s="40"/>
      <c r="H50" s="40"/>
      <c r="I50" s="40"/>
      <c r="J50" s="135"/>
      <c r="K50" s="136"/>
    </row>
  </sheetData>
  <mergeCells count="11">
    <mergeCell ref="A12:B12"/>
    <mergeCell ref="A46:B46"/>
    <mergeCell ref="E46:I46"/>
    <mergeCell ref="A47:B47"/>
    <mergeCell ref="E47:I47"/>
    <mergeCell ref="A1:K1"/>
    <mergeCell ref="A2:K2"/>
    <mergeCell ref="A3:K3"/>
    <mergeCell ref="A4:K4"/>
    <mergeCell ref="E6:G6"/>
    <mergeCell ref="I6:K6"/>
  </mergeCells>
  <pageMargins left="0.8" right="0.3" top="0.8" bottom="0.5" header="0.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view="pageBreakPreview" topLeftCell="A34" zoomScale="120" zoomScaleNormal="100" zoomScaleSheetLayoutView="120" workbookViewId="0">
      <selection activeCell="C33" sqref="C33"/>
    </sheetView>
  </sheetViews>
  <sheetFormatPr defaultColWidth="9.453125" defaultRowHeight="18" customHeight="1"/>
  <cols>
    <col min="1" max="1" width="2.453125" style="1" customWidth="1"/>
    <col min="2" max="2" width="2" style="1" customWidth="1"/>
    <col min="3" max="3" width="41.1796875" style="1" customWidth="1"/>
    <col min="4" max="4" width="8.81640625" style="1" customWidth="1"/>
    <col min="5" max="5" width="3.1796875" style="1" customWidth="1"/>
    <col min="6" max="6" width="13" style="1" customWidth="1"/>
    <col min="7" max="7" width="1.453125" style="1" customWidth="1"/>
    <col min="8" max="8" width="13" style="1" customWidth="1"/>
    <col min="9" max="9" width="1.453125" style="1" customWidth="1"/>
    <col min="10" max="10" width="13" style="43" customWidth="1"/>
    <col min="11" max="11" width="1.453125" style="1" customWidth="1"/>
    <col min="12" max="12" width="13" style="43" customWidth="1"/>
    <col min="13" max="16384" width="9.453125" style="1"/>
  </cols>
  <sheetData>
    <row r="1" spans="1:12" ht="23.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3.25" customHeight="1">
      <c r="A2" s="153" t="s">
        <v>39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3.25" customHeight="1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s="4" customFormat="1" ht="23.25" customHeight="1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2" s="4" customFormat="1" ht="8.15" customHeight="1">
      <c r="A5" s="7"/>
      <c r="B5" s="7"/>
      <c r="D5" s="17"/>
      <c r="E5" s="17"/>
      <c r="G5" s="6"/>
      <c r="H5" s="6"/>
      <c r="I5" s="6"/>
      <c r="J5" s="11"/>
      <c r="K5" s="6"/>
    </row>
    <row r="6" spans="1:12" s="4" customFormat="1" ht="18" customHeight="1">
      <c r="A6" s="7"/>
      <c r="B6" s="7"/>
      <c r="D6" s="122" t="s">
        <v>4</v>
      </c>
      <c r="E6" s="17"/>
      <c r="F6" s="155" t="s">
        <v>5</v>
      </c>
      <c r="G6" s="155"/>
      <c r="H6" s="155"/>
      <c r="I6" s="17"/>
      <c r="J6" s="155" t="s">
        <v>6</v>
      </c>
      <c r="K6" s="155"/>
      <c r="L6" s="155"/>
    </row>
    <row r="7" spans="1:12" s="4" customFormat="1" ht="18" customHeight="1">
      <c r="A7" s="7"/>
      <c r="B7" s="7"/>
      <c r="D7" s="122"/>
      <c r="E7" s="17"/>
      <c r="F7" s="17" t="s">
        <v>7</v>
      </c>
      <c r="G7" s="17"/>
      <c r="H7" s="17" t="s">
        <v>7</v>
      </c>
      <c r="I7" s="17"/>
      <c r="J7" s="17" t="s">
        <v>7</v>
      </c>
      <c r="K7" s="17"/>
      <c r="L7" s="17" t="s">
        <v>7</v>
      </c>
    </row>
    <row r="8" spans="1:12" s="4" customFormat="1" ht="18" customHeight="1">
      <c r="A8" s="7"/>
      <c r="B8" s="7"/>
      <c r="D8" s="122"/>
      <c r="E8" s="17"/>
      <c r="F8" s="17" t="s">
        <v>8</v>
      </c>
      <c r="G8" s="17"/>
      <c r="H8" s="17" t="s">
        <v>9</v>
      </c>
      <c r="I8" s="17"/>
      <c r="J8" s="17" t="s">
        <v>8</v>
      </c>
      <c r="K8" s="17"/>
      <c r="L8" s="17" t="s">
        <v>9</v>
      </c>
    </row>
    <row r="9" spans="1:12" s="4" customFormat="1" ht="18" customHeight="1">
      <c r="A9" s="7"/>
      <c r="B9" s="7"/>
      <c r="E9" s="17"/>
      <c r="F9" s="123">
        <v>2565</v>
      </c>
      <c r="G9" s="17"/>
      <c r="H9" s="123">
        <v>2564</v>
      </c>
      <c r="I9" s="6"/>
      <c r="J9" s="123">
        <v>2565</v>
      </c>
      <c r="K9" s="17"/>
      <c r="L9" s="123">
        <v>2564</v>
      </c>
    </row>
    <row r="10" spans="1:12" s="4" customFormat="1" ht="18" customHeight="1">
      <c r="A10" s="7"/>
      <c r="B10" s="7"/>
      <c r="E10" s="17"/>
      <c r="F10" s="123" t="s">
        <v>10</v>
      </c>
      <c r="G10" s="17"/>
      <c r="H10" s="123"/>
      <c r="I10" s="6"/>
      <c r="J10" s="123" t="s">
        <v>10</v>
      </c>
      <c r="K10" s="17"/>
      <c r="L10" s="123"/>
    </row>
    <row r="11" spans="1:12" s="4" customFormat="1" ht="18" customHeight="1">
      <c r="A11" s="7"/>
      <c r="B11" s="7"/>
      <c r="E11" s="17"/>
      <c r="F11" s="123" t="s">
        <v>11</v>
      </c>
      <c r="G11" s="17"/>
      <c r="H11" s="123"/>
      <c r="I11" s="6"/>
      <c r="J11" s="123" t="s">
        <v>11</v>
      </c>
      <c r="K11" s="17"/>
      <c r="L11" s="123"/>
    </row>
    <row r="12" spans="1:12" s="4" customFormat="1" ht="18" customHeight="1">
      <c r="A12" s="156" t="s">
        <v>40</v>
      </c>
      <c r="B12" s="156"/>
      <c r="C12" s="156"/>
      <c r="J12" s="10"/>
      <c r="L12" s="10"/>
    </row>
    <row r="13" spans="1:12" s="4" customFormat="1" ht="18" customHeight="1">
      <c r="A13" s="4" t="s">
        <v>41</v>
      </c>
      <c r="B13" s="9"/>
      <c r="D13" s="7"/>
      <c r="E13" s="7"/>
      <c r="F13" s="7"/>
      <c r="G13" s="7"/>
      <c r="H13" s="7"/>
      <c r="I13" s="7"/>
      <c r="J13" s="137"/>
      <c r="K13" s="125"/>
      <c r="L13" s="137"/>
    </row>
    <row r="14" spans="1:12" s="4" customFormat="1" ht="18" customHeight="1">
      <c r="B14" s="4" t="s">
        <v>42</v>
      </c>
      <c r="D14" s="7">
        <v>15</v>
      </c>
      <c r="E14" s="7"/>
      <c r="F14" s="10">
        <v>192427</v>
      </c>
      <c r="G14" s="7"/>
      <c r="H14" s="10">
        <v>138186</v>
      </c>
      <c r="I14" s="7"/>
      <c r="J14" s="10">
        <v>66440</v>
      </c>
      <c r="K14" s="125"/>
      <c r="L14" s="10">
        <v>40000</v>
      </c>
    </row>
    <row r="15" spans="1:12" s="4" customFormat="1" ht="18" customHeight="1">
      <c r="B15" s="4" t="s">
        <v>43</v>
      </c>
      <c r="C15" s="33"/>
      <c r="D15" s="7">
        <v>16</v>
      </c>
      <c r="E15" s="7"/>
      <c r="F15" s="10">
        <v>305809</v>
      </c>
      <c r="G15" s="7"/>
      <c r="H15" s="10">
        <v>314425</v>
      </c>
      <c r="I15" s="7"/>
      <c r="J15" s="10">
        <v>124378</v>
      </c>
      <c r="K15" s="124"/>
      <c r="L15" s="10">
        <v>107088</v>
      </c>
    </row>
    <row r="16" spans="1:12" s="4" customFormat="1" ht="18" customHeight="1">
      <c r="B16" s="4" t="s">
        <v>44</v>
      </c>
      <c r="D16" s="7"/>
      <c r="E16" s="7"/>
      <c r="F16" s="10"/>
      <c r="G16" s="7"/>
      <c r="H16" s="10"/>
      <c r="I16" s="7"/>
      <c r="J16" s="10"/>
      <c r="K16" s="124"/>
      <c r="L16" s="10"/>
    </row>
    <row r="17" spans="1:14" s="4" customFormat="1" ht="18" customHeight="1">
      <c r="C17" s="13" t="s">
        <v>45</v>
      </c>
      <c r="D17" s="7">
        <v>17</v>
      </c>
      <c r="E17" s="7"/>
      <c r="F17" s="3">
        <v>61883</v>
      </c>
      <c r="G17" s="7"/>
      <c r="H17" s="3">
        <v>31552</v>
      </c>
      <c r="I17" s="7"/>
      <c r="J17" s="3">
        <v>29622</v>
      </c>
      <c r="K17" s="124"/>
      <c r="L17" s="3">
        <v>0</v>
      </c>
    </row>
    <row r="18" spans="1:14" s="4" customFormat="1" ht="18" customHeight="1">
      <c r="C18" s="13" t="s">
        <v>46</v>
      </c>
      <c r="D18" s="7"/>
      <c r="E18" s="7"/>
      <c r="F18" s="3">
        <v>19291</v>
      </c>
      <c r="G18" s="7"/>
      <c r="H18" s="3">
        <v>22283</v>
      </c>
      <c r="I18" s="7"/>
      <c r="J18" s="3">
        <v>5963</v>
      </c>
      <c r="K18" s="124"/>
      <c r="L18" s="3">
        <v>5540</v>
      </c>
    </row>
    <row r="19" spans="1:14" s="4" customFormat="1" ht="18" customHeight="1">
      <c r="B19" s="4" t="s">
        <v>47</v>
      </c>
      <c r="D19" s="7"/>
      <c r="E19" s="7"/>
      <c r="F19" s="10">
        <v>822</v>
      </c>
      <c r="G19" s="7"/>
      <c r="H19" s="10">
        <v>0</v>
      </c>
      <c r="I19" s="7"/>
      <c r="J19" s="10">
        <v>0</v>
      </c>
      <c r="K19" s="125"/>
      <c r="L19" s="10">
        <v>0</v>
      </c>
    </row>
    <row r="20" spans="1:14" s="4" customFormat="1" ht="18" customHeight="1">
      <c r="B20" s="4" t="s">
        <v>48</v>
      </c>
      <c r="D20" s="7"/>
      <c r="E20" s="7"/>
      <c r="F20" s="10">
        <v>24525</v>
      </c>
      <c r="G20" s="7"/>
      <c r="H20" s="10">
        <v>31530</v>
      </c>
      <c r="I20" s="7"/>
      <c r="J20" s="10">
        <v>16416</v>
      </c>
      <c r="K20" s="124"/>
      <c r="L20" s="10">
        <v>23312</v>
      </c>
    </row>
    <row r="21" spans="1:14" s="4" customFormat="1" ht="18" customHeight="1">
      <c r="B21" s="4" t="s">
        <v>49</v>
      </c>
      <c r="D21" s="7"/>
      <c r="E21" s="7"/>
      <c r="F21" s="131">
        <v>1979</v>
      </c>
      <c r="G21" s="7"/>
      <c r="H21" s="131">
        <v>6201</v>
      </c>
      <c r="I21" s="7"/>
      <c r="J21" s="10">
        <v>0</v>
      </c>
      <c r="K21" s="128"/>
      <c r="L21" s="131">
        <v>0</v>
      </c>
      <c r="N21" s="15"/>
    </row>
    <row r="22" spans="1:14" s="4" customFormat="1" ht="18" customHeight="1">
      <c r="A22" s="4" t="s">
        <v>50</v>
      </c>
      <c r="B22" s="9"/>
      <c r="D22" s="7"/>
      <c r="E22" s="7"/>
      <c r="F22" s="116">
        <f>SUM(F14:F21)</f>
        <v>606736</v>
      </c>
      <c r="G22" s="10"/>
      <c r="H22" s="116">
        <f>SUM(H14:H21)</f>
        <v>544177</v>
      </c>
      <c r="I22" s="10"/>
      <c r="J22" s="116">
        <f>SUM(J14:J21)</f>
        <v>242819</v>
      </c>
      <c r="K22" s="10"/>
      <c r="L22" s="116">
        <f>SUM(L14:L21)</f>
        <v>175940</v>
      </c>
    </row>
    <row r="23" spans="1:14" s="4" customFormat="1" ht="18" customHeight="1">
      <c r="A23" s="7"/>
      <c r="B23" s="7"/>
      <c r="D23" s="17"/>
      <c r="E23" s="17"/>
      <c r="G23" s="6"/>
      <c r="I23" s="6"/>
      <c r="J23" s="11"/>
      <c r="K23" s="6"/>
      <c r="L23" s="11"/>
    </row>
    <row r="24" spans="1:14" s="4" customFormat="1" ht="18" customHeight="1">
      <c r="A24" s="4" t="s">
        <v>51</v>
      </c>
      <c r="B24" s="9"/>
      <c r="C24" s="9"/>
      <c r="J24" s="10"/>
      <c r="L24" s="10"/>
    </row>
    <row r="25" spans="1:14" s="4" customFormat="1" ht="18" customHeight="1">
      <c r="A25" s="9"/>
      <c r="B25" s="4" t="s">
        <v>52</v>
      </c>
      <c r="C25" s="33"/>
      <c r="D25" s="7">
        <v>17</v>
      </c>
      <c r="E25" s="7"/>
      <c r="F25" s="3">
        <v>173809</v>
      </c>
      <c r="G25" s="7"/>
      <c r="H25" s="3">
        <v>97269</v>
      </c>
      <c r="I25" s="7"/>
      <c r="J25" s="3">
        <v>98741</v>
      </c>
      <c r="K25" s="124"/>
      <c r="L25" s="3">
        <v>0</v>
      </c>
    </row>
    <row r="26" spans="1:14" s="4" customFormat="1" ht="18" customHeight="1">
      <c r="A26" s="9"/>
      <c r="B26" s="4" t="s">
        <v>53</v>
      </c>
      <c r="C26" s="33"/>
      <c r="D26" s="7">
        <v>18</v>
      </c>
      <c r="E26" s="7"/>
      <c r="F26" s="3">
        <v>297199</v>
      </c>
      <c r="G26" s="7"/>
      <c r="H26" s="3">
        <v>0</v>
      </c>
      <c r="I26" s="7"/>
      <c r="J26" s="3">
        <v>297199</v>
      </c>
      <c r="K26" s="124"/>
      <c r="L26" s="3">
        <v>0</v>
      </c>
    </row>
    <row r="27" spans="1:14" s="4" customFormat="1" ht="18" customHeight="1">
      <c r="A27" s="9"/>
      <c r="B27" s="4" t="s">
        <v>54</v>
      </c>
      <c r="C27" s="33"/>
      <c r="D27" s="7"/>
      <c r="E27" s="7"/>
      <c r="F27" s="3">
        <v>20979</v>
      </c>
      <c r="G27" s="7"/>
      <c r="H27" s="3">
        <v>33877</v>
      </c>
      <c r="I27" s="7"/>
      <c r="J27" s="3">
        <v>8527</v>
      </c>
      <c r="K27" s="124"/>
      <c r="L27" s="3">
        <v>11837</v>
      </c>
    </row>
    <row r="28" spans="1:14" s="4" customFormat="1" ht="18" customHeight="1">
      <c r="A28" s="9"/>
      <c r="B28" s="4" t="s">
        <v>55</v>
      </c>
      <c r="D28" s="40"/>
      <c r="E28" s="7"/>
      <c r="F28" s="3">
        <v>29483</v>
      </c>
      <c r="G28" s="7"/>
      <c r="H28" s="3">
        <v>14970</v>
      </c>
      <c r="I28" s="7"/>
      <c r="J28" s="3">
        <v>7052</v>
      </c>
      <c r="K28" s="124"/>
      <c r="L28" s="3">
        <v>5765</v>
      </c>
    </row>
    <row r="29" spans="1:14" s="4" customFormat="1" ht="18" customHeight="1">
      <c r="A29" s="9"/>
      <c r="B29" s="4" t="s">
        <v>56</v>
      </c>
      <c r="D29" s="7"/>
      <c r="E29" s="7"/>
      <c r="F29" s="10">
        <v>3234</v>
      </c>
      <c r="G29" s="7"/>
      <c r="H29" s="10">
        <v>5832</v>
      </c>
      <c r="I29" s="7"/>
      <c r="J29" s="3">
        <v>0</v>
      </c>
      <c r="K29" s="124"/>
      <c r="L29" s="10">
        <v>0</v>
      </c>
    </row>
    <row r="30" spans="1:14" s="4" customFormat="1" ht="18" customHeight="1">
      <c r="B30" s="4" t="s">
        <v>57</v>
      </c>
      <c r="D30" s="7"/>
      <c r="E30" s="7"/>
      <c r="F30" s="10">
        <v>0</v>
      </c>
      <c r="G30" s="7"/>
      <c r="H30" s="10">
        <v>2609</v>
      </c>
      <c r="I30" s="7"/>
      <c r="J30" s="3">
        <v>0</v>
      </c>
      <c r="K30" s="124"/>
      <c r="L30" s="10">
        <v>0</v>
      </c>
    </row>
    <row r="31" spans="1:14" s="4" customFormat="1" ht="18" customHeight="1">
      <c r="A31" s="4" t="s">
        <v>58</v>
      </c>
      <c r="B31" s="9"/>
      <c r="D31" s="7"/>
      <c r="E31" s="7"/>
      <c r="F31" s="138">
        <f>SUM(F25:F30)</f>
        <v>524704</v>
      </c>
      <c r="G31" s="7"/>
      <c r="H31" s="138">
        <f>SUM(H25:H30)</f>
        <v>154557</v>
      </c>
      <c r="I31" s="7"/>
      <c r="J31" s="138">
        <f>SUM(J25:J30)</f>
        <v>411519</v>
      </c>
      <c r="K31" s="124"/>
      <c r="L31" s="138">
        <f>SUM(L25:L30)</f>
        <v>17602</v>
      </c>
    </row>
    <row r="32" spans="1:14" s="4" customFormat="1" ht="18" customHeight="1">
      <c r="A32" s="9" t="s">
        <v>59</v>
      </c>
      <c r="B32" s="9"/>
      <c r="D32" s="139"/>
      <c r="E32" s="139"/>
      <c r="F32" s="138">
        <f>F22+F31</f>
        <v>1131440</v>
      </c>
      <c r="G32" s="7"/>
      <c r="H32" s="138">
        <f>H22+H31</f>
        <v>698734</v>
      </c>
      <c r="I32" s="7"/>
      <c r="J32" s="138">
        <f>J22+J31</f>
        <v>654338</v>
      </c>
      <c r="K32" s="124"/>
      <c r="L32" s="138">
        <f>L22+L31</f>
        <v>193542</v>
      </c>
    </row>
    <row r="33" spans="1:13" s="4" customFormat="1" ht="18" customHeight="1">
      <c r="A33" s="9"/>
      <c r="B33" s="9"/>
      <c r="D33" s="139"/>
      <c r="E33" s="139"/>
      <c r="F33" s="128"/>
      <c r="G33" s="7"/>
      <c r="H33" s="128"/>
      <c r="I33" s="7"/>
      <c r="J33" s="128"/>
      <c r="K33" s="124"/>
      <c r="L33" s="128"/>
    </row>
    <row r="34" spans="1:13" s="4" customFormat="1" ht="18" customHeight="1">
      <c r="A34" s="4" t="s">
        <v>60</v>
      </c>
      <c r="D34" s="7"/>
      <c r="E34" s="7"/>
      <c r="F34" s="10"/>
      <c r="G34" s="7"/>
      <c r="H34" s="10"/>
      <c r="I34" s="7"/>
      <c r="J34" s="10"/>
      <c r="K34" s="124"/>
      <c r="L34" s="10"/>
    </row>
    <row r="35" spans="1:13" s="4" customFormat="1" ht="18" customHeight="1">
      <c r="A35" s="4" t="s">
        <v>61</v>
      </c>
      <c r="E35" s="7"/>
      <c r="F35" s="10"/>
      <c r="G35" s="7"/>
      <c r="H35" s="10"/>
      <c r="I35" s="7"/>
      <c r="J35" s="10"/>
      <c r="K35" s="124"/>
      <c r="L35" s="10"/>
    </row>
    <row r="36" spans="1:13" s="4" customFormat="1" ht="18" customHeight="1">
      <c r="B36" s="4" t="s">
        <v>62</v>
      </c>
      <c r="E36" s="7"/>
      <c r="F36" s="10"/>
      <c r="G36" s="7"/>
      <c r="H36" s="10"/>
      <c r="I36" s="7"/>
      <c r="J36" s="10"/>
      <c r="K36" s="124"/>
      <c r="L36" s="10"/>
    </row>
    <row r="37" spans="1:13" s="4" customFormat="1" ht="18" customHeight="1" thickBot="1">
      <c r="C37" s="4" t="s">
        <v>63</v>
      </c>
      <c r="D37" s="7"/>
      <c r="E37" s="7"/>
      <c r="F37" s="140">
        <v>3595433</v>
      </c>
      <c r="G37" s="7"/>
      <c r="H37" s="140">
        <v>3643218</v>
      </c>
      <c r="I37" s="7"/>
      <c r="J37" s="140">
        <v>3595433</v>
      </c>
      <c r="K37" s="10"/>
      <c r="L37" s="140">
        <v>3643218</v>
      </c>
    </row>
    <row r="38" spans="1:13" s="4" customFormat="1" ht="18" customHeight="1">
      <c r="B38" s="4" t="s">
        <v>64</v>
      </c>
      <c r="D38" s="7">
        <v>19</v>
      </c>
      <c r="E38" s="41"/>
      <c r="F38" s="10">
        <v>3076402</v>
      </c>
      <c r="G38" s="41"/>
      <c r="H38" s="10">
        <v>2119662</v>
      </c>
      <c r="I38" s="4" t="s">
        <v>65</v>
      </c>
      <c r="J38" s="10">
        <v>3076402</v>
      </c>
      <c r="L38" s="10">
        <v>2119662</v>
      </c>
    </row>
    <row r="39" spans="1:13" s="4" customFormat="1" ht="18" customHeight="1">
      <c r="C39" s="4" t="s">
        <v>66</v>
      </c>
      <c r="D39" s="7"/>
      <c r="E39" s="41"/>
      <c r="F39" s="10"/>
      <c r="G39" s="41"/>
      <c r="H39" s="10"/>
      <c r="J39" s="10"/>
      <c r="L39" s="10"/>
    </row>
    <row r="40" spans="1:13" s="4" customFormat="1" ht="18" customHeight="1">
      <c r="B40" s="4" t="s">
        <v>67</v>
      </c>
      <c r="D40" s="7">
        <v>19</v>
      </c>
      <c r="E40" s="41"/>
      <c r="F40" s="10">
        <f>+เปลี่ยนแปลงรวม!F25</f>
        <v>-438966</v>
      </c>
      <c r="G40" s="41"/>
      <c r="H40" s="10">
        <v>-128496</v>
      </c>
      <c r="J40" s="10">
        <v>-438966</v>
      </c>
      <c r="L40" s="10">
        <v>-128496</v>
      </c>
    </row>
    <row r="41" spans="1:13" s="4" customFormat="1" ht="18" customHeight="1">
      <c r="B41" s="4" t="s">
        <v>68</v>
      </c>
      <c r="D41" s="41"/>
      <c r="E41" s="41"/>
      <c r="F41" s="10">
        <f>+เปลี่ยนแปลงรวม!H25</f>
        <v>-1022709</v>
      </c>
      <c r="G41" s="41"/>
      <c r="H41" s="10">
        <v>-1027874</v>
      </c>
      <c r="J41" s="146">
        <f>+เปลี่ยนแปลงเดี่ยว!H19</f>
        <v>-1025127</v>
      </c>
      <c r="L41" s="10">
        <v>-994151</v>
      </c>
    </row>
    <row r="42" spans="1:13" s="4" customFormat="1" ht="18" customHeight="1">
      <c r="A42" s="141"/>
      <c r="B42" s="4" t="s">
        <v>69</v>
      </c>
      <c r="D42" s="41"/>
      <c r="E42" s="41"/>
      <c r="F42" s="10">
        <f>+เปลี่ยนแปลงรวม!J25</f>
        <v>-49187</v>
      </c>
      <c r="G42" s="41"/>
      <c r="H42" s="10">
        <v>-49187</v>
      </c>
      <c r="J42" s="10">
        <v>0</v>
      </c>
      <c r="K42" s="124"/>
      <c r="L42" s="10">
        <v>0</v>
      </c>
    </row>
    <row r="43" spans="1:13" s="4" customFormat="1" ht="18" customHeight="1">
      <c r="A43" s="4" t="s">
        <v>70</v>
      </c>
      <c r="C43" s="5"/>
      <c r="D43" s="41"/>
      <c r="E43" s="41"/>
      <c r="F43" s="119">
        <f>SUM(F38:F42)</f>
        <v>1565540</v>
      </c>
      <c r="G43" s="41"/>
      <c r="H43" s="119">
        <f>SUM(H38:H42)</f>
        <v>914105</v>
      </c>
      <c r="J43" s="119">
        <f>SUM(J38:J42)</f>
        <v>1612309</v>
      </c>
      <c r="L43" s="119">
        <f>SUM(L38:L42)</f>
        <v>997015</v>
      </c>
    </row>
    <row r="44" spans="1:13" s="4" customFormat="1" ht="18" customHeight="1">
      <c r="A44" s="4" t="s">
        <v>71</v>
      </c>
      <c r="C44" s="5"/>
      <c r="D44" s="42"/>
      <c r="E44" s="41"/>
      <c r="F44" s="8">
        <f>+เปลี่ยนแปลงรวม!N25</f>
        <v>25734</v>
      </c>
      <c r="G44" s="41"/>
      <c r="H44" s="8">
        <v>-28076</v>
      </c>
      <c r="J44" s="10">
        <v>0</v>
      </c>
      <c r="K44" s="124"/>
      <c r="L44" s="10">
        <v>0</v>
      </c>
    </row>
    <row r="45" spans="1:13" s="4" customFormat="1" ht="18" customHeight="1">
      <c r="A45" s="9" t="s">
        <v>72</v>
      </c>
      <c r="C45" s="5"/>
      <c r="D45" s="41"/>
      <c r="E45" s="41"/>
      <c r="F45" s="116">
        <f>SUM(F43:F44)</f>
        <v>1591274</v>
      </c>
      <c r="G45" s="41"/>
      <c r="H45" s="116">
        <f>SUM(H43:H44)</f>
        <v>886029</v>
      </c>
      <c r="J45" s="116">
        <f>SUM(J44,J43)</f>
        <v>1612309</v>
      </c>
      <c r="L45" s="116">
        <f>SUM(L44,L43)</f>
        <v>997015</v>
      </c>
    </row>
    <row r="46" spans="1:13" s="4" customFormat="1" ht="18" customHeight="1" thickBot="1">
      <c r="A46" s="9" t="s">
        <v>73</v>
      </c>
      <c r="C46" s="5"/>
      <c r="D46" s="41"/>
      <c r="E46" s="41"/>
      <c r="F46" s="45">
        <f>SUM(F45,F32)</f>
        <v>2722714</v>
      </c>
      <c r="G46" s="41"/>
      <c r="H46" s="45">
        <f>SUM(H45,H32)</f>
        <v>1584763</v>
      </c>
      <c r="J46" s="45">
        <f>SUM(J45,J32)</f>
        <v>2266647</v>
      </c>
      <c r="L46" s="45">
        <f>SUM(L45,L32)</f>
        <v>1190557</v>
      </c>
      <c r="M46" s="10"/>
    </row>
    <row r="47" spans="1:13" s="4" customFormat="1" ht="18" customHeight="1" thickTop="1">
      <c r="A47" s="41"/>
      <c r="B47" s="41"/>
      <c r="C47" s="41"/>
      <c r="D47" s="41"/>
      <c r="E47" s="41"/>
      <c r="F47" s="115"/>
      <c r="G47" s="41"/>
      <c r="H47" s="115"/>
      <c r="J47" s="115"/>
      <c r="L47" s="115"/>
    </row>
    <row r="48" spans="1:13" s="4" customFormat="1" ht="18" customHeight="1">
      <c r="A48" s="157" t="s">
        <v>34</v>
      </c>
      <c r="B48" s="157"/>
      <c r="C48" s="157"/>
      <c r="F48" s="157" t="s">
        <v>74</v>
      </c>
      <c r="G48" s="157"/>
      <c r="H48" s="157"/>
      <c r="I48" s="157"/>
      <c r="J48" s="157"/>
      <c r="K48" s="136"/>
    </row>
    <row r="49" spans="1:11" s="4" customFormat="1" ht="18" customHeight="1">
      <c r="A49" s="157" t="s">
        <v>36</v>
      </c>
      <c r="B49" s="157"/>
      <c r="C49" s="157"/>
      <c r="F49" s="157" t="s">
        <v>37</v>
      </c>
      <c r="G49" s="157"/>
      <c r="H49" s="157"/>
      <c r="I49" s="157"/>
      <c r="J49" s="157"/>
      <c r="K49" s="136"/>
    </row>
    <row r="50" spans="1:11" s="4" customFormat="1" ht="18" customHeight="1">
      <c r="A50" s="7"/>
      <c r="B50" s="7"/>
      <c r="D50" s="17"/>
      <c r="E50" s="17"/>
      <c r="G50" s="6"/>
      <c r="H50" s="6"/>
      <c r="I50" s="6"/>
      <c r="J50" s="11"/>
      <c r="K50" s="6"/>
    </row>
    <row r="51" spans="1:11" ht="18" customHeight="1">
      <c r="A51" s="4" t="s">
        <v>38</v>
      </c>
      <c r="F51" s="43"/>
    </row>
  </sheetData>
  <mergeCells count="11">
    <mergeCell ref="A12:C12"/>
    <mergeCell ref="A48:C48"/>
    <mergeCell ref="F48:J48"/>
    <mergeCell ref="A49:C49"/>
    <mergeCell ref="F49:J49"/>
    <mergeCell ref="A1:L1"/>
    <mergeCell ref="A2:L2"/>
    <mergeCell ref="A3:L3"/>
    <mergeCell ref="A4:L4"/>
    <mergeCell ref="F6:H6"/>
    <mergeCell ref="J6:L6"/>
  </mergeCells>
  <pageMargins left="0.8" right="0.3" top="0.8" bottom="0.5" header="0.5" footer="0.2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53"/>
  <sheetViews>
    <sheetView view="pageBreakPreview" zoomScaleNormal="100" zoomScaleSheetLayoutView="100" workbookViewId="0">
      <selection activeCell="M14" sqref="M11:N14"/>
    </sheetView>
  </sheetViews>
  <sheetFormatPr defaultColWidth="9.1796875" defaultRowHeight="18" customHeight="1"/>
  <cols>
    <col min="1" max="1" width="2.81640625" style="1" customWidth="1"/>
    <col min="2" max="2" width="52.54296875" style="1" customWidth="1"/>
    <col min="3" max="3" width="7.1796875" style="1" customWidth="1"/>
    <col min="4" max="4" width="1" style="1" customWidth="1"/>
    <col min="5" max="5" width="12" style="1" customWidth="1"/>
    <col min="6" max="6" width="1" style="1" customWidth="1"/>
    <col min="7" max="7" width="12" style="1" customWidth="1"/>
    <col min="8" max="8" width="1" style="1" customWidth="1"/>
    <col min="9" max="9" width="12" style="1" customWidth="1"/>
    <col min="10" max="10" width="1" style="1" customWidth="1"/>
    <col min="11" max="11" width="12" style="1" customWidth="1"/>
    <col min="12" max="12" width="9.1796875" style="1"/>
    <col min="13" max="13" width="11" style="1" bestFit="1" customWidth="1"/>
    <col min="14" max="16384" width="9.1796875" style="1"/>
  </cols>
  <sheetData>
    <row r="1" spans="1:14" ht="23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4" ht="23.25" customHeight="1">
      <c r="A2" s="153" t="s">
        <v>75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4" ht="23.25" customHeight="1">
      <c r="A3" s="153" t="s">
        <v>76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4" ht="23.25" customHeight="1">
      <c r="A4" s="153" t="s">
        <v>77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4" s="4" customFormat="1" ht="23.25" customHeight="1">
      <c r="A5" s="46"/>
      <c r="B5" s="47"/>
      <c r="C5" s="47"/>
      <c r="D5" s="47"/>
      <c r="E5" s="46"/>
      <c r="F5" s="48"/>
      <c r="G5" s="49"/>
      <c r="H5" s="48"/>
      <c r="I5" s="154" t="s">
        <v>3</v>
      </c>
      <c r="J5" s="154"/>
      <c r="K5" s="154"/>
    </row>
    <row r="6" spans="1:14" s="4" customFormat="1" ht="8" customHeight="1">
      <c r="B6" s="5"/>
      <c r="C6" s="5"/>
      <c r="D6" s="5"/>
      <c r="F6" s="6"/>
      <c r="G6" s="50"/>
      <c r="H6" s="6"/>
      <c r="I6" s="50"/>
      <c r="J6" s="50"/>
      <c r="K6" s="50"/>
    </row>
    <row r="7" spans="1:14" s="4" customFormat="1" ht="18" customHeight="1">
      <c r="B7" s="5"/>
      <c r="C7" s="53" t="s">
        <v>4</v>
      </c>
      <c r="D7" s="5"/>
      <c r="E7" s="155" t="s">
        <v>5</v>
      </c>
      <c r="F7" s="155"/>
      <c r="G7" s="155"/>
      <c r="H7" s="17"/>
      <c r="I7" s="155" t="s">
        <v>78</v>
      </c>
      <c r="J7" s="155"/>
      <c r="K7" s="155"/>
      <c r="L7" s="5"/>
      <c r="M7" s="17"/>
    </row>
    <row r="8" spans="1:14" s="4" customFormat="1" ht="18" customHeight="1">
      <c r="B8" s="5"/>
      <c r="D8" s="52"/>
      <c r="E8" s="53">
        <v>2565</v>
      </c>
      <c r="G8" s="53">
        <v>2564</v>
      </c>
      <c r="H8" s="17"/>
      <c r="I8" s="53">
        <v>2565</v>
      </c>
      <c r="K8" s="53">
        <v>2564</v>
      </c>
      <c r="L8" s="5"/>
      <c r="M8" s="7"/>
    </row>
    <row r="9" spans="1:14" s="4" customFormat="1" ht="18" customHeight="1">
      <c r="A9" s="4" t="s">
        <v>79</v>
      </c>
      <c r="C9" s="7"/>
      <c r="D9" s="7"/>
      <c r="E9" s="10">
        <v>225183</v>
      </c>
      <c r="F9" s="10"/>
      <c r="G9" s="10">
        <v>163922</v>
      </c>
      <c r="I9" s="10">
        <v>202842</v>
      </c>
      <c r="K9" s="10">
        <v>139162</v>
      </c>
      <c r="M9" s="7"/>
    </row>
    <row r="10" spans="1:14" s="4" customFormat="1" ht="18" customHeight="1">
      <c r="A10" s="4" t="s">
        <v>80</v>
      </c>
      <c r="C10" s="7"/>
      <c r="D10" s="7"/>
      <c r="E10" s="10">
        <v>329996</v>
      </c>
      <c r="F10" s="10"/>
      <c r="G10" s="10">
        <v>306583</v>
      </c>
      <c r="I10" s="10">
        <v>0</v>
      </c>
      <c r="K10" s="10">
        <v>0</v>
      </c>
      <c r="M10" s="7"/>
    </row>
    <row r="11" spans="1:14" s="4" customFormat="1" ht="18" customHeight="1">
      <c r="A11" s="9" t="s">
        <v>81</v>
      </c>
      <c r="C11" s="7"/>
      <c r="D11" s="7"/>
      <c r="E11" s="116">
        <f>SUM(E9:E10)</f>
        <v>555179</v>
      </c>
      <c r="F11" s="10"/>
      <c r="G11" s="116">
        <f>SUM(G9:G10)</f>
        <v>470505</v>
      </c>
      <c r="I11" s="116">
        <f>SUM(I9:I10)</f>
        <v>202842</v>
      </c>
      <c r="K11" s="116">
        <f>SUM(K9:K10)</f>
        <v>139162</v>
      </c>
      <c r="M11" s="117"/>
      <c r="N11" s="152"/>
    </row>
    <row r="12" spans="1:14" s="4" customFormat="1" ht="18" customHeight="1">
      <c r="A12" s="4" t="s">
        <v>82</v>
      </c>
      <c r="C12" s="7"/>
      <c r="D12" s="7"/>
      <c r="E12" s="10">
        <v>-209589</v>
      </c>
      <c r="F12" s="10"/>
      <c r="G12" s="10">
        <v>-144968</v>
      </c>
      <c r="I12" s="10">
        <v>-187072</v>
      </c>
      <c r="K12" s="10">
        <v>-121184</v>
      </c>
      <c r="L12" s="6"/>
      <c r="M12" s="7"/>
    </row>
    <row r="13" spans="1:14" s="4" customFormat="1" ht="18" customHeight="1">
      <c r="A13" s="4" t="s">
        <v>83</v>
      </c>
      <c r="C13" s="7"/>
      <c r="D13" s="7"/>
      <c r="E13" s="8">
        <v>-257154</v>
      </c>
      <c r="F13" s="10"/>
      <c r="G13" s="8">
        <v>-249495</v>
      </c>
      <c r="I13" s="8">
        <v>0</v>
      </c>
      <c r="K13" s="8">
        <v>0</v>
      </c>
      <c r="L13" s="6"/>
      <c r="M13" s="7"/>
    </row>
    <row r="14" spans="1:14" s="4" customFormat="1" ht="18" customHeight="1">
      <c r="A14" s="9" t="s">
        <v>84</v>
      </c>
      <c r="C14" s="7"/>
      <c r="D14" s="7"/>
      <c r="E14" s="8">
        <f>SUM(E12:E13)</f>
        <v>-466743</v>
      </c>
      <c r="F14" s="10"/>
      <c r="G14" s="8">
        <f>SUM(G12:G13)</f>
        <v>-394463</v>
      </c>
      <c r="I14" s="8">
        <f>SUM(I12:I13)</f>
        <v>-187072</v>
      </c>
      <c r="K14" s="8">
        <f>SUM(K12:K13)</f>
        <v>-121184</v>
      </c>
      <c r="L14" s="6"/>
      <c r="M14" s="117"/>
      <c r="N14" s="152"/>
    </row>
    <row r="15" spans="1:14" s="4" customFormat="1" ht="18" customHeight="1">
      <c r="A15" s="9" t="s">
        <v>85</v>
      </c>
      <c r="C15" s="7"/>
      <c r="D15" s="7"/>
      <c r="E15" s="10">
        <f>E11+E14</f>
        <v>88436</v>
      </c>
      <c r="F15" s="10"/>
      <c r="G15" s="10">
        <f>G11+G14</f>
        <v>76042</v>
      </c>
      <c r="H15" s="117"/>
      <c r="I15" s="10">
        <f>I11+I14</f>
        <v>15770</v>
      </c>
      <c r="J15" s="10"/>
      <c r="K15" s="10">
        <f>K11+K14</f>
        <v>17978</v>
      </c>
      <c r="M15" s="7"/>
    </row>
    <row r="16" spans="1:14" s="4" customFormat="1" ht="18" customHeight="1">
      <c r="A16" s="4" t="s">
        <v>86</v>
      </c>
      <c r="C16" s="7"/>
      <c r="D16" s="7"/>
      <c r="E16" s="8">
        <v>14069</v>
      </c>
      <c r="F16" s="10"/>
      <c r="G16" s="8">
        <v>33752</v>
      </c>
      <c r="I16" s="8">
        <v>24683</v>
      </c>
      <c r="K16" s="8">
        <v>30562</v>
      </c>
      <c r="M16" s="7"/>
    </row>
    <row r="17" spans="1:13" s="4" customFormat="1" ht="18" customHeight="1">
      <c r="A17" s="9" t="s">
        <v>87</v>
      </c>
      <c r="D17" s="7"/>
      <c r="E17" s="10">
        <f>SUM(E15:E16)</f>
        <v>102505</v>
      </c>
      <c r="F17" s="10"/>
      <c r="G17" s="10">
        <f>SUM(G15:G16)</f>
        <v>109794</v>
      </c>
      <c r="H17" s="117"/>
      <c r="I17" s="10">
        <f>SUM(I15:I16)</f>
        <v>40453</v>
      </c>
      <c r="J17" s="10"/>
      <c r="K17" s="10">
        <f>SUM(K15:K16)</f>
        <v>48540</v>
      </c>
      <c r="M17" s="7"/>
    </row>
    <row r="18" spans="1:13" s="4" customFormat="1" ht="18" customHeight="1">
      <c r="A18" s="4" t="s">
        <v>88</v>
      </c>
      <c r="C18" s="7"/>
      <c r="D18" s="7"/>
      <c r="E18" s="10">
        <v>-71791</v>
      </c>
      <c r="F18" s="10"/>
      <c r="G18" s="10">
        <v>-44043</v>
      </c>
      <c r="I18" s="10">
        <v>-7216</v>
      </c>
      <c r="K18" s="10">
        <v>-4728</v>
      </c>
      <c r="M18" s="7"/>
    </row>
    <row r="19" spans="1:13" s="4" customFormat="1" ht="18" customHeight="1">
      <c r="A19" s="4" t="s">
        <v>89</v>
      </c>
      <c r="C19" s="7"/>
      <c r="D19" s="7"/>
      <c r="E19" s="10">
        <v>-53435</v>
      </c>
      <c r="F19" s="10"/>
      <c r="G19" s="10">
        <v>-54118</v>
      </c>
      <c r="I19" s="146">
        <v>-17307</v>
      </c>
      <c r="K19" s="10">
        <v>-6405</v>
      </c>
      <c r="M19" s="7"/>
    </row>
    <row r="20" spans="1:13" s="4" customFormat="1" ht="18" customHeight="1">
      <c r="A20" s="4" t="s">
        <v>90</v>
      </c>
      <c r="C20" s="7">
        <v>20</v>
      </c>
      <c r="D20" s="7"/>
      <c r="E20" s="10">
        <v>0</v>
      </c>
      <c r="F20" s="10"/>
      <c r="G20" s="10">
        <v>0</v>
      </c>
      <c r="I20" s="10">
        <v>-3100</v>
      </c>
      <c r="K20" s="10">
        <v>0</v>
      </c>
      <c r="M20" s="7"/>
    </row>
    <row r="21" spans="1:13" s="4" customFormat="1" ht="18" customHeight="1">
      <c r="A21" s="9" t="s">
        <v>91</v>
      </c>
      <c r="D21" s="7"/>
      <c r="E21" s="116">
        <f>SUM(E18:E20)</f>
        <v>-125226</v>
      </c>
      <c r="F21" s="10"/>
      <c r="G21" s="116">
        <f>SUM(G18:G20)</f>
        <v>-98161</v>
      </c>
      <c r="I21" s="116">
        <f>SUM(I18:I20)</f>
        <v>-27623</v>
      </c>
      <c r="K21" s="116">
        <f>SUM(K18:K20)</f>
        <v>-11133</v>
      </c>
      <c r="M21" s="7"/>
    </row>
    <row r="22" spans="1:13" s="4" customFormat="1" ht="18" customHeight="1">
      <c r="A22" s="9" t="s">
        <v>92</v>
      </c>
      <c r="C22" s="7"/>
      <c r="D22" s="7"/>
      <c r="E22" s="10">
        <f>E17+E21</f>
        <v>-22721</v>
      </c>
      <c r="F22" s="10"/>
      <c r="G22" s="10">
        <f>G17+G21</f>
        <v>11633</v>
      </c>
      <c r="I22" s="10">
        <f>I17+I21</f>
        <v>12830</v>
      </c>
      <c r="K22" s="10">
        <f>K17+K21</f>
        <v>37407</v>
      </c>
      <c r="M22" s="7"/>
    </row>
    <row r="23" spans="1:13" s="4" customFormat="1" ht="18" customHeight="1">
      <c r="A23" s="4" t="s">
        <v>93</v>
      </c>
      <c r="B23" s="6"/>
      <c r="C23" s="7"/>
      <c r="D23" s="7"/>
      <c r="E23" s="8">
        <v>-11624</v>
      </c>
      <c r="F23" s="10"/>
      <c r="G23" s="8">
        <v>-3610</v>
      </c>
      <c r="I23" s="8">
        <v>-8389</v>
      </c>
      <c r="K23" s="8">
        <v>-767</v>
      </c>
      <c r="M23" s="7"/>
    </row>
    <row r="24" spans="1:13" s="4" customFormat="1" ht="18" customHeight="1">
      <c r="A24" s="9" t="s">
        <v>94</v>
      </c>
      <c r="B24" s="6"/>
      <c r="C24" s="7"/>
      <c r="D24" s="6"/>
      <c r="E24" s="10">
        <f>SUM(E22:E23)</f>
        <v>-34345</v>
      </c>
      <c r="F24" s="10"/>
      <c r="G24" s="10">
        <f>SUM(G22:G23)</f>
        <v>8023</v>
      </c>
      <c r="H24" s="11"/>
      <c r="I24" s="10">
        <f>SUM(I22:I23)</f>
        <v>4441</v>
      </c>
      <c r="J24" s="10"/>
      <c r="K24" s="10">
        <f>SUM(K22:K23)</f>
        <v>36640</v>
      </c>
      <c r="M24" s="7"/>
    </row>
    <row r="25" spans="1:13" s="4" customFormat="1" ht="18" customHeight="1">
      <c r="A25" s="4" t="s">
        <v>95</v>
      </c>
      <c r="B25" s="6"/>
      <c r="D25" s="7"/>
      <c r="E25" s="8">
        <v>9198</v>
      </c>
      <c r="F25" s="10"/>
      <c r="G25" s="8">
        <v>1501</v>
      </c>
      <c r="I25" s="8">
        <v>0</v>
      </c>
      <c r="K25" s="8">
        <v>213</v>
      </c>
      <c r="M25" s="7"/>
    </row>
    <row r="26" spans="1:13" s="4" customFormat="1" ht="18" customHeight="1">
      <c r="A26" s="9" t="s">
        <v>96</v>
      </c>
      <c r="C26" s="7"/>
      <c r="D26" s="6"/>
      <c r="E26" s="119">
        <f>SUM(E24:E25)</f>
        <v>-25147</v>
      </c>
      <c r="F26" s="10"/>
      <c r="G26" s="119">
        <f>SUM(G24:G25)</f>
        <v>9524</v>
      </c>
      <c r="H26" s="11"/>
      <c r="I26" s="119">
        <f>SUM(I24:I25)</f>
        <v>4441</v>
      </c>
      <c r="J26" s="10"/>
      <c r="K26" s="119">
        <f>SUM(K24:K25)</f>
        <v>36853</v>
      </c>
      <c r="M26" s="7"/>
    </row>
    <row r="27" spans="1:13" s="4" customFormat="1" ht="18" customHeight="1">
      <c r="A27" s="4" t="s">
        <v>97</v>
      </c>
      <c r="C27" s="7"/>
      <c r="D27" s="6"/>
      <c r="E27" s="8">
        <v>80</v>
      </c>
      <c r="F27" s="10"/>
      <c r="G27" s="8">
        <v>372</v>
      </c>
      <c r="H27" s="11"/>
      <c r="I27" s="8">
        <v>0</v>
      </c>
      <c r="J27" s="10"/>
      <c r="K27" s="8">
        <v>0</v>
      </c>
      <c r="M27" s="7"/>
    </row>
    <row r="28" spans="1:13" s="4" customFormat="1" ht="18" customHeight="1">
      <c r="A28" s="9" t="s">
        <v>98</v>
      </c>
      <c r="D28" s="6"/>
      <c r="E28" s="119">
        <f>SUM(E26:E27)</f>
        <v>-25067</v>
      </c>
      <c r="F28" s="10"/>
      <c r="G28" s="119">
        <f>SUM(G26:G27)</f>
        <v>9896</v>
      </c>
      <c r="H28" s="6"/>
      <c r="I28" s="119">
        <f>SUM(I26:I27)</f>
        <v>4441</v>
      </c>
      <c r="J28" s="10"/>
      <c r="K28" s="119">
        <f>SUM(K26:K27)</f>
        <v>36853</v>
      </c>
      <c r="M28" s="7"/>
    </row>
    <row r="29" spans="1:13" s="4" customFormat="1" ht="18" customHeight="1">
      <c r="A29" s="4" t="s">
        <v>99</v>
      </c>
      <c r="C29" s="7"/>
      <c r="D29" s="6"/>
      <c r="E29" s="8">
        <v>0</v>
      </c>
      <c r="F29" s="10"/>
      <c r="G29" s="8">
        <v>0</v>
      </c>
      <c r="H29" s="6"/>
      <c r="I29" s="8">
        <v>0</v>
      </c>
      <c r="J29" s="10"/>
      <c r="K29" s="8">
        <v>0</v>
      </c>
      <c r="M29" s="7"/>
    </row>
    <row r="30" spans="1:13" s="4" customFormat="1" ht="18" customHeight="1" thickBot="1">
      <c r="A30" s="9" t="s">
        <v>100</v>
      </c>
      <c r="B30" s="13"/>
      <c r="C30" s="7"/>
      <c r="D30" s="6"/>
      <c r="E30" s="45">
        <f>SUM(E28:E29)</f>
        <v>-25067</v>
      </c>
      <c r="F30" s="10"/>
      <c r="G30" s="45">
        <f>SUM(G28:G29)</f>
        <v>9896</v>
      </c>
      <c r="I30" s="147">
        <f>SUM(I28:I29)</f>
        <v>4441</v>
      </c>
      <c r="J30" s="10"/>
      <c r="K30" s="45">
        <f>SUM(K28:K29)</f>
        <v>36853</v>
      </c>
      <c r="M30" s="117"/>
    </row>
    <row r="31" spans="1:13" s="4" customFormat="1" ht="18" customHeight="1" thickTop="1">
      <c r="A31" s="9"/>
      <c r="B31" s="13"/>
      <c r="C31" s="7"/>
      <c r="D31" s="6"/>
      <c r="E31" s="10"/>
      <c r="F31" s="10"/>
      <c r="G31" s="10"/>
      <c r="I31" s="10"/>
      <c r="J31" s="10"/>
      <c r="K31" s="10"/>
      <c r="M31" s="7"/>
    </row>
    <row r="32" spans="1:13" s="4" customFormat="1" ht="18" customHeight="1">
      <c r="A32" s="9" t="s">
        <v>101</v>
      </c>
      <c r="E32" s="10"/>
      <c r="G32" s="10"/>
    </row>
    <row r="33" spans="1:13" s="4" customFormat="1" ht="18" customHeight="1" thickBot="1">
      <c r="A33" s="9"/>
      <c r="B33" s="4" t="s">
        <v>102</v>
      </c>
      <c r="E33" s="10">
        <f>E35-E34</f>
        <v>-21553</v>
      </c>
      <c r="G33" s="14">
        <v>9684</v>
      </c>
      <c r="I33" s="92">
        <f>I28</f>
        <v>4441</v>
      </c>
      <c r="K33" s="92">
        <f>K28</f>
        <v>36853</v>
      </c>
    </row>
    <row r="34" spans="1:13" s="4" customFormat="1" ht="18" customHeight="1" thickTop="1">
      <c r="A34" s="9"/>
      <c r="B34" s="4" t="s">
        <v>71</v>
      </c>
      <c r="E34" s="8">
        <v>-3514</v>
      </c>
      <c r="G34" s="8">
        <v>212</v>
      </c>
      <c r="I34" s="93"/>
      <c r="K34" s="93"/>
    </row>
    <row r="35" spans="1:13" s="4" customFormat="1" ht="18" customHeight="1" thickBot="1">
      <c r="A35" s="9"/>
      <c r="E35" s="45">
        <f>E28</f>
        <v>-25067</v>
      </c>
      <c r="G35" s="45">
        <f>G28</f>
        <v>9896</v>
      </c>
      <c r="I35" s="16"/>
      <c r="K35" s="16"/>
    </row>
    <row r="36" spans="1:13" s="4" customFormat="1" ht="18" customHeight="1" thickTop="1">
      <c r="A36" s="9" t="s">
        <v>103</v>
      </c>
      <c r="E36" s="10"/>
      <c r="G36" s="10"/>
      <c r="I36" s="15"/>
      <c r="K36" s="15"/>
    </row>
    <row r="37" spans="1:13" s="4" customFormat="1" ht="18" customHeight="1" thickBot="1">
      <c r="A37" s="9"/>
      <c r="B37" s="4" t="s">
        <v>102</v>
      </c>
      <c r="E37" s="10">
        <f>E39-E38</f>
        <v>-21553</v>
      </c>
      <c r="G37" s="14">
        <v>9684</v>
      </c>
      <c r="I37" s="92">
        <f>I30</f>
        <v>4441</v>
      </c>
      <c r="K37" s="92">
        <f>K30</f>
        <v>36853</v>
      </c>
    </row>
    <row r="38" spans="1:13" s="4" customFormat="1" ht="18" customHeight="1" thickTop="1">
      <c r="A38" s="9"/>
      <c r="B38" s="4" t="s">
        <v>71</v>
      </c>
      <c r="E38" s="8">
        <v>-3514</v>
      </c>
      <c r="G38" s="8">
        <v>212</v>
      </c>
      <c r="I38" s="93"/>
      <c r="K38" s="93"/>
    </row>
    <row r="39" spans="1:13" s="4" customFormat="1" ht="18" customHeight="1" thickBot="1">
      <c r="E39" s="45">
        <f>E30</f>
        <v>-25067</v>
      </c>
      <c r="G39" s="45">
        <f>G30</f>
        <v>9896</v>
      </c>
      <c r="I39" s="16"/>
      <c r="K39" s="16"/>
    </row>
    <row r="40" spans="1:13" s="4" customFormat="1" ht="18" customHeight="1" thickTop="1">
      <c r="A40" s="9" t="s">
        <v>104</v>
      </c>
      <c r="B40" s="9"/>
      <c r="C40" s="7">
        <v>21</v>
      </c>
      <c r="D40" s="6"/>
      <c r="E40" s="15"/>
      <c r="F40" s="10"/>
      <c r="G40" s="15"/>
      <c r="H40" s="6"/>
      <c r="I40" s="10"/>
      <c r="J40" s="10"/>
      <c r="K40" s="10"/>
    </row>
    <row r="41" spans="1:13" s="4" customFormat="1" ht="18" customHeight="1" thickBot="1">
      <c r="A41" s="9"/>
      <c r="B41" s="4" t="s">
        <v>105</v>
      </c>
      <c r="C41" s="7"/>
      <c r="D41" s="6"/>
      <c r="E41" s="118">
        <f>-21594/3076402</f>
        <v>-7.0192387080752127E-3</v>
      </c>
      <c r="F41" s="54"/>
      <c r="G41" s="118">
        <f>9297/1912873</f>
        <v>4.8602285671866348E-3</v>
      </c>
      <c r="I41" s="149">
        <f>I33/3076402</f>
        <v>1.4435694684894888E-3</v>
      </c>
      <c r="J41" s="54"/>
      <c r="K41" s="118">
        <f>K33/1912873</f>
        <v>1.9265785025979247E-2</v>
      </c>
      <c r="M41" s="148"/>
    </row>
    <row r="42" spans="1:13" s="4" customFormat="1" ht="18" customHeight="1" thickTop="1" thickBot="1">
      <c r="B42" s="4" t="s">
        <v>106</v>
      </c>
      <c r="C42" s="7"/>
      <c r="D42" s="6"/>
      <c r="E42" s="118">
        <f>-21594/3076402</f>
        <v>-7.0192387080752127E-3</v>
      </c>
      <c r="F42" s="54"/>
      <c r="G42" s="118">
        <f>9297/2268574</f>
        <v>4.0981691582465457E-3</v>
      </c>
      <c r="I42" s="118">
        <f>I33/3076402</f>
        <v>1.4435694684894888E-3</v>
      </c>
      <c r="J42" s="54"/>
      <c r="K42" s="118">
        <f>K33/2268574</f>
        <v>1.6245006775181238E-2</v>
      </c>
      <c r="M42" s="121"/>
    </row>
    <row r="43" spans="1:13" s="4" customFormat="1" ht="18" customHeight="1" thickTop="1">
      <c r="C43" s="7"/>
      <c r="D43" s="6"/>
      <c r="E43" s="54"/>
      <c r="F43" s="54"/>
      <c r="G43" s="54"/>
    </row>
    <row r="44" spans="1:13" s="4" customFormat="1" ht="18" customHeight="1">
      <c r="A44" s="9" t="s">
        <v>107</v>
      </c>
      <c r="C44" s="7">
        <v>21</v>
      </c>
      <c r="D44" s="6"/>
      <c r="E44" s="16"/>
      <c r="G44" s="16"/>
      <c r="I44" s="16"/>
      <c r="K44" s="16"/>
    </row>
    <row r="45" spans="1:13" s="4" customFormat="1" ht="18" customHeight="1" thickBot="1">
      <c r="A45" s="9"/>
      <c r="B45" s="4" t="s">
        <v>105</v>
      </c>
      <c r="C45" s="7"/>
      <c r="D45" s="6"/>
      <c r="E45" s="118">
        <f>E33/3076402</f>
        <v>-7.0059114511042443E-3</v>
      </c>
      <c r="F45" s="44"/>
      <c r="G45" s="118">
        <f>G33/1912873</f>
        <v>5.0625420506222839E-3</v>
      </c>
      <c r="H45" s="44"/>
      <c r="I45" s="118">
        <f>I33/3076402</f>
        <v>1.4435694684894888E-3</v>
      </c>
      <c r="J45" s="44"/>
      <c r="K45" s="118">
        <f>K33/1912873</f>
        <v>1.9265785025979247E-2</v>
      </c>
    </row>
    <row r="46" spans="1:13" s="4" customFormat="1" ht="18" customHeight="1" thickTop="1" thickBot="1">
      <c r="A46" s="9"/>
      <c r="B46" s="4" t="s">
        <v>106</v>
      </c>
      <c r="C46" s="7"/>
      <c r="D46" s="6"/>
      <c r="E46" s="118">
        <f>E33/3076402</f>
        <v>-7.0059114511042443E-3</v>
      </c>
      <c r="F46" s="44"/>
      <c r="G46" s="118">
        <f>G33/2268574</f>
        <v>4.2687609044271867E-3</v>
      </c>
      <c r="H46" s="44"/>
      <c r="I46" s="118">
        <f>I33/3076402</f>
        <v>1.4435694684894888E-3</v>
      </c>
      <c r="J46" s="44"/>
      <c r="K46" s="118">
        <f>K33/2268574</f>
        <v>1.6245006775181238E-2</v>
      </c>
      <c r="M46" s="121"/>
    </row>
    <row r="47" spans="1:13" s="4" customFormat="1" ht="18" customHeight="1" thickTop="1">
      <c r="A47" s="9"/>
      <c r="C47" s="7"/>
      <c r="D47" s="6"/>
      <c r="E47" s="54"/>
      <c r="F47" s="44"/>
      <c r="G47" s="54"/>
      <c r="H47" s="44"/>
      <c r="I47" s="54"/>
      <c r="J47" s="44"/>
      <c r="K47" s="54"/>
    </row>
    <row r="48" spans="1:13" s="4" customFormat="1" ht="18" customHeight="1">
      <c r="A48" s="157" t="s">
        <v>34</v>
      </c>
      <c r="B48" s="157"/>
      <c r="E48" s="159" t="s">
        <v>34</v>
      </c>
      <c r="F48" s="159"/>
      <c r="G48" s="159"/>
      <c r="H48" s="159"/>
      <c r="I48" s="159"/>
      <c r="J48" s="159"/>
      <c r="K48" s="159"/>
    </row>
    <row r="49" spans="1:11" s="4" customFormat="1" ht="18" customHeight="1">
      <c r="A49" s="157" t="s">
        <v>37</v>
      </c>
      <c r="B49" s="157"/>
      <c r="E49" s="159" t="s">
        <v>37</v>
      </c>
      <c r="F49" s="159"/>
      <c r="G49" s="159"/>
      <c r="H49" s="159"/>
      <c r="I49" s="159"/>
      <c r="J49" s="159"/>
      <c r="K49" s="159"/>
    </row>
    <row r="50" spans="1:11" s="4" customFormat="1" ht="18" customHeight="1">
      <c r="B50" s="55"/>
      <c r="H50" s="6"/>
      <c r="I50" s="57"/>
      <c r="J50" s="57"/>
      <c r="K50" s="57"/>
    </row>
    <row r="51" spans="1:11" s="4" customFormat="1" ht="18" customHeight="1">
      <c r="A51" s="4" t="s">
        <v>38</v>
      </c>
    </row>
    <row r="53" spans="1:11" ht="18" customHeight="1">
      <c r="E53" s="150">
        <f>21553/3076402</f>
        <v>7.0059114511042443E-3</v>
      </c>
    </row>
  </sheetData>
  <mergeCells count="11">
    <mergeCell ref="A49:B49"/>
    <mergeCell ref="A48:B48"/>
    <mergeCell ref="E48:K48"/>
    <mergeCell ref="E49:K49"/>
    <mergeCell ref="E7:G7"/>
    <mergeCell ref="I7:K7"/>
    <mergeCell ref="A1:K1"/>
    <mergeCell ref="A2:K2"/>
    <mergeCell ref="A3:K3"/>
    <mergeCell ref="A4:K4"/>
    <mergeCell ref="I5:K5"/>
  </mergeCells>
  <phoneticPr fontId="4" type="noConversion"/>
  <pageMargins left="0.8" right="0.3" top="0.8" bottom="0.5" header="0.5" footer="0.2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005B-A3F1-4893-9A17-68C4CC8EFCF3}">
  <dimension ref="A1:N51"/>
  <sheetViews>
    <sheetView view="pageBreakPreview" zoomScale="92" zoomScaleNormal="100" zoomScaleSheetLayoutView="92" workbookViewId="0">
      <selection activeCell="M14" sqref="M11:N14"/>
    </sheetView>
  </sheetViews>
  <sheetFormatPr defaultColWidth="9.1796875" defaultRowHeight="18" customHeight="1"/>
  <cols>
    <col min="1" max="1" width="2.81640625" style="4" customWidth="1"/>
    <col min="2" max="2" width="52.453125" style="4" customWidth="1"/>
    <col min="3" max="3" width="7.81640625" style="4" customWidth="1"/>
    <col min="4" max="4" width="1" style="4" customWidth="1"/>
    <col min="5" max="5" width="11.81640625" style="4" customWidth="1"/>
    <col min="6" max="6" width="1" style="4" customWidth="1"/>
    <col min="7" max="7" width="11.81640625" style="4" customWidth="1"/>
    <col min="8" max="8" width="1" style="4" customWidth="1"/>
    <col min="9" max="9" width="11.81640625" style="4" customWidth="1"/>
    <col min="10" max="10" width="1" style="4" customWidth="1"/>
    <col min="11" max="11" width="11.81640625" style="4" customWidth="1"/>
    <col min="12" max="16384" width="9.1796875" style="4"/>
  </cols>
  <sheetData>
    <row r="1" spans="1:14" ht="23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4" ht="23.25" customHeight="1">
      <c r="A2" s="153" t="s">
        <v>75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4" ht="23.25" customHeight="1">
      <c r="A3" s="153" t="s">
        <v>108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4" ht="23.25" customHeight="1">
      <c r="A4" s="153" t="s">
        <v>77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4" ht="23.25" customHeight="1">
      <c r="A5" s="154" t="s">
        <v>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4" ht="8" customHeight="1">
      <c r="B6" s="5"/>
      <c r="C6" s="5"/>
      <c r="D6" s="5"/>
      <c r="F6" s="6"/>
      <c r="G6" s="50"/>
      <c r="H6" s="6"/>
      <c r="I6" s="50"/>
      <c r="J6" s="50"/>
      <c r="K6" s="50"/>
    </row>
    <row r="7" spans="1:14" ht="18" customHeight="1">
      <c r="B7" s="5"/>
      <c r="C7" s="53" t="s">
        <v>4</v>
      </c>
      <c r="D7" s="5"/>
      <c r="E7" s="155" t="s">
        <v>5</v>
      </c>
      <c r="F7" s="155"/>
      <c r="G7" s="155"/>
      <c r="H7" s="17"/>
      <c r="I7" s="155" t="s">
        <v>78</v>
      </c>
      <c r="J7" s="155"/>
      <c r="K7" s="155"/>
    </row>
    <row r="8" spans="1:14" ht="18" customHeight="1">
      <c r="B8" s="5"/>
      <c r="D8" s="52"/>
      <c r="E8" s="53">
        <v>2565</v>
      </c>
      <c r="G8" s="53">
        <v>2564</v>
      </c>
      <c r="H8" s="17"/>
      <c r="I8" s="53">
        <v>2565</v>
      </c>
      <c r="K8" s="53">
        <v>2564</v>
      </c>
    </row>
    <row r="9" spans="1:14" ht="18" customHeight="1">
      <c r="A9" s="4" t="s">
        <v>79</v>
      </c>
      <c r="C9" s="7"/>
      <c r="D9" s="7"/>
      <c r="E9" s="10">
        <v>629418</v>
      </c>
      <c r="F9" s="10"/>
      <c r="G9" s="10">
        <v>489120</v>
      </c>
      <c r="I9" s="10">
        <v>564769</v>
      </c>
      <c r="K9" s="10">
        <v>406758</v>
      </c>
    </row>
    <row r="10" spans="1:14" ht="18" customHeight="1">
      <c r="A10" s="4" t="s">
        <v>80</v>
      </c>
      <c r="C10" s="7"/>
      <c r="D10" s="7"/>
      <c r="E10" s="10">
        <v>1199626</v>
      </c>
      <c r="F10" s="10"/>
      <c r="G10" s="10">
        <v>888068</v>
      </c>
      <c r="I10" s="8">
        <v>0</v>
      </c>
      <c r="K10" s="8">
        <v>0</v>
      </c>
    </row>
    <row r="11" spans="1:14" ht="18" customHeight="1">
      <c r="A11" s="9" t="s">
        <v>81</v>
      </c>
      <c r="C11" s="7"/>
      <c r="D11" s="7"/>
      <c r="E11" s="116">
        <f>SUM(E9:E10)</f>
        <v>1829044</v>
      </c>
      <c r="F11" s="10"/>
      <c r="G11" s="116">
        <f>SUM(G9:G10)</f>
        <v>1377188</v>
      </c>
      <c r="I11" s="116">
        <f>SUM(I9:I10)</f>
        <v>564769</v>
      </c>
      <c r="K11" s="116">
        <f>SUM(K9:K10)</f>
        <v>406758</v>
      </c>
      <c r="M11" s="117"/>
      <c r="N11" s="152"/>
    </row>
    <row r="12" spans="1:14" ht="18" customHeight="1">
      <c r="A12" s="4" t="s">
        <v>82</v>
      </c>
      <c r="C12" s="7"/>
      <c r="D12" s="7"/>
      <c r="E12" s="10">
        <v>-573009</v>
      </c>
      <c r="F12" s="10"/>
      <c r="G12" s="10">
        <v>-419743</v>
      </c>
      <c r="I12" s="10">
        <v>-506271</v>
      </c>
      <c r="K12" s="10">
        <v>-350978</v>
      </c>
    </row>
    <row r="13" spans="1:14" ht="18" customHeight="1">
      <c r="A13" s="4" t="s">
        <v>83</v>
      </c>
      <c r="C13" s="7"/>
      <c r="D13" s="7"/>
      <c r="E13" s="8">
        <v>-941139</v>
      </c>
      <c r="F13" s="10"/>
      <c r="G13" s="8">
        <v>-716673</v>
      </c>
      <c r="I13" s="8">
        <v>0</v>
      </c>
      <c r="K13" s="8">
        <v>0</v>
      </c>
    </row>
    <row r="14" spans="1:14" ht="18" customHeight="1">
      <c r="A14" s="9" t="s">
        <v>84</v>
      </c>
      <c r="C14" s="7"/>
      <c r="D14" s="7"/>
      <c r="E14" s="8">
        <f>SUM(E12:E13)</f>
        <v>-1514148</v>
      </c>
      <c r="F14" s="10"/>
      <c r="G14" s="8">
        <f>SUM(G12:G13)</f>
        <v>-1136416</v>
      </c>
      <c r="I14" s="8">
        <f>SUM(I12:I13)</f>
        <v>-506271</v>
      </c>
      <c r="K14" s="8">
        <f>SUM(K12:K13)</f>
        <v>-350978</v>
      </c>
      <c r="M14" s="117"/>
      <c r="N14" s="152"/>
    </row>
    <row r="15" spans="1:14" ht="18" customHeight="1">
      <c r="A15" s="9" t="s">
        <v>85</v>
      </c>
      <c r="C15" s="7"/>
      <c r="D15" s="7"/>
      <c r="E15" s="10">
        <f>E11+E14</f>
        <v>314896</v>
      </c>
      <c r="F15" s="10"/>
      <c r="G15" s="10">
        <f>G11+G14</f>
        <v>240772</v>
      </c>
      <c r="H15" s="117"/>
      <c r="I15" s="10">
        <f>I11+I14</f>
        <v>58498</v>
      </c>
      <c r="J15" s="10"/>
      <c r="K15" s="10">
        <f>K11+K14</f>
        <v>55780</v>
      </c>
    </row>
    <row r="16" spans="1:14" ht="18" customHeight="1">
      <c r="A16" s="4" t="s">
        <v>86</v>
      </c>
      <c r="C16" s="7"/>
      <c r="D16" s="7"/>
      <c r="E16" s="8">
        <v>52612</v>
      </c>
      <c r="F16" s="10"/>
      <c r="G16" s="8">
        <v>54644</v>
      </c>
      <c r="I16" s="8">
        <v>61457</v>
      </c>
      <c r="K16" s="8">
        <v>54988</v>
      </c>
    </row>
    <row r="17" spans="1:14" ht="18" customHeight="1">
      <c r="A17" s="9" t="s">
        <v>87</v>
      </c>
      <c r="D17" s="7"/>
      <c r="E17" s="10">
        <f>SUM(E15:E16)</f>
        <v>367508</v>
      </c>
      <c r="F17" s="10"/>
      <c r="G17" s="10">
        <f>SUM(G15:G16)</f>
        <v>295416</v>
      </c>
      <c r="H17" s="117"/>
      <c r="I17" s="10">
        <f>SUM(I15:I16)</f>
        <v>119955</v>
      </c>
      <c r="J17" s="10"/>
      <c r="K17" s="10">
        <f>SUM(K15:K16)</f>
        <v>110768</v>
      </c>
    </row>
    <row r="18" spans="1:14" ht="18" customHeight="1">
      <c r="A18" s="4" t="s">
        <v>88</v>
      </c>
      <c r="C18" s="7"/>
      <c r="D18" s="7"/>
      <c r="E18" s="10">
        <v>-191949</v>
      </c>
      <c r="F18" s="10"/>
      <c r="G18" s="10">
        <v>-125113</v>
      </c>
      <c r="I18" s="10">
        <v>-19621</v>
      </c>
      <c r="K18" s="10">
        <v>-10061</v>
      </c>
      <c r="N18" s="10"/>
    </row>
    <row r="19" spans="1:14" ht="18" customHeight="1">
      <c r="A19" s="4" t="s">
        <v>89</v>
      </c>
      <c r="C19" s="7"/>
      <c r="D19" s="7"/>
      <c r="E19" s="10">
        <f>-158382+43</f>
        <v>-158339</v>
      </c>
      <c r="F19" s="10"/>
      <c r="G19" s="10">
        <v>-140077</v>
      </c>
      <c r="I19" s="146">
        <v>-54204</v>
      </c>
      <c r="K19" s="10">
        <v>-42252</v>
      </c>
    </row>
    <row r="20" spans="1:14" ht="18" customHeight="1">
      <c r="A20" s="4" t="s">
        <v>90</v>
      </c>
      <c r="C20" s="7">
        <v>20</v>
      </c>
      <c r="D20" s="7"/>
      <c r="E20" s="8">
        <v>0</v>
      </c>
      <c r="F20" s="10"/>
      <c r="G20" s="8">
        <v>-5980</v>
      </c>
      <c r="I20" s="8">
        <v>-56895</v>
      </c>
      <c r="K20" s="8">
        <v>-310970</v>
      </c>
    </row>
    <row r="21" spans="1:14" ht="18" customHeight="1">
      <c r="A21" s="9" t="s">
        <v>91</v>
      </c>
      <c r="D21" s="7"/>
      <c r="E21" s="8">
        <f>SUM(E18:E20)</f>
        <v>-350288</v>
      </c>
      <c r="F21" s="10"/>
      <c r="G21" s="8">
        <f>SUM(G18:G20)</f>
        <v>-271170</v>
      </c>
      <c r="I21" s="8">
        <f>SUM(I18:I20)</f>
        <v>-130720</v>
      </c>
      <c r="K21" s="8">
        <f>SUM(K18:K20)</f>
        <v>-363283</v>
      </c>
    </row>
    <row r="22" spans="1:14" ht="18" customHeight="1">
      <c r="A22" s="9" t="s">
        <v>92</v>
      </c>
      <c r="C22" s="7"/>
      <c r="D22" s="7"/>
      <c r="E22" s="10">
        <f>E17+E21</f>
        <v>17220</v>
      </c>
      <c r="F22" s="10"/>
      <c r="G22" s="10">
        <f>G17+G21</f>
        <v>24246</v>
      </c>
      <c r="I22" s="10">
        <f>I17+I21</f>
        <v>-10765</v>
      </c>
      <c r="K22" s="10">
        <f>K17+K21</f>
        <v>-252515</v>
      </c>
    </row>
    <row r="23" spans="1:14" ht="18" customHeight="1">
      <c r="A23" s="4" t="s">
        <v>93</v>
      </c>
      <c r="B23" s="6"/>
      <c r="C23" s="7"/>
      <c r="D23" s="7"/>
      <c r="E23" s="8">
        <v>-28017</v>
      </c>
      <c r="F23" s="10"/>
      <c r="G23" s="8">
        <v>-9311</v>
      </c>
      <c r="I23" s="8">
        <v>-20211</v>
      </c>
      <c r="K23" s="8">
        <v>-2163</v>
      </c>
    </row>
    <row r="24" spans="1:14" ht="18" customHeight="1">
      <c r="A24" s="9" t="s">
        <v>94</v>
      </c>
      <c r="B24" s="6"/>
      <c r="C24" s="7"/>
      <c r="D24" s="6"/>
      <c r="E24" s="10">
        <f>SUM(E22:E23)</f>
        <v>-10797</v>
      </c>
      <c r="F24" s="10"/>
      <c r="G24" s="10">
        <f>SUM(G22:G23)</f>
        <v>14935</v>
      </c>
      <c r="H24" s="11"/>
      <c r="I24" s="10">
        <f>SUM(I22:I23)</f>
        <v>-30976</v>
      </c>
      <c r="J24" s="10"/>
      <c r="K24" s="10">
        <f>SUM(K22:K23)</f>
        <v>-254678</v>
      </c>
    </row>
    <row r="25" spans="1:14" ht="18" customHeight="1">
      <c r="A25" s="4" t="s">
        <v>95</v>
      </c>
      <c r="B25" s="6"/>
      <c r="D25" s="7"/>
      <c r="E25" s="10">
        <v>7279</v>
      </c>
      <c r="F25" s="10"/>
      <c r="G25" s="10">
        <v>2952</v>
      </c>
      <c r="I25" s="10">
        <v>0</v>
      </c>
      <c r="K25" s="10">
        <v>681</v>
      </c>
    </row>
    <row r="26" spans="1:14" ht="18" customHeight="1">
      <c r="A26" s="9" t="s">
        <v>96</v>
      </c>
      <c r="C26" s="7"/>
      <c r="D26" s="6"/>
      <c r="E26" s="119">
        <f>SUM(E24:E25)</f>
        <v>-3518</v>
      </c>
      <c r="F26" s="10"/>
      <c r="G26" s="119">
        <f>SUM(G24:G25)</f>
        <v>17887</v>
      </c>
      <c r="H26" s="11"/>
      <c r="I26" s="119">
        <f>SUM(I24:I25)</f>
        <v>-30976</v>
      </c>
      <c r="J26" s="10"/>
      <c r="K26" s="119">
        <f>SUM(K24:K25)</f>
        <v>-253997</v>
      </c>
    </row>
    <row r="27" spans="1:14" ht="18" customHeight="1">
      <c r="A27" s="4" t="s">
        <v>97</v>
      </c>
      <c r="C27" s="7"/>
      <c r="D27" s="6"/>
      <c r="E27" s="10">
        <v>1271</v>
      </c>
      <c r="F27" s="10"/>
      <c r="G27" s="10">
        <v>67</v>
      </c>
      <c r="H27" s="11"/>
      <c r="I27" s="10">
        <v>0</v>
      </c>
      <c r="J27" s="10"/>
      <c r="K27" s="10">
        <v>0</v>
      </c>
    </row>
    <row r="28" spans="1:14" ht="18" customHeight="1">
      <c r="A28" s="9" t="s">
        <v>98</v>
      </c>
      <c r="D28" s="6"/>
      <c r="E28" s="119">
        <f>SUM(E26:E27)</f>
        <v>-2247</v>
      </c>
      <c r="F28" s="10"/>
      <c r="G28" s="119">
        <f>SUM(G26:G27)</f>
        <v>17954</v>
      </c>
      <c r="H28" s="6"/>
      <c r="I28" s="119">
        <f>SUM(I26:I27)</f>
        <v>-30976</v>
      </c>
      <c r="J28" s="10"/>
      <c r="K28" s="119">
        <f>SUM(K26:K27)</f>
        <v>-253997</v>
      </c>
    </row>
    <row r="29" spans="1:14" ht="18" customHeight="1">
      <c r="A29" s="4" t="s">
        <v>99</v>
      </c>
      <c r="C29" s="7"/>
      <c r="D29" s="6"/>
      <c r="E29" s="8">
        <v>0</v>
      </c>
      <c r="F29" s="10"/>
      <c r="G29" s="8">
        <v>0</v>
      </c>
      <c r="H29" s="6"/>
      <c r="I29" s="8">
        <v>0</v>
      </c>
      <c r="J29" s="10"/>
      <c r="K29" s="8">
        <v>0</v>
      </c>
    </row>
    <row r="30" spans="1:14" ht="18" customHeight="1" thickBot="1">
      <c r="A30" s="9" t="s">
        <v>100</v>
      </c>
      <c r="B30" s="13"/>
      <c r="C30" s="7"/>
      <c r="D30" s="6"/>
      <c r="E30" s="45">
        <f>SUM(E28:E29)</f>
        <v>-2247</v>
      </c>
      <c r="F30" s="10"/>
      <c r="G30" s="45">
        <f>SUM(G28:G29)</f>
        <v>17954</v>
      </c>
      <c r="I30" s="147">
        <f>SUM(I28:I29)</f>
        <v>-30976</v>
      </c>
      <c r="J30" s="10"/>
      <c r="K30" s="45">
        <f>SUM(K28:K29)</f>
        <v>-253997</v>
      </c>
    </row>
    <row r="31" spans="1:14" ht="18" customHeight="1" thickTop="1">
      <c r="A31" s="9"/>
      <c r="B31" s="13"/>
      <c r="C31" s="7"/>
      <c r="D31" s="6"/>
      <c r="E31" s="10"/>
      <c r="F31" s="10"/>
      <c r="G31" s="10"/>
      <c r="I31" s="10"/>
      <c r="J31" s="10"/>
      <c r="K31" s="10"/>
    </row>
    <row r="32" spans="1:14" ht="18" customHeight="1">
      <c r="A32" s="9" t="s">
        <v>101</v>
      </c>
    </row>
    <row r="33" spans="1:13" ht="18" customHeight="1" thickBot="1">
      <c r="A33" s="9"/>
      <c r="B33" s="4" t="s">
        <v>102</v>
      </c>
      <c r="E33" s="14">
        <f>E35-E34</f>
        <v>5165</v>
      </c>
      <c r="G33" s="14">
        <f>G35-G34</f>
        <v>10882</v>
      </c>
      <c r="I33" s="92">
        <f>I28</f>
        <v>-30976</v>
      </c>
      <c r="K33" s="92">
        <f>K28</f>
        <v>-253997</v>
      </c>
    </row>
    <row r="34" spans="1:13" ht="18" customHeight="1" thickTop="1">
      <c r="A34" s="9"/>
      <c r="B34" s="4" t="s">
        <v>71</v>
      </c>
      <c r="E34" s="12">
        <f>-6993-419</f>
        <v>-7412</v>
      </c>
      <c r="G34" s="12">
        <v>7072</v>
      </c>
      <c r="I34" s="93"/>
      <c r="K34" s="93"/>
    </row>
    <row r="35" spans="1:13" ht="18" customHeight="1" thickBot="1">
      <c r="A35" s="9"/>
      <c r="E35" s="94">
        <f>E28</f>
        <v>-2247</v>
      </c>
      <c r="G35" s="94">
        <f>G28</f>
        <v>17954</v>
      </c>
      <c r="I35" s="16"/>
      <c r="K35" s="16"/>
      <c r="M35" s="10"/>
    </row>
    <row r="36" spans="1:13" ht="18" customHeight="1" thickTop="1">
      <c r="A36" s="9" t="s">
        <v>103</v>
      </c>
      <c r="E36" s="15"/>
      <c r="G36" s="15"/>
      <c r="I36" s="15"/>
      <c r="K36" s="15"/>
    </row>
    <row r="37" spans="1:13" ht="18" customHeight="1" thickBot="1">
      <c r="A37" s="9"/>
      <c r="B37" s="4" t="s">
        <v>102</v>
      </c>
      <c r="E37" s="14">
        <f>E39-E38</f>
        <v>5165</v>
      </c>
      <c r="G37" s="14">
        <f>G39-G38</f>
        <v>10882</v>
      </c>
      <c r="I37" s="92">
        <f>I30</f>
        <v>-30976</v>
      </c>
      <c r="K37" s="92">
        <f>K30</f>
        <v>-253997</v>
      </c>
    </row>
    <row r="38" spans="1:13" ht="18" customHeight="1" thickTop="1">
      <c r="A38" s="9"/>
      <c r="B38" s="4" t="s">
        <v>71</v>
      </c>
      <c r="E38" s="12">
        <f>E34</f>
        <v>-7412</v>
      </c>
      <c r="G38" s="12">
        <f>G34</f>
        <v>7072</v>
      </c>
      <c r="I38" s="93"/>
      <c r="K38" s="93"/>
    </row>
    <row r="39" spans="1:13" ht="18" customHeight="1" thickBot="1">
      <c r="E39" s="94">
        <f>E30</f>
        <v>-2247</v>
      </c>
      <c r="G39" s="94">
        <f>G30</f>
        <v>17954</v>
      </c>
      <c r="I39" s="16"/>
      <c r="K39" s="16"/>
    </row>
    <row r="40" spans="1:13" ht="18" customHeight="1" thickTop="1">
      <c r="A40" s="9" t="s">
        <v>104</v>
      </c>
      <c r="B40" s="9"/>
      <c r="C40" s="7">
        <v>21</v>
      </c>
      <c r="D40" s="6"/>
      <c r="E40" s="15"/>
      <c r="F40" s="10"/>
      <c r="G40" s="15"/>
      <c r="H40" s="6"/>
      <c r="I40" s="10"/>
      <c r="J40" s="10"/>
      <c r="K40" s="10"/>
    </row>
    <row r="41" spans="1:13" ht="18" customHeight="1" thickBot="1">
      <c r="A41" s="9"/>
      <c r="B41" s="4" t="s">
        <v>105</v>
      </c>
      <c r="C41" s="7"/>
      <c r="D41" s="6"/>
      <c r="E41" s="118">
        <f>4547/2973175</f>
        <v>1.5293415288370176E-3</v>
      </c>
      <c r="F41" s="54"/>
      <c r="G41" s="118">
        <f>10665/1957695</f>
        <v>5.4477331760054556E-3</v>
      </c>
      <c r="I41" s="149">
        <f>I33/2973175</f>
        <v>-1.0418492016110724E-2</v>
      </c>
      <c r="J41" s="54"/>
      <c r="K41" s="118">
        <f>K33/1957695</f>
        <v>-0.12974288640467488</v>
      </c>
      <c r="M41" s="148"/>
    </row>
    <row r="42" spans="1:13" ht="18" customHeight="1" thickTop="1" thickBot="1">
      <c r="B42" s="4" t="s">
        <v>106</v>
      </c>
      <c r="C42" s="7"/>
      <c r="D42" s="6"/>
      <c r="E42" s="118">
        <f>4547/2973175</f>
        <v>1.5293415288370176E-3</v>
      </c>
      <c r="F42" s="54"/>
      <c r="G42" s="118">
        <f>10665/2285516</f>
        <v>4.6663423051949756E-3</v>
      </c>
      <c r="I42" s="118">
        <f>I41</f>
        <v>-1.0418492016110724E-2</v>
      </c>
      <c r="J42" s="54"/>
      <c r="K42" s="118">
        <f>K41</f>
        <v>-0.12974288640467488</v>
      </c>
    </row>
    <row r="43" spans="1:13" ht="18" customHeight="1" thickTop="1">
      <c r="C43" s="7"/>
      <c r="D43" s="6"/>
      <c r="E43" s="54"/>
      <c r="F43" s="54"/>
      <c r="G43" s="54"/>
      <c r="I43" s="54"/>
      <c r="J43" s="54"/>
      <c r="K43" s="54"/>
    </row>
    <row r="44" spans="1:13" ht="18" customHeight="1">
      <c r="A44" s="9" t="s">
        <v>107</v>
      </c>
      <c r="C44" s="7">
        <v>21</v>
      </c>
      <c r="D44" s="6"/>
      <c r="E44" s="16"/>
      <c r="G44" s="16"/>
      <c r="I44" s="16"/>
      <c r="K44" s="16"/>
    </row>
    <row r="45" spans="1:13" ht="18" customHeight="1" thickBot="1">
      <c r="A45" s="9"/>
      <c r="B45" s="4" t="s">
        <v>105</v>
      </c>
      <c r="C45" s="7"/>
      <c r="D45" s="6"/>
      <c r="E45" s="118">
        <f>E33/2973175</f>
        <v>1.7372001311729043E-3</v>
      </c>
      <c r="F45" s="44"/>
      <c r="G45" s="118">
        <f>G33/1957695</f>
        <v>5.5585778172800157E-3</v>
      </c>
      <c r="H45" s="44"/>
      <c r="I45" s="118">
        <f>I33/2973175</f>
        <v>-1.0418492016110724E-2</v>
      </c>
      <c r="J45" s="54"/>
      <c r="K45" s="118">
        <f>K33/1957695</f>
        <v>-0.12974288640467488</v>
      </c>
    </row>
    <row r="46" spans="1:13" ht="18" customHeight="1" thickTop="1" thickBot="1">
      <c r="A46" s="9"/>
      <c r="B46" s="4" t="s">
        <v>106</v>
      </c>
      <c r="C46" s="7"/>
      <c r="D46" s="6"/>
      <c r="E46" s="118">
        <f>E33/2973175</f>
        <v>1.7372001311729043E-3</v>
      </c>
      <c r="F46" s="44"/>
      <c r="G46" s="118">
        <f>G33/2285516</f>
        <v>4.761288041737621E-3</v>
      </c>
      <c r="H46" s="44"/>
      <c r="I46" s="118">
        <f>I45</f>
        <v>-1.0418492016110724E-2</v>
      </c>
      <c r="J46" s="54"/>
      <c r="K46" s="118">
        <f>K45</f>
        <v>-0.12974288640467488</v>
      </c>
    </row>
    <row r="47" spans="1:13" ht="18" customHeight="1" thickTop="1">
      <c r="A47" s="9"/>
      <c r="C47" s="7"/>
      <c r="D47" s="6"/>
      <c r="E47" s="54"/>
      <c r="F47" s="44"/>
      <c r="G47" s="54"/>
      <c r="H47" s="44"/>
      <c r="I47" s="54"/>
      <c r="J47" s="44"/>
      <c r="K47" s="54"/>
    </row>
    <row r="48" spans="1:13" ht="18" customHeight="1">
      <c r="A48" s="157" t="s">
        <v>34</v>
      </c>
      <c r="B48" s="157"/>
      <c r="E48" s="159" t="s">
        <v>34</v>
      </c>
      <c r="F48" s="159"/>
      <c r="G48" s="159"/>
      <c r="H48" s="159"/>
      <c r="I48" s="159"/>
      <c r="J48" s="159"/>
      <c r="K48" s="159"/>
    </row>
    <row r="49" spans="1:11" ht="18" customHeight="1">
      <c r="A49" s="157" t="s">
        <v>37</v>
      </c>
      <c r="B49" s="157"/>
      <c r="E49" s="159" t="s">
        <v>37</v>
      </c>
      <c r="F49" s="159"/>
      <c r="G49" s="159"/>
      <c r="H49" s="159"/>
      <c r="I49" s="159"/>
      <c r="J49" s="159"/>
      <c r="K49" s="159"/>
    </row>
    <row r="50" spans="1:11" ht="18" customHeight="1">
      <c r="B50" s="55"/>
      <c r="H50" s="6"/>
      <c r="I50" s="57"/>
      <c r="J50" s="57"/>
      <c r="K50" s="57"/>
    </row>
    <row r="51" spans="1:11" ht="18" customHeight="1">
      <c r="A51" s="4" t="s">
        <v>38</v>
      </c>
    </row>
  </sheetData>
  <mergeCells count="11">
    <mergeCell ref="A1:K1"/>
    <mergeCell ref="A5:K5"/>
    <mergeCell ref="A48:B48"/>
    <mergeCell ref="A49:B49"/>
    <mergeCell ref="E48:K48"/>
    <mergeCell ref="E49:K49"/>
    <mergeCell ref="E7:G7"/>
    <mergeCell ref="I7:K7"/>
    <mergeCell ref="A4:K4"/>
    <mergeCell ref="A2:K2"/>
    <mergeCell ref="A3:K3"/>
  </mergeCells>
  <pageMargins left="0.8" right="0.3" top="0.8" bottom="0.5" header="0.5" footer="0.2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2"/>
  <sheetViews>
    <sheetView view="pageBreakPreview" topLeftCell="B10" zoomScaleNormal="100" zoomScaleSheetLayoutView="100" workbookViewId="0">
      <selection activeCell="H22" sqref="H22:H23"/>
    </sheetView>
  </sheetViews>
  <sheetFormatPr defaultColWidth="9.1796875" defaultRowHeight="18" customHeight="1"/>
  <cols>
    <col min="1" max="1" width="56.81640625" style="4" customWidth="1"/>
    <col min="2" max="2" width="8.1796875" style="4" bestFit="1" customWidth="1"/>
    <col min="3" max="3" width="0.81640625" style="4" customWidth="1"/>
    <col min="4" max="4" width="12.1796875" style="4" customWidth="1"/>
    <col min="5" max="5" width="0.81640625" style="4" customWidth="1"/>
    <col min="6" max="6" width="13" style="4" customWidth="1"/>
    <col min="7" max="7" width="0.81640625" style="4" customWidth="1"/>
    <col min="8" max="8" width="13.81640625" style="4" customWidth="1"/>
    <col min="9" max="9" width="0.81640625" style="4" customWidth="1"/>
    <col min="10" max="10" width="16.54296875" style="4" customWidth="1"/>
    <col min="11" max="11" width="0.81640625" style="4" customWidth="1"/>
    <col min="12" max="12" width="14.1796875" style="4" customWidth="1"/>
    <col min="13" max="13" width="0.81640625" style="4" customWidth="1"/>
    <col min="14" max="14" width="14.453125" style="4" customWidth="1"/>
    <col min="15" max="15" width="0.81640625" style="4" customWidth="1"/>
    <col min="16" max="16" width="14" style="4" customWidth="1"/>
    <col min="17" max="16384" width="9.1796875" style="4"/>
  </cols>
  <sheetData>
    <row r="1" spans="1:16" s="1" customFormat="1" ht="23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s="1" customFormat="1" ht="23.25" customHeight="1">
      <c r="A2" s="153" t="s">
        <v>109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s="1" customFormat="1" ht="23.25" customHeight="1">
      <c r="A3" s="153" t="s">
        <v>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s="1" customFormat="1" ht="23.25" customHeight="1">
      <c r="A4" s="153" t="s">
        <v>108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6" s="1" customFormat="1" ht="23.25" customHeight="1">
      <c r="A5" s="153" t="s">
        <v>77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6" ht="23.25" customHeight="1">
      <c r="A6" s="154" t="s">
        <v>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6" ht="8.15" customHeight="1">
      <c r="B7" s="5"/>
      <c r="C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50"/>
    </row>
    <row r="8" spans="1:16" ht="18" customHeight="1">
      <c r="A8" s="5"/>
      <c r="B8" s="53" t="s">
        <v>4</v>
      </c>
      <c r="C8" s="5"/>
      <c r="D8" s="160" t="s">
        <v>110</v>
      </c>
      <c r="E8" s="160"/>
      <c r="F8" s="160"/>
      <c r="G8" s="160"/>
      <c r="H8" s="160"/>
      <c r="I8" s="160"/>
      <c r="J8" s="160"/>
      <c r="K8" s="160"/>
      <c r="L8" s="160"/>
      <c r="M8" s="61"/>
      <c r="N8" s="61"/>
    </row>
    <row r="9" spans="1:16" ht="18" customHeight="1">
      <c r="A9" s="5"/>
      <c r="C9" s="52"/>
      <c r="D9" s="17"/>
      <c r="E9" s="17"/>
      <c r="F9" s="17"/>
      <c r="G9" s="17"/>
      <c r="I9" s="17"/>
      <c r="J9" s="142" t="s">
        <v>111</v>
      </c>
      <c r="K9" s="17"/>
      <c r="L9" s="17"/>
      <c r="M9" s="17"/>
      <c r="N9" s="17"/>
      <c r="O9" s="17"/>
      <c r="P9" s="50"/>
    </row>
    <row r="10" spans="1:16" ht="18" customHeight="1">
      <c r="A10" s="5"/>
      <c r="C10" s="52"/>
      <c r="D10" s="17"/>
      <c r="E10" s="17"/>
      <c r="F10" s="17"/>
      <c r="G10" s="17"/>
      <c r="I10" s="17"/>
      <c r="J10" s="62" t="s">
        <v>112</v>
      </c>
      <c r="K10" s="17"/>
      <c r="L10" s="17"/>
      <c r="M10" s="17"/>
      <c r="N10" s="17"/>
      <c r="O10" s="17"/>
      <c r="P10" s="50"/>
    </row>
    <row r="11" spans="1:16" ht="18" customHeight="1">
      <c r="A11" s="5"/>
      <c r="C11" s="52"/>
      <c r="D11" s="17" t="s">
        <v>113</v>
      </c>
      <c r="E11" s="17"/>
      <c r="F11" s="17"/>
      <c r="G11" s="17"/>
      <c r="H11" s="17"/>
      <c r="I11" s="17"/>
      <c r="J11" s="53" t="s">
        <v>114</v>
      </c>
      <c r="K11" s="17"/>
      <c r="L11" s="53" t="s">
        <v>115</v>
      </c>
      <c r="M11" s="17"/>
      <c r="N11" s="17"/>
      <c r="O11" s="17"/>
      <c r="P11" s="50"/>
    </row>
    <row r="12" spans="1:16" ht="18" customHeight="1">
      <c r="A12" s="5"/>
      <c r="B12" s="7"/>
      <c r="C12" s="7"/>
      <c r="D12" s="17" t="s">
        <v>116</v>
      </c>
      <c r="E12" s="17"/>
      <c r="F12" s="17" t="s">
        <v>114</v>
      </c>
      <c r="G12" s="17"/>
      <c r="H12" s="53" t="s">
        <v>117</v>
      </c>
      <c r="J12" s="53" t="s">
        <v>118</v>
      </c>
      <c r="L12" s="53" t="s">
        <v>119</v>
      </c>
      <c r="M12" s="53"/>
      <c r="N12" s="59" t="s">
        <v>120</v>
      </c>
      <c r="O12" s="17"/>
      <c r="P12" s="50"/>
    </row>
    <row r="13" spans="1:16" ht="18" customHeight="1">
      <c r="A13" s="5"/>
      <c r="B13" s="17"/>
      <c r="C13" s="7"/>
      <c r="D13" s="51" t="s">
        <v>121</v>
      </c>
      <c r="E13" s="17"/>
      <c r="F13" s="51" t="s">
        <v>122</v>
      </c>
      <c r="G13" s="17"/>
      <c r="H13" s="62" t="s">
        <v>123</v>
      </c>
      <c r="I13" s="17"/>
      <c r="J13" s="62" t="s">
        <v>124</v>
      </c>
      <c r="K13" s="17"/>
      <c r="L13" s="62" t="s">
        <v>125</v>
      </c>
      <c r="M13" s="59"/>
      <c r="N13" s="63" t="s">
        <v>126</v>
      </c>
      <c r="O13" s="17"/>
      <c r="P13" s="51" t="s">
        <v>127</v>
      </c>
    </row>
    <row r="14" spans="1:16" ht="18" customHeight="1">
      <c r="A14" s="64"/>
      <c r="B14" s="7"/>
      <c r="C14" s="7"/>
      <c r="D14" s="6"/>
      <c r="E14" s="6"/>
      <c r="F14" s="17"/>
      <c r="G14" s="65"/>
      <c r="H14" s="65"/>
      <c r="I14" s="65"/>
      <c r="J14" s="17"/>
      <c r="K14" s="65"/>
      <c r="L14" s="66"/>
      <c r="M14" s="66"/>
      <c r="N14" s="66"/>
      <c r="O14" s="65"/>
      <c r="P14" s="65"/>
    </row>
    <row r="15" spans="1:16" ht="18" customHeight="1">
      <c r="A15" s="41" t="s">
        <v>128</v>
      </c>
      <c r="B15" s="7"/>
      <c r="C15" s="7"/>
      <c r="D15" s="18">
        <v>1912691</v>
      </c>
      <c r="E15" s="20"/>
      <c r="F15" s="21">
        <v>-24803</v>
      </c>
      <c r="G15" s="20"/>
      <c r="H15" s="21">
        <v>-876232</v>
      </c>
      <c r="I15" s="18"/>
      <c r="J15" s="21">
        <v>-8256</v>
      </c>
      <c r="K15" s="69"/>
      <c r="L15" s="69">
        <f>SUM(D15:J15)</f>
        <v>1003400</v>
      </c>
      <c r="M15" s="67"/>
      <c r="N15" s="69">
        <v>353</v>
      </c>
      <c r="O15" s="67"/>
      <c r="P15" s="69">
        <f>SUM(L15:N15)</f>
        <v>1003753</v>
      </c>
    </row>
    <row r="16" spans="1:16" ht="18" customHeight="1">
      <c r="A16" s="41" t="s">
        <v>129</v>
      </c>
      <c r="B16" s="7"/>
      <c r="C16" s="7"/>
      <c r="D16" s="18">
        <v>139417</v>
      </c>
      <c r="E16" s="20"/>
      <c r="F16" s="21">
        <v>-69848</v>
      </c>
      <c r="G16" s="20"/>
      <c r="H16" s="115">
        <v>0</v>
      </c>
      <c r="I16" s="18"/>
      <c r="J16" s="115">
        <v>0</v>
      </c>
      <c r="K16" s="69"/>
      <c r="L16" s="69">
        <f>SUM(D16:J16)</f>
        <v>69569</v>
      </c>
      <c r="M16" s="67"/>
      <c r="N16" s="115">
        <v>0</v>
      </c>
      <c r="O16" s="67"/>
      <c r="P16" s="69">
        <f>SUM(L16:N16)</f>
        <v>69569</v>
      </c>
    </row>
    <row r="17" spans="1:16" s="41" customFormat="1" ht="18" customHeight="1">
      <c r="A17" s="4" t="s">
        <v>130</v>
      </c>
      <c r="B17" s="42"/>
      <c r="C17" s="68"/>
      <c r="D17" s="115">
        <v>0</v>
      </c>
      <c r="E17" s="20"/>
      <c r="F17" s="115">
        <v>0</v>
      </c>
      <c r="G17" s="20"/>
      <c r="H17" s="115">
        <v>0</v>
      </c>
      <c r="I17" s="18"/>
      <c r="J17" s="115">
        <v>-2027</v>
      </c>
      <c r="K17" s="18"/>
      <c r="L17" s="69">
        <f>SUM(D17:J17)</f>
        <v>-2027</v>
      </c>
      <c r="M17" s="20"/>
      <c r="N17" s="18">
        <v>-3139</v>
      </c>
      <c r="O17" s="20"/>
      <c r="P17" s="18">
        <f t="shared" ref="P17:P18" si="0">SUM(L17:N17)</f>
        <v>-5166</v>
      </c>
    </row>
    <row r="18" spans="1:16" s="41" customFormat="1" ht="18" customHeight="1">
      <c r="A18" s="4" t="s">
        <v>131</v>
      </c>
      <c r="B18" s="68"/>
      <c r="C18" s="68"/>
      <c r="D18" s="115">
        <v>0</v>
      </c>
      <c r="E18" s="20"/>
      <c r="F18" s="115">
        <v>0</v>
      </c>
      <c r="G18" s="18"/>
      <c r="H18" s="115">
        <f>'กำไร 9'!G37</f>
        <v>10882</v>
      </c>
      <c r="I18" s="18"/>
      <c r="J18" s="115">
        <v>0</v>
      </c>
      <c r="K18" s="18"/>
      <c r="L18" s="69">
        <f>SUM(D18:J18)</f>
        <v>10882</v>
      </c>
      <c r="M18" s="18"/>
      <c r="N18" s="19">
        <f>'กำไร 9'!G38</f>
        <v>7072</v>
      </c>
      <c r="O18" s="18"/>
      <c r="P18" s="18">
        <f t="shared" si="0"/>
        <v>17954</v>
      </c>
    </row>
    <row r="19" spans="1:16" s="41" customFormat="1" ht="18" customHeight="1" thickBot="1">
      <c r="A19" s="6" t="s">
        <v>132</v>
      </c>
      <c r="B19" s="68"/>
      <c r="C19" s="70"/>
      <c r="D19" s="143">
        <f>SUM(D15:D18)</f>
        <v>2052108</v>
      </c>
      <c r="E19" s="67"/>
      <c r="F19" s="143">
        <f>SUM(F15:F18)</f>
        <v>-94651</v>
      </c>
      <c r="G19" s="67"/>
      <c r="H19" s="143">
        <f>SUM(H15:H18)</f>
        <v>-865350</v>
      </c>
      <c r="I19" s="69"/>
      <c r="J19" s="143">
        <f>SUM(J15:J18)</f>
        <v>-10283</v>
      </c>
      <c r="K19" s="69"/>
      <c r="L19" s="143">
        <f>SUM(L15:L18)</f>
        <v>1081824</v>
      </c>
      <c r="M19" s="67"/>
      <c r="N19" s="143">
        <f>SUM(N15:N18)</f>
        <v>4286</v>
      </c>
      <c r="O19" s="67"/>
      <c r="P19" s="143">
        <f>SUM(P15:P18)</f>
        <v>1086110</v>
      </c>
    </row>
    <row r="20" spans="1:16" s="41" customFormat="1" ht="18" customHeight="1" thickTop="1">
      <c r="A20" s="6"/>
      <c r="B20" s="68"/>
      <c r="C20" s="70"/>
      <c r="D20" s="20"/>
      <c r="E20" s="20"/>
      <c r="F20" s="20"/>
      <c r="G20" s="20"/>
      <c r="H20" s="20"/>
      <c r="I20" s="18"/>
      <c r="J20" s="20"/>
      <c r="K20" s="18"/>
      <c r="L20" s="20"/>
      <c r="M20" s="20"/>
      <c r="N20" s="20"/>
      <c r="O20" s="20"/>
      <c r="P20" s="20"/>
    </row>
    <row r="21" spans="1:16" s="41" customFormat="1" ht="18" customHeight="1">
      <c r="A21" s="5" t="s">
        <v>133</v>
      </c>
      <c r="B21" s="68"/>
      <c r="C21" s="70"/>
      <c r="D21" s="20">
        <v>2119662</v>
      </c>
      <c r="E21" s="20"/>
      <c r="F21" s="20">
        <v>-128496</v>
      </c>
      <c r="G21" s="20"/>
      <c r="H21" s="20">
        <v>-1027874</v>
      </c>
      <c r="I21" s="18"/>
      <c r="J21" s="20">
        <v>-49187</v>
      </c>
      <c r="K21" s="18"/>
      <c r="L21" s="69">
        <f>SUM(D21:J21)</f>
        <v>914105</v>
      </c>
      <c r="M21" s="20"/>
      <c r="N21" s="20">
        <v>-28076</v>
      </c>
      <c r="O21" s="20"/>
      <c r="P21" s="69">
        <f>SUM(L21:N21)</f>
        <v>886029</v>
      </c>
    </row>
    <row r="22" spans="1:16" s="41" customFormat="1" ht="18" customHeight="1">
      <c r="A22" s="5" t="s">
        <v>129</v>
      </c>
      <c r="B22" s="68">
        <v>19</v>
      </c>
      <c r="C22" s="70"/>
      <c r="D22" s="20">
        <v>956740</v>
      </c>
      <c r="E22" s="20"/>
      <c r="F22" s="20">
        <v>-310470</v>
      </c>
      <c r="G22" s="20"/>
      <c r="H22" s="151">
        <v>0</v>
      </c>
      <c r="I22" s="18"/>
      <c r="J22" s="115">
        <v>0</v>
      </c>
      <c r="K22" s="18"/>
      <c r="L22" s="69">
        <f>SUM(D22:J22)</f>
        <v>646270</v>
      </c>
      <c r="M22" s="20"/>
      <c r="N22" s="115">
        <v>0</v>
      </c>
      <c r="O22" s="20"/>
      <c r="P22" s="69">
        <f>SUM(L22:N22)</f>
        <v>646270</v>
      </c>
    </row>
    <row r="23" spans="1:16" s="41" customFormat="1" ht="18" customHeight="1">
      <c r="A23" s="5" t="s">
        <v>134</v>
      </c>
      <c r="B23" s="68">
        <v>25</v>
      </c>
      <c r="C23" s="70"/>
      <c r="D23" s="115">
        <v>0</v>
      </c>
      <c r="E23" s="20"/>
      <c r="F23" s="115">
        <v>0</v>
      </c>
      <c r="G23" s="20"/>
      <c r="H23" s="151">
        <v>0</v>
      </c>
      <c r="I23" s="18"/>
      <c r="J23" s="115">
        <v>0</v>
      </c>
      <c r="K23" s="18"/>
      <c r="L23" s="115">
        <f>SUM(D23:J23)</f>
        <v>0</v>
      </c>
      <c r="M23" s="20"/>
      <c r="N23" s="20">
        <v>61222</v>
      </c>
      <c r="O23" s="20"/>
      <c r="P23" s="69">
        <f>SUM(L23:N23)</f>
        <v>61222</v>
      </c>
    </row>
    <row r="24" spans="1:16" s="41" customFormat="1" ht="18" customHeight="1">
      <c r="A24" s="5" t="s">
        <v>100</v>
      </c>
      <c r="B24" s="68"/>
      <c r="C24" s="70"/>
      <c r="D24" s="115">
        <v>0</v>
      </c>
      <c r="E24" s="20"/>
      <c r="F24" s="115">
        <v>0</v>
      </c>
      <c r="G24" s="20"/>
      <c r="H24" s="20">
        <f>'กำไร 9'!E37</f>
        <v>5165</v>
      </c>
      <c r="I24" s="18"/>
      <c r="J24" s="115">
        <v>0</v>
      </c>
      <c r="K24" s="18"/>
      <c r="L24" s="20">
        <f>SUM(D24:J24)</f>
        <v>5165</v>
      </c>
      <c r="M24" s="20"/>
      <c r="N24" s="20">
        <f>'กำไร 9'!E38</f>
        <v>-7412</v>
      </c>
      <c r="O24" s="20"/>
      <c r="P24" s="20">
        <f>SUM(L24:N24)</f>
        <v>-2247</v>
      </c>
    </row>
    <row r="25" spans="1:16" s="41" customFormat="1" ht="18" customHeight="1" thickBot="1">
      <c r="A25" s="6" t="s">
        <v>135</v>
      </c>
      <c r="B25" s="68"/>
      <c r="C25" s="70"/>
      <c r="D25" s="143">
        <f>SUM(D21:D24)</f>
        <v>3076402</v>
      </c>
      <c r="E25" s="67"/>
      <c r="F25" s="143">
        <f>SUM(F21:F24)</f>
        <v>-438966</v>
      </c>
      <c r="G25" s="67"/>
      <c r="H25" s="143">
        <f>SUM(H21:H24)</f>
        <v>-1022709</v>
      </c>
      <c r="I25" s="69"/>
      <c r="J25" s="143">
        <f>SUM(J21:J24)</f>
        <v>-49187</v>
      </c>
      <c r="K25" s="69"/>
      <c r="L25" s="143">
        <f>SUM(L21:L24)</f>
        <v>1565540</v>
      </c>
      <c r="M25" s="67"/>
      <c r="N25" s="143">
        <f>SUM(N21:N24)</f>
        <v>25734</v>
      </c>
      <c r="O25" s="67"/>
      <c r="P25" s="143">
        <f>SUM(P21:P24)</f>
        <v>1591274</v>
      </c>
    </row>
    <row r="26" spans="1:16" s="41" customFormat="1" ht="18" customHeight="1" thickTop="1">
      <c r="A26" s="6"/>
      <c r="B26" s="68"/>
      <c r="C26" s="70"/>
      <c r="D26" s="20"/>
      <c r="E26" s="20"/>
      <c r="F26" s="20"/>
      <c r="G26" s="20"/>
      <c r="H26" s="20"/>
      <c r="I26" s="18"/>
      <c r="J26" s="20"/>
      <c r="K26" s="18"/>
      <c r="L26" s="20"/>
      <c r="M26" s="20"/>
      <c r="N26" s="20"/>
      <c r="O26" s="20"/>
      <c r="P26" s="20"/>
    </row>
    <row r="27" spans="1:16" ht="18" customHeight="1">
      <c r="A27" s="6"/>
      <c r="B27" s="7"/>
      <c r="C27" s="6"/>
      <c r="D27" s="10"/>
      <c r="E27" s="22"/>
      <c r="F27" s="10"/>
      <c r="G27" s="22"/>
      <c r="H27" s="10"/>
      <c r="J27" s="10"/>
      <c r="L27" s="10"/>
      <c r="M27" s="57"/>
      <c r="N27" s="10"/>
      <c r="P27" s="10"/>
    </row>
    <row r="28" spans="1:16" ht="18" customHeight="1">
      <c r="A28" s="6"/>
      <c r="B28" s="7"/>
      <c r="C28" s="6"/>
      <c r="D28" s="10"/>
      <c r="E28" s="22"/>
      <c r="F28" s="10"/>
      <c r="G28" s="22"/>
      <c r="H28" s="10"/>
      <c r="J28" s="10"/>
      <c r="L28" s="10"/>
      <c r="M28" s="57"/>
      <c r="N28" s="10"/>
      <c r="P28" s="10"/>
    </row>
    <row r="29" spans="1:16" ht="18" customHeight="1">
      <c r="A29" s="40" t="s">
        <v>34</v>
      </c>
      <c r="B29" s="7"/>
      <c r="C29" s="6"/>
      <c r="G29" s="22"/>
      <c r="H29" s="57"/>
      <c r="J29" s="157" t="s">
        <v>34</v>
      </c>
      <c r="K29" s="157"/>
      <c r="L29" s="157"/>
      <c r="M29" s="157"/>
      <c r="N29" s="157"/>
    </row>
    <row r="30" spans="1:16" ht="18" customHeight="1">
      <c r="A30" s="40" t="s">
        <v>37</v>
      </c>
      <c r="C30" s="6"/>
      <c r="G30" s="22"/>
      <c r="H30" s="57"/>
      <c r="J30" s="157" t="s">
        <v>136</v>
      </c>
      <c r="K30" s="157"/>
      <c r="L30" s="157"/>
      <c r="M30" s="157"/>
      <c r="N30" s="157"/>
    </row>
    <row r="31" spans="1:16" ht="18" customHeight="1">
      <c r="C31" s="6"/>
      <c r="G31" s="22"/>
      <c r="H31" s="57"/>
      <c r="M31" s="57"/>
      <c r="N31" s="57"/>
      <c r="P31" s="10"/>
    </row>
    <row r="32" spans="1:16" ht="18" customHeight="1">
      <c r="A32" s="4" t="s">
        <v>38</v>
      </c>
      <c r="B32" s="7"/>
      <c r="C32" s="6"/>
    </row>
  </sheetData>
  <mergeCells count="9">
    <mergeCell ref="J30:N30"/>
    <mergeCell ref="D8:L8"/>
    <mergeCell ref="A3:P3"/>
    <mergeCell ref="A6:P6"/>
    <mergeCell ref="A1:P1"/>
    <mergeCell ref="A2:P2"/>
    <mergeCell ref="A4:P4"/>
    <mergeCell ref="A5:P5"/>
    <mergeCell ref="J29:N29"/>
  </mergeCells>
  <phoneticPr fontId="4" type="noConversion"/>
  <pageMargins left="0.8" right="0.3" top="0.8" bottom="0.5" header="0.5" footer="0.2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9E8-38B9-492F-90CD-C08BB00E3191}">
  <dimension ref="A1:J32"/>
  <sheetViews>
    <sheetView view="pageBreakPreview" topLeftCell="A22" zoomScaleNormal="100" zoomScaleSheetLayoutView="100" workbookViewId="0">
      <selection activeCell="A32" sqref="A32"/>
    </sheetView>
  </sheetViews>
  <sheetFormatPr defaultColWidth="9.1796875" defaultRowHeight="18" customHeight="1"/>
  <cols>
    <col min="1" max="1" width="80.90625" style="95" customWidth="1"/>
    <col min="2" max="2" width="13.1796875" style="95" customWidth="1"/>
    <col min="3" max="3" width="1.1796875" style="95" customWidth="1"/>
    <col min="4" max="4" width="16.81640625" style="95" customWidth="1"/>
    <col min="5" max="5" width="1.1796875" style="95" customWidth="1"/>
    <col min="6" max="6" width="16.81640625" style="95" customWidth="1"/>
    <col min="7" max="7" width="1.1796875" style="95" customWidth="1"/>
    <col min="8" max="8" width="16.81640625" style="95" customWidth="1"/>
    <col min="9" max="9" width="1.1796875" style="95" customWidth="1"/>
    <col min="10" max="10" width="16.81640625" style="95" customWidth="1"/>
    <col min="11" max="16384" width="9.1796875" style="95"/>
  </cols>
  <sheetData>
    <row r="1" spans="1:10" ht="23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23.25" customHeight="1">
      <c r="A2" s="158" t="s">
        <v>109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ht="23.25" customHeight="1">
      <c r="A3" s="158" t="s">
        <v>6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ht="23.25" customHeight="1">
      <c r="A4" s="158" t="s">
        <v>108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ht="23.25" customHeight="1">
      <c r="A5" s="158" t="s">
        <v>77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s="56" customFormat="1" ht="23.25" customHeight="1">
      <c r="A6" s="161" t="s">
        <v>3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0" s="56" customFormat="1" ht="8" customHeight="1">
      <c r="A7" s="78"/>
      <c r="B7" s="78"/>
      <c r="C7" s="78"/>
      <c r="E7" s="75"/>
      <c r="F7" s="75"/>
      <c r="G7" s="75"/>
      <c r="H7" s="75"/>
      <c r="I7" s="75"/>
    </row>
    <row r="8" spans="1:10" s="56" customFormat="1" ht="18" customHeight="1">
      <c r="A8" s="78"/>
      <c r="B8" s="53" t="s">
        <v>4</v>
      </c>
      <c r="C8" s="96"/>
      <c r="D8" s="87" t="s">
        <v>137</v>
      </c>
      <c r="E8" s="87"/>
      <c r="F8" s="87" t="s">
        <v>114</v>
      </c>
      <c r="G8" s="87"/>
      <c r="H8" s="87" t="s">
        <v>138</v>
      </c>
      <c r="J8" s="97"/>
    </row>
    <row r="9" spans="1:10" s="56" customFormat="1" ht="18" customHeight="1">
      <c r="A9" s="78"/>
      <c r="C9" s="96"/>
      <c r="D9" s="74" t="s">
        <v>121</v>
      </c>
      <c r="E9" s="87"/>
      <c r="F9" s="74" t="s">
        <v>122</v>
      </c>
      <c r="G9" s="87"/>
      <c r="H9" s="74" t="s">
        <v>123</v>
      </c>
      <c r="I9" s="87"/>
      <c r="J9" s="74" t="s">
        <v>127</v>
      </c>
    </row>
    <row r="10" spans="1:10" s="56" customFormat="1" ht="18" customHeight="1">
      <c r="A10" s="64"/>
      <c r="B10" s="98"/>
      <c r="C10" s="98"/>
      <c r="D10" s="75"/>
      <c r="E10" s="75"/>
      <c r="F10" s="87"/>
      <c r="G10" s="99"/>
      <c r="H10" s="99"/>
      <c r="I10" s="99"/>
      <c r="J10" s="99"/>
    </row>
    <row r="11" spans="1:10" s="56" customFormat="1" ht="18" customHeight="1">
      <c r="A11" s="56" t="s">
        <v>128</v>
      </c>
      <c r="B11" s="98"/>
      <c r="C11" s="98"/>
      <c r="D11" s="27">
        <v>1912691</v>
      </c>
      <c r="E11" s="27"/>
      <c r="F11" s="23">
        <v>-24803</v>
      </c>
      <c r="G11" s="23"/>
      <c r="H11" s="23">
        <v>-546971</v>
      </c>
      <c r="I11" s="27"/>
      <c r="J11" s="27">
        <f>SUM(D11:H11)</f>
        <v>1340917</v>
      </c>
    </row>
    <row r="12" spans="1:10" s="56" customFormat="1" ht="18" customHeight="1">
      <c r="A12" s="100" t="s">
        <v>129</v>
      </c>
      <c r="B12" s="98"/>
      <c r="C12" s="98"/>
      <c r="D12" s="28">
        <v>139417</v>
      </c>
      <c r="E12" s="25"/>
      <c r="F12" s="28">
        <v>-69848</v>
      </c>
      <c r="G12" s="23"/>
      <c r="H12" s="28">
        <v>0</v>
      </c>
      <c r="I12" s="27"/>
      <c r="J12" s="27">
        <f>SUM(D12:H12)</f>
        <v>69569</v>
      </c>
    </row>
    <row r="13" spans="1:10" s="100" customFormat="1" ht="18" customHeight="1">
      <c r="A13" s="101" t="s">
        <v>139</v>
      </c>
      <c r="C13" s="102"/>
      <c r="D13" s="28">
        <v>0</v>
      </c>
      <c r="E13" s="25"/>
      <c r="F13" s="24">
        <v>0</v>
      </c>
      <c r="G13" s="25"/>
      <c r="H13" s="26">
        <f>'กำไร 9'!K30</f>
        <v>-253997</v>
      </c>
      <c r="I13" s="25"/>
      <c r="J13" s="24">
        <f>SUM(D13:H13)</f>
        <v>-253997</v>
      </c>
    </row>
    <row r="14" spans="1:10" s="56" customFormat="1" ht="18" customHeight="1" thickBot="1">
      <c r="A14" s="75" t="s">
        <v>132</v>
      </c>
      <c r="B14" s="98"/>
      <c r="C14" s="98"/>
      <c r="D14" s="103">
        <f>SUM(D11:D13)</f>
        <v>2052108</v>
      </c>
      <c r="E14" s="104"/>
      <c r="F14" s="103">
        <f>SUM(F11:F12)</f>
        <v>-94651</v>
      </c>
      <c r="G14" s="104"/>
      <c r="H14" s="103">
        <f>SUM(H11:H13)</f>
        <v>-800968</v>
      </c>
      <c r="I14" s="27"/>
      <c r="J14" s="103">
        <f>SUM(J11:J13)</f>
        <v>1156489</v>
      </c>
    </row>
    <row r="15" spans="1:10" s="56" customFormat="1" ht="18" customHeight="1" thickTop="1">
      <c r="A15" s="75"/>
      <c r="B15" s="98"/>
      <c r="C15" s="98"/>
      <c r="D15" s="76"/>
      <c r="E15" s="22"/>
      <c r="F15" s="76"/>
      <c r="G15" s="22"/>
      <c r="H15" s="76"/>
      <c r="J15" s="76"/>
    </row>
    <row r="16" spans="1:10" s="56" customFormat="1" ht="18" customHeight="1">
      <c r="A16" s="56" t="s">
        <v>133</v>
      </c>
      <c r="B16" s="98"/>
      <c r="C16" s="98"/>
      <c r="D16" s="27">
        <v>2119662</v>
      </c>
      <c r="E16" s="27"/>
      <c r="F16" s="23">
        <v>-128496</v>
      </c>
      <c r="G16" s="23"/>
      <c r="H16" s="23">
        <v>-994151</v>
      </c>
      <c r="I16" s="27"/>
      <c r="J16" s="27">
        <f>SUM(D16:H16)</f>
        <v>997015</v>
      </c>
    </row>
    <row r="17" spans="1:10" s="56" customFormat="1" ht="18" customHeight="1">
      <c r="A17" s="100" t="s">
        <v>129</v>
      </c>
      <c r="B17" s="98">
        <v>19</v>
      </c>
      <c r="C17" s="98"/>
      <c r="D17" s="28">
        <v>956740</v>
      </c>
      <c r="E17" s="25"/>
      <c r="F17" s="28">
        <v>-310470</v>
      </c>
      <c r="G17" s="23"/>
      <c r="H17" s="28">
        <v>0</v>
      </c>
      <c r="I17" s="27"/>
      <c r="J17" s="27">
        <f>SUM(D17:H17)</f>
        <v>646270</v>
      </c>
    </row>
    <row r="18" spans="1:10" s="100" customFormat="1" ht="18" customHeight="1">
      <c r="A18" s="101" t="s">
        <v>139</v>
      </c>
      <c r="C18" s="102"/>
      <c r="D18" s="28">
        <v>0</v>
      </c>
      <c r="E18" s="25"/>
      <c r="F18" s="24">
        <v>0</v>
      </c>
      <c r="G18" s="25"/>
      <c r="H18" s="26">
        <f>'กำไร 9'!I30</f>
        <v>-30976</v>
      </c>
      <c r="I18" s="25"/>
      <c r="J18" s="24">
        <f>SUM(D18:H18)</f>
        <v>-30976</v>
      </c>
    </row>
    <row r="19" spans="1:10" s="56" customFormat="1" ht="18" customHeight="1" thickBot="1">
      <c r="A19" s="75" t="s">
        <v>135</v>
      </c>
      <c r="B19" s="98"/>
      <c r="C19" s="98"/>
      <c r="D19" s="103">
        <f>SUM(D16:D18)</f>
        <v>3076402</v>
      </c>
      <c r="E19" s="104"/>
      <c r="F19" s="103">
        <f>SUM(F16:F18)</f>
        <v>-438966</v>
      </c>
      <c r="G19" s="104"/>
      <c r="H19" s="103">
        <f>SUM(H16:H18)</f>
        <v>-1025127</v>
      </c>
      <c r="I19" s="27"/>
      <c r="J19" s="103">
        <f>SUM(J16:J18)</f>
        <v>1612309</v>
      </c>
    </row>
    <row r="20" spans="1:10" s="56" customFormat="1" ht="18" customHeight="1" thickTop="1">
      <c r="A20" s="75"/>
      <c r="B20" s="98"/>
      <c r="C20" s="98"/>
      <c r="D20" s="76"/>
      <c r="E20" s="22"/>
      <c r="F20" s="76"/>
      <c r="G20" s="22"/>
      <c r="H20" s="76"/>
      <c r="J20" s="76"/>
    </row>
    <row r="21" spans="1:10" s="56" customFormat="1" ht="18" customHeight="1">
      <c r="A21" s="75"/>
      <c r="B21" s="98"/>
      <c r="C21" s="98"/>
      <c r="D21" s="76"/>
      <c r="E21" s="22"/>
      <c r="F21" s="76"/>
      <c r="G21" s="22"/>
      <c r="H21" s="76"/>
      <c r="J21" s="76"/>
    </row>
    <row r="22" spans="1:10" s="56" customFormat="1" ht="18" customHeight="1">
      <c r="A22" s="75"/>
      <c r="B22" s="98"/>
      <c r="C22" s="98"/>
      <c r="D22" s="76"/>
      <c r="E22" s="22"/>
      <c r="F22" s="76"/>
      <c r="G22" s="22"/>
      <c r="H22" s="76"/>
      <c r="J22" s="76"/>
    </row>
    <row r="23" spans="1:10" s="56" customFormat="1" ht="18" customHeight="1">
      <c r="A23" s="75"/>
      <c r="B23" s="98"/>
      <c r="C23" s="98"/>
      <c r="D23" s="76"/>
      <c r="E23" s="22"/>
      <c r="G23" s="22"/>
      <c r="H23" s="76"/>
      <c r="J23" s="76"/>
    </row>
    <row r="24" spans="1:10" s="56" customFormat="1" ht="18" customHeight="1">
      <c r="A24" s="75"/>
      <c r="B24" s="98"/>
      <c r="C24" s="98"/>
      <c r="D24" s="76"/>
      <c r="E24" s="22"/>
      <c r="G24" s="22"/>
      <c r="H24" s="76"/>
      <c r="J24" s="76"/>
    </row>
    <row r="25" spans="1:10" s="56" customFormat="1" ht="18" customHeight="1">
      <c r="A25" s="75"/>
      <c r="B25" s="98"/>
      <c r="C25" s="98"/>
      <c r="D25" s="76"/>
      <c r="E25" s="22"/>
      <c r="F25" s="76"/>
      <c r="G25" s="22"/>
      <c r="H25" s="76"/>
      <c r="J25" s="76"/>
    </row>
    <row r="26" spans="1:10" s="56" customFormat="1" ht="18" customHeight="1">
      <c r="A26" s="75"/>
      <c r="B26" s="98"/>
      <c r="C26" s="98"/>
      <c r="D26" s="76"/>
      <c r="E26" s="22"/>
      <c r="F26" s="76"/>
      <c r="G26" s="22"/>
      <c r="H26" s="76"/>
      <c r="J26" s="76"/>
    </row>
    <row r="27" spans="1:10" s="56" customFormat="1" ht="18" customHeight="1">
      <c r="A27" s="75"/>
      <c r="B27" s="98"/>
      <c r="C27" s="98"/>
      <c r="D27" s="76"/>
      <c r="E27" s="22"/>
      <c r="F27" s="76"/>
      <c r="G27" s="22"/>
      <c r="H27" s="76"/>
      <c r="J27" s="76"/>
    </row>
    <row r="28" spans="1:10" s="56" customFormat="1" ht="18" customHeight="1">
      <c r="A28" s="120" t="s">
        <v>34</v>
      </c>
      <c r="B28" s="98"/>
      <c r="C28" s="75"/>
      <c r="F28" s="56" t="s">
        <v>34</v>
      </c>
      <c r="G28" s="22"/>
      <c r="J28" s="76"/>
    </row>
    <row r="29" spans="1:10" s="56" customFormat="1" ht="18" customHeight="1">
      <c r="A29" s="120" t="s">
        <v>140</v>
      </c>
      <c r="B29" s="98"/>
      <c r="C29" s="75"/>
      <c r="F29" s="56" t="s">
        <v>141</v>
      </c>
      <c r="G29" s="22"/>
      <c r="J29" s="76"/>
    </row>
    <row r="30" spans="1:10" s="56" customFormat="1" ht="18" customHeight="1">
      <c r="B30" s="75"/>
      <c r="C30" s="75"/>
      <c r="G30" s="22"/>
      <c r="J30" s="76"/>
    </row>
    <row r="31" spans="1:10" s="56" customFormat="1" ht="18" customHeight="1"/>
    <row r="32" spans="1:10" ht="18" customHeight="1">
      <c r="A32" s="56" t="s">
        <v>38</v>
      </c>
    </row>
  </sheetData>
  <mergeCells count="6">
    <mergeCell ref="A1:J1"/>
    <mergeCell ref="A2:J2"/>
    <mergeCell ref="A4:J4"/>
    <mergeCell ref="A5:J5"/>
    <mergeCell ref="A6:J6"/>
    <mergeCell ref="A3:J3"/>
  </mergeCells>
  <pageMargins left="0.8" right="0.3" top="0.8" bottom="0.5" header="0.5" footer="0.2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0FB-8848-4386-BD8E-D67F6CE4DEEE}">
  <dimension ref="A1:N150"/>
  <sheetViews>
    <sheetView view="pageBreakPreview" topLeftCell="A96" zoomScale="90" zoomScaleNormal="90" zoomScaleSheetLayoutView="90" workbookViewId="0">
      <selection activeCell="A105" sqref="A105:K105"/>
    </sheetView>
  </sheetViews>
  <sheetFormatPr defaultColWidth="9.1796875" defaultRowHeight="18" customHeight="1"/>
  <cols>
    <col min="1" max="1" width="2.81640625" style="95" customWidth="1"/>
    <col min="2" max="2" width="50.54296875" style="95" customWidth="1"/>
    <col min="3" max="3" width="8.453125" style="95" customWidth="1"/>
    <col min="4" max="4" width="1.54296875" style="95" customWidth="1"/>
    <col min="5" max="5" width="11.81640625" style="113" customWidth="1"/>
    <col min="6" max="6" width="1.1796875" style="95" customWidth="1"/>
    <col min="7" max="7" width="11.81640625" style="95" customWidth="1"/>
    <col min="8" max="8" width="1.1796875" style="95" customWidth="1"/>
    <col min="9" max="9" width="9.1796875" style="95" bestFit="1" customWidth="1"/>
    <col min="10" max="10" width="1.1796875" style="95" customWidth="1"/>
    <col min="11" max="11" width="11.81640625" style="95" customWidth="1"/>
    <col min="12" max="16384" width="9.1796875" style="95"/>
  </cols>
  <sheetData>
    <row r="1" spans="1:11" ht="23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3.25" customHeight="1">
      <c r="A2" s="158" t="s">
        <v>142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3.25" customHeight="1">
      <c r="A3" s="158" t="s">
        <v>108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3.25" customHeight="1">
      <c r="A4" s="158" t="s">
        <v>77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56" customFormat="1" ht="23.25" customHeight="1">
      <c r="A5" s="58"/>
      <c r="B5" s="161" t="s">
        <v>3</v>
      </c>
      <c r="C5" s="161"/>
      <c r="D5" s="161"/>
      <c r="E5" s="161"/>
      <c r="F5" s="161"/>
      <c r="G5" s="161"/>
      <c r="H5" s="161"/>
      <c r="I5" s="161"/>
      <c r="J5" s="161"/>
      <c r="K5" s="161"/>
    </row>
    <row r="6" spans="1:11" s="56" customFormat="1" ht="8" customHeight="1">
      <c r="A6" s="58"/>
      <c r="B6" s="71"/>
      <c r="C6" s="71"/>
      <c r="D6" s="71"/>
      <c r="E6" s="72"/>
      <c r="F6" s="71"/>
    </row>
    <row r="7" spans="1:11" s="56" customFormat="1" ht="18" customHeight="1">
      <c r="B7" s="73"/>
      <c r="C7" s="105" t="s">
        <v>4</v>
      </c>
      <c r="D7" s="73"/>
      <c r="E7" s="162" t="s">
        <v>5</v>
      </c>
      <c r="F7" s="162"/>
      <c r="G7" s="162"/>
      <c r="H7" s="75"/>
      <c r="I7" s="162" t="s">
        <v>6</v>
      </c>
      <c r="J7" s="162"/>
      <c r="K7" s="162"/>
    </row>
    <row r="8" spans="1:11" s="56" customFormat="1" ht="18" customHeight="1">
      <c r="B8" s="73"/>
      <c r="C8" s="73"/>
      <c r="D8" s="73"/>
      <c r="E8" s="60">
        <v>2565</v>
      </c>
      <c r="G8" s="60">
        <v>2564</v>
      </c>
      <c r="H8" s="60"/>
      <c r="I8" s="60">
        <v>2565</v>
      </c>
      <c r="K8" s="60">
        <v>2564</v>
      </c>
    </row>
    <row r="9" spans="1:11" s="56" customFormat="1" ht="18" customHeight="1">
      <c r="A9" s="58" t="s">
        <v>143</v>
      </c>
      <c r="E9" s="76"/>
      <c r="I9" s="75"/>
      <c r="J9" s="75"/>
      <c r="K9" s="29"/>
    </row>
    <row r="10" spans="1:11" s="56" customFormat="1" ht="18" customHeight="1">
      <c r="A10" s="56" t="s">
        <v>98</v>
      </c>
      <c r="E10" s="77"/>
      <c r="F10" s="77"/>
      <c r="G10" s="77"/>
      <c r="H10" s="77"/>
      <c r="I10" s="77"/>
      <c r="J10" s="77"/>
      <c r="K10" s="77"/>
    </row>
    <row r="11" spans="1:11" s="56" customFormat="1" ht="18" customHeight="1">
      <c r="B11" s="78" t="s">
        <v>144</v>
      </c>
      <c r="C11" s="78"/>
      <c r="D11" s="78"/>
      <c r="E11" s="79">
        <f>'กำไร 9'!E26</f>
        <v>-3518</v>
      </c>
      <c r="F11" s="79"/>
      <c r="G11" s="79">
        <v>17887</v>
      </c>
      <c r="H11" s="77"/>
      <c r="I11" s="145">
        <f>'กำไร 9'!I30</f>
        <v>-30976</v>
      </c>
      <c r="J11" s="77"/>
      <c r="K11" s="79">
        <f>'กำไร 9'!K30</f>
        <v>-253997</v>
      </c>
    </row>
    <row r="12" spans="1:11" s="56" customFormat="1" ht="18" customHeight="1">
      <c r="B12" s="78" t="s">
        <v>145</v>
      </c>
      <c r="C12" s="78"/>
      <c r="D12" s="78"/>
      <c r="E12" s="80">
        <f>'กำไร 9'!E27</f>
        <v>1271</v>
      </c>
      <c r="F12" s="79"/>
      <c r="G12" s="80">
        <v>67</v>
      </c>
      <c r="H12" s="77"/>
      <c r="I12" s="80">
        <v>0</v>
      </c>
      <c r="J12" s="77"/>
      <c r="K12" s="80">
        <v>0</v>
      </c>
    </row>
    <row r="13" spans="1:11" s="56" customFormat="1" ht="18" customHeight="1">
      <c r="B13" s="78" t="s">
        <v>146</v>
      </c>
      <c r="C13" s="78"/>
      <c r="D13" s="78"/>
      <c r="E13" s="79">
        <f>SUM(E11:E12)</f>
        <v>-2247</v>
      </c>
      <c r="F13" s="79"/>
      <c r="G13" s="79">
        <f>SUM(G11:G12)</f>
        <v>17954</v>
      </c>
      <c r="H13" s="81"/>
      <c r="I13" s="79">
        <f>SUM(I11:I12)</f>
        <v>-30976</v>
      </c>
      <c r="J13" s="81"/>
      <c r="K13" s="79">
        <f>SUM(K11:K12)</f>
        <v>-253997</v>
      </c>
    </row>
    <row r="14" spans="1:11" s="56" customFormat="1" ht="18" customHeight="1">
      <c r="A14" s="56" t="s">
        <v>147</v>
      </c>
      <c r="B14" s="75"/>
      <c r="C14" s="75"/>
      <c r="D14" s="75"/>
      <c r="E14" s="79"/>
      <c r="F14" s="82"/>
      <c r="G14" s="79"/>
      <c r="H14" s="82"/>
      <c r="I14" s="79"/>
      <c r="J14" s="82"/>
      <c r="K14" s="79"/>
    </row>
    <row r="15" spans="1:11" s="56" customFormat="1" ht="18" customHeight="1">
      <c r="B15" s="56" t="s">
        <v>148</v>
      </c>
      <c r="C15" s="75"/>
      <c r="D15" s="75"/>
      <c r="E15" s="79">
        <f>-'กำไร 9'!E25</f>
        <v>-7279</v>
      </c>
      <c r="F15" s="82"/>
      <c r="G15" s="79">
        <v>-2952</v>
      </c>
      <c r="H15" s="82"/>
      <c r="I15" s="79">
        <f>-'กำไร 9'!I25</f>
        <v>0</v>
      </c>
      <c r="J15" s="82"/>
      <c r="K15" s="79">
        <f>-'กำไร 9'!K25</f>
        <v>-681</v>
      </c>
    </row>
    <row r="16" spans="1:11" s="56" customFormat="1" ht="18" customHeight="1">
      <c r="B16" s="56" t="s">
        <v>149</v>
      </c>
      <c r="E16" s="79">
        <v>65010</v>
      </c>
      <c r="F16" s="76"/>
      <c r="G16" s="79">
        <v>71450</v>
      </c>
      <c r="H16" s="27"/>
      <c r="I16" s="79">
        <v>26500</v>
      </c>
      <c r="J16" s="2"/>
      <c r="K16" s="79">
        <v>24417</v>
      </c>
    </row>
    <row r="17" spans="1:14" s="56" customFormat="1" ht="18" customHeight="1">
      <c r="B17" s="56" t="s">
        <v>150</v>
      </c>
      <c r="C17" s="78"/>
      <c r="D17" s="78"/>
      <c r="E17" s="79">
        <v>-1065</v>
      </c>
      <c r="F17" s="83"/>
      <c r="G17" s="79">
        <v>6353</v>
      </c>
      <c r="H17" s="79"/>
      <c r="I17" s="79">
        <v>150</v>
      </c>
      <c r="J17" s="79"/>
      <c r="K17" s="79">
        <v>345</v>
      </c>
    </row>
    <row r="18" spans="1:14" s="56" customFormat="1" ht="18" customHeight="1">
      <c r="B18" s="56" t="s">
        <v>151</v>
      </c>
      <c r="C18" s="78"/>
      <c r="D18" s="78"/>
      <c r="E18" s="79">
        <v>1269</v>
      </c>
      <c r="F18" s="83"/>
      <c r="G18" s="79">
        <v>1887</v>
      </c>
      <c r="H18" s="79"/>
      <c r="I18" s="79">
        <v>-3686</v>
      </c>
      <c r="J18" s="79"/>
      <c r="K18" s="79">
        <v>1198</v>
      </c>
    </row>
    <row r="19" spans="1:14" s="56" customFormat="1" ht="18" customHeight="1">
      <c r="B19" s="56" t="s">
        <v>152</v>
      </c>
      <c r="E19" s="79">
        <v>0</v>
      </c>
      <c r="F19" s="76"/>
      <c r="G19" s="79">
        <v>0</v>
      </c>
      <c r="H19" s="27"/>
      <c r="I19" s="145">
        <v>28650</v>
      </c>
      <c r="J19" s="2"/>
      <c r="K19" s="79">
        <v>0</v>
      </c>
    </row>
    <row r="20" spans="1:14" s="56" customFormat="1" ht="18" customHeight="1">
      <c r="B20" s="78" t="s">
        <v>153</v>
      </c>
      <c r="C20" s="78"/>
      <c r="D20" s="78"/>
      <c r="E20" s="79">
        <v>1765</v>
      </c>
      <c r="F20" s="83"/>
      <c r="G20" s="79">
        <f>-992+16789</f>
        <v>15797</v>
      </c>
      <c r="H20" s="79"/>
      <c r="I20" s="79">
        <v>-467</v>
      </c>
      <c r="J20" s="79"/>
      <c r="K20" s="79">
        <v>-932</v>
      </c>
    </row>
    <row r="21" spans="1:14" s="56" customFormat="1" ht="18" customHeight="1">
      <c r="B21" s="78" t="s">
        <v>154</v>
      </c>
      <c r="C21" s="78"/>
      <c r="D21" s="78"/>
      <c r="E21" s="79">
        <v>0</v>
      </c>
      <c r="F21" s="83"/>
      <c r="G21" s="79">
        <v>-2379</v>
      </c>
      <c r="H21" s="79"/>
      <c r="I21" s="79">
        <v>0</v>
      </c>
      <c r="J21" s="79"/>
      <c r="K21" s="79">
        <v>0</v>
      </c>
    </row>
    <row r="22" spans="1:14" s="56" customFormat="1" ht="18" customHeight="1">
      <c r="B22" s="78" t="s">
        <v>155</v>
      </c>
      <c r="C22" s="78"/>
      <c r="D22" s="78"/>
      <c r="E22" s="79">
        <v>0</v>
      </c>
      <c r="F22" s="83"/>
      <c r="G22" s="79">
        <v>0</v>
      </c>
      <c r="H22" s="79"/>
      <c r="I22" s="145">
        <v>28245</v>
      </c>
      <c r="J22" s="79"/>
      <c r="K22" s="79">
        <v>251000</v>
      </c>
      <c r="N22" s="76"/>
    </row>
    <row r="23" spans="1:14" s="56" customFormat="1" ht="18" customHeight="1">
      <c r="B23" s="78" t="s">
        <v>156</v>
      </c>
      <c r="C23" s="78"/>
      <c r="D23" s="78"/>
      <c r="E23" s="79">
        <v>0</v>
      </c>
      <c r="F23" s="83"/>
      <c r="G23" s="79">
        <v>-17315</v>
      </c>
      <c r="H23" s="79"/>
      <c r="I23" s="79">
        <v>0</v>
      </c>
      <c r="J23" s="79"/>
      <c r="K23" s="79">
        <v>36675</v>
      </c>
    </row>
    <row r="24" spans="1:14" s="56" customFormat="1" ht="18" customHeight="1">
      <c r="B24" s="78" t="s">
        <v>157</v>
      </c>
      <c r="C24" s="78"/>
      <c r="D24" s="78"/>
      <c r="E24" s="79">
        <v>3526</v>
      </c>
      <c r="F24" s="76"/>
      <c r="G24" s="79">
        <v>1566</v>
      </c>
      <c r="H24" s="76"/>
      <c r="I24" s="79">
        <v>765</v>
      </c>
      <c r="J24" s="76"/>
      <c r="K24" s="79">
        <v>817</v>
      </c>
    </row>
    <row r="25" spans="1:14" s="56" customFormat="1" ht="18" customHeight="1">
      <c r="B25" s="78" t="s">
        <v>158</v>
      </c>
      <c r="C25" s="78"/>
      <c r="D25" s="78"/>
      <c r="E25" s="79">
        <v>-206</v>
      </c>
      <c r="F25" s="83"/>
      <c r="G25" s="79">
        <v>0</v>
      </c>
      <c r="H25" s="79"/>
      <c r="I25" s="79">
        <v>-12521</v>
      </c>
      <c r="J25" s="79"/>
      <c r="K25" s="79">
        <v>-5886</v>
      </c>
    </row>
    <row r="26" spans="1:14" s="56" customFormat="1" ht="18" customHeight="1">
      <c r="B26" s="78" t="s">
        <v>93</v>
      </c>
      <c r="C26" s="78"/>
      <c r="D26" s="78"/>
      <c r="E26" s="79">
        <f>-'กำไร 9'!E23</f>
        <v>28017</v>
      </c>
      <c r="F26" s="83"/>
      <c r="G26" s="79">
        <v>9311</v>
      </c>
      <c r="H26" s="79"/>
      <c r="I26" s="79">
        <v>20211</v>
      </c>
      <c r="J26" s="79"/>
      <c r="K26" s="79">
        <v>2163</v>
      </c>
    </row>
    <row r="27" spans="1:14" s="56" customFormat="1" ht="18" customHeight="1">
      <c r="B27" s="78" t="s">
        <v>159</v>
      </c>
      <c r="C27" s="78"/>
      <c r="D27" s="78"/>
      <c r="E27" s="80">
        <v>-1013</v>
      </c>
      <c r="F27" s="83"/>
      <c r="G27" s="80">
        <v>573</v>
      </c>
      <c r="H27" s="79"/>
      <c r="I27" s="80">
        <v>0</v>
      </c>
      <c r="J27" s="79"/>
      <c r="K27" s="80">
        <v>0</v>
      </c>
    </row>
    <row r="28" spans="1:14" s="56" customFormat="1" ht="18" customHeight="1">
      <c r="A28" s="58"/>
      <c r="E28" s="79">
        <f>SUM(E13:E27)</f>
        <v>87777</v>
      </c>
      <c r="F28" s="76"/>
      <c r="G28" s="79">
        <f>SUM(G13:G27)</f>
        <v>102245</v>
      </c>
      <c r="H28" s="76"/>
      <c r="I28" s="79">
        <f>SUM(I13:I27)</f>
        <v>56871</v>
      </c>
      <c r="J28" s="76"/>
      <c r="K28" s="79">
        <f>SUM(K13:K27)</f>
        <v>55119</v>
      </c>
    </row>
    <row r="29" spans="1:14" s="56" customFormat="1" ht="18" customHeight="1">
      <c r="A29" s="56" t="s">
        <v>160</v>
      </c>
      <c r="E29" s="79"/>
      <c r="F29" s="76"/>
      <c r="G29" s="79"/>
      <c r="H29" s="79"/>
      <c r="I29" s="79"/>
      <c r="J29" s="79"/>
      <c r="K29" s="79"/>
    </row>
    <row r="30" spans="1:14" s="56" customFormat="1" ht="18" customHeight="1">
      <c r="B30" s="56" t="s">
        <v>16</v>
      </c>
      <c r="E30" s="79">
        <v>-27681</v>
      </c>
      <c r="F30" s="79"/>
      <c r="G30" s="79">
        <v>-130794</v>
      </c>
      <c r="H30" s="79"/>
      <c r="I30" s="79">
        <v>-64286</v>
      </c>
      <c r="J30" s="79"/>
      <c r="K30" s="79">
        <v>-85989</v>
      </c>
    </row>
    <row r="31" spans="1:14" s="56" customFormat="1" ht="18" customHeight="1">
      <c r="B31" s="56" t="s">
        <v>161</v>
      </c>
      <c r="E31" s="79">
        <v>-101413</v>
      </c>
      <c r="F31" s="79"/>
      <c r="G31" s="79">
        <v>-53532</v>
      </c>
      <c r="H31" s="79"/>
      <c r="I31" s="79">
        <v>-19895</v>
      </c>
      <c r="J31" s="79"/>
      <c r="K31" s="79">
        <v>-32693</v>
      </c>
    </row>
    <row r="32" spans="1:14" s="56" customFormat="1" ht="18" customHeight="1">
      <c r="B32" s="56" t="s">
        <v>162</v>
      </c>
      <c r="E32" s="79">
        <v>-19032</v>
      </c>
      <c r="F32" s="79"/>
      <c r="G32" s="79">
        <f>-15365-6470</f>
        <v>-21835</v>
      </c>
      <c r="H32" s="79"/>
      <c r="I32" s="79">
        <v>2105</v>
      </c>
      <c r="J32" s="79"/>
      <c r="K32" s="79">
        <f>-9270+730</f>
        <v>-8540</v>
      </c>
    </row>
    <row r="33" spans="1:11" s="56" customFormat="1" ht="18" customHeight="1">
      <c r="B33" s="56" t="s">
        <v>163</v>
      </c>
      <c r="E33" s="79">
        <v>18127</v>
      </c>
      <c r="F33" s="79"/>
      <c r="G33" s="79">
        <v>-11837</v>
      </c>
      <c r="H33" s="79"/>
      <c r="I33" s="79">
        <v>253</v>
      </c>
      <c r="J33" s="79"/>
      <c r="K33" s="79">
        <v>-453</v>
      </c>
    </row>
    <row r="34" spans="1:11" s="56" customFormat="1" ht="18" customHeight="1">
      <c r="A34" s="56" t="s">
        <v>164</v>
      </c>
      <c r="E34" s="79"/>
      <c r="F34" s="76"/>
      <c r="G34" s="79"/>
      <c r="H34" s="79"/>
      <c r="I34" s="79"/>
      <c r="J34" s="79"/>
      <c r="K34" s="79"/>
    </row>
    <row r="35" spans="1:11" s="56" customFormat="1" ht="18" customHeight="1">
      <c r="B35" s="56" t="s">
        <v>43</v>
      </c>
      <c r="E35" s="79">
        <v>-40300</v>
      </c>
      <c r="F35" s="76"/>
      <c r="G35" s="79">
        <v>79791</v>
      </c>
      <c r="H35" s="79"/>
      <c r="I35" s="79">
        <v>17290</v>
      </c>
      <c r="J35" s="79"/>
      <c r="K35" s="79">
        <v>31206</v>
      </c>
    </row>
    <row r="36" spans="1:11" s="56" customFormat="1" ht="18" customHeight="1">
      <c r="B36" s="56" t="s">
        <v>165</v>
      </c>
      <c r="E36" s="79">
        <v>-22152</v>
      </c>
      <c r="F36" s="76"/>
      <c r="G36" s="79">
        <v>8141</v>
      </c>
      <c r="H36" s="79"/>
      <c r="I36" s="79">
        <v>-6242</v>
      </c>
      <c r="J36" s="79"/>
      <c r="K36" s="79">
        <v>-3674</v>
      </c>
    </row>
    <row r="37" spans="1:11" s="56" customFormat="1" ht="18" customHeight="1">
      <c r="B37" s="56" t="s">
        <v>57</v>
      </c>
      <c r="E37" s="79">
        <v>-2609</v>
      </c>
      <c r="F37" s="76"/>
      <c r="G37" s="79">
        <v>-681</v>
      </c>
      <c r="H37" s="79"/>
      <c r="I37" s="79">
        <v>0</v>
      </c>
      <c r="J37" s="79"/>
      <c r="K37" s="79">
        <v>0</v>
      </c>
    </row>
    <row r="38" spans="1:11" s="56" customFormat="1" ht="18" customHeight="1">
      <c r="A38" s="56" t="s">
        <v>166</v>
      </c>
      <c r="E38" s="79">
        <v>-3904</v>
      </c>
      <c r="F38" s="76"/>
      <c r="G38" s="79">
        <v>-1713</v>
      </c>
      <c r="H38" s="79"/>
      <c r="I38" s="80">
        <v>-195</v>
      </c>
      <c r="J38" s="79"/>
      <c r="K38" s="80">
        <v>-880</v>
      </c>
    </row>
    <row r="39" spans="1:11" s="56" customFormat="1" ht="18" customHeight="1">
      <c r="A39" s="58" t="s">
        <v>201</v>
      </c>
      <c r="E39" s="106">
        <f>SUM(E28:E38)</f>
        <v>-111187</v>
      </c>
      <c r="F39" s="76"/>
      <c r="G39" s="106">
        <f>SUM(G28:G38)</f>
        <v>-30215</v>
      </c>
      <c r="H39" s="31"/>
      <c r="I39" s="106">
        <f>SUM(I28:I38)</f>
        <v>-14099</v>
      </c>
      <c r="J39" s="30"/>
      <c r="K39" s="106">
        <f>SUM(K28:K38)</f>
        <v>-45904</v>
      </c>
    </row>
    <row r="40" spans="1:11" s="56" customFormat="1" ht="18" customHeight="1">
      <c r="B40" s="78" t="s">
        <v>167</v>
      </c>
      <c r="C40" s="78"/>
      <c r="D40" s="78"/>
      <c r="E40" s="31">
        <v>-12896</v>
      </c>
      <c r="F40" s="76"/>
      <c r="G40" s="31">
        <v>-9113</v>
      </c>
      <c r="H40" s="31"/>
      <c r="I40" s="79">
        <v>-5478</v>
      </c>
      <c r="J40" s="30"/>
      <c r="K40" s="79">
        <v>-2095</v>
      </c>
    </row>
    <row r="41" spans="1:11" s="56" customFormat="1" ht="18" customHeight="1">
      <c r="B41" s="78" t="s">
        <v>168</v>
      </c>
      <c r="C41" s="78"/>
      <c r="D41" s="78"/>
      <c r="E41" s="31">
        <v>-2984</v>
      </c>
      <c r="F41" s="76"/>
      <c r="G41" s="31">
        <v>-2202</v>
      </c>
      <c r="H41" s="79"/>
      <c r="I41" s="79">
        <v>-968</v>
      </c>
      <c r="J41" s="83"/>
      <c r="K41" s="79">
        <v>-103</v>
      </c>
    </row>
    <row r="42" spans="1:11" s="56" customFormat="1" ht="18" customHeight="1">
      <c r="A42" s="58" t="s">
        <v>202</v>
      </c>
      <c r="B42" s="78"/>
      <c r="C42" s="78"/>
      <c r="D42" s="78"/>
      <c r="E42" s="107">
        <f>SUM(E39:E41)</f>
        <v>-127067</v>
      </c>
      <c r="F42" s="82"/>
      <c r="G42" s="107">
        <f>SUM(G39:G41)</f>
        <v>-41530</v>
      </c>
      <c r="H42" s="88"/>
      <c r="I42" s="107">
        <f>SUM(I39:I41)</f>
        <v>-20545</v>
      </c>
      <c r="J42" s="83"/>
      <c r="K42" s="107">
        <f>SUM(K39:K41)</f>
        <v>-48102</v>
      </c>
    </row>
    <row r="43" spans="1:11" s="56" customFormat="1" ht="18" customHeight="1">
      <c r="A43" s="58"/>
      <c r="E43" s="31"/>
      <c r="F43" s="76"/>
      <c r="G43" s="31"/>
      <c r="H43" s="31"/>
      <c r="I43" s="31"/>
      <c r="J43" s="30"/>
      <c r="K43" s="31"/>
    </row>
    <row r="44" spans="1:11" s="56" customFormat="1" ht="18" customHeight="1">
      <c r="A44" s="58"/>
      <c r="E44" s="31"/>
      <c r="F44" s="76"/>
      <c r="G44" s="31"/>
      <c r="H44" s="31"/>
      <c r="I44" s="31"/>
      <c r="J44" s="30"/>
      <c r="K44" s="31"/>
    </row>
    <row r="45" spans="1:11" s="56" customFormat="1" ht="18" customHeight="1">
      <c r="A45" s="58"/>
      <c r="E45" s="31"/>
      <c r="F45" s="76"/>
      <c r="G45" s="31"/>
      <c r="H45" s="31"/>
      <c r="I45" s="31"/>
      <c r="J45" s="30"/>
      <c r="K45" s="31"/>
    </row>
    <row r="46" spans="1:11" s="56" customFormat="1" ht="18" customHeight="1">
      <c r="A46" s="58"/>
      <c r="E46" s="31"/>
      <c r="F46" s="76"/>
      <c r="G46" s="31"/>
      <c r="H46" s="31"/>
      <c r="I46" s="31"/>
      <c r="J46" s="30"/>
      <c r="K46" s="31"/>
    </row>
    <row r="47" spans="1:11" s="56" customFormat="1" ht="18" customHeight="1">
      <c r="A47" s="58"/>
      <c r="E47" s="31"/>
      <c r="F47" s="76"/>
      <c r="G47" s="31"/>
      <c r="H47" s="31"/>
      <c r="I47" s="31"/>
      <c r="J47" s="30"/>
      <c r="K47" s="31"/>
    </row>
    <row r="48" spans="1:11" s="56" customFormat="1" ht="18" customHeight="1">
      <c r="A48" s="58"/>
      <c r="E48" s="31"/>
      <c r="F48" s="76"/>
      <c r="G48" s="31"/>
      <c r="H48" s="31"/>
      <c r="I48" s="31"/>
      <c r="J48" s="30"/>
      <c r="K48" s="31"/>
    </row>
    <row r="49" spans="1:11" s="56" customFormat="1" ht="18" customHeight="1">
      <c r="A49" s="58"/>
      <c r="E49" s="31"/>
      <c r="F49" s="76"/>
      <c r="G49" s="31"/>
      <c r="H49" s="31"/>
      <c r="I49" s="31"/>
      <c r="J49" s="30"/>
      <c r="K49" s="31"/>
    </row>
    <row r="50" spans="1:11" s="56" customFormat="1" ht="18" customHeight="1">
      <c r="A50" s="58"/>
      <c r="E50" s="31"/>
      <c r="F50" s="76"/>
      <c r="G50" s="31"/>
      <c r="H50" s="31"/>
      <c r="I50" s="31"/>
      <c r="J50" s="30"/>
      <c r="K50" s="31"/>
    </row>
    <row r="51" spans="1:11" s="56" customFormat="1" ht="18" customHeight="1">
      <c r="A51" s="58"/>
      <c r="E51" s="31"/>
      <c r="F51" s="76"/>
      <c r="G51" s="31"/>
      <c r="H51" s="31"/>
      <c r="I51" s="31"/>
      <c r="J51" s="30"/>
      <c r="K51" s="31"/>
    </row>
    <row r="52" spans="1:11" ht="23.25" customHeight="1">
      <c r="A52" s="158" t="s">
        <v>0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</row>
    <row r="53" spans="1:11" ht="23.25" customHeight="1">
      <c r="A53" s="158" t="s">
        <v>170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</row>
    <row r="54" spans="1:11" ht="23.25" customHeight="1">
      <c r="A54" s="158" t="s">
        <v>108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</row>
    <row r="55" spans="1:11" ht="23.25" customHeight="1">
      <c r="A55" s="158" t="s">
        <v>77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</row>
    <row r="56" spans="1:11" ht="23.25" customHeight="1">
      <c r="A56" s="163" t="s">
        <v>3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</row>
    <row r="57" spans="1:11" s="56" customFormat="1" ht="6" customHeight="1">
      <c r="B57" s="58"/>
      <c r="C57" s="58"/>
      <c r="D57" s="58"/>
      <c r="E57" s="86"/>
      <c r="F57" s="58"/>
      <c r="G57" s="32"/>
      <c r="H57" s="75"/>
      <c r="I57" s="75"/>
      <c r="J57" s="75"/>
    </row>
    <row r="58" spans="1:11" s="56" customFormat="1" ht="18" customHeight="1">
      <c r="B58" s="78"/>
      <c r="C58" s="114" t="s">
        <v>4</v>
      </c>
      <c r="D58" s="78"/>
      <c r="E58" s="162" t="s">
        <v>5</v>
      </c>
      <c r="F58" s="162"/>
      <c r="G58" s="162"/>
      <c r="H58" s="87"/>
      <c r="I58" s="162" t="s">
        <v>6</v>
      </c>
      <c r="J58" s="162"/>
      <c r="K58" s="162"/>
    </row>
    <row r="59" spans="1:11" s="56" customFormat="1" ht="18" customHeight="1">
      <c r="B59" s="78"/>
      <c r="C59" s="78"/>
      <c r="D59" s="78"/>
      <c r="E59" s="60">
        <v>2565</v>
      </c>
      <c r="G59" s="60">
        <v>2564</v>
      </c>
      <c r="H59" s="60"/>
      <c r="I59" s="60">
        <v>2565</v>
      </c>
      <c r="K59" s="60">
        <v>2564</v>
      </c>
    </row>
    <row r="60" spans="1:11" s="56" customFormat="1" ht="18" customHeight="1">
      <c r="A60" s="58" t="s">
        <v>171</v>
      </c>
      <c r="E60" s="76"/>
      <c r="G60" s="76"/>
      <c r="H60" s="33"/>
      <c r="I60" s="30"/>
      <c r="J60" s="83"/>
      <c r="K60" s="30"/>
    </row>
    <row r="61" spans="1:11" s="56" customFormat="1" ht="20.5">
      <c r="A61" s="58"/>
      <c r="B61" s="56" t="s">
        <v>172</v>
      </c>
      <c r="E61" s="76">
        <v>-484079</v>
      </c>
      <c r="G61" s="31">
        <v>0</v>
      </c>
      <c r="H61" s="33"/>
      <c r="I61" s="30">
        <v>-527396</v>
      </c>
      <c r="J61" s="83"/>
      <c r="K61" s="31">
        <v>0</v>
      </c>
    </row>
    <row r="62" spans="1:11" s="56" customFormat="1" ht="20.5">
      <c r="A62" s="58"/>
      <c r="B62" s="56" t="s">
        <v>173</v>
      </c>
      <c r="E62" s="76">
        <v>-28633</v>
      </c>
      <c r="G62" s="76">
        <v>3210</v>
      </c>
      <c r="H62" s="33"/>
      <c r="I62" s="30">
        <v>-23100</v>
      </c>
      <c r="J62" s="83"/>
      <c r="K62" s="30">
        <v>3130</v>
      </c>
    </row>
    <row r="63" spans="1:11" s="56" customFormat="1" ht="20">
      <c r="B63" s="33" t="s">
        <v>203</v>
      </c>
      <c r="C63" s="33"/>
      <c r="D63" s="33"/>
      <c r="E63" s="31">
        <v>220</v>
      </c>
      <c r="F63" s="88"/>
      <c r="G63" s="31">
        <v>0</v>
      </c>
      <c r="H63" s="23"/>
      <c r="I63" s="79">
        <v>5033</v>
      </c>
      <c r="J63" s="23"/>
      <c r="K63" s="79">
        <v>1699</v>
      </c>
    </row>
    <row r="64" spans="1:11" s="56" customFormat="1" ht="20">
      <c r="B64" s="133" t="s">
        <v>174</v>
      </c>
      <c r="C64" s="33"/>
      <c r="D64" s="33"/>
      <c r="E64" s="31">
        <v>0</v>
      </c>
      <c r="F64" s="88"/>
      <c r="G64" s="31">
        <v>0</v>
      </c>
      <c r="H64" s="23"/>
      <c r="I64" s="79">
        <v>19950</v>
      </c>
      <c r="J64" s="23"/>
      <c r="K64" s="79">
        <v>23227</v>
      </c>
    </row>
    <row r="65" spans="1:11" s="56" customFormat="1" ht="20">
      <c r="B65" s="133" t="s">
        <v>175</v>
      </c>
      <c r="C65" s="33"/>
      <c r="D65" s="33"/>
      <c r="E65" s="31">
        <v>0</v>
      </c>
      <c r="F65" s="88"/>
      <c r="G65" s="31">
        <v>0</v>
      </c>
      <c r="H65" s="23"/>
      <c r="I65" s="79">
        <v>-232153</v>
      </c>
      <c r="J65" s="23"/>
      <c r="K65" s="79">
        <v>-42251</v>
      </c>
    </row>
    <row r="66" spans="1:11" s="56" customFormat="1" ht="20.5">
      <c r="A66" s="58"/>
      <c r="B66" s="144" t="s">
        <v>176</v>
      </c>
      <c r="C66" s="108" t="s">
        <v>177</v>
      </c>
      <c r="D66" s="90"/>
      <c r="E66" s="31">
        <v>-129119</v>
      </c>
      <c r="F66" s="88"/>
      <c r="G66" s="31">
        <v>-163401</v>
      </c>
      <c r="H66" s="23"/>
      <c r="I66" s="79">
        <v>-17066</v>
      </c>
      <c r="J66" s="23"/>
      <c r="K66" s="79">
        <v>-14637</v>
      </c>
    </row>
    <row r="67" spans="1:11" s="56" customFormat="1" ht="20.5">
      <c r="A67" s="58"/>
      <c r="B67" s="90" t="s">
        <v>178</v>
      </c>
      <c r="C67" s="90"/>
      <c r="D67" s="90"/>
      <c r="E67" s="31">
        <v>0</v>
      </c>
      <c r="F67" s="88"/>
      <c r="G67" s="31">
        <v>1413</v>
      </c>
      <c r="H67" s="23"/>
      <c r="I67" s="79">
        <v>467</v>
      </c>
      <c r="J67" s="23"/>
      <c r="K67" s="79">
        <v>1345</v>
      </c>
    </row>
    <row r="68" spans="1:11" s="56" customFormat="1" ht="20.5">
      <c r="A68" s="58"/>
      <c r="B68" s="90" t="s">
        <v>179</v>
      </c>
      <c r="C68" s="108" t="s">
        <v>180</v>
      </c>
      <c r="D68" s="90"/>
      <c r="E68" s="31">
        <v>0</v>
      </c>
      <c r="F68" s="88"/>
      <c r="G68" s="31">
        <v>84434</v>
      </c>
      <c r="H68" s="23"/>
      <c r="I68" s="79">
        <v>0</v>
      </c>
      <c r="J68" s="23"/>
      <c r="K68" s="79">
        <v>112800</v>
      </c>
    </row>
    <row r="69" spans="1:11" s="56" customFormat="1" ht="20.5">
      <c r="A69" s="58"/>
      <c r="B69" s="90" t="s">
        <v>181</v>
      </c>
      <c r="C69" s="90"/>
      <c r="D69" s="90"/>
      <c r="E69" s="31">
        <v>0</v>
      </c>
      <c r="F69" s="88"/>
      <c r="G69" s="31">
        <v>0</v>
      </c>
      <c r="H69" s="23"/>
      <c r="I69" s="79">
        <v>0</v>
      </c>
      <c r="J69" s="23"/>
      <c r="K69" s="79">
        <v>-55000</v>
      </c>
    </row>
    <row r="70" spans="1:11" s="56" customFormat="1" ht="18" customHeight="1">
      <c r="A70" s="58" t="s">
        <v>182</v>
      </c>
      <c r="B70" s="75"/>
      <c r="C70" s="75"/>
      <c r="D70" s="75"/>
      <c r="E70" s="109">
        <f>SUM(E61:E69)</f>
        <v>-641611</v>
      </c>
      <c r="F70" s="82"/>
      <c r="G70" s="109">
        <f>SUM(G61:G69)</f>
        <v>-74344</v>
      </c>
      <c r="H70" s="23"/>
      <c r="I70" s="109">
        <f>SUM(I61:I69)</f>
        <v>-774265</v>
      </c>
      <c r="J70" s="23"/>
      <c r="K70" s="109">
        <f>SUM(K61:K69)</f>
        <v>30313</v>
      </c>
    </row>
    <row r="71" spans="1:11" s="56" customFormat="1" ht="18" customHeight="1">
      <c r="A71" s="58"/>
      <c r="B71" s="71"/>
      <c r="C71" s="71"/>
      <c r="D71" s="71"/>
      <c r="E71" s="72"/>
      <c r="F71" s="71"/>
      <c r="G71" s="72"/>
    </row>
    <row r="72" spans="1:11" s="56" customFormat="1" ht="18" customHeight="1">
      <c r="A72" s="58" t="s">
        <v>183</v>
      </c>
      <c r="B72" s="75"/>
      <c r="C72" s="75"/>
      <c r="D72" s="75"/>
      <c r="E72" s="30"/>
      <c r="F72" s="82"/>
      <c r="G72" s="30"/>
      <c r="H72" s="37"/>
      <c r="I72" s="30"/>
      <c r="J72" s="2"/>
      <c r="K72" s="30"/>
    </row>
    <row r="73" spans="1:11" s="56" customFormat="1" ht="18" customHeight="1">
      <c r="A73" s="58"/>
      <c r="B73" s="89" t="s">
        <v>184</v>
      </c>
      <c r="C73" s="110"/>
      <c r="D73" s="89"/>
      <c r="E73" s="31">
        <v>646271</v>
      </c>
      <c r="F73" s="91"/>
      <c r="G73" s="31">
        <v>69569</v>
      </c>
      <c r="H73" s="38"/>
      <c r="I73" s="79">
        <v>646271</v>
      </c>
      <c r="J73" s="27"/>
      <c r="K73" s="79">
        <v>69569</v>
      </c>
    </row>
    <row r="74" spans="1:11" s="56" customFormat="1" ht="18" customHeight="1">
      <c r="A74" s="58"/>
      <c r="B74" s="89" t="s">
        <v>185</v>
      </c>
      <c r="C74" s="75"/>
      <c r="D74" s="75"/>
      <c r="E74" s="30">
        <v>293534</v>
      </c>
      <c r="F74" s="82"/>
      <c r="G74" s="79">
        <v>0</v>
      </c>
      <c r="H74" s="37"/>
      <c r="I74" s="30">
        <v>293534</v>
      </c>
      <c r="J74" s="2"/>
      <c r="K74" s="79">
        <v>0</v>
      </c>
    </row>
    <row r="75" spans="1:11" s="56" customFormat="1" ht="18" customHeight="1">
      <c r="A75" s="58"/>
      <c r="B75" s="89" t="s">
        <v>186</v>
      </c>
      <c r="C75" s="110">
        <v>4.3</v>
      </c>
      <c r="D75" s="89"/>
      <c r="E75" s="31">
        <v>593923</v>
      </c>
      <c r="F75" s="82"/>
      <c r="G75" s="31">
        <v>415794</v>
      </c>
      <c r="H75" s="37"/>
      <c r="I75" s="79">
        <v>26440</v>
      </c>
      <c r="J75" s="2"/>
      <c r="K75" s="79">
        <v>0</v>
      </c>
    </row>
    <row r="76" spans="1:11" s="56" customFormat="1" ht="18" customHeight="1">
      <c r="A76" s="58"/>
      <c r="B76" s="89" t="s">
        <v>187</v>
      </c>
      <c r="C76" s="110">
        <v>4.3</v>
      </c>
      <c r="D76" s="89"/>
      <c r="E76" s="31">
        <v>-539682</v>
      </c>
      <c r="F76" s="82"/>
      <c r="G76" s="31">
        <v>-409241</v>
      </c>
      <c r="H76" s="37"/>
      <c r="I76" s="79">
        <v>0</v>
      </c>
      <c r="J76" s="2"/>
      <c r="K76" s="79">
        <v>0</v>
      </c>
    </row>
    <row r="77" spans="1:11" s="56" customFormat="1" ht="18" customHeight="1">
      <c r="A77" s="58"/>
      <c r="B77" s="89" t="s">
        <v>188</v>
      </c>
      <c r="C77" s="110">
        <v>4.4000000000000004</v>
      </c>
      <c r="D77" s="89"/>
      <c r="E77" s="31">
        <v>150193</v>
      </c>
      <c r="F77" s="82"/>
      <c r="G77" s="31">
        <v>88900</v>
      </c>
      <c r="H77" s="37"/>
      <c r="I77" s="79">
        <v>148143</v>
      </c>
      <c r="J77" s="2"/>
      <c r="K77" s="79">
        <v>0</v>
      </c>
    </row>
    <row r="78" spans="1:11" s="56" customFormat="1" ht="18" customHeight="1">
      <c r="A78" s="58"/>
      <c r="B78" s="89" t="s">
        <v>189</v>
      </c>
      <c r="C78" s="110">
        <v>4.4000000000000004</v>
      </c>
      <c r="D78" s="89"/>
      <c r="E78" s="31">
        <v>-43761</v>
      </c>
      <c r="F78" s="82"/>
      <c r="G78" s="31">
        <v>-12047</v>
      </c>
      <c r="H78" s="37"/>
      <c r="I78" s="79">
        <v>-20000</v>
      </c>
      <c r="J78" s="2"/>
      <c r="K78" s="79">
        <v>0</v>
      </c>
    </row>
    <row r="79" spans="1:11" s="56" customFormat="1" ht="18" customHeight="1">
      <c r="A79" s="58"/>
      <c r="B79" s="90" t="s">
        <v>190</v>
      </c>
      <c r="C79" s="90"/>
      <c r="D79" s="90"/>
      <c r="E79" s="79">
        <v>0</v>
      </c>
      <c r="F79" s="88"/>
      <c r="G79" s="31">
        <v>8232</v>
      </c>
      <c r="H79" s="23"/>
      <c r="I79" s="79">
        <v>0</v>
      </c>
      <c r="J79" s="23"/>
      <c r="K79" s="79">
        <v>8232</v>
      </c>
    </row>
    <row r="80" spans="1:11" s="56" customFormat="1" ht="18" customHeight="1">
      <c r="A80" s="58"/>
      <c r="B80" s="89" t="s">
        <v>204</v>
      </c>
      <c r="C80" s="110">
        <v>4.2</v>
      </c>
      <c r="D80" s="89"/>
      <c r="E80" s="31">
        <v>-14772</v>
      </c>
      <c r="F80" s="91"/>
      <c r="G80" s="31">
        <v>-20855</v>
      </c>
      <c r="H80" s="38"/>
      <c r="I80" s="79">
        <v>-4265</v>
      </c>
      <c r="J80" s="27"/>
      <c r="K80" s="79">
        <v>-4943</v>
      </c>
    </row>
    <row r="81" spans="1:13" s="56" customFormat="1" ht="18" customHeight="1">
      <c r="A81" s="58"/>
      <c r="B81" s="89" t="s">
        <v>191</v>
      </c>
      <c r="C81" s="89"/>
      <c r="D81" s="89"/>
      <c r="E81" s="79">
        <v>0</v>
      </c>
      <c r="F81" s="91"/>
      <c r="G81" s="79">
        <v>33777</v>
      </c>
      <c r="H81" s="38"/>
      <c r="I81" s="79">
        <v>0</v>
      </c>
      <c r="J81" s="27"/>
      <c r="K81" s="79">
        <v>33777</v>
      </c>
    </row>
    <row r="82" spans="1:13" s="56" customFormat="1" ht="18" customHeight="1">
      <c r="A82" s="58"/>
      <c r="B82" s="89" t="s">
        <v>192</v>
      </c>
      <c r="C82" s="89"/>
      <c r="D82" s="89"/>
      <c r="E82" s="36">
        <v>-10786</v>
      </c>
      <c r="F82" s="91"/>
      <c r="G82" s="36">
        <v>0</v>
      </c>
      <c r="H82" s="38"/>
      <c r="I82" s="80">
        <v>-10786</v>
      </c>
      <c r="J82" s="27"/>
      <c r="K82" s="80">
        <v>0</v>
      </c>
    </row>
    <row r="83" spans="1:13" s="56" customFormat="1" ht="18" customHeight="1">
      <c r="A83" s="58" t="s">
        <v>193</v>
      </c>
      <c r="B83" s="75"/>
      <c r="C83" s="75"/>
      <c r="D83" s="75"/>
      <c r="E83" s="109">
        <f>SUM(E73:E82)</f>
        <v>1074920</v>
      </c>
      <c r="F83" s="82"/>
      <c r="G83" s="109">
        <f>SUM(G73:G82)</f>
        <v>174129</v>
      </c>
      <c r="H83" s="35"/>
      <c r="I83" s="109">
        <f>SUM(I73:I82)</f>
        <v>1079337</v>
      </c>
      <c r="J83" s="35"/>
      <c r="K83" s="109">
        <f>SUM(K73:K82)</f>
        <v>106635</v>
      </c>
      <c r="M83" s="76"/>
    </row>
    <row r="84" spans="1:13" s="56" customFormat="1" ht="18" customHeight="1">
      <c r="A84" s="58"/>
      <c r="B84" s="71"/>
      <c r="C84" s="71"/>
      <c r="D84" s="71"/>
      <c r="E84" s="72"/>
      <c r="F84" s="71"/>
      <c r="G84" s="72"/>
    </row>
    <row r="85" spans="1:13" s="56" customFormat="1" ht="18" customHeight="1">
      <c r="A85" s="58" t="s">
        <v>200</v>
      </c>
      <c r="B85" s="75"/>
      <c r="C85" s="75"/>
      <c r="D85" s="75"/>
      <c r="E85" s="79">
        <f>SUM(E42,E70,E83)</f>
        <v>306242</v>
      </c>
      <c r="F85" s="82"/>
      <c r="G85" s="79">
        <f>SUM(G42,G70,G83)</f>
        <v>58255</v>
      </c>
      <c r="H85" s="23"/>
      <c r="I85" s="79">
        <f>SUM(I42,I70,I83)</f>
        <v>284527</v>
      </c>
      <c r="J85" s="23"/>
      <c r="K85" s="79">
        <f>SUM(K42,K70,K83)</f>
        <v>88846</v>
      </c>
    </row>
    <row r="86" spans="1:13" s="56" customFormat="1" ht="18" customHeight="1">
      <c r="A86" s="56" t="s">
        <v>194</v>
      </c>
      <c r="B86" s="75"/>
      <c r="C86" s="75"/>
      <c r="D86" s="75"/>
      <c r="E86" s="80">
        <f>สินทรัพย์!G14</f>
        <v>41264</v>
      </c>
      <c r="F86" s="82"/>
      <c r="G86" s="80">
        <v>99828</v>
      </c>
      <c r="H86" s="23"/>
      <c r="I86" s="80">
        <f>สินทรัพย์!K14</f>
        <v>21794</v>
      </c>
      <c r="J86" s="23"/>
      <c r="K86" s="80">
        <v>53203</v>
      </c>
    </row>
    <row r="87" spans="1:13" s="56" customFormat="1" ht="18" customHeight="1" thickBot="1">
      <c r="A87" s="58" t="s">
        <v>195</v>
      </c>
      <c r="B87" s="75"/>
      <c r="C87" s="75"/>
      <c r="D87" s="75"/>
      <c r="E87" s="111">
        <f>SUM(E85:E86)</f>
        <v>347506</v>
      </c>
      <c r="F87" s="82"/>
      <c r="G87" s="111">
        <f>SUM(G85:G86)</f>
        <v>158083</v>
      </c>
      <c r="H87" s="23"/>
      <c r="I87" s="111">
        <f>SUM(I85:I86)</f>
        <v>306321</v>
      </c>
      <c r="J87" s="23"/>
      <c r="K87" s="111">
        <f>SUM(K85:K86)</f>
        <v>142049</v>
      </c>
      <c r="L87" s="112"/>
    </row>
    <row r="88" spans="1:13" s="56" customFormat="1" ht="18" customHeight="1" thickTop="1">
      <c r="A88" s="58"/>
      <c r="B88" s="71"/>
      <c r="C88" s="71"/>
      <c r="D88" s="71"/>
      <c r="E88" s="72"/>
      <c r="F88" s="71"/>
      <c r="G88" s="72"/>
    </row>
    <row r="89" spans="1:13" s="56" customFormat="1" ht="18" customHeight="1">
      <c r="A89" s="58"/>
      <c r="E89" s="31"/>
      <c r="F89" s="76"/>
      <c r="G89" s="31"/>
      <c r="H89" s="31"/>
      <c r="I89" s="31"/>
      <c r="J89" s="30"/>
      <c r="K89" s="31"/>
    </row>
    <row r="90" spans="1:13" s="56" customFormat="1" ht="18" customHeight="1">
      <c r="A90" s="58"/>
      <c r="E90" s="31"/>
      <c r="F90" s="76"/>
      <c r="G90" s="31"/>
      <c r="H90" s="31"/>
      <c r="I90" s="31"/>
      <c r="J90" s="30"/>
      <c r="K90" s="31"/>
    </row>
    <row r="91" spans="1:13" s="56" customFormat="1" ht="18" customHeight="1">
      <c r="A91" s="58"/>
      <c r="E91" s="31"/>
      <c r="F91" s="76"/>
      <c r="G91" s="31"/>
      <c r="H91" s="31"/>
      <c r="I91" s="31"/>
      <c r="J91" s="30"/>
      <c r="K91" s="31"/>
    </row>
    <row r="92" spans="1:13" s="56" customFormat="1" ht="18" customHeight="1">
      <c r="A92" s="58"/>
      <c r="E92" s="31"/>
      <c r="F92" s="76"/>
      <c r="G92" s="31"/>
      <c r="H92" s="31"/>
      <c r="I92" s="31"/>
      <c r="J92" s="30"/>
      <c r="K92" s="31"/>
    </row>
    <row r="93" spans="1:13" s="56" customFormat="1" ht="18" customHeight="1">
      <c r="A93" s="58"/>
      <c r="E93" s="31"/>
      <c r="F93" s="76"/>
      <c r="G93" s="31"/>
      <c r="H93" s="31"/>
      <c r="I93" s="31"/>
      <c r="J93" s="30"/>
      <c r="K93" s="31"/>
    </row>
    <row r="94" spans="1:13" s="56" customFormat="1" ht="18" customHeight="1">
      <c r="A94" s="58"/>
      <c r="E94" s="31"/>
      <c r="F94" s="76"/>
      <c r="G94" s="31"/>
      <c r="H94" s="31"/>
      <c r="I94" s="31"/>
      <c r="J94" s="30"/>
      <c r="K94" s="31"/>
    </row>
    <row r="95" spans="1:13" s="56" customFormat="1" ht="18" customHeight="1">
      <c r="A95" s="58"/>
      <c r="E95" s="31"/>
      <c r="F95" s="76"/>
      <c r="G95" s="31"/>
      <c r="H95" s="31"/>
      <c r="I95" s="31"/>
      <c r="J95" s="30"/>
      <c r="K95" s="31"/>
    </row>
    <row r="96" spans="1:13" s="56" customFormat="1" ht="18" customHeight="1">
      <c r="A96" s="58"/>
      <c r="E96" s="31"/>
      <c r="F96" s="76"/>
      <c r="G96" s="31"/>
      <c r="H96" s="31"/>
      <c r="I96" s="31"/>
      <c r="J96" s="30"/>
      <c r="K96" s="31"/>
    </row>
    <row r="97" spans="1:11" s="56" customFormat="1" ht="18" customHeight="1">
      <c r="A97" s="58"/>
      <c r="E97" s="31"/>
      <c r="F97" s="76"/>
      <c r="G97" s="31"/>
      <c r="H97" s="31"/>
      <c r="I97" s="31"/>
      <c r="J97" s="30"/>
      <c r="K97" s="31"/>
    </row>
    <row r="98" spans="1:11" s="56" customFormat="1" ht="18" customHeight="1">
      <c r="A98" s="58"/>
      <c r="E98" s="31"/>
      <c r="F98" s="76"/>
      <c r="G98" s="31"/>
      <c r="H98" s="31"/>
      <c r="I98" s="31"/>
      <c r="J98" s="30"/>
      <c r="K98" s="31"/>
    </row>
    <row r="99" spans="1:11" s="56" customFormat="1" ht="18" customHeight="1">
      <c r="A99" s="58"/>
      <c r="E99" s="31"/>
      <c r="F99" s="76"/>
      <c r="G99" s="31"/>
      <c r="H99" s="31"/>
      <c r="I99" s="31"/>
      <c r="J99" s="30"/>
      <c r="K99" s="31"/>
    </row>
    <row r="100" spans="1:11" s="56" customFormat="1" ht="18" customHeight="1">
      <c r="A100" s="58"/>
      <c r="E100" s="31"/>
      <c r="F100" s="76"/>
      <c r="G100" s="31"/>
      <c r="H100" s="31"/>
      <c r="I100" s="31"/>
      <c r="J100" s="30"/>
      <c r="K100" s="31"/>
    </row>
    <row r="101" spans="1:11" s="56" customFormat="1" ht="18" customHeight="1">
      <c r="A101" s="58"/>
      <c r="E101" s="31"/>
      <c r="F101" s="76"/>
      <c r="G101" s="31"/>
      <c r="H101" s="31"/>
      <c r="I101" s="31"/>
      <c r="J101" s="30"/>
      <c r="K101" s="31"/>
    </row>
    <row r="102" spans="1:11" ht="23.25" customHeight="1">
      <c r="A102" s="158" t="s">
        <v>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</row>
    <row r="103" spans="1:11" ht="23.25" customHeight="1">
      <c r="A103" s="158" t="s">
        <v>170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</row>
    <row r="104" spans="1:11" ht="23.25" customHeight="1">
      <c r="A104" s="158" t="s">
        <v>108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</row>
    <row r="105" spans="1:11" ht="23.25" customHeight="1">
      <c r="A105" s="158" t="s">
        <v>77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</row>
    <row r="106" spans="1:11" ht="18" customHeight="1">
      <c r="A106" s="163" t="s">
        <v>3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</row>
    <row r="107" spans="1:11" s="56" customFormat="1" ht="18" customHeight="1">
      <c r="B107" s="58"/>
      <c r="C107" s="58"/>
      <c r="D107" s="58"/>
      <c r="E107" s="86"/>
      <c r="F107" s="58"/>
      <c r="G107" s="32"/>
      <c r="H107" s="75"/>
      <c r="I107" s="75"/>
      <c r="J107" s="75"/>
    </row>
    <row r="108" spans="1:11" s="56" customFormat="1" ht="18" customHeight="1">
      <c r="B108" s="78"/>
      <c r="C108" s="114" t="s">
        <v>4</v>
      </c>
      <c r="D108" s="78"/>
      <c r="E108" s="162" t="s">
        <v>5</v>
      </c>
      <c r="F108" s="162"/>
      <c r="G108" s="162"/>
      <c r="H108" s="87"/>
      <c r="I108" s="162" t="s">
        <v>6</v>
      </c>
      <c r="J108" s="162"/>
      <c r="K108" s="162"/>
    </row>
    <row r="109" spans="1:11" s="56" customFormat="1" ht="18" customHeight="1">
      <c r="B109" s="78"/>
      <c r="C109" s="78"/>
      <c r="D109" s="78"/>
      <c r="E109" s="60">
        <v>2565</v>
      </c>
      <c r="G109" s="60">
        <v>2564</v>
      </c>
      <c r="H109" s="60"/>
      <c r="I109" s="60">
        <v>2565</v>
      </c>
      <c r="K109" s="60">
        <v>2564</v>
      </c>
    </row>
    <row r="110" spans="1:11" s="56" customFormat="1" ht="18" customHeight="1">
      <c r="A110" s="58" t="s">
        <v>196</v>
      </c>
      <c r="E110" s="76"/>
      <c r="G110" s="76"/>
      <c r="H110" s="33"/>
      <c r="I110" s="30"/>
      <c r="J110" s="83"/>
      <c r="K110" s="30"/>
    </row>
    <row r="111" spans="1:11" s="56" customFormat="1" ht="18" customHeight="1">
      <c r="A111" s="58" t="s">
        <v>169</v>
      </c>
      <c r="E111" s="35"/>
      <c r="F111" s="88"/>
      <c r="G111" s="35"/>
      <c r="H111" s="23"/>
      <c r="I111" s="35"/>
      <c r="J111" s="23"/>
      <c r="K111" s="35"/>
    </row>
    <row r="112" spans="1:11" s="56" customFormat="1" ht="18" customHeight="1">
      <c r="B112" s="56" t="s">
        <v>197</v>
      </c>
      <c r="E112" s="23">
        <f>E114-E113</f>
        <v>-127040</v>
      </c>
      <c r="F112" s="88"/>
      <c r="G112" s="23">
        <f>G114-G113</f>
        <v>-46645</v>
      </c>
      <c r="H112" s="23"/>
      <c r="I112" s="23">
        <f>I114-I113</f>
        <v>-20545</v>
      </c>
      <c r="J112" s="23"/>
      <c r="K112" s="23">
        <f>K114-K113</f>
        <v>-48102</v>
      </c>
    </row>
    <row r="113" spans="1:11" s="56" customFormat="1" ht="18" customHeight="1">
      <c r="B113" s="33" t="s">
        <v>198</v>
      </c>
      <c r="C113" s="33"/>
      <c r="D113" s="33"/>
      <c r="E113" s="39">
        <v>-27</v>
      </c>
      <c r="F113" s="88"/>
      <c r="G113" s="39">
        <v>5115</v>
      </c>
      <c r="H113" s="23"/>
      <c r="I113" s="39">
        <v>0</v>
      </c>
      <c r="J113" s="23"/>
      <c r="K113" s="39">
        <v>0</v>
      </c>
    </row>
    <row r="114" spans="1:11" s="56" customFormat="1" ht="18" customHeight="1" thickBot="1">
      <c r="B114" s="33"/>
      <c r="C114" s="33"/>
      <c r="D114" s="33"/>
      <c r="E114" s="111">
        <f>E42</f>
        <v>-127067</v>
      </c>
      <c r="F114" s="88"/>
      <c r="G114" s="111">
        <f>G42</f>
        <v>-41530</v>
      </c>
      <c r="H114" s="23"/>
      <c r="I114" s="111">
        <f>I42</f>
        <v>-20545</v>
      </c>
      <c r="J114" s="23"/>
      <c r="K114" s="111">
        <f>K42</f>
        <v>-48102</v>
      </c>
    </row>
    <row r="115" spans="1:11" s="56" customFormat="1" ht="18" customHeight="1" thickTop="1">
      <c r="A115" s="58" t="s">
        <v>182</v>
      </c>
      <c r="E115" s="79"/>
      <c r="F115" s="88"/>
      <c r="G115" s="79"/>
      <c r="H115" s="23"/>
      <c r="I115" s="79"/>
      <c r="J115" s="23"/>
      <c r="K115" s="79"/>
    </row>
    <row r="116" spans="1:11" s="56" customFormat="1" ht="18" customHeight="1">
      <c r="B116" s="56" t="s">
        <v>197</v>
      </c>
      <c r="E116" s="23">
        <f>E118-E117</f>
        <v>-641611</v>
      </c>
      <c r="F116" s="88"/>
      <c r="G116" s="23">
        <f>G118-G117</f>
        <v>-74265</v>
      </c>
      <c r="H116" s="23"/>
      <c r="I116" s="23">
        <f>I118-I117</f>
        <v>-774265</v>
      </c>
      <c r="J116" s="23"/>
      <c r="K116" s="23">
        <f>K118-K117</f>
        <v>30313</v>
      </c>
    </row>
    <row r="117" spans="1:11" s="56" customFormat="1" ht="18" customHeight="1">
      <c r="B117" s="33" t="s">
        <v>198</v>
      </c>
      <c r="C117" s="33"/>
      <c r="D117" s="33"/>
      <c r="E117" s="39">
        <v>0</v>
      </c>
      <c r="F117" s="88"/>
      <c r="G117" s="79">
        <v>-79</v>
      </c>
      <c r="H117" s="23"/>
      <c r="I117" s="39">
        <v>0</v>
      </c>
      <c r="J117" s="23"/>
      <c r="K117" s="39">
        <v>0</v>
      </c>
    </row>
    <row r="118" spans="1:11" s="56" customFormat="1" ht="18" customHeight="1" thickBot="1">
      <c r="B118" s="33"/>
      <c r="C118" s="33"/>
      <c r="D118" s="33"/>
      <c r="E118" s="111">
        <f>E70</f>
        <v>-641611</v>
      </c>
      <c r="F118" s="88"/>
      <c r="G118" s="111">
        <f>G70</f>
        <v>-74344</v>
      </c>
      <c r="H118" s="23"/>
      <c r="I118" s="111">
        <f>I70</f>
        <v>-774265</v>
      </c>
      <c r="J118" s="23"/>
      <c r="K118" s="111">
        <f>K70</f>
        <v>30313</v>
      </c>
    </row>
    <row r="119" spans="1:11" s="56" customFormat="1" ht="18" customHeight="1" thickTop="1">
      <c r="A119" s="58" t="s">
        <v>193</v>
      </c>
      <c r="E119" s="86"/>
      <c r="F119" s="86"/>
      <c r="G119" s="86"/>
      <c r="H119" s="2"/>
      <c r="I119" s="2"/>
      <c r="J119" s="2"/>
      <c r="K119" s="2"/>
    </row>
    <row r="120" spans="1:11" s="56" customFormat="1" ht="18" customHeight="1">
      <c r="B120" s="56" t="s">
        <v>197</v>
      </c>
      <c r="E120" s="23">
        <f>E122-E121</f>
        <v>1074920</v>
      </c>
      <c r="F120" s="82"/>
      <c r="G120" s="23">
        <f>G122-G121</f>
        <v>173999</v>
      </c>
      <c r="H120" s="38"/>
      <c r="I120" s="23">
        <f>I122-I121</f>
        <v>1079337</v>
      </c>
      <c r="J120" s="27"/>
      <c r="K120" s="23">
        <f>K122-K121</f>
        <v>106635</v>
      </c>
    </row>
    <row r="121" spans="1:11" s="56" customFormat="1" ht="18" customHeight="1">
      <c r="B121" s="33" t="s">
        <v>198</v>
      </c>
      <c r="C121" s="33"/>
      <c r="D121" s="33"/>
      <c r="E121" s="39">
        <v>0</v>
      </c>
      <c r="F121" s="82"/>
      <c r="G121" s="35">
        <v>130</v>
      </c>
      <c r="H121" s="38"/>
      <c r="I121" s="39">
        <v>0</v>
      </c>
      <c r="J121" s="27"/>
      <c r="K121" s="39">
        <v>0</v>
      </c>
    </row>
    <row r="122" spans="1:11" s="56" customFormat="1" ht="18" customHeight="1" thickBot="1">
      <c r="B122" s="33"/>
      <c r="C122" s="33"/>
      <c r="D122" s="33"/>
      <c r="E122" s="111">
        <f>E83</f>
        <v>1074920</v>
      </c>
      <c r="F122" s="88"/>
      <c r="G122" s="111">
        <f>G83</f>
        <v>174129</v>
      </c>
      <c r="H122" s="23"/>
      <c r="I122" s="111">
        <f>I83</f>
        <v>1079337</v>
      </c>
      <c r="J122" s="23"/>
      <c r="K122" s="111">
        <f>K83</f>
        <v>106635</v>
      </c>
    </row>
    <row r="123" spans="1:11" s="56" customFormat="1" ht="18" customHeight="1" thickTop="1">
      <c r="A123" s="58"/>
      <c r="E123" s="76"/>
      <c r="G123" s="34"/>
      <c r="I123" s="3"/>
      <c r="K123" s="34"/>
    </row>
    <row r="124" spans="1:11" s="56" customFormat="1" ht="18" customHeight="1">
      <c r="A124" s="58"/>
      <c r="E124" s="76"/>
      <c r="G124" s="34"/>
      <c r="I124" s="3"/>
      <c r="K124" s="34"/>
    </row>
    <row r="125" spans="1:11" s="56" customFormat="1" ht="18" customHeight="1">
      <c r="A125" s="58"/>
      <c r="E125" s="76"/>
      <c r="G125" s="34"/>
      <c r="I125" s="3"/>
      <c r="K125" s="34"/>
    </row>
    <row r="126" spans="1:11" s="56" customFormat="1" ht="18" customHeight="1">
      <c r="A126" s="58"/>
      <c r="E126" s="76"/>
      <c r="G126" s="34"/>
      <c r="I126" s="3"/>
      <c r="K126" s="34"/>
    </row>
    <row r="127" spans="1:11" s="56" customFormat="1" ht="18" customHeight="1">
      <c r="A127" s="58"/>
      <c r="E127" s="76"/>
      <c r="G127" s="34"/>
      <c r="I127" s="3"/>
      <c r="K127" s="34"/>
    </row>
    <row r="128" spans="1:11" s="56" customFormat="1" ht="18" customHeight="1">
      <c r="A128" s="58"/>
      <c r="E128" s="76"/>
      <c r="G128" s="34"/>
      <c r="I128" s="3"/>
      <c r="K128" s="34"/>
    </row>
    <row r="129" spans="1:11" s="56" customFormat="1" ht="18" customHeight="1">
      <c r="A129" s="58"/>
      <c r="E129" s="76"/>
      <c r="G129" s="34"/>
      <c r="I129" s="3"/>
      <c r="K129" s="34"/>
    </row>
    <row r="130" spans="1:11" s="56" customFormat="1" ht="18" customHeight="1">
      <c r="A130" s="58"/>
      <c r="E130" s="76"/>
      <c r="G130" s="34"/>
      <c r="I130" s="3"/>
      <c r="K130" s="34"/>
    </row>
    <row r="131" spans="1:11" s="56" customFormat="1" ht="18" customHeight="1">
      <c r="A131" s="58"/>
      <c r="E131" s="76"/>
      <c r="G131" s="34"/>
      <c r="I131" s="3"/>
      <c r="K131" s="34"/>
    </row>
    <row r="132" spans="1:11" s="56" customFormat="1" ht="18" customHeight="1">
      <c r="A132" s="58"/>
      <c r="E132" s="76"/>
      <c r="G132" s="34"/>
      <c r="I132" s="3"/>
      <c r="K132" s="34"/>
    </row>
    <row r="133" spans="1:11" s="56" customFormat="1" ht="18" customHeight="1">
      <c r="A133" s="58"/>
      <c r="E133" s="76"/>
      <c r="G133" s="34"/>
      <c r="I133" s="3"/>
      <c r="K133" s="34"/>
    </row>
    <row r="134" spans="1:11" s="56" customFormat="1" ht="18" customHeight="1">
      <c r="A134" s="58"/>
      <c r="E134" s="76"/>
      <c r="G134" s="34"/>
      <c r="I134" s="3"/>
      <c r="K134" s="34"/>
    </row>
    <row r="135" spans="1:11" s="56" customFormat="1" ht="18" customHeight="1">
      <c r="A135" s="58"/>
      <c r="E135" s="76"/>
      <c r="G135" s="34"/>
      <c r="I135" s="3"/>
      <c r="K135" s="34"/>
    </row>
    <row r="136" spans="1:11" s="56" customFormat="1" ht="18" customHeight="1">
      <c r="A136" s="58"/>
      <c r="E136" s="76"/>
      <c r="G136" s="34"/>
      <c r="I136" s="3"/>
      <c r="K136" s="34"/>
    </row>
    <row r="137" spans="1:11" s="56" customFormat="1" ht="18" customHeight="1">
      <c r="A137" s="58"/>
      <c r="E137" s="76"/>
      <c r="G137" s="34"/>
      <c r="I137" s="3"/>
      <c r="K137" s="34"/>
    </row>
    <row r="138" spans="1:11" s="56" customFormat="1" ht="18" customHeight="1">
      <c r="A138" s="58"/>
      <c r="E138" s="76"/>
      <c r="G138" s="34"/>
      <c r="I138" s="3"/>
      <c r="K138" s="34"/>
    </row>
    <row r="139" spans="1:11" s="56" customFormat="1" ht="18" customHeight="1">
      <c r="A139" s="58"/>
      <c r="E139" s="76"/>
      <c r="G139" s="34"/>
      <c r="I139" s="3"/>
      <c r="K139" s="34"/>
    </row>
    <row r="140" spans="1:11" s="56" customFormat="1" ht="18" customHeight="1">
      <c r="A140" s="58"/>
      <c r="E140" s="76"/>
      <c r="G140" s="34"/>
      <c r="I140" s="3"/>
      <c r="K140" s="34"/>
    </row>
    <row r="141" spans="1:11" s="56" customFormat="1" ht="18" customHeight="1">
      <c r="A141" s="58"/>
      <c r="E141" s="76"/>
      <c r="G141" s="34"/>
      <c r="I141" s="3"/>
      <c r="K141" s="34"/>
    </row>
    <row r="142" spans="1:11" s="56" customFormat="1" ht="18" customHeight="1">
      <c r="A142" s="58"/>
      <c r="E142" s="76"/>
      <c r="G142" s="34"/>
      <c r="I142" s="3"/>
      <c r="K142" s="34"/>
    </row>
    <row r="143" spans="1:11" s="56" customFormat="1" ht="18" customHeight="1">
      <c r="A143" s="58"/>
      <c r="E143" s="76"/>
      <c r="G143" s="34"/>
      <c r="I143" s="3"/>
      <c r="K143" s="34"/>
    </row>
    <row r="144" spans="1:11" s="56" customFormat="1" ht="18" customHeight="1">
      <c r="A144" s="58"/>
      <c r="E144" s="76"/>
      <c r="G144" s="34"/>
      <c r="I144" s="3"/>
      <c r="K144" s="34"/>
    </row>
    <row r="145" spans="1:11" s="56" customFormat="1" ht="18" customHeight="1" thickTop="1">
      <c r="A145" s="58"/>
      <c r="E145" s="76"/>
      <c r="G145" s="34"/>
      <c r="I145" s="3"/>
      <c r="K145" s="34"/>
    </row>
    <row r="146" spans="1:11" s="56" customFormat="1" ht="18" customHeight="1">
      <c r="A146" s="159" t="s">
        <v>34</v>
      </c>
      <c r="B146" s="159"/>
      <c r="C146" s="84"/>
      <c r="D146" s="84"/>
      <c r="E146" s="159" t="s">
        <v>199</v>
      </c>
      <c r="F146" s="159"/>
      <c r="G146" s="159"/>
      <c r="H146" s="159"/>
      <c r="I146" s="159"/>
      <c r="J146" s="159"/>
      <c r="K146" s="159"/>
    </row>
    <row r="147" spans="1:11" s="56" customFormat="1" ht="18" customHeight="1">
      <c r="A147" s="159" t="s">
        <v>37</v>
      </c>
      <c r="B147" s="159"/>
      <c r="C147" s="84"/>
      <c r="D147" s="84"/>
      <c r="E147" s="159" t="s">
        <v>37</v>
      </c>
      <c r="F147" s="159"/>
      <c r="G147" s="159"/>
      <c r="H147" s="159"/>
      <c r="I147" s="159"/>
      <c r="J147" s="159"/>
      <c r="K147" s="159"/>
    </row>
    <row r="148" spans="1:11" s="56" customFormat="1" ht="18" customHeight="1">
      <c r="A148" s="120"/>
      <c r="B148" s="120"/>
      <c r="C148" s="84"/>
      <c r="D148" s="84"/>
      <c r="E148" s="120"/>
      <c r="F148" s="120"/>
      <c r="G148" s="120"/>
      <c r="H148" s="120"/>
      <c r="I148" s="120"/>
      <c r="J148" s="120"/>
      <c r="K148" s="120"/>
    </row>
    <row r="149" spans="1:11" s="56" customFormat="1" ht="18" customHeight="1">
      <c r="A149" s="120"/>
      <c r="B149" s="120"/>
      <c r="C149" s="84"/>
      <c r="D149" s="84"/>
      <c r="E149" s="120"/>
      <c r="F149" s="120"/>
      <c r="G149" s="120"/>
      <c r="H149" s="120"/>
      <c r="I149" s="120"/>
      <c r="J149" s="120"/>
      <c r="K149" s="120"/>
    </row>
    <row r="150" spans="1:11" ht="18" customHeight="1">
      <c r="A150" s="85" t="s">
        <v>38</v>
      </c>
    </row>
  </sheetData>
  <mergeCells count="25">
    <mergeCell ref="A55:K55"/>
    <mergeCell ref="A56:K56"/>
    <mergeCell ref="E7:G7"/>
    <mergeCell ref="I7:K7"/>
    <mergeCell ref="A52:K52"/>
    <mergeCell ref="A53:K53"/>
    <mergeCell ref="A54:K54"/>
    <mergeCell ref="A1:K1"/>
    <mergeCell ref="A2:K2"/>
    <mergeCell ref="A3:K3"/>
    <mergeCell ref="A4:K4"/>
    <mergeCell ref="B5:K5"/>
    <mergeCell ref="A146:B146"/>
    <mergeCell ref="A147:B147"/>
    <mergeCell ref="E146:K146"/>
    <mergeCell ref="E147:K147"/>
    <mergeCell ref="E58:G58"/>
    <mergeCell ref="I58:K58"/>
    <mergeCell ref="A104:K104"/>
    <mergeCell ref="A105:K105"/>
    <mergeCell ref="A106:K106"/>
    <mergeCell ref="A102:K102"/>
    <mergeCell ref="A103:K103"/>
    <mergeCell ref="E108:G108"/>
    <mergeCell ref="I108:K108"/>
  </mergeCells>
  <pageMargins left="0.8" right="0.3" top="0.8" bottom="0.5" header="0.5" footer="0.25"/>
  <pageSetup paperSize="9" scale="80" fitToHeight="2" orientation="portrait" r:id="rId1"/>
  <headerFooter alignWithMargins="0"/>
  <rowBreaks count="2" manualBreakCount="2">
    <brk id="51" max="16383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4" ma:contentTypeDescription="Create a new document." ma:contentTypeScope="" ma:versionID="de6f5191e8956ccb800e9b1a839bb801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c3c6fdf05908456e2ac800cd0c9fed7d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8353C8-4F31-496D-AD72-4359F96CB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purl.org/dc/elements/1.1/"/>
    <ds:schemaRef ds:uri="38bd61f7-8c5a-435b-9389-94b0fe1006bc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d18338d-6750-42b1-bd2c-cae419a7a8a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สินทรัพย์</vt:lpstr>
      <vt:lpstr>หนี้สิน</vt:lpstr>
      <vt:lpstr>กำไร 3</vt:lpstr>
      <vt:lpstr>กำไร 9</vt:lpstr>
      <vt:lpstr>เปลี่ยนแปลงรวม</vt:lpstr>
      <vt:lpstr>เปลี่ยนแปลงเดี่ยว</vt:lpstr>
      <vt:lpstr>กระแส</vt:lpstr>
      <vt:lpstr>'กำไร 3'!Print_Area</vt:lpstr>
      <vt:lpstr>'กำไร 9'!Print_Area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2022-11-10T12:05:59Z</cp:lastPrinted>
  <dcterms:created xsi:type="dcterms:W3CDTF">2003-04-25T10:31:53Z</dcterms:created>
  <dcterms:modified xsi:type="dcterms:W3CDTF">2022-11-10T12:06:13Z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2021-07-12T04:54:51Z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5a278581-7026-4c51-855e-5f7a52d9c4ec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